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  <sheet name="Tablas 32" sheetId="33" state="visible" r:id="rId33"/>
    <sheet name="Tablas 33" sheetId="34" state="visible" r:id="rId34"/>
    <sheet name="Tablas 34" sheetId="35" state="visible" r:id="rId35"/>
    <sheet name="Tablas 35" sheetId="36" state="visible" r:id="rId36"/>
    <sheet name="Tablas 36" sheetId="37" state="visible" r:id="rId37"/>
    <sheet name="Tablas 37" sheetId="38" state="visible" r:id="rId38"/>
    <sheet name="Tablas 38" sheetId="39" state="visible" r:id="rId39"/>
    <sheet name="Tablas 39" sheetId="40" state="visible" r:id="rId40"/>
    <sheet name="Tablas 40" sheetId="41" state="visible" r:id="rId41"/>
    <sheet name="Tablas 41" sheetId="42" state="visible" r:id="rId42"/>
    <sheet name="Tablas 42" sheetId="43" state="visible" r:id="rId43"/>
    <sheet name="Tablas 43" sheetId="44" state="visible" r:id="rId44"/>
    <sheet name="Tablas 44" sheetId="45" state="visible" r:id="rId45"/>
    <sheet name="Tablas 45" sheetId="46" state="visible" r:id="rId46"/>
    <sheet name="Tablas 46" sheetId="47" state="visible" r:id="rId47"/>
    <sheet name="Tablas 47" sheetId="48" state="visible" r:id="rId48"/>
    <sheet name="Tablas 48" sheetId="49" state="visible" r:id="rId49"/>
    <sheet name="Tablas 49" sheetId="50" state="visible" r:id="rId50"/>
    <sheet name="Tablas 50" sheetId="51" state="visible" r:id="rId51"/>
    <sheet name="Tablas 51" sheetId="52" state="visible" r:id="rId52"/>
    <sheet name="Tablas 52" sheetId="53" state="visible" r:id="rId53"/>
    <sheet name="Tablas 53" sheetId="54" state="visible" r:id="rId54"/>
    <sheet name="Tablas 54" sheetId="55" state="visible" r:id="rId55"/>
    <sheet name="Tablas 55" sheetId="56" state="visible" r:id="rId56"/>
    <sheet name="Tablas 56" sheetId="57" state="visible" r:id="rId57"/>
    <sheet name="Tablas 57" sheetId="58" state="visible" r:id="rId58"/>
    <sheet name="Tablas 58" sheetId="59" state="visible" r:id="rId59"/>
  </sheets>
</workbook>
</file>

<file path=xl/sharedStrings.xml><?xml version="1.0" encoding="utf-8"?>
<sst xmlns="http://schemas.openxmlformats.org/spreadsheetml/2006/main" count="984" uniqueCount="984">
  <si>
    <t xml:space="preserve">Encuesta Multipropósito 2021: Resultados por pregunta</t>
  </si>
  <si>
    <t xml:space="preserve">Indice</t>
  </si>
  <si>
    <t xml:space="preserve">Numero total de viviendas por zona geográfica, cruzando según hogares donde algún miembro ha sido victima de conflicto armado</t>
  </si>
  <si>
    <t xml:space="preserve">Capítulo y pregunta principal: </t>
  </si>
  <si>
    <t xml:space="preserve">Subpreguntas relacionadas:      </t>
  </si>
  <si>
    <t xml:space="preserve">Código de pregunta en análisis: n_viviendase</t>
  </si>
  <si>
    <t xml:space="preserve"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</si>
  <si>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 xml:space="preserve"/>
  </si>
  <si>
    <t xml:space="preserve">Viviendas según zona geográfica - Bogotá</t>
  </si>
  <si>
    <t xml:space="preserve">Codigo</t>
  </si>
  <si>
    <t xml:space="preserve">Municipio</t>
  </si>
  <si>
    <t xml:space="preserve">Victima</t>
  </si>
  <si>
    <t xml:space="preserve">Total.Viviendas</t>
  </si>
  <si>
    <t xml:space="preserve">11001</t>
  </si>
  <si>
    <t xml:space="preserve">Bogotá</t>
  </si>
  <si>
    <t xml:space="preserve">1. Victima</t>
  </si>
  <si>
    <t xml:space="preserve">2. No victima</t>
  </si>
  <si>
    <t xml:space="preserve">Bogotá rural</t>
  </si>
  <si>
    <t xml:space="preserve">Bogotá urbano</t>
  </si>
  <si>
    <t xml:space="preserve">*Datos expandidos con base en las proyecciones de población, calculadas a partir del Censo Nacional de Población y Vivienda 2018</t>
  </si>
  <si>
    <t xml:space="preserve">Fuente: DANE y SDP - Encuesta Multipropósito 2021. Cálculos: SDP-Dirección de Estudios Macro. Fecha de cálculo 2022-09-30</t>
  </si>
  <si>
    <t xml:space="preserve">**La categoría Urbano corresponde a la clase uno, denominada por el DANE como Cabecera. La categoría Rural corresponde a las clases dos y tres, denominadas por el DANE como Centros poblados y Rural disperso, respectivamente.</t>
  </si>
  <si>
    <t xml:space="preserve"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</si>
  <si>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</si>
  <si>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 xml:space="preserve">Viviendas según zona geográfica - Municipios</t>
  </si>
  <si>
    <t xml:space="preserve">cod</t>
  </si>
  <si>
    <t xml:space="preserve">25175</t>
  </si>
  <si>
    <t xml:space="preserve">Chía</t>
  </si>
  <si>
    <t xml:space="preserve">25214</t>
  </si>
  <si>
    <t xml:space="preserve">Cota</t>
  </si>
  <si>
    <t xml:space="preserve">25286</t>
  </si>
  <si>
    <t xml:space="preserve">Funza</t>
  </si>
  <si>
    <t xml:space="preserve">25377</t>
  </si>
  <si>
    <t xml:space="preserve">La Calera</t>
  </si>
  <si>
    <t xml:space="preserve">25473</t>
  </si>
  <si>
    <t xml:space="preserve">Mosquera</t>
  </si>
  <si>
    <t xml:space="preserve">25754</t>
  </si>
  <si>
    <t xml:space="preserve">Soacha</t>
  </si>
  <si>
    <t xml:space="preserve">25758</t>
  </si>
  <si>
    <t xml:space="preserve">Sopó</t>
  </si>
  <si>
    <t xml:space="preserve">Viviendas según zona geográfica - Municipios urbano (Cabecera)</t>
  </si>
  <si>
    <t xml:space="preserve">25099</t>
  </si>
  <si>
    <t xml:space="preserve">Bojacá</t>
  </si>
  <si>
    <t xml:space="preserve">25126</t>
  </si>
  <si>
    <t xml:space="preserve">Cajicá</t>
  </si>
  <si>
    <t xml:space="preserve">25260</t>
  </si>
  <si>
    <t xml:space="preserve">El Rosal</t>
  </si>
  <si>
    <t xml:space="preserve">25269</t>
  </si>
  <si>
    <t xml:space="preserve">Facatativá</t>
  </si>
  <si>
    <t xml:space="preserve">25290</t>
  </si>
  <si>
    <t xml:space="preserve">Fusagasugá</t>
  </si>
  <si>
    <t xml:space="preserve">25295</t>
  </si>
  <si>
    <t xml:space="preserve">Gachancipá</t>
  </si>
  <si>
    <t xml:space="preserve">25430</t>
  </si>
  <si>
    <t xml:space="preserve">Madrid</t>
  </si>
  <si>
    <t xml:space="preserve">25740</t>
  </si>
  <si>
    <t xml:space="preserve">Sibaté</t>
  </si>
  <si>
    <t xml:space="preserve">25769</t>
  </si>
  <si>
    <t xml:space="preserve">Subachoque</t>
  </si>
  <si>
    <t xml:space="preserve">25785</t>
  </si>
  <si>
    <t xml:space="preserve">Tabio</t>
  </si>
  <si>
    <t xml:space="preserve">25799</t>
  </si>
  <si>
    <t xml:space="preserve">Tenjo</t>
  </si>
  <si>
    <t xml:space="preserve">25817</t>
  </si>
  <si>
    <t xml:space="preserve">Tocancipá</t>
  </si>
  <si>
    <t xml:space="preserve">25898</t>
  </si>
  <si>
    <t xml:space="preserve">Zipacón</t>
  </si>
  <si>
    <t xml:space="preserve">25899</t>
  </si>
  <si>
    <t xml:space="preserve">Zipaquirá</t>
  </si>
  <si>
    <t xml:space="preserve">Viviendas según zona geográfica - Localidades</t>
  </si>
  <si>
    <t xml:space="preserve">Localidad</t>
  </si>
  <si>
    <t xml:space="preserve">1</t>
  </si>
  <si>
    <t xml:space="preserve">Usaquen            </t>
  </si>
  <si>
    <t xml:space="preserve">2</t>
  </si>
  <si>
    <t xml:space="preserve">Chapinero    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</si>
  <si>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</si>
  <si>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</si>
  <si>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</si>
  <si>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</si>
  <si>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</si>
  <si>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</si>
  <si>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</si>
  <si>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</si>
  <si>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</si>
  <si>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</si>
  <si>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</si>
  <si>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</si>
  <si>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</si>
  <si>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</si>
  <si>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</si>
  <si>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</si>
  <si>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</si>
  <si>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</si>
  <si>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</si>
  <si>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</si>
  <si>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</si>
  <si>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</si>
  <si>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</si>
  <si>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</si>
  <si>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</si>
  <si>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</si>
  <si>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</si>
  <si>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</si>
  <si>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</si>
  <si>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</si>
  <si>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</si>
  <si>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</si>
  <si>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</si>
  <si>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</si>
  <si>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20</t>
  </si>
  <si>
    <t xml:space="preserve">Sumapaz       </t>
  </si>
  <si>
    <t xml:space="preserve">Viviendas según zona geográfica - Localidades urbano (Cabecera)</t>
  </si>
  <si>
    <t xml:space="preserve">Viviendas según zona geográfica - UPZ</t>
  </si>
  <si>
    <t xml:space="preserve">UPZ</t>
  </si>
  <si>
    <t xml:space="preserve">Verbenal</t>
  </si>
  <si>
    <t xml:space="preserve">San Cristóbal Norte</t>
  </si>
  <si>
    <t xml:space="preserve">Toberín</t>
  </si>
  <si>
    <t xml:space="preserve">Los Cedros</t>
  </si>
  <si>
    <t xml:space="preserve">Usaquén</t>
  </si>
  <si>
    <t xml:space="preserve">Britalia</t>
  </si>
  <si>
    <t xml:space="preserve">El Prado</t>
  </si>
  <si>
    <t xml:space="preserve">La Alhambra</t>
  </si>
  <si>
    <t xml:space="preserve">21</t>
  </si>
  <si>
    <t xml:space="preserve">Los Andes</t>
  </si>
  <si>
    <t xml:space="preserve">23</t>
  </si>
  <si>
    <t xml:space="preserve">Casa Blanca Suba</t>
  </si>
  <si>
    <t xml:space="preserve">24</t>
  </si>
  <si>
    <t xml:space="preserve">Niza</t>
  </si>
  <si>
    <t xml:space="preserve">25</t>
  </si>
  <si>
    <t xml:space="preserve">La Floresta</t>
  </si>
  <si>
    <t xml:space="preserve">26</t>
  </si>
  <si>
    <t xml:space="preserve">Las Ferias</t>
  </si>
  <si>
    <t xml:space="preserve">27</t>
  </si>
  <si>
    <t xml:space="preserve">Suba</t>
  </si>
  <si>
    <t xml:space="preserve">28</t>
  </si>
  <si>
    <t xml:space="preserve">El Rincón</t>
  </si>
  <si>
    <t xml:space="preserve">29</t>
  </si>
  <si>
    <t xml:space="preserve">Minuto de Dios</t>
  </si>
  <si>
    <t xml:space="preserve">30</t>
  </si>
  <si>
    <t xml:space="preserve">Boyacá Real</t>
  </si>
  <si>
    <t xml:space="preserve">32</t>
  </si>
  <si>
    <t xml:space="preserve">San Blas</t>
  </si>
  <si>
    <t xml:space="preserve">33</t>
  </si>
  <si>
    <t xml:space="preserve">Sosiego</t>
  </si>
  <si>
    <t xml:space="preserve">34</t>
  </si>
  <si>
    <t xml:space="preserve">20 de Julio</t>
  </si>
  <si>
    <t xml:space="preserve">35</t>
  </si>
  <si>
    <t xml:space="preserve">Ciudad Jardín</t>
  </si>
  <si>
    <t xml:space="preserve">36</t>
  </si>
  <si>
    <t xml:space="preserve">San José</t>
  </si>
  <si>
    <t xml:space="preserve">37</t>
  </si>
  <si>
    <t xml:space="preserve">Santa Isabel</t>
  </si>
  <si>
    <t xml:space="preserve">38</t>
  </si>
  <si>
    <t xml:space="preserve">Restrepo</t>
  </si>
  <si>
    <t xml:space="preserve">39</t>
  </si>
  <si>
    <t xml:space="preserve">Quiroga</t>
  </si>
  <si>
    <t xml:space="preserve">40</t>
  </si>
  <si>
    <t xml:space="preserve">Ciudad Montes</t>
  </si>
  <si>
    <t xml:space="preserve">41</t>
  </si>
  <si>
    <t xml:space="preserve">Muzú</t>
  </si>
  <si>
    <t xml:space="preserve">42</t>
  </si>
  <si>
    <t xml:space="preserve">Venecia</t>
  </si>
  <si>
    <t xml:space="preserve">43</t>
  </si>
  <si>
    <t xml:space="preserve">San Rafael</t>
  </si>
  <si>
    <t xml:space="preserve">44</t>
  </si>
  <si>
    <t xml:space="preserve">Américas</t>
  </si>
  <si>
    <t xml:space="preserve">45</t>
  </si>
  <si>
    <t xml:space="preserve">Carvajal</t>
  </si>
  <si>
    <t xml:space="preserve">47</t>
  </si>
  <si>
    <t xml:space="preserve">Kennedy Central</t>
  </si>
  <si>
    <t xml:space="preserve">48</t>
  </si>
  <si>
    <t xml:space="preserve">Timiza</t>
  </si>
  <si>
    <t xml:space="preserve">49</t>
  </si>
  <si>
    <t xml:space="preserve">Apogeo</t>
  </si>
  <si>
    <t xml:space="preserve">50</t>
  </si>
  <si>
    <t xml:space="preserve">La Gloria</t>
  </si>
  <si>
    <t xml:space="preserve">51</t>
  </si>
  <si>
    <t xml:space="preserve">Los Libertadores</t>
  </si>
  <si>
    <t xml:space="preserve">52</t>
  </si>
  <si>
    <t xml:space="preserve">La Flora</t>
  </si>
  <si>
    <t xml:space="preserve">53</t>
  </si>
  <si>
    <t xml:space="preserve">Marco Fidel Suárez</t>
  </si>
  <si>
    <t xml:space="preserve">54</t>
  </si>
  <si>
    <t xml:space="preserve">Marruecos</t>
  </si>
  <si>
    <t xml:space="preserve">55</t>
  </si>
  <si>
    <t xml:space="preserve">Diana Turbay</t>
  </si>
  <si>
    <t xml:space="preserve">57</t>
  </si>
  <si>
    <t xml:space="preserve">Gran Yomasa</t>
  </si>
  <si>
    <t xml:space="preserve">58</t>
  </si>
  <si>
    <t xml:space="preserve">Comuneros</t>
  </si>
  <si>
    <t xml:space="preserve">62</t>
  </si>
  <si>
    <t xml:space="preserve">Tunjuelito</t>
  </si>
  <si>
    <t xml:space="preserve">65</t>
  </si>
  <si>
    <t xml:space="preserve">Arborizadora</t>
  </si>
  <si>
    <t xml:space="preserve">66</t>
  </si>
  <si>
    <t xml:space="preserve">San Francisco</t>
  </si>
  <si>
    <t xml:space="preserve">67</t>
  </si>
  <si>
    <t xml:space="preserve">Lucero</t>
  </si>
  <si>
    <t xml:space="preserve">69</t>
  </si>
  <si>
    <t xml:space="preserve">Ismael Perdomo</t>
  </si>
  <si>
    <t xml:space="preserve">70</t>
  </si>
  <si>
    <t xml:space="preserve">Jerusalén</t>
  </si>
  <si>
    <t xml:space="preserve">71</t>
  </si>
  <si>
    <t xml:space="preserve">Tibabuyes</t>
  </si>
  <si>
    <t xml:space="preserve">72</t>
  </si>
  <si>
    <t xml:space="preserve">Bolivia</t>
  </si>
  <si>
    <t xml:space="preserve">73</t>
  </si>
  <si>
    <t xml:space="preserve">Garcés Navas</t>
  </si>
  <si>
    <t xml:space="preserve">74</t>
  </si>
  <si>
    <t xml:space="preserve">Engativá</t>
  </si>
  <si>
    <t xml:space="preserve">75</t>
  </si>
  <si>
    <t xml:space="preserve">Fontibón</t>
  </si>
  <si>
    <t xml:space="preserve">76</t>
  </si>
  <si>
    <t xml:space="preserve">Fontibón San Pablo</t>
  </si>
  <si>
    <t xml:space="preserve">77</t>
  </si>
  <si>
    <t xml:space="preserve">Zona Franca</t>
  </si>
  <si>
    <t xml:space="preserve">78</t>
  </si>
  <si>
    <t xml:space="preserve">Tintál Norte</t>
  </si>
  <si>
    <t xml:space="preserve">79</t>
  </si>
  <si>
    <t xml:space="preserve">Calandaima</t>
  </si>
  <si>
    <t xml:space="preserve">80</t>
  </si>
  <si>
    <t xml:space="preserve">Corabastos</t>
  </si>
  <si>
    <t xml:space="preserve">81</t>
  </si>
  <si>
    <t xml:space="preserve">Gran Britalia</t>
  </si>
  <si>
    <t xml:space="preserve">82</t>
  </si>
  <si>
    <t xml:space="preserve">Patio Bonito</t>
  </si>
  <si>
    <t xml:space="preserve">83</t>
  </si>
  <si>
    <t xml:space="preserve">Las Margaritas</t>
  </si>
  <si>
    <t xml:space="preserve">84</t>
  </si>
  <si>
    <t xml:space="preserve">Bosa Occidental</t>
  </si>
  <si>
    <t xml:space="preserve">85</t>
  </si>
  <si>
    <t xml:space="preserve">Bosa Central</t>
  </si>
  <si>
    <t xml:space="preserve">86</t>
  </si>
  <si>
    <t xml:space="preserve">El Porvenir</t>
  </si>
  <si>
    <t xml:space="preserve">87</t>
  </si>
  <si>
    <t xml:space="preserve">Tintál Sur</t>
  </si>
  <si>
    <t xml:space="preserve">89</t>
  </si>
  <si>
    <t xml:space="preserve">San Isidro - Patios</t>
  </si>
  <si>
    <t xml:space="preserve">92</t>
  </si>
  <si>
    <t xml:space="preserve">La Macarena</t>
  </si>
  <si>
    <t xml:space="preserve">94</t>
  </si>
  <si>
    <t xml:space="preserve">La Candelaria</t>
  </si>
  <si>
    <t xml:space="preserve">95</t>
  </si>
  <si>
    <t xml:space="preserve">Las Cruces</t>
  </si>
  <si>
    <t xml:space="preserve">96</t>
  </si>
  <si>
    <t xml:space="preserve">Lourdes</t>
  </si>
  <si>
    <t xml:space="preserve">98</t>
  </si>
  <si>
    <t xml:space="preserve">Los Alcázares</t>
  </si>
  <si>
    <t xml:space="preserve">100</t>
  </si>
  <si>
    <t xml:space="preserve">Galerías</t>
  </si>
  <si>
    <t xml:space="preserve">101</t>
  </si>
  <si>
    <t xml:space="preserve">Teusaquillo</t>
  </si>
  <si>
    <t xml:space="preserve">102</t>
  </si>
  <si>
    <t xml:space="preserve">La Sabana</t>
  </si>
  <si>
    <t xml:space="preserve">107</t>
  </si>
  <si>
    <t xml:space="preserve">Quinta Paredes</t>
  </si>
  <si>
    <t xml:space="preserve">109</t>
  </si>
  <si>
    <t xml:space="preserve">Ciudad Salitre Oriental</t>
  </si>
  <si>
    <t xml:space="preserve">110</t>
  </si>
  <si>
    <t xml:space="preserve">Ciudad Salitre Occidental</t>
  </si>
  <si>
    <t xml:space="preserve">112</t>
  </si>
  <si>
    <t xml:space="preserve">Granjas de Techo</t>
  </si>
  <si>
    <t xml:space="preserve">114</t>
  </si>
  <si>
    <t xml:space="preserve">Modelia</t>
  </si>
  <si>
    <t xml:space="preserve">116</t>
  </si>
  <si>
    <t xml:space="preserve">Álamos</t>
  </si>
  <si>
    <t xml:space="preserve">802</t>
  </si>
  <si>
    <t xml:space="preserve">KENNEDY: Castilla + Bavaria</t>
  </si>
  <si>
    <t xml:space="preserve">803</t>
  </si>
  <si>
    <t xml:space="preserve">USAQUÉN: Country Club + Santa Bárbara</t>
  </si>
  <si>
    <t xml:space="preserve">804</t>
  </si>
  <si>
    <t xml:space="preserve">USAQUÉN: Paseo de Los Libertadores + La Uribe</t>
  </si>
  <si>
    <t xml:space="preserve">806</t>
  </si>
  <si>
    <t xml:space="preserve">SUBA: La Academia + Guaymaral + San José de Bavaria</t>
  </si>
  <si>
    <t xml:space="preserve">807</t>
  </si>
  <si>
    <t xml:space="preserve">BARRIOS UNIDOS: Parque Salitre + Doce de Octubre</t>
  </si>
  <si>
    <t xml:space="preserve">808</t>
  </si>
  <si>
    <t xml:space="preserve">TEUSAQUILLO: Parque Simón Bolívar - CAN + La Esmeralda</t>
  </si>
  <si>
    <t xml:space="preserve">809</t>
  </si>
  <si>
    <t xml:space="preserve">PUENTE ARANDA: Zona Industrial + Puente Aranda</t>
  </si>
  <si>
    <t xml:space="preserve">810</t>
  </si>
  <si>
    <t xml:space="preserve">ENGATIVÁ: Santa Cecilia + Jardín  Botánico</t>
  </si>
  <si>
    <t xml:space="preserve">811</t>
  </si>
  <si>
    <t xml:space="preserve">USME: Alfonso López + Ciudad Usme</t>
  </si>
  <si>
    <t xml:space="preserve">812</t>
  </si>
  <si>
    <t xml:space="preserve">USME: Parque Entrenubes + Danubio</t>
  </si>
  <si>
    <t xml:space="preserve">813</t>
  </si>
  <si>
    <t xml:space="preserve">FONTIBÓN: Aeropuerto El Dorado + Capellanía</t>
  </si>
  <si>
    <t xml:space="preserve">814</t>
  </si>
  <si>
    <t xml:space="preserve">SANTA FE: Las Nieves + Sagrado Corazón</t>
  </si>
  <si>
    <t xml:space="preserve">815</t>
  </si>
  <si>
    <t xml:space="preserve">CIUDAD BOLÍVAR: Monteblanco + El Tesoro + El Mochuelo</t>
  </si>
  <si>
    <t xml:space="preserve">816</t>
  </si>
  <si>
    <t xml:space="preserve">CHAPINERO: Pardo Rubio + Chapinero</t>
  </si>
  <si>
    <t xml:space="preserve">817</t>
  </si>
  <si>
    <t xml:space="preserve">CHAPINERO: Chicó Lago + El Refugio</t>
  </si>
  <si>
    <t xml:space="preserve">Viviendas según zona geográfica - Localidades rural (Centros poblados y rural disperso)</t>
  </si>
  <si>
    <t xml:space="preserve">Viviendas según zona geográfica - Municipios rural (Centros poblados y rural disperso)</t>
  </si>
  <si>
    <t xml:space="preserve">Número total de hogares por zona geográfica, cruzando según hogares donde algún miembro ha sido victima de conflicto armado</t>
  </si>
  <si>
    <t xml:space="preserve">Código de pregunta en análisis: n_hogarese</t>
  </si>
  <si>
    <t xml:space="preserve">Hogares según zona geográfica - Bogotá</t>
  </si>
  <si>
    <t xml:space="preserve">Total.hogares</t>
  </si>
  <si>
    <t xml:space="preserve">Hogares según zona geográfica - Municipios</t>
  </si>
  <si>
    <t xml:space="preserve">Hogares según zona geográfica - Municipios urbano (Cabecera)</t>
  </si>
  <si>
    <t xml:space="preserve">Hogares según zona geográfica - Localidades</t>
  </si>
  <si>
    <t xml:space="preserve">Hogares según zona geográfica - Localidades urbano (Cabecera)</t>
  </si>
  <si>
    <t xml:space="preserve">Hogares según zona geográfica - UPZ</t>
  </si>
  <si>
    <t xml:space="preserve">Hogares según zona geográfica - Localidades rural (Centros poblados y rural disperso)</t>
  </si>
  <si>
    <t xml:space="preserve">Hogares según zona geográfica - Municipios rural (Centros poblados y rural disperso)</t>
  </si>
  <si>
    <t xml:space="preserve">Número total de personas por zona geográfica, cruzando según hogares donde algún miembro ha sido victima de conflicto armado</t>
  </si>
  <si>
    <t xml:space="preserve">Código de pregunta en análisis: n_personase</t>
  </si>
  <si>
    <t xml:space="preserve">Personas según zona geográfica - Bogotá</t>
  </si>
  <si>
    <t xml:space="preserve">Total.Personas</t>
  </si>
  <si>
    <t xml:space="preserve">Personas según zona geográfica - Municipios</t>
  </si>
  <si>
    <t xml:space="preserve">Personas según zona geográfica - Municipios urbano (Cabecera)</t>
  </si>
  <si>
    <t xml:space="preserve">Personas según zona geográfica - Localidades</t>
  </si>
  <si>
    <t xml:space="preserve">Personas según zona geográfica - Localidades urbano (Cabecera)</t>
  </si>
  <si>
    <t xml:space="preserve">Personas según zona geográfica - UPZ</t>
  </si>
  <si>
    <t xml:space="preserve">Personas según zona geográfica - Localidades rural (Centros poblados y rural disperso)</t>
  </si>
  <si>
    <t xml:space="preserve">Personas según zona geográfica - Municipios rural (Centros poblados y rural disperso)</t>
  </si>
  <si>
    <t xml:space="preserve">Ciclo de vida acorde a la edad, cruzando según hogares donde algún miembro ha sido victima de conflicto armado</t>
  </si>
  <si>
    <t xml:space="preserve">Código de pregunta en análisis: n_ciclo</t>
  </si>
  <si>
    <t xml:space="preserve">Personas según la etapa del ciclo de vida en la que se encuentran según su edad - Bogotá</t>
  </si>
  <si>
    <t xml:space="preserve">Total.Primera infancia (0 a 5 años)</t>
  </si>
  <si>
    <t xml:space="preserve">Total.Infancia (6 a 11 años)</t>
  </si>
  <si>
    <t xml:space="preserve">Total.Adolescencia (12 a 18 años)</t>
  </si>
  <si>
    <t xml:space="preserve">Total.Jóvenes (19 a 28 años)</t>
  </si>
  <si>
    <t xml:space="preserve">Total.Adultos (29 a 59 años)</t>
  </si>
  <si>
    <t xml:space="preserve">Total.Adultos mayores (60 años o más)</t>
  </si>
  <si>
    <t xml:space="preserve">Porcentaje.Primera infancia (0 a 5 años)</t>
  </si>
  <si>
    <t xml:space="preserve">Porcentaje.Infancia (6 a 11 años)</t>
  </si>
  <si>
    <t xml:space="preserve">Porcentaje.Adolescencia (12 a 18 años)</t>
  </si>
  <si>
    <t xml:space="preserve">Porcentaje.Jóvenes (19 a 28 años)</t>
  </si>
  <si>
    <t xml:space="preserve">Porcentaje.Adultos (29 a 59 años)</t>
  </si>
  <si>
    <t xml:space="preserve">Porcentaje.Adultos mayores (60 años o más)</t>
  </si>
  <si>
    <t xml:space="preserve">Personas según la etapa del ciclo de vida en la que se encuentran según su edad - Municipios</t>
  </si>
  <si>
    <t xml:space="preserve">Personas según la etapa del ciclo de vida en la que se encuentran según su edad - Municipios urbano (Cabecera)</t>
  </si>
  <si>
    <t xml:space="preserve">Personas según la etapa del ciclo de vida en la que se encuentran según su edad - Localidades</t>
  </si>
  <si>
    <t xml:space="preserve">Personas según la etapa del ciclo de vida en la que se encuentran según su edad - Localidades urbano (Cabecera)</t>
  </si>
  <si>
    <t xml:space="preserve">Personas según la etapa del ciclo de vida en la que se encuentran según su edad - UPZ</t>
  </si>
  <si>
    <t xml:space="preserve">Personas según la etapa del ciclo de vida en la que se encuentran según su edad - Localidades rural (Centros poblados y rural disperso)</t>
  </si>
  <si>
    <t xml:space="preserve">Personas según la etapa del ciclo de vida en la que se encuentran según su edad - Municipios rural (Centros poblados y rural disperso)</t>
  </si>
  <si>
    <t xml:space="preserve">Código de pregunta en análisis: n_ciclo2</t>
  </si>
  <si>
    <t xml:space="preserve">Personas según si son jóvenes (14 a 28 años) - Bogotá</t>
  </si>
  <si>
    <t xml:space="preserve">Total.Personas de 0 a 13 años</t>
  </si>
  <si>
    <t xml:space="preserve">Total.Jóvenes (14 a 28 años)</t>
  </si>
  <si>
    <t xml:space="preserve">Porcentaje.Personas de 0 a 13 años</t>
  </si>
  <si>
    <t xml:space="preserve">Porcentaje.Jóvenes (14 a 28 años)</t>
  </si>
  <si>
    <t xml:space="preserve">Personas según si son jóvenes (14 a 28 años) - Municipios</t>
  </si>
  <si>
    <t xml:space="preserve">Personas según si son jóvenes (14 a 28 años) - Municipios urbano (Cabecera)</t>
  </si>
  <si>
    <t xml:space="preserve">Personas según si son jóvenes (14 a 28 años) - Localidades</t>
  </si>
  <si>
    <t xml:space="preserve">Personas según si son jóvenes (14 a 28 años) - Localidades urbano (Cabecera)</t>
  </si>
  <si>
    <t xml:space="preserve">Personas según si son jóvenes (14 a 28 años) - UPZ</t>
  </si>
  <si>
    <t xml:space="preserve">Personas según si son jóvenes (14 a 28 años) - Localidades rural (Centros poblados y rural disperso)</t>
  </si>
  <si>
    <t xml:space="preserve">Personas según si son jóvenes (14 a 28 años) - Municipios rural (Centros poblados y rural disperso)</t>
  </si>
  <si>
    <t xml:space="preserve">Rango de edad, cruzando según hogares donde algún miembro ha sido victima de conflicto armado</t>
  </si>
  <si>
    <t xml:space="preserve">Código de pregunta en análisis: n_redad</t>
  </si>
  <si>
    <t xml:space="preserve">Personas según rango de edad - Bogotá</t>
  </si>
  <si>
    <t xml:space="preserve">Total.0 a 4 años</t>
  </si>
  <si>
    <t xml:space="preserve">Total.5 a 9 años</t>
  </si>
  <si>
    <t xml:space="preserve">Total.10 a 14 años</t>
  </si>
  <si>
    <t xml:space="preserve">Total.15 a 19 años</t>
  </si>
  <si>
    <t xml:space="preserve">Total.20 a 24 años</t>
  </si>
  <si>
    <t xml:space="preserve">Total.25 a 29 años</t>
  </si>
  <si>
    <t xml:space="preserve">Total.30 a 34 años</t>
  </si>
  <si>
    <t xml:space="preserve">Total.35 a 39 años</t>
  </si>
  <si>
    <t xml:space="preserve">Total.40 a 44 años</t>
  </si>
  <si>
    <t xml:space="preserve">Total.45 a 49 años</t>
  </si>
  <si>
    <t xml:space="preserve">Total.50 a 54 años</t>
  </si>
  <si>
    <t xml:space="preserve">Total.55 a 59 años</t>
  </si>
  <si>
    <t xml:space="preserve">Total.60 a 64 años</t>
  </si>
  <si>
    <t xml:space="preserve">Total.65 a 69 años</t>
  </si>
  <si>
    <t xml:space="preserve">Total.70 años o más</t>
  </si>
  <si>
    <t xml:space="preserve">Porcentaje.0 a 4 años</t>
  </si>
  <si>
    <t xml:space="preserve">Porcentaje.5 a 9 años</t>
  </si>
  <si>
    <t xml:space="preserve">Porcentaje.10 a 14 años</t>
  </si>
  <si>
    <t xml:space="preserve">Porcentaje.15 a 19 años</t>
  </si>
  <si>
    <t xml:space="preserve">Porcentaje.20 a 24 años</t>
  </si>
  <si>
    <t xml:space="preserve">Porcentaje.25 a 29 años</t>
  </si>
  <si>
    <t xml:space="preserve">Porcentaje.30 a 34 años</t>
  </si>
  <si>
    <t xml:space="preserve">Porcentaje.35 a 39 años</t>
  </si>
  <si>
    <t xml:space="preserve">Porcentaje.40 a 44 años</t>
  </si>
  <si>
    <t xml:space="preserve">Porcentaje.45 a 49 años</t>
  </si>
  <si>
    <t xml:space="preserve">Porcentaje.50 a 54 años</t>
  </si>
  <si>
    <t xml:space="preserve">Porcentaje.55 a 59 años</t>
  </si>
  <si>
    <t xml:space="preserve">Porcentaje.60 a 64 años</t>
  </si>
  <si>
    <t xml:space="preserve">Porcentaje.65 a 69 años</t>
  </si>
  <si>
    <t xml:space="preserve">Porcentaje.70 años o más</t>
  </si>
  <si>
    <t xml:space="preserve">Personas según rango de edad - Municipios</t>
  </si>
  <si>
    <t xml:space="preserve">Personas según rango de edad - Municipios urbano (Cabecera)</t>
  </si>
  <si>
    <t xml:space="preserve">Personas según rango de edad - Localidades</t>
  </si>
  <si>
    <t xml:space="preserve">Personas según rango de edad - Localidades urbano (Cabecera)</t>
  </si>
  <si>
    <t xml:space="preserve">Personas según rango de edad - UPZ</t>
  </si>
  <si>
    <t xml:space="preserve">Personas según rango de edad - Localidades rural (Centros poblados y rural disperso)</t>
  </si>
  <si>
    <t xml:space="preserve">Personas según rango de edad - Municipios rural (Centros poblados y rural disperso)</t>
  </si>
  <si>
    <t xml:space="preserve">Máximo nivel educativo alcanzado (35 años o más), cruzando según hogares donde algún miembro ha sido victima de conflicto armado</t>
  </si>
  <si>
    <t xml:space="preserve">Código de pregunta en análisis: n_maxedu</t>
  </si>
  <si>
    <t xml:space="preserve">Personas según máximo nivel educativo alcanzado (35 años o más) - Bogotá</t>
  </si>
  <si>
    <t xml:space="preserve">Total.Ninguno</t>
  </si>
  <si>
    <t xml:space="preserve">Total.Primaria o preescolar</t>
  </si>
  <si>
    <t xml:space="preserve">Total.Media o secundaria</t>
  </si>
  <si>
    <t xml:space="preserve">Total.Técnico o Tecnólogo</t>
  </si>
  <si>
    <t xml:space="preserve">Total.Universitario incompleto</t>
  </si>
  <si>
    <t xml:space="preserve">Total.Universitario o más</t>
  </si>
  <si>
    <t xml:space="preserve">Porcentaje.Ninguno</t>
  </si>
  <si>
    <t xml:space="preserve">Porcentaje.Primaria o preescolar</t>
  </si>
  <si>
    <t xml:space="preserve">Porcentaje.Media o secundaria</t>
  </si>
  <si>
    <t xml:space="preserve">Porcentaje.Técnico o Tecnólogo</t>
  </si>
  <si>
    <t xml:space="preserve">Porcentaje.Universitario incompleto</t>
  </si>
  <si>
    <t xml:space="preserve">Porcentaje.Universitario o más</t>
  </si>
  <si>
    <t xml:space="preserve">Personas según máximo nivel educativo alcanzado (35 años o más) - Municipios</t>
  </si>
  <si>
    <t xml:space="preserve">Personas según máximo nivel educativo alcanzado (35 años o más) - Municipios urbano (Cabecera)</t>
  </si>
  <si>
    <t xml:space="preserve">Personas según máximo nivel educativo alcanzado (35 años o más) - Localidades</t>
  </si>
  <si>
    <t xml:space="preserve">Personas según máximo nivel educativo alcanzado (35 años o más) - Localidades urbano (Cabecera)</t>
  </si>
  <si>
    <t xml:space="preserve">Personas según máximo nivel educativo alcanzado (35 años o más) - UPZ</t>
  </si>
  <si>
    <t xml:space="preserve">Personas según máximo nivel educativo alcanzado (35 años o más) - Localidades rural (Centros poblados y rural disperso)</t>
  </si>
  <si>
    <t xml:space="preserve">Personas según máximo nivel educativo alcanzado (35 años o más) - Municipios rural (Centros poblados y rural disperso)</t>
  </si>
  <si>
    <t xml:space="preserve">Máximo nivel educativo alcanzado del jefe de hogar, cruzando según hogares donde algún miembro ha sido victima de conflicto armado</t>
  </si>
  <si>
    <t xml:space="preserve">Código de pregunta en análisis: n_maxedujef</t>
  </si>
  <si>
    <t xml:space="preserve">Hogares según máximo nivel educativo alcanzado del jefe de hogar - Bogotá</t>
  </si>
  <si>
    <t xml:space="preserve">Hogares según máximo nivel educativo alcanzado del jefe de hogar - Municipios</t>
  </si>
  <si>
    <t xml:space="preserve">Hogares según máximo nivel educativo alcanzado del jefe de hogar - Municipios urbano (Cabecera)</t>
  </si>
  <si>
    <t xml:space="preserve">Hogares según máximo nivel educativo alcanzado del jefe de hogar - Localidades</t>
  </si>
  <si>
    <t xml:space="preserve">Hogares según máximo nivel educativo alcanzado del jefe de hogar - Localidades urbano (Cabecera)</t>
  </si>
  <si>
    <t xml:space="preserve">Hogares según máximo nivel educativo alcanzado del jefe de hogar - UPZ</t>
  </si>
  <si>
    <t xml:space="preserve">Hogares según máximo nivel educativo alcanzado del jefe de hogar - Localidades rural (Centros poblados y rural disperso)</t>
  </si>
  <si>
    <t xml:space="preserve">Hogares según máximo nivel educativo alcanzado del jefe de hogar - Municipios rural (Centros poblados y rural disperso)</t>
  </si>
  <si>
    <t xml:space="preserve">Población en edad de trabajar-PET, cruzando según hogares donde algún miembro ha sido victima de conflicto armado</t>
  </si>
  <si>
    <t xml:space="preserve">Código de pregunta en análisis: n_pet</t>
  </si>
  <si>
    <t xml:space="preserve">Personas según si pertenencen a la población en edad de trabajar-PET - Bogotá</t>
  </si>
  <si>
    <t xml:space="preserve">Total.Población en edad de trabajar (15 años o más)</t>
  </si>
  <si>
    <t xml:space="preserve">Total.Menores de 15 años</t>
  </si>
  <si>
    <t xml:space="preserve">Porcentaje.Población en edad de trabajar (15 años o más)</t>
  </si>
  <si>
    <t xml:space="preserve">Porcentaje.Menores de 15 años</t>
  </si>
  <si>
    <t xml:space="preserve">Personas según si pertenencen a la población en edad de trabajar-PET - Municipios</t>
  </si>
  <si>
    <t xml:space="preserve">Personas según si pertenencen a la población en edad de trabajar-PET - Municipios urbano (Cabecera)</t>
  </si>
  <si>
    <t xml:space="preserve">Personas según si pertenencen a la población en edad de trabajar-PET - Localidades</t>
  </si>
  <si>
    <t xml:space="preserve">Personas según si pertenencen a la población en edad de trabajar-PET - Localidades urbano (Cabecera)</t>
  </si>
  <si>
    <t xml:space="preserve">Personas según si pertenencen a la población en edad de trabajar-PET - UPZ</t>
  </si>
  <si>
    <t xml:space="preserve">Personas según si pertenencen a la población en edad de trabajar-PET - Localidades rural (Centros poblados y rural disperso)</t>
  </si>
  <si>
    <t xml:space="preserve">Personas según si pertenencen a la población en edad de trabajar-PET - Municipios rural (Centros poblados y rural disperso)</t>
  </si>
  <si>
    <t xml:space="preserve">Fuerza laboral, cruzando según hogares donde algún miembro ha sido victima de conflicto armado</t>
  </si>
  <si>
    <t xml:space="preserve">Código de pregunta en análisis: n_fl</t>
  </si>
  <si>
    <t xml:space="preserve">Personas según si pertenecen a la fuerza labotal-FL - Bogotá</t>
  </si>
  <si>
    <t xml:space="preserve">Total.En la fuerza laboral</t>
  </si>
  <si>
    <t xml:space="preserve">Total.Fuera de la fuerza laboral</t>
  </si>
  <si>
    <t xml:space="preserve">Porcentaje.En la fuerza laboral</t>
  </si>
  <si>
    <t xml:space="preserve">Porcentaje.Fuera de la fuerza laboral</t>
  </si>
  <si>
    <t xml:space="preserve">Personas según si pertenecen a la fuerza labotal-FL - Municipios</t>
  </si>
  <si>
    <t xml:space="preserve">Personas según si pertenecen a la fuerza labotal-FL - Municipios urbano (Cabecera)</t>
  </si>
  <si>
    <t xml:space="preserve">Personas según si pertenecen a la fuerza labotal-FL - Localidades</t>
  </si>
  <si>
    <t xml:space="preserve">Personas según si pertenecen a la fuerza labotal-FL - Localidades urbano (Cabecera)</t>
  </si>
  <si>
    <t xml:space="preserve">Personas según si pertenecen a la fuerza labotal-FL - UPZ</t>
  </si>
  <si>
    <t xml:space="preserve">Personas según si pertenecen a la fuerza labotal-FL - Localidades rural (Centros poblados y rural disperso)</t>
  </si>
  <si>
    <t xml:space="preserve">Personas según si pertenecen a la fuerza labotal-FL - Municipios rural (Centros poblados y rural disperso)</t>
  </si>
  <si>
    <t xml:space="preserve">Población ocupada, desocupada y tasa de dempleo, cruzando según hogares donde algún miembro ha sido victima de conflicto armado</t>
  </si>
  <si>
    <t xml:space="preserve">Código de pregunta en análisis: n_ocu</t>
  </si>
  <si>
    <t xml:space="preserve">Personas según si se encuentran desocupados (tasa de desempleo) - Bogotá</t>
  </si>
  <si>
    <t xml:space="preserve">Total.Ocupados</t>
  </si>
  <si>
    <t xml:space="preserve">Total.Desocupados</t>
  </si>
  <si>
    <t xml:space="preserve">Porcentaje.Ocupados</t>
  </si>
  <si>
    <t xml:space="preserve">Porcentaje.Desocupados</t>
  </si>
  <si>
    <t xml:space="preserve">Personas según si se encuentran desocupados (tasa de desempleo) - Municipios</t>
  </si>
  <si>
    <t xml:space="preserve">Personas según si se encuentran desocupados (tasa de desempleo) - Municipios urbano (Cabecera)</t>
  </si>
  <si>
    <t xml:space="preserve">Personas según si se encuentran desocupados (tasa de desempleo) - Localidades</t>
  </si>
  <si>
    <t xml:space="preserve">Personas según si se encuentran desocupados (tasa de desempleo) - Localidades urbano (Cabecera)</t>
  </si>
  <si>
    <t xml:space="preserve">Personas según si se encuentran desocupados (tasa de desempleo) - UPZ</t>
  </si>
  <si>
    <t xml:space="preserve">Personas según si se encuentran desocupados (tasa de desempleo) - Localidades rural (Centros poblados y rural disperso)</t>
  </si>
  <si>
    <t xml:space="preserve">Personas según si se encuentran desocupados (tasa de desempleo) - Municipios rural (Centros poblados y rural disperso)</t>
  </si>
  <si>
    <t xml:space="preserve">Informalidad (por tamaño de empresa), cruzando según hogares donde algún miembro ha sido victima de conflicto armado</t>
  </si>
  <si>
    <t xml:space="preserve">Código de pregunta en análisis: n_informal</t>
  </si>
  <si>
    <t xml:space="preserve">Personas según si se encuentran en un empleo informal (tamaño empresa) - Bogotá</t>
  </si>
  <si>
    <t xml:space="preserve">Total.Sí</t>
  </si>
  <si>
    <t xml:space="preserve">Total.No</t>
  </si>
  <si>
    <t xml:space="preserve">Porcentaje.Sí</t>
  </si>
  <si>
    <t xml:space="preserve">Porcentaje.No</t>
  </si>
  <si>
    <t xml:space="preserve">Personas según si se encuentran en un empleo informal (tamaño empresa) - Municipios</t>
  </si>
  <si>
    <t xml:space="preserve">Personas según si se encuentran en un empleo informal (tamaño empresa) - Municipios urbano (Cabecera)</t>
  </si>
  <si>
    <t xml:space="preserve">Personas según si se encuentran en un empleo informal (tamaño empresa) - Localidades</t>
  </si>
  <si>
    <t xml:space="preserve">Personas según si se encuentran en un empleo informal (tamaño empresa) - Localidades urbano (Cabecera)</t>
  </si>
  <si>
    <t xml:space="preserve">Personas según si se encuentran en un empleo informal (tamaño empresa) - UPZ</t>
  </si>
  <si>
    <t xml:space="preserve">Personas según si se encuentran en un empleo informal (tamaño empresa) - Localidades rural (Centros poblados y rural disperso)</t>
  </si>
  <si>
    <t xml:space="preserve">Personas según si se encuentran en un empleo informal (tamaño empresa) - Municipios rural (Centros poblados y rural disperso)</t>
  </si>
  <si>
    <t xml:space="preserve">Persona en pobreza monetaria, cruzando según hogares donde algún miembro ha sido victima de conflicto armado</t>
  </si>
  <si>
    <t xml:space="preserve">Código de pregunta en análisis: n_pobre1aj8</t>
  </si>
  <si>
    <t xml:space="preserve">Personas según si se encuentran en pobreza monetaria - Bogotá</t>
  </si>
  <si>
    <t xml:space="preserve">Personas según si se encuentran en pobreza monetaria - Municipios</t>
  </si>
  <si>
    <t xml:space="preserve">Personas según si se encuentran en pobreza monetaria - Municipios urbano (Cabecera)</t>
  </si>
  <si>
    <t xml:space="preserve">Personas según si se encuentran en pobreza monetaria - Localidades</t>
  </si>
  <si>
    <t xml:space="preserve">Personas según si se encuentran en pobreza monetaria - Localidades urbano (Cabecera)</t>
  </si>
  <si>
    <t xml:space="preserve">Personas según si se encuentran en pobreza monetaria - UPZ</t>
  </si>
  <si>
    <t xml:space="preserve">Personas según si se encuentran en pobreza monetaria - Localidades rural (Centros poblados y rural disperso)</t>
  </si>
  <si>
    <t xml:space="preserve">Personas según si se encuentran en pobreza monetaria - Municipios rural (Centros poblados y rural disperso)</t>
  </si>
  <si>
    <t xml:space="preserve">Persona en pobreza monetaria extrema, cruzando según hogares donde algún miembro ha sido victima de conflicto armado</t>
  </si>
  <si>
    <t xml:space="preserve">Código de pregunta en análisis: n_indigenteaj8</t>
  </si>
  <si>
    <t xml:space="preserve">Personas según si se encuentran en pobreza monetaria extrema - Bogotá</t>
  </si>
  <si>
    <t xml:space="preserve">Personas según si se encuentran en pobreza monetaria extrema - Municipios</t>
  </si>
  <si>
    <t xml:space="preserve">Personas según si se encuentran en pobreza monetaria extrema - Municipios urbano (Cabecera)</t>
  </si>
  <si>
    <t xml:space="preserve">Personas según si se encuentran en pobreza monetaria extrema - Localidades</t>
  </si>
  <si>
    <t xml:space="preserve">Personas según si se encuentran en pobreza monetaria extrema - Localidades urbano (Cabecera)</t>
  </si>
  <si>
    <t xml:space="preserve">Personas según si se encuentran en pobreza monetaria extrema - UPZ</t>
  </si>
  <si>
    <t xml:space="preserve">Personas según si se encuentran en pobreza monetaria extrema - Localidades rural (Centros poblados y rural disperso)</t>
  </si>
  <si>
    <t xml:space="preserve">Personas según si se encuentran en pobreza monetaria extrema - Municipios rural (Centros poblados y rural disperso)</t>
  </si>
  <si>
    <t xml:space="preserve">Ingreso total del hogar, sin imputación de arriendo a propietarios, cruzando según hogares donde algún miembro ha sido victima de conflicto armado</t>
  </si>
  <si>
    <t xml:space="preserve">Código de pregunta en análisis: n_ingtot</t>
  </si>
  <si>
    <t xml:space="preserve">Promedio del ingreso total del hogar, sin imputación de arriendo a propietarios - Bogotá</t>
  </si>
  <si>
    <t xml:space="preserve">Promedio</t>
  </si>
  <si>
    <t xml:space="preserve">Promedio del ingreso total del hogar, sin imputación de arriendo a propietarios - Municipios</t>
  </si>
  <si>
    <t xml:space="preserve">Promedio del ingreso total del hogar, sin imputación de arriendo a propietarios - Municipios urbano (Cabecera)</t>
  </si>
  <si>
    <t xml:space="preserve">Promedio del ingreso total del hogar, sin imputación de arriendo a propietarios - Localidades</t>
  </si>
  <si>
    <t xml:space="preserve">Promedio del ingreso total del hogar, sin imputación de arriendo a propietarios - Localidades urbano (Cabecera)</t>
  </si>
  <si>
    <t xml:space="preserve">Promedio del ingreso total del hogar, sin imputación de arriendo a propietarios - UPZ</t>
  </si>
  <si>
    <t xml:space="preserve">Promedio del ingreso total del hogar, sin imputación de arriendo a propietarios - Localidades rural (Centros poblados y rural disperso)</t>
  </si>
  <si>
    <t xml:space="preserve">Promedio del ingreso total del hogar, sin imputación de arriendo a propietarios - Municipios rural (Centros poblados y rural disperso)</t>
  </si>
  <si>
    <t xml:space="preserve">Ingreso total del hogar por persona, sin imputación de arriendo a propietarios, cruzando según hogares donde algún miembro ha sido victima de conflicto armado</t>
  </si>
  <si>
    <t xml:space="preserve">Código de pregunta en análisis: n_ingpc</t>
  </si>
  <si>
    <t xml:space="preserve">Promedio del ingreso total del hogar por persona, sin imputación de arriendo a propietarios - Bogotá</t>
  </si>
  <si>
    <t xml:space="preserve">Promedio del ingreso total del hogar por persona, sin imputación de arriendo a propietarios - Municipios</t>
  </si>
  <si>
    <t xml:space="preserve">Promedio del ingreso total del hogar por persona, sin imputación de arriendo a propietarios - Municipios urbano (Cabecera)</t>
  </si>
  <si>
    <t xml:space="preserve">Promedio del ingreso total del hogar por persona, sin imputación de arriendo a propietarios - Localidades</t>
  </si>
  <si>
    <t xml:space="preserve">Promedio del ingreso total del hogar por persona, sin imputación de arriendo a propietarios - Localidades urbano (Cabecera)</t>
  </si>
  <si>
    <t xml:space="preserve">Promedio del ingreso total del hogar por persona, sin imputación de arriendo a propietarios - UPZ</t>
  </si>
  <si>
    <t xml:space="preserve">Promedio del ingreso total del hogar por persona, sin imputación de arriendo a propietarios - Localidades rural (Centros poblados y rural disperso)</t>
  </si>
  <si>
    <t xml:space="preserve">Promedio del ingreso total del hogar por persona, sin imputación de arriendo a propietarios - Municipios rural (Centros poblados y rural disperso)</t>
  </si>
  <si>
    <t xml:space="preserve">Ingreso total de la undad de gasto, sin imputación de arriendos a propietarios, cruzando según hogares donde algún miembro ha sido victima de conflicto armado</t>
  </si>
  <si>
    <t xml:space="preserve">Código de pregunta en análisis: n_ingtotug</t>
  </si>
  <si>
    <t xml:space="preserve">Promedio del ingreso total de la unidad de gasto, sin imputación de arriendo a propietarios - Bogotá</t>
  </si>
  <si>
    <t xml:space="preserve">Promedio del ingreso total de la unidad de gasto, sin imputación de arriendo a propietarios - Municipios</t>
  </si>
  <si>
    <t xml:space="preserve">Promedio del ingreso total de la unidad de gasto, sin imputación de arriendo a propietarios - Municipios urbano (Cabecera)</t>
  </si>
  <si>
    <t xml:space="preserve">Promedio del ingreso total de la unidad de gasto, sin imputación de arriendo a propietarios - Localidades</t>
  </si>
  <si>
    <t xml:space="preserve">Promedio del ingreso total de la unidad de gasto, sin imputación de arriendo a propietarios - Localidades urbano (Cabecera)</t>
  </si>
  <si>
    <t xml:space="preserve">Promedio del ingreso total de la unidad de gasto, sin imputación de arriendo a propietarios - UPZ</t>
  </si>
  <si>
    <t xml:space="preserve">Promedio del ingreso total de la unidad de gasto, sin imputación de arriendo a propietarios - Localidades rural (Centros poblados y rural disperso)</t>
  </si>
  <si>
    <t xml:space="preserve">Promedio del ingreso total de la unidad de gasto, sin imputación de arriendo a propietarios - Municipios rural (Centros poblados y rural disperso)</t>
  </si>
  <si>
    <t xml:space="preserve">Ingreso de la unidad de gasto por persona, sin imputación de arriendo a propietarios, cruzando según hogares donde algún miembro ha sido victima de conflicto armado</t>
  </si>
  <si>
    <t xml:space="preserve">Código de pregunta en análisis: n_ingpcug</t>
  </si>
  <si>
    <t xml:space="preserve">Promedio del ingreso de la unidad de gasto por persona, sin imputación de arriendo a propietarios - Bogotá</t>
  </si>
  <si>
    <t xml:space="preserve">Promedio del ingreso de la unidad de gasto por persona, sin imputación de arriendo a propietarios - Municipios</t>
  </si>
  <si>
    <t xml:space="preserve">Promedio del ingreso de la unidad de gasto por persona, sin imputación de arriendo a propietarios - Municipios urbano (Cabecera)</t>
  </si>
  <si>
    <t xml:space="preserve">Promedio del ingreso de la unidad de gasto por persona, sin imputación de arriendo a propietarios - Localidades</t>
  </si>
  <si>
    <t xml:space="preserve">Promedio del ingreso de la unidad de gasto por persona, sin imputación de arriendo a propietarios - Localidades urbano (Cabecera)</t>
  </si>
  <si>
    <t xml:space="preserve">Promedio del ingreso de la unidad de gasto por persona, sin imputación de arriendo a propietarios - UPZ</t>
  </si>
  <si>
    <t xml:space="preserve">Promedio del ingreso de la unidad de gasto por persona, sin imputación de arriendo a propietarios - Localidades rural (Centros poblados y rural disperso)</t>
  </si>
  <si>
    <t xml:space="preserve">Promedio del ingreso de la unidad de gasto por persona, sin imputación de arriendo a propietarios - Municipios rural (Centros poblados y rural disperso)</t>
  </si>
  <si>
    <t xml:space="preserve">Ingreso total de la unidad de gasto, con imputación de arriendo a propietarios, cruzando según hogares donde algún miembro ha sido victima de conflicto armado</t>
  </si>
  <si>
    <t xml:space="preserve">Código de pregunta en análisis: n_ingtotugaj8</t>
  </si>
  <si>
    <t xml:space="preserve">Promedio del ingreso total de la unidad de gasto, con imputación de arriendo a propietarios - Bogotá</t>
  </si>
  <si>
    <t xml:space="preserve">Promedio del ingreso total de la unidad de gasto, con imputación de arriendo a propietarios - Municipios</t>
  </si>
  <si>
    <t xml:space="preserve">Promedio del ingreso total de la unidad de gasto, con imputación de arriendo a propietarios - Municipios urbano (Cabecera)</t>
  </si>
  <si>
    <t xml:space="preserve">Promedio del ingreso total de la unidad de gasto, con imputación de arriendo a propietarios - Localidades</t>
  </si>
  <si>
    <t xml:space="preserve">Promedio del ingreso total de la unidad de gasto, con imputación de arriendo a propietarios - Localidades urbano (Cabecera)</t>
  </si>
  <si>
    <t xml:space="preserve">Promedio del ingreso total de la unidad de gasto, con imputación de arriendo a propietarios - UPZ</t>
  </si>
  <si>
    <t xml:space="preserve">Promedio del ingreso total de la unidad de gasto, con imputación de arriendo a propietarios - Localidades rural (Centros poblados y rural disperso)</t>
  </si>
  <si>
    <t xml:space="preserve">Promedio del ingreso total de la unidad de gasto, con imputación de arriendo a propietarios - Municipios rural (Centros poblados y rural disperso)</t>
  </si>
  <si>
    <t xml:space="preserve">Ingreso de la unidad de gasto por persona, con imputación de arriendo a propietarios, cruzando según hogares donde algún miembro ha sido victima de conflicto armado</t>
  </si>
  <si>
    <t xml:space="preserve">Código de pregunta en análisis: n_ingpcugaj8</t>
  </si>
  <si>
    <t xml:space="preserve">Promedio del ingreso de la unidad de gasto por persona, con imputación de arriendo a propietarios - Bogotá</t>
  </si>
  <si>
    <t xml:space="preserve">Promedio del ingreso de la unidad de gasto por persona, con imputación de arriendo a propietarios - Municipios</t>
  </si>
  <si>
    <t xml:space="preserve">Promedio del ingreso de la unidad de gasto por persona, con imputación de arriendo a propietarios - Municipios urbano (Cabecera)</t>
  </si>
  <si>
    <t xml:space="preserve">Promedio del ingreso de la unidad de gasto por persona, con imputación de arriendo a propietarios - Localidades</t>
  </si>
  <si>
    <t xml:space="preserve">Promedio del ingreso de la unidad de gasto por persona, con imputación de arriendo a propietarios - Localidades urbano (Cabecera)</t>
  </si>
  <si>
    <t xml:space="preserve">Promedio del ingreso de la unidad de gasto por persona, con imputación de arriendo a propietarios - UPZ</t>
  </si>
  <si>
    <t xml:space="preserve">Promedio del ingreso de la unidad de gasto por persona, con imputación de arriendo a propietarios - Localidades rural (Centros poblados y rural disperso)</t>
  </si>
  <si>
    <t xml:space="preserve">Promedio del ingreso de la unidad de gasto por persona, con imputación de arriendo a propietarios - Municipios rural (Centros poblados y rural disperso)</t>
  </si>
  <si>
    <t xml:space="preserve">Déficit cuantitativo, cruzando según hogares donde algún miembro ha sido victima de conflicto armado</t>
  </si>
  <si>
    <t xml:space="preserve">Código de pregunta en análisis: n_deficit_cuantitativo</t>
  </si>
  <si>
    <t xml:space="preserve">Hogares según si se encuentran en déficit cuantitativo - Bogotá</t>
  </si>
  <si>
    <t xml:space="preserve">Hogares según si se encuentran en déficit cuantitativo - Municipios</t>
  </si>
  <si>
    <t xml:space="preserve">Hogares según si se encuentran en déficit cuantitativo - Municipios urbano (Cabecera)</t>
  </si>
  <si>
    <t xml:space="preserve">Hogares según si se encuentran en déficit cuantitativo - Localidades</t>
  </si>
  <si>
    <t xml:space="preserve">Hogares según si se encuentran en déficit cuantitativo - Localidades urbano (Cabecera)</t>
  </si>
  <si>
    <t xml:space="preserve">Hogares según si se encuentran en déficit cuantitativo - UPZ</t>
  </si>
  <si>
    <t xml:space="preserve">Hogares según si se encuentran en déficit cuantitativo - Localidades rural (Centros poblados y rural disperso)</t>
  </si>
  <si>
    <t xml:space="preserve">Hogares según si se encuentran en déficit cuantitativo - Municipios rural (Centros poblados y rural disperso)</t>
  </si>
  <si>
    <t xml:space="preserve">Déficit cualitativo, cruzando según hogares donde algún miembro ha sido victima de conflicto armado</t>
  </si>
  <si>
    <t xml:space="preserve">Código de pregunta en análisis: n_deficit_cualitativo</t>
  </si>
  <si>
    <t xml:space="preserve">Hogares según si se encuentran en déficit cualitativo - Bogotá</t>
  </si>
  <si>
    <t xml:space="preserve">Hogares según si se encuentran en déficit cualitativo - Municipios</t>
  </si>
  <si>
    <t xml:space="preserve">Hogares según si se encuentran en déficit cualitativo - Municipios urbano (Cabecera)</t>
  </si>
  <si>
    <t xml:space="preserve">Hogares según si se encuentran en déficit cualitativo - Localidades</t>
  </si>
  <si>
    <t xml:space="preserve">Hogares según si se encuentran en déficit cualitativo - Localidades urbano (Cabecera)</t>
  </si>
  <si>
    <t xml:space="preserve">Hogares según si se encuentran en déficit cualitativo - UPZ</t>
  </si>
  <si>
    <t xml:space="preserve">Hogares según si se encuentran en déficit cualitativo - Localidades rural (Centros poblados y rural disperso)</t>
  </si>
  <si>
    <t xml:space="preserve">Hogares según si se encuentran en déficit cualitativo - Municipios rural (Centros poblados y rural disperso)</t>
  </si>
  <si>
    <t xml:space="preserve">Déficit habitacional (cuantitativo o cualitativo), cruzando según hogares donde algún miembro ha sido victima de conflicto armado</t>
  </si>
  <si>
    <t xml:space="preserve">Código de pregunta en análisis: n_deficit_habitacional</t>
  </si>
  <si>
    <t xml:space="preserve">Hogares según si se encuentran en déficit habitacional (cualitativo o cuantitativo) - Bogotá</t>
  </si>
  <si>
    <t xml:space="preserve">Hogares según si se encuentran en déficit habitacional (cualitativo o cuantitativo) - Municipios</t>
  </si>
  <si>
    <t xml:space="preserve">Hogares según si se encuentran en déficit habitacional (cualitativo o cuantitativo) - Municipios urbano (Cabecera)</t>
  </si>
  <si>
    <t xml:space="preserve">Hogares según si se encuentran en déficit habitacional (cualitativo o cuantitativo) - Localidades</t>
  </si>
  <si>
    <t xml:space="preserve">Hogares según si se encuentran en déficit habitacional (cualitativo o cuantitativo) - Localidades urbano (Cabecera)</t>
  </si>
  <si>
    <t xml:space="preserve">Hogares según si se encuentran en déficit habitacional (cualitativo o cuantitativo) - UPZ</t>
  </si>
  <si>
    <t xml:space="preserve">Hogares según si se encuentran en déficit habitacional (cualitativo o cuantitativo) - Localidades rural (Centros poblados y rural disperso)</t>
  </si>
  <si>
    <t xml:space="preserve">Hogares según si se encuentran en déficit habitacional (cualitativo o cuantitativo) - Municipios rural (Centros poblados y rural disperso)</t>
  </si>
  <si>
    <t xml:space="preserve">Déficit cuantitativo: componente  tipo de vivienda, cruzando según hogares donde algún miembro ha sido victima de conflicto armado</t>
  </si>
  <si>
    <t xml:space="preserve">Código de pregunta en análisis: n_tipo_vivienda</t>
  </si>
  <si>
    <t xml:space="preserve">Hogares según si se encuentran en déficit cuantitativo: componente  tipo de vivienda - Bogotá</t>
  </si>
  <si>
    <t xml:space="preserve">Hogares según si se encuentran en déficit cuantitativo: componente  tipo de vivienda - Municipios</t>
  </si>
  <si>
    <t xml:space="preserve">Hogares según si se encuentran en déficit cuantitativo: componente  tipo de vivienda - Municipios urbano (Cabecera)</t>
  </si>
  <si>
    <t xml:space="preserve">Hogares según si se encuentran en déficit cuantitativo: componente  tipo de vivienda - Localidades</t>
  </si>
  <si>
    <t xml:space="preserve">Hogares según si se encuentran en déficit cuantitativo: componente  tipo de vivienda - Localidades urbano (Cabecera)</t>
  </si>
  <si>
    <t xml:space="preserve">Hogares según si se encuentran en déficit cuantitativo: componente  tipo de vivienda - UPZ</t>
  </si>
  <si>
    <t xml:space="preserve">Hogares según si se encuentran en déficit cuantitativo: componente  tipo de vivienda - Localidades rural (Centros poblados y rural disperso)</t>
  </si>
  <si>
    <t xml:space="preserve">Hogares según si se encuentran en déficit cuantitativo: componente  tipo de vivienda - Municipios rural (Centros poblados y rural disperso)</t>
  </si>
  <si>
    <t xml:space="preserve">Déficit cuantitativo: componente  paredes, cruzando según hogares donde algún miembro ha sido victima de conflicto armado</t>
  </si>
  <si>
    <t xml:space="preserve">Código de pregunta en análisis: n_deficit_paredes</t>
  </si>
  <si>
    <t xml:space="preserve">Hogares según si se encuentran en déficit cuantitativo: componente  paredes - Bogotá</t>
  </si>
  <si>
    <t xml:space="preserve">Hogares según si se encuentran en déficit cuantitativo: componente  paredes - Municipios</t>
  </si>
  <si>
    <t xml:space="preserve">Hogares según si se encuentran en déficit cuantitativo: componente  paredes - Municipios urbano (Cabecera)</t>
  </si>
  <si>
    <t xml:space="preserve">Hogares según si se encuentran en déficit cuantitativo: componente  paredes - Localidades</t>
  </si>
  <si>
    <t xml:space="preserve">Hogares según si se encuentran en déficit cuantitativo: componente  paredes - Localidades urbano (Cabecera)</t>
  </si>
  <si>
    <t xml:space="preserve">Hogares según si se encuentran en déficit cuantitativo: componente  paredes - UPZ</t>
  </si>
  <si>
    <t xml:space="preserve">Hogares según si se encuentran en déficit cuantitativo: componente  paredes - Localidades rural (Centros poblados y rural disperso)</t>
  </si>
  <si>
    <t xml:space="preserve">Hogares según si se encuentran en déficit cuantitativo: componente  paredes - Municipios rural (Centros poblados y rural disperso)</t>
  </si>
  <si>
    <t xml:space="preserve">Déficit cuantitativo: componente  cohabitación, cruzando según hogares donde algún miembro ha sido victima de conflicto armado</t>
  </si>
  <si>
    <t xml:space="preserve">Código de pregunta en análisis: n_cohabitacion</t>
  </si>
  <si>
    <t xml:space="preserve">Hogares según si se encuentran en déficit cuantitativo: componente  cohabitación - Bogotá</t>
  </si>
  <si>
    <t xml:space="preserve">Hogares según si se encuentran en déficit cuantitativo: componente  cohabitación - Municipios</t>
  </si>
  <si>
    <t xml:space="preserve">Hogares según si se encuentran en déficit cuantitativo: componente  cohabitación - Municipios urbano (Cabecera)</t>
  </si>
  <si>
    <t xml:space="preserve">Hogares según si se encuentran en déficit cuantitativo: componente  cohabitación - Localidades</t>
  </si>
  <si>
    <t xml:space="preserve">Hogares según si se encuentran en déficit cuantitativo: componente  cohabitación - Localidades urbano (Cabecera)</t>
  </si>
  <si>
    <t xml:space="preserve">Hogares según si se encuentran en déficit cuantitativo: componente  cohabitación - UPZ</t>
  </si>
  <si>
    <t xml:space="preserve">Hogares según si se encuentran en déficit cuantitativo: componente  cohabitación - Localidades rural (Centros poblados y rural disperso)</t>
  </si>
  <si>
    <t xml:space="preserve">Hogares según si se encuentran en déficit cuantitativo: componente  cohabitación - Municipios rural (Centros poblados y rural disperso)</t>
  </si>
  <si>
    <t xml:space="preserve">Déficit cuantitativo: componente  hacinamiento crítico, cruzando según hogares donde algún miembro ha sido victima de conflicto armado</t>
  </si>
  <si>
    <t xml:space="preserve">Código de pregunta en análisis: n_hacinamiento_critico</t>
  </si>
  <si>
    <t xml:space="preserve">Hogares según si se encuentran en déficit cuantitativo: componente  hacinamiento crítico - Bogotá</t>
  </si>
  <si>
    <t xml:space="preserve">Hogares según si se encuentran en déficit cuantitativo: componente  hacinamiento crítico - Municipios</t>
  </si>
  <si>
    <t xml:space="preserve">Hogares según si se encuentran en déficit cuantitativo: componente  hacinamiento crítico - Municipios urbano (Cabecera)</t>
  </si>
  <si>
    <t xml:space="preserve">Hogares según si se encuentran en déficit cuantitativo: componente  hacinamiento crítico - Localidades</t>
  </si>
  <si>
    <t xml:space="preserve">Hogares según si se encuentran en déficit cuantitativo: componente  hacinamiento crítico - Localidades urbano (Cabecera)</t>
  </si>
  <si>
    <t xml:space="preserve">Hogares según si se encuentran en déficit cuantitativo: componente  hacinamiento crítico - UPZ</t>
  </si>
  <si>
    <t xml:space="preserve">Hogares según si se encuentran en déficit cuantitativo: componente  hacinamiento crítico - Localidades rural (Centros poblados y rural disperso)</t>
  </si>
  <si>
    <t xml:space="preserve">Hogares según si se encuentran en déficit cuantitativo: componente  hacinamiento crítico - Municipios rural (Centros poblados y rural disperso)</t>
  </si>
  <si>
    <t xml:space="preserve">Déficit cualitativo: componente hacinamiento mitigable (Jerarquizado), cruzando según hogares donde algún miembro ha sido victima de conflicto armado</t>
  </si>
  <si>
    <t xml:space="preserve">Código de pregunta en análisis: n_hacinamientomit_jer</t>
  </si>
  <si>
    <t xml:space="preserve">Hogares según si se encuentran en déficit cualitativo: componente hacinamiento mitigable (Jerarquizado) - Bogotá</t>
  </si>
  <si>
    <t xml:space="preserve">Hogares según si se encuentran en déficit cualitativo: componente hacinamiento mitigable (Jerarquizado) - Municipios</t>
  </si>
  <si>
    <t xml:space="preserve">Hogares según si se encuentran en déficit cualitativo: componente hacinamiento mitigable (Jerarquizado) - Municipios urbano (Cabecera)</t>
  </si>
  <si>
    <t xml:space="preserve">Hogares según si se encuentran en déficit cualitativo: componente hacinamiento mitigable (Jerarquizado) - Localidades</t>
  </si>
  <si>
    <t xml:space="preserve">Hogares según si se encuentran en déficit cualitativo: componente hacinamiento mitigable (Jerarquizado) - Localidades urbano (Cabecera)</t>
  </si>
  <si>
    <t xml:space="preserve">Hogares según si se encuentran en déficit cualitativo: componente hacinamiento mitigable (Jerarquizado) - UPZ</t>
  </si>
  <si>
    <t xml:space="preserve">Hogares según si se encuentran en déficit cualitativo: componente hacinamiento mitigable (Jerarquizado) - Localidades rural (Centros poblados y rural disperso)</t>
  </si>
  <si>
    <t xml:space="preserve">Hogares según si se encuentran en déficit cualitativo: componente hacinamiento mitigable (Jerarquizado) - Municipios rural (Centros poblados y rural disperso)</t>
  </si>
  <si>
    <t xml:space="preserve">Déficit cualitativo: componente pisos inadecuados (Jerarquizado), cruzando según hogares donde algún miembro ha sido victima de conflicto armado</t>
  </si>
  <si>
    <t xml:space="preserve">Código de pregunta en análisis: n_pisos_jer</t>
  </si>
  <si>
    <t xml:space="preserve">Hogares según si se encuentran en déficit cualitativo: componente pisos inadecuados (Jerarquizado) - Bogotá</t>
  </si>
  <si>
    <t xml:space="preserve">Hogares según si se encuentran en déficit cualitativo: componente pisos inadecuados (Jerarquizado) - Municipios</t>
  </si>
  <si>
    <t xml:space="preserve">Hogares según si se encuentran en déficit cualitativo: componente pisos inadecuados (Jerarquizado) - Municipios urbano (Cabecera)</t>
  </si>
  <si>
    <t xml:space="preserve">Hogares según si se encuentran en déficit cualitativo: componente pisos inadecuados (Jerarquizado) - Localidades</t>
  </si>
  <si>
    <t xml:space="preserve">Hogares según si se encuentran en déficit cualitativo: componente pisos inadecuados (Jerarquizado) - Localidades urbano (Cabecera)</t>
  </si>
  <si>
    <t xml:space="preserve">Hogares según si se encuentran en déficit cualitativo: componente pisos inadecuados (Jerarquizado) - UPZ</t>
  </si>
  <si>
    <t xml:space="preserve">Hogares según si se encuentran en déficit cualitativo: componente pisos inadecuados (Jerarquizado) - Localidades rural (Centros poblados y rural disperso)</t>
  </si>
  <si>
    <t xml:space="preserve">Hogares según si se encuentran en déficit cualitativo: componente pisos inadecuados (Jerarquizado) - Municipios rural (Centros poblados y rural disperso)</t>
  </si>
  <si>
    <t xml:space="preserve">Déficit cualitativo: componente cocina (Jerarquizado), cruzando según hogares donde algún miembro ha sido victima de conflicto armado</t>
  </si>
  <si>
    <t xml:space="preserve">Código de pregunta en análisis: n_cocina_jer</t>
  </si>
  <si>
    <t xml:space="preserve">Hogares según si se encuentran en déficit cualitativo: componente cocina (Jerarquizado) - Bogotá</t>
  </si>
  <si>
    <t xml:space="preserve">Hogares según si se encuentran en déficit cualitativo: componente cocina (Jerarquizado) - Municipios</t>
  </si>
  <si>
    <t xml:space="preserve">Hogares según si se encuentran en déficit cualitativo: componente cocina (Jerarquizado) - Municipios urbano (Cabecera)</t>
  </si>
  <si>
    <t xml:space="preserve">Hogares según si se encuentran en déficit cualitativo: componente cocina (Jerarquizado) - Localidades</t>
  </si>
  <si>
    <t xml:space="preserve">Hogares según si se encuentran en déficit cualitativo: componente cocina (Jerarquizado) - Localidades urbano (Cabecera)</t>
  </si>
  <si>
    <t xml:space="preserve">Hogares según si se encuentran en déficit cualitativo: componente cocina (Jerarquizado) - UPZ</t>
  </si>
  <si>
    <t xml:space="preserve">Hogares según si se encuentran en déficit cualitativo: componente cocina (Jerarquizado) - Localidades rural (Centros poblados y rural disperso)</t>
  </si>
  <si>
    <t xml:space="preserve">Hogares según si se encuentran en déficit cualitativo: componente cocina (Jerarquizado) - Municipios rural (Centros poblados y rural disperso)</t>
  </si>
  <si>
    <t xml:space="preserve">Déficit cualitativo: componente fuentes de agua (Jerarquizado), cruzando según hogares donde algún miembro ha sido victima de conflicto armado</t>
  </si>
  <si>
    <t xml:space="preserve">Código de pregunta en análisis: n_agua_jer</t>
  </si>
  <si>
    <t xml:space="preserve">Hogares según si se encuentran en déficit cualitativo: componente fuentes de agua (Jerarquizado) - Bogotá</t>
  </si>
  <si>
    <t xml:space="preserve">Hogares según si se encuentran en déficit cualitativo: componente fuentes de agua (Jerarquizado) - Municipios</t>
  </si>
  <si>
    <t xml:space="preserve">Hogares según si se encuentran en déficit cualitativo: componente fuentes de agua (Jerarquizado) - Municipios urbano (Cabecera)</t>
  </si>
  <si>
    <t xml:space="preserve">Hogares según si se encuentran en déficit cualitativo: componente fuentes de agua (Jerarquizado) - Localidades</t>
  </si>
  <si>
    <t xml:space="preserve">Hogares según si se encuentran en déficit cualitativo: componente fuentes de agua (Jerarquizado) - Localidades urbano (Cabecera)</t>
  </si>
  <si>
    <t xml:space="preserve">Hogares según si se encuentran en déficit cualitativo: componente fuentes de agua (Jerarquizado) - UPZ</t>
  </si>
  <si>
    <t xml:space="preserve">Hogares según si se encuentran en déficit cualitativo: componente fuentes de agua (Jerarquizado) - Localidades rural (Centros poblados y rural disperso)</t>
  </si>
  <si>
    <t xml:space="preserve">Hogares según si se encuentran en déficit cualitativo: componente fuentes de agua (Jerarquizado) - Municipios rural (Centros poblados y rural disperso)</t>
  </si>
  <si>
    <t xml:space="preserve">Déficit cualitativo: componente alcantarillado (Jerarquizado), cruzando según hogares donde algún miembro ha sido victima de conflicto armado</t>
  </si>
  <si>
    <t xml:space="preserve">Código de pregunta en análisis: n_alcantarillado_jer</t>
  </si>
  <si>
    <t xml:space="preserve">Hogares según si se encuentran en déficit cualitativo: componente alcantarillado (Jerarquizado) - Bogotá</t>
  </si>
  <si>
    <t xml:space="preserve">Hogares según si se encuentran en déficit cualitativo: componente alcantarillado (Jerarquizado) - Municipios</t>
  </si>
  <si>
    <t xml:space="preserve">Hogares según si se encuentran en déficit cualitativo: componente alcantarillado (Jerarquizado) - Municipios urbano (Cabecera)</t>
  </si>
  <si>
    <t xml:space="preserve">Hogares según si se encuentran en déficit cualitativo: componente alcantarillado (Jerarquizado) - Localidades</t>
  </si>
  <si>
    <t xml:space="preserve">Hogares según si se encuentran en déficit cualitativo: componente alcantarillado (Jerarquizado) - Localidades urbano (Cabecera)</t>
  </si>
  <si>
    <t xml:space="preserve">Hogares según si se encuentran en déficit cualitativo: componente alcantarillado (Jerarquizado) - UPZ</t>
  </si>
  <si>
    <t xml:space="preserve">Hogares según si se encuentran en déficit cualitativo: componente alcantarillado (Jerarquizado) - Localidades rural (Centros poblados y rural disperso)</t>
  </si>
  <si>
    <t xml:space="preserve">Hogares según si se encuentran en déficit cualitativo: componente alcantarillado (Jerarquizado) - Municipios rural (Centros poblados y rural disperso)</t>
  </si>
  <si>
    <t xml:space="preserve">Déficit cualitativo: componente energía eléctrica (Jerarquizado), cruzando según hogares donde algún miembro ha sido victima de conflicto armado</t>
  </si>
  <si>
    <t xml:space="preserve">Código de pregunta en análisis: n_energia_jer</t>
  </si>
  <si>
    <t xml:space="preserve">Hogares según si se encuentran en déficit cualitativo: componente energía eléctrica (Jerarquizado) - Bogotá</t>
  </si>
  <si>
    <t xml:space="preserve">Hogares según si se encuentran en déficit cualitativo: componente energía eléctrica (Jerarquizado) - Municipios</t>
  </si>
  <si>
    <t xml:space="preserve">Hogares según si se encuentran en déficit cualitativo: componente energía eléctrica (Jerarquizado) - Municipios urbano (Cabecera)</t>
  </si>
  <si>
    <t xml:space="preserve">Hogares según si se encuentran en déficit cualitativo: componente energía eléctrica (Jerarquizado) - Localidades</t>
  </si>
  <si>
    <t xml:space="preserve">Hogares según si se encuentran en déficit cualitativo: componente energía eléctrica (Jerarquizado) - Localidades urbano (Cabecera)</t>
  </si>
  <si>
    <t xml:space="preserve">Hogares según si se encuentran en déficit cualitativo: componente energía eléctrica (Jerarquizado) - UPZ</t>
  </si>
  <si>
    <t xml:space="preserve">Hogares según si se encuentran en déficit cualitativo: componente energía eléctrica (Jerarquizado) - Localidades rural (Centros poblados y rural disperso)</t>
  </si>
  <si>
    <t xml:space="preserve">Hogares según si se encuentran en déficit cualitativo: componente energía eléctrica (Jerarquizado) - Municipios rural (Centros poblados y rural disperso)</t>
  </si>
  <si>
    <t xml:space="preserve">Déficit cualitativo: componente recolección de basuras (Jerarquizado), cruzando según hogares donde algún miembro ha sido victima de conflicto armado</t>
  </si>
  <si>
    <t xml:space="preserve">Código de pregunta en análisis: n_recoleccion_jer</t>
  </si>
  <si>
    <t xml:space="preserve">Hogares según si se encuentran en déficit cualitativo: componente recolección de basuras (Jerarquizado) - Bogotá</t>
  </si>
  <si>
    <t xml:space="preserve">Hogares según si se encuentran en déficit cualitativo: componente recolección de basuras (Jerarquizado) - Municipios</t>
  </si>
  <si>
    <t xml:space="preserve">Hogares según si se encuentran en déficit cualitativo: componente recolección de basuras (Jerarquizado) - Municipios urbano (Cabecera)</t>
  </si>
  <si>
    <t xml:space="preserve">Hogares según si se encuentran en déficit cualitativo: componente recolección de basuras (Jerarquizado) - Localidades</t>
  </si>
  <si>
    <t xml:space="preserve">Hogares según si se encuentran en déficit cualitativo: componente recolección de basuras (Jerarquizado) - Localidades urbano (Cabecera)</t>
  </si>
  <si>
    <t xml:space="preserve">Hogares según si se encuentran en déficit cualitativo: componente recolección de basuras (Jerarquizado) - UPZ</t>
  </si>
  <si>
    <t xml:space="preserve">Hogares según si se encuentran en déficit cualitativo: componente recolección de basuras (Jerarquizado) - Localidades rural (Centros poblados y rural disperso)</t>
  </si>
  <si>
    <t xml:space="preserve">Hogares según si se encuentran en déficit cualitativo: componente recolección de basuras (Jerarquizado) - Municipios rural (Centros poblados y rural disperso)</t>
  </si>
  <si>
    <t xml:space="preserve">Pobre según el indice de pobreza multidimensional-IPM, cruzando según hogares donde algún miembro ha sido victima de conflicto armado</t>
  </si>
  <si>
    <t xml:space="preserve">Código de pregunta en análisis: n_pobre_ipm</t>
  </si>
  <si>
    <t xml:space="preserve">Personas según si son pobres (Indice de pobreza Multidimensional-IPM) - Bogotá</t>
  </si>
  <si>
    <t xml:space="preserve">Personas según si son pobres (Indice de pobreza Multidimensional-IPM) - Municipios</t>
  </si>
  <si>
    <t xml:space="preserve">Personas según si son pobres (Indice de pobreza Multidimensional-IPM) - Municipios urbano (Cabecera)</t>
  </si>
  <si>
    <t xml:space="preserve">Personas según si son pobres (Indice de pobreza Multidimensional-IPM) - Localidades</t>
  </si>
  <si>
    <t xml:space="preserve">Personas según si son pobres (Indice de pobreza Multidimensional-IPM) - Localidades urbano (Cabecera)</t>
  </si>
  <si>
    <t xml:space="preserve">Personas según si son pobres (Indice de pobreza Multidimensional-IPM) - UPZ</t>
  </si>
  <si>
    <t xml:space="preserve">Personas según si son pobres (Indice de pobreza Multidimensional-IPM) - Localidades rural (Centros poblados y rural disperso)</t>
  </si>
  <si>
    <t xml:space="preserve">Personas según si son pobres (Indice de pobreza Multidimensional-IPM) - Municipios rural (Centros poblados y rural disperso)</t>
  </si>
  <si>
    <t xml:space="preserve">IPM: privación por bajo logro escolar, cruzando según hogares donde algún miembro ha sido victima de conflicto armado</t>
  </si>
  <si>
    <t xml:space="preserve">Código de pregunta en análisis: n_bajo_logro</t>
  </si>
  <si>
    <t xml:space="preserve">Hogares según si están privados por bajo logro escolar (IPM) - Bogotá</t>
  </si>
  <si>
    <t xml:space="preserve">Total.Privado</t>
  </si>
  <si>
    <t xml:space="preserve">Total.No privado</t>
  </si>
  <si>
    <t xml:space="preserve">Porcentaje.Privado</t>
  </si>
  <si>
    <t xml:space="preserve">Porcentaje.No privado</t>
  </si>
  <si>
    <t xml:space="preserve">Hogares según si están privados por bajo logro escolar (IPM) - Municipios</t>
  </si>
  <si>
    <t xml:space="preserve">Hogares según si están privados por bajo logro escolar (IPM) - Municipios urbano (Cabecera)</t>
  </si>
  <si>
    <t xml:space="preserve">Hogares según si están privados por bajo logro escolar (IPM) - Localidades</t>
  </si>
  <si>
    <t xml:space="preserve">Hogares según si están privados por bajo logro escolar (IPM) - Localidades urbano (Cabecera)</t>
  </si>
  <si>
    <t xml:space="preserve">Hogares según si están privados por bajo logro escolar (IPM) - UPZ</t>
  </si>
  <si>
    <t xml:space="preserve">Hogares según si están privados por bajo logro escolar (IPM) - Localidades rural (Centros poblados y rural disperso)</t>
  </si>
  <si>
    <t xml:space="preserve">Hogares según si están privados por bajo logro escolar (IPM) - Municipios rural (Centros poblados y rural disperso)</t>
  </si>
  <si>
    <t xml:space="preserve">IPM: privación por analfabetismo, cruzando según hogares donde algún miembro ha sido victima de conflicto armado</t>
  </si>
  <si>
    <t xml:space="preserve">Código de pregunta en análisis: n_analfabeta</t>
  </si>
  <si>
    <t xml:space="preserve">Hogares según si están privados por analfabetismo (IPM) - Bogotá</t>
  </si>
  <si>
    <t xml:space="preserve">Hogares según si están privados por analfabetismo (IPM) - Municipios</t>
  </si>
  <si>
    <t xml:space="preserve">Hogares según si están privados por analfabetismo (IPM) - Municipios urbano (Cabecera)</t>
  </si>
  <si>
    <t xml:space="preserve">Hogares según si están privados por analfabetismo (IPM) - Localidades</t>
  </si>
  <si>
    <t xml:space="preserve">Hogares según si están privados por analfabetismo (IPM) - Localidades urbano (Cabecera)</t>
  </si>
  <si>
    <t xml:space="preserve">Hogares según si están privados por analfabetismo (IPM) - UPZ</t>
  </si>
  <si>
    <t xml:space="preserve">Hogares según si están privados por analfabetismo (IPM) - Localidades rural (Centros poblados y rural disperso)</t>
  </si>
  <si>
    <t xml:space="preserve">Hogares según si están privados por analfabetismo (IPM) - Municipios rural (Centros poblados y rural disperso)</t>
  </si>
  <si>
    <t xml:space="preserve">IPM: privación por inasistencia escolar, cruzando según hogares donde algún miembro ha sido victima de conflicto armado</t>
  </si>
  <si>
    <t xml:space="preserve">Código de pregunta en análisis: n_inasistencia</t>
  </si>
  <si>
    <t xml:space="preserve">Hogares según si están privados por inasistencia escolar (IPM) - Bogotá</t>
  </si>
  <si>
    <t xml:space="preserve">Hogares según si están privados por inasistencia escolar (IPM) - Municipios</t>
  </si>
  <si>
    <t xml:space="preserve">Hogares según si están privados por inasistencia escolar (IPM) - Municipios urbano (Cabecera)</t>
  </si>
  <si>
    <t xml:space="preserve">Hogares según si están privados por inasistencia escolar (IPM) - Localidades</t>
  </si>
  <si>
    <t xml:space="preserve">Hogares según si están privados por inasistencia escolar (IPM) - Localidades urbano (Cabecera)</t>
  </si>
  <si>
    <t xml:space="preserve">Hogares según si están privados por inasistencia escolar (IPM) - UPZ</t>
  </si>
  <si>
    <t xml:space="preserve">Hogares según si están privados por inasistencia escolar (IPM) - Localidades rural (Centros poblados y rural disperso)</t>
  </si>
  <si>
    <t xml:space="preserve">Hogares según si están privados por inasistencia escolar (IPM) - Municipios rural (Centros poblados y rural disperso)</t>
  </si>
  <si>
    <t xml:space="preserve">IPM: privación por rezago escolar, cruzando según hogares donde algún miembro ha sido victima de conflicto armado</t>
  </si>
  <si>
    <t xml:space="preserve">Código de pregunta en análisis: n_rezago</t>
  </si>
  <si>
    <t xml:space="preserve">Hogares según si están privados por rezago escolar (IPM) - Bogotá</t>
  </si>
  <si>
    <t xml:space="preserve">Hogares según si están privados por rezago escolar (IPM) - Municipios</t>
  </si>
  <si>
    <t xml:space="preserve">Hogares según si están privados por rezago escolar (IPM) - Municipios urbano (Cabecera)</t>
  </si>
  <si>
    <t xml:space="preserve">Hogares según si están privados por rezago escolar (IPM) - Localidades</t>
  </si>
  <si>
    <t xml:space="preserve">Hogares según si están privados por rezago escolar (IPM) - Localidades urbano (Cabecera)</t>
  </si>
  <si>
    <t xml:space="preserve">Hogares según si están privados por rezago escolar (IPM) - UPZ</t>
  </si>
  <si>
    <t xml:space="preserve">Hogares según si están privados por rezago escolar (IPM) - Localidades rural (Centros poblados y rural disperso)</t>
  </si>
  <si>
    <t xml:space="preserve">Hogares según si están privados por rezago escolar (IPM) - Municipios rural (Centros poblados y rural disperso)</t>
  </si>
  <si>
    <t xml:space="preserve">IPM: privación por barreras en atención a la 1a infancia, cruzando según hogares donde algún miembro ha sido victima de conflicto armado</t>
  </si>
  <si>
    <t xml:space="preserve">Código de pregunta en análisis: n_atencion</t>
  </si>
  <si>
    <t xml:space="preserve">Hogares según si están privados por barreras en atención a la 1a infancia (IPM) - Bogotá</t>
  </si>
  <si>
    <t xml:space="preserve">Hogares según si están privados por barreras en atención a la 1a infancia (IPM) - Municipios</t>
  </si>
  <si>
    <t xml:space="preserve">Hogares según si están privados por barreras en atención a la 1a infancia (IPM) - Municipios urbano (Cabecera)</t>
  </si>
  <si>
    <t xml:space="preserve">Hogares según si están privados por barreras en atención a la 1a infancia (IPM) - Localidades</t>
  </si>
  <si>
    <t xml:space="preserve">Hogares según si están privados por barreras en atención a la 1a infancia (IPM) - Localidades urbano (Cabecera)</t>
  </si>
  <si>
    <t xml:space="preserve">Hogares según si están privados por barreras en atención a la 1a infancia (IPM) - UPZ</t>
  </si>
  <si>
    <t xml:space="preserve">Hogares según si están privados por barreras en atención a la 1a infancia (IPM) - Localidades rural (Centros poblados y rural disperso)</t>
  </si>
  <si>
    <t xml:space="preserve">Hogares según si están privados por barreras en atención a la 1a infancia (IPM) - Municipios rural (Centros poblados y rural disperso)</t>
  </si>
  <si>
    <t xml:space="preserve">IPM: privación por trabajo infantil, cruzando según hogares donde algún miembro ha sido victima de conflicto armado</t>
  </si>
  <si>
    <t xml:space="preserve">Código de pregunta en análisis: n_trabajo_infantil</t>
  </si>
  <si>
    <t xml:space="preserve">Hogares según si están privados por trabajo infantil (IPM) - Bogotá</t>
  </si>
  <si>
    <t xml:space="preserve">Hogares según si están privados por trabajo infantil (IPM) - Municipios</t>
  </si>
  <si>
    <t xml:space="preserve">Hogares según si están privados por trabajo infantil (IPM) - Municipios urbano (Cabecera)</t>
  </si>
  <si>
    <t xml:space="preserve">Hogares según si están privados por trabajo infantil (IPM) - Localidades</t>
  </si>
  <si>
    <t xml:space="preserve">Hogares según si están privados por trabajo infantil (IPM) - Localidades urbano (Cabecera)</t>
  </si>
  <si>
    <t xml:space="preserve">Hogares según si están privados por trabajo infantil (IPM) - UPZ</t>
  </si>
  <si>
    <t xml:space="preserve">Hogares según si están privados por trabajo infantil (IPM) - Localidades rural (Centros poblados y rural disperso)</t>
  </si>
  <si>
    <t xml:space="preserve">Hogares según si están privados por trabajo infantil (IPM) - Municipios rural (Centros poblados y rural disperso)</t>
  </si>
  <si>
    <t xml:space="preserve">IPM: privación por desempleo de larga duración, cruzando según hogares donde algún miembro ha sido victima de conflicto armado</t>
  </si>
  <si>
    <t xml:space="preserve">Código de pregunta en análisis: n_desempleo_ld</t>
  </si>
  <si>
    <t xml:space="preserve">Hogares según si están privados por desempleo de larga duración (IPM) - Bogotá</t>
  </si>
  <si>
    <t xml:space="preserve">Hogares según si están privados por desempleo de larga duración (IPM) - Municipios</t>
  </si>
  <si>
    <t xml:space="preserve">Hogares según si están privados por desempleo de larga duración (IPM) - Municipios urbano (Cabecera)</t>
  </si>
  <si>
    <t xml:space="preserve">Hogares según si están privados por desempleo de larga duración (IPM) - Localidades</t>
  </si>
  <si>
    <t xml:space="preserve">Hogares según si están privados por desempleo de larga duración (IPM) - Localidades urbano (Cabecera)</t>
  </si>
  <si>
    <t xml:space="preserve">Hogares según si están privados por desempleo de larga duración (IPM) - UPZ</t>
  </si>
  <si>
    <t xml:space="preserve">Hogares según si están privados por desempleo de larga duración (IPM) - Localidades rural (Centros poblados y rural disperso)</t>
  </si>
  <si>
    <t xml:space="preserve">Hogares según si están privados por desempleo de larga duración (IPM) - Municipios rural (Centros poblados y rural disperso)</t>
  </si>
  <si>
    <t xml:space="preserve">IPM: privación por empleo informal, cruzando según hogares donde algún miembro ha sido victima de conflicto armado</t>
  </si>
  <si>
    <t xml:space="preserve">Código de pregunta en análisis: n_empleo_informal</t>
  </si>
  <si>
    <t xml:space="preserve">Hogares según si están privados por empleo informal (IPM) - Bogotá</t>
  </si>
  <si>
    <t xml:space="preserve">Hogares según si están privados por empleo informal (IPM) - Municipios</t>
  </si>
  <si>
    <t xml:space="preserve">Hogares según si están privados por empleo informal (IPM) - Municipios urbano (Cabecera)</t>
  </si>
  <si>
    <t xml:space="preserve">Hogares según si están privados por empleo informal (IPM) - Localidades</t>
  </si>
  <si>
    <t xml:space="preserve">Hogares según si están privados por empleo informal (IPM) - Localidades urbano (Cabecera)</t>
  </si>
  <si>
    <t xml:space="preserve">Hogares según si están privados por empleo informal (IPM) - UPZ</t>
  </si>
  <si>
    <t xml:space="preserve">Hogares según si están privados por empleo informal (IPM) - Localidades rural (Centros poblados y rural disperso)</t>
  </si>
  <si>
    <t xml:space="preserve">Hogares según si están privados por empleo informal (IPM) - Municipios rural (Centros poblados y rural disperso)</t>
  </si>
  <si>
    <t xml:space="preserve">IPM: privación por falta de aseguramiento en salud, cruzando según hogares donde algún miembro ha sido victima de conflicto armado</t>
  </si>
  <si>
    <t xml:space="preserve">Código de pregunta en análisis: n_salud</t>
  </si>
  <si>
    <t xml:space="preserve">Hogares según si están privados por falta de aseguramiento en salud (IPM) - Bogotá</t>
  </si>
  <si>
    <t xml:space="preserve">Hogares según si están privados por falta de aseguramiento en salud (IPM) - Municipios</t>
  </si>
  <si>
    <t xml:space="preserve">Hogares según si están privados por falta de aseguramiento en salud (IPM) - Municipios urbano (Cabecera)</t>
  </si>
  <si>
    <t xml:space="preserve">Hogares según si están privados por falta de aseguramiento en salud (IPM) - Localidades</t>
  </si>
  <si>
    <t xml:space="preserve">Hogares según si están privados por falta de aseguramiento en salud (IPM) - Localidades urbano (Cabecera)</t>
  </si>
  <si>
    <t xml:space="preserve">Hogares según si están privados por falta de aseguramiento en salud (IPM) - UPZ</t>
  </si>
  <si>
    <t xml:space="preserve">Hogares según si están privados por falta de aseguramiento en salud (IPM) - Localidades rural (Centros poblados y rural disperso)</t>
  </si>
  <si>
    <t xml:space="preserve">Hogares según si están privados por falta de aseguramiento en salud (IPM) - Municipios rural (Centros poblados y rural disperso)</t>
  </si>
  <si>
    <t xml:space="preserve">IPM: privación por barreras de acceso a salud, cruzando según hogares donde algún miembro ha sido victima de conflicto armado</t>
  </si>
  <si>
    <t xml:space="preserve">Código de pregunta en análisis: n_acceso_salud</t>
  </si>
  <si>
    <t xml:space="preserve">Hogares según si están privados por barreras de acceso a salud (IPM) - Bogotá</t>
  </si>
  <si>
    <t xml:space="preserve">Hogares según si están privados por barreras de acceso a salud (IPM) - Municipios</t>
  </si>
  <si>
    <t xml:space="preserve">Hogares según si están privados por barreras de acceso a salud (IPM) - Municipios urbano (Cabecera)</t>
  </si>
  <si>
    <t xml:space="preserve">Hogares según si están privados por barreras de acceso a salud (IPM) - Localidades</t>
  </si>
  <si>
    <t xml:space="preserve">Hogares según si están privados por barreras de acceso a salud (IPM) - Localidades urbano (Cabecera)</t>
  </si>
  <si>
    <t xml:space="preserve">Hogares según si están privados por barreras de acceso a salud (IPM) - UPZ</t>
  </si>
  <si>
    <t xml:space="preserve">Hogares según si están privados por barreras de acceso a salud (IPM) - Localidades rural (Centros poblados y rural disperso)</t>
  </si>
  <si>
    <t xml:space="preserve">Hogares según si están privados por barreras de acceso a salud (IPM) - Municipios rural (Centros poblados y rural disperso)</t>
  </si>
  <si>
    <t xml:space="preserve">IPM: privación por falta de acceso a fuente de agua mejorda, cruzando según hogares donde algún miembro ha sido victima de conflicto armado</t>
  </si>
  <si>
    <t xml:space="preserve">Código de pregunta en análisis: n_acceso_agua</t>
  </si>
  <si>
    <t xml:space="preserve">Hogares según si están privados por falta de acceso a fuente de agua mejorda (IPM) - Bogotá</t>
  </si>
  <si>
    <t xml:space="preserve">Hogares según si están privados por falta de acceso a fuente de agua mejorda (IPM) - Municipios</t>
  </si>
  <si>
    <t xml:space="preserve">Hogares según si están privados por falta de acceso a fuente de agua mejorda (IPM) - Municipios urbano (Cabecera)</t>
  </si>
  <si>
    <t xml:space="preserve">Hogares según si están privados por falta de acceso a fuente de agua mejorda (IPM) - Localidades</t>
  </si>
  <si>
    <t xml:space="preserve">Hogares según si están privados por falta de acceso a fuente de agua mejorda (IPM) - Localidades urbano (Cabecera)</t>
  </si>
  <si>
    <t xml:space="preserve">Hogares según si están privados por falta de acceso a fuente de agua mejorda (IPM) - UPZ</t>
  </si>
  <si>
    <t xml:space="preserve">Hogares según si están privados por falta de acceso a fuente de agua mejorda (IPM) - Localidades rural (Centros poblados y rural disperso)</t>
  </si>
  <si>
    <t xml:space="preserve">Hogares según si están privados por falta de acceso a fuente de agua mejorda (IPM) - Municipios rural (Centros poblados y rural disperso)</t>
  </si>
  <si>
    <t xml:space="preserve">IPM: privación por inadecuada eliminación de excretas, cruzando según hogares donde algún miembro ha sido victima de conflicto armado</t>
  </si>
  <si>
    <t xml:space="preserve">Código de pregunta en análisis: n_excretas</t>
  </si>
  <si>
    <t xml:space="preserve">Hogares según si están privados por inadecuada eliminación de excretas (IPM) - Bogotá</t>
  </si>
  <si>
    <t xml:space="preserve">Hogares según si están privados por inadecuada eliminación de excretas (IPM) - Municipios</t>
  </si>
  <si>
    <t xml:space="preserve">Hogares según si están privados por inadecuada eliminación de excretas (IPM) - Municipios urbano (Cabecera)</t>
  </si>
  <si>
    <t xml:space="preserve">Hogares según si están privados por inadecuada eliminación de excretas (IPM) - Localidades</t>
  </si>
  <si>
    <t xml:space="preserve">Hogares según si están privados por inadecuada eliminación de excretas (IPM) - Localidades urbano (Cabecera)</t>
  </si>
  <si>
    <t xml:space="preserve">Hogares según si están privados por inadecuada eliminación de excretas (IPM) - UPZ</t>
  </si>
  <si>
    <t xml:space="preserve">Hogares según si están privados por inadecuada eliminación de excretas (IPM) - Localidades rural (Centros poblados y rural disperso)</t>
  </si>
  <si>
    <t xml:space="preserve">Hogares según si están privados por inadecuada eliminación de excretas (IPM) - Municipios rural (Centros poblados y rural disperso)</t>
  </si>
  <si>
    <t xml:space="preserve">IPM: privación por pisos inadecuados, cruzando según hogares donde algún miembro ha sido victima de conflicto armado</t>
  </si>
  <si>
    <t xml:space="preserve">Código de pregunta en análisis: n_pisos</t>
  </si>
  <si>
    <t xml:space="preserve">Hogares según si están privados por pisos inadecuados (IPM) - Bogotá</t>
  </si>
  <si>
    <t xml:space="preserve">Hogares según si están privados por pisos inadecuados (IPM) - Municipios</t>
  </si>
  <si>
    <t xml:space="preserve">Hogares según si están privados por pisos inadecuados (IPM) - Municipios urbano (Cabecera)</t>
  </si>
  <si>
    <t xml:space="preserve">Hogares según si están privados por pisos inadecuados (IPM) - Localidades</t>
  </si>
  <si>
    <t xml:space="preserve">Hogares según si están privados por pisos inadecuados (IPM) - Localidades urbano (Cabecera)</t>
  </si>
  <si>
    <t xml:space="preserve">Hogares según si están privados por pisos inadecuados (IPM) - UPZ</t>
  </si>
  <si>
    <t xml:space="preserve">Hogares según si están privados por pisos inadecuados (IPM) - Localidades rural (Centros poblados y rural disperso)</t>
  </si>
  <si>
    <t xml:space="preserve">Hogares según si están privados por pisos inadecuados (IPM) - Municipios rural (Centros poblados y rural disperso)</t>
  </si>
  <si>
    <t xml:space="preserve">IPM: privación por paredes inadecuadas, cruzando según hogares donde algún miembro ha sido victima de conflicto armado</t>
  </si>
  <si>
    <t xml:space="preserve">Código de pregunta en análisis: n_paredes</t>
  </si>
  <si>
    <t xml:space="preserve">Hogares según si están privados por paredes inadecuadas (IPM) - Bogotá</t>
  </si>
  <si>
    <t xml:space="preserve">Hogares según si están privados por paredes inadecuadas (IPM) - Municipios</t>
  </si>
  <si>
    <t xml:space="preserve">Hogares según si están privados por paredes inadecuadas (IPM) - Municipios urbano (Cabecera)</t>
  </si>
  <si>
    <t xml:space="preserve">Hogares según si están privados por paredes inadecuadas (IPM) - Localidades</t>
  </si>
  <si>
    <t xml:space="preserve">Hogares según si están privados por paredes inadecuadas (IPM) - Localidades urbano (Cabecera)</t>
  </si>
  <si>
    <t xml:space="preserve">Hogares según si están privados por paredes inadecuadas (IPM) - UPZ</t>
  </si>
  <si>
    <t xml:space="preserve">Hogares según si están privados por paredes inadecuadas (IPM) - Localidades rural (Centros poblados y rural disperso)</t>
  </si>
  <si>
    <t xml:space="preserve">Hogares según si están privados por paredes inadecuadas (IPM) - Municipios rural (Centros poblados y rural disperso)</t>
  </si>
  <si>
    <t xml:space="preserve">IPM: privación por hacinamiento, cruzando según hogares donde algún miembro ha sido victima de conflicto armado</t>
  </si>
  <si>
    <t xml:space="preserve">Código de pregunta en análisis: n_hacinamiento</t>
  </si>
  <si>
    <t xml:space="preserve">Hogares según si están privados por hacinamiento (IPM) - Bogotá</t>
  </si>
  <si>
    <t xml:space="preserve">Hogares según si están privados por hacinamiento (IPM) - Municipios</t>
  </si>
  <si>
    <t xml:space="preserve">Hogares según si están privados por hacinamiento (IPM) - Municipios urbano (Cabecera)</t>
  </si>
  <si>
    <t xml:space="preserve">Hogares según si están privados por hacinamiento (IPM) - Localidades</t>
  </si>
  <si>
    <t xml:space="preserve">Hogares según si están privados por hacinamiento (IPM) - Localidades urbano (Cabecera)</t>
  </si>
  <si>
    <t xml:space="preserve">Hogares según si están privados por hacinamiento (IPM) - UPZ</t>
  </si>
  <si>
    <t xml:space="preserve">Hogares según si están privados por hacinamiento (IPM) - Localidades rural (Centros poblados y rural disperso)</t>
  </si>
  <si>
    <t xml:space="preserve">Hogares según si están privados por hacinamiento (IPM) - Municipios rural (Centros poblados y rural disperso)</t>
  </si>
  <si>
    <t xml:space="preserve">Tamaño del hogar, cruzando según hogares donde algún miembro ha sido victima de conflicto armado</t>
  </si>
  <si>
    <t xml:space="preserve">Código de pregunta en análisis: n_tamanio_hog</t>
  </si>
  <si>
    <t xml:space="preserve">Hogares según el número de personas que lo conforman - Bogotá</t>
  </si>
  <si>
    <t xml:space="preserve">Total.Una persona</t>
  </si>
  <si>
    <t xml:space="preserve">Total.Dos personas</t>
  </si>
  <si>
    <t xml:space="preserve">Total.Tres personas</t>
  </si>
  <si>
    <t xml:space="preserve">Total.Cuatro o más personas</t>
  </si>
  <si>
    <t xml:space="preserve">Porcentaje.Una persona</t>
  </si>
  <si>
    <t xml:space="preserve">Porcentaje.Dos personas</t>
  </si>
  <si>
    <t xml:space="preserve">Porcentaje.Tres personas</t>
  </si>
  <si>
    <t xml:space="preserve">Porcentaje.Cuatro o más personas</t>
  </si>
  <si>
    <t xml:space="preserve">Hogares según el número de personas que lo conforman - Municipios</t>
  </si>
  <si>
    <t xml:space="preserve">Hogares según el número de personas que lo conforman - Municipios urbano (Cabecera)</t>
  </si>
  <si>
    <t xml:space="preserve">Hogares según el número de personas que lo conforman - Localidades</t>
  </si>
  <si>
    <t xml:space="preserve">Hogares según el número de personas que lo conforman - Localidades urbano (Cabecera)</t>
  </si>
  <si>
    <t xml:space="preserve">Hogares según el número de personas que lo conforman - UPZ</t>
  </si>
  <si>
    <t xml:space="preserve">Hogares según el número de personas que lo conforman - Localidades rural (Centros poblados y rural disperso)</t>
  </si>
  <si>
    <t xml:space="preserve">Hogares según el número de personas que lo conforman - Municipios rural (Centros poblados y rural disperso)</t>
  </si>
  <si>
    <t xml:space="preserve">Discapacidad, cruzando según hogares donde algún miembro ha sido victima de conflicto armado</t>
  </si>
  <si>
    <t xml:space="preserve">Código de pregunta en análisis: n_discapacidad</t>
  </si>
  <si>
    <t xml:space="preserve">Personas según si se encuentran en condición de discapacidad - Bogotá</t>
  </si>
  <si>
    <t xml:space="preserve">Total.Sin discapacidad</t>
  </si>
  <si>
    <t xml:space="preserve">Total.Con discapacidad</t>
  </si>
  <si>
    <t xml:space="preserve">Porcentaje.Sin discapacidad</t>
  </si>
  <si>
    <t xml:space="preserve">Porcentaje.Con discapacidad</t>
  </si>
  <si>
    <t xml:space="preserve">Personas según si se encuentran en condición de discapacidad - Municipios</t>
  </si>
  <si>
    <t xml:space="preserve">Personas según si se encuentran en condición de discapacidad - Municipios urbano (Cabecera)</t>
  </si>
  <si>
    <t xml:space="preserve">Personas según si se encuentran en condición de discapacidad - Localidades</t>
  </si>
  <si>
    <t xml:space="preserve">Personas según si se encuentran en condición de discapacidad - Localidades urbano (Cabecera)</t>
  </si>
  <si>
    <t xml:space="preserve">Personas según si se encuentran en condición de discapacidad - UPZ</t>
  </si>
  <si>
    <t xml:space="preserve">Personas según si se encuentran en condición de discapacidad - Localidades rural (Centros poblados y rural disperso)</t>
  </si>
  <si>
    <t xml:space="preserve">Personas según si se encuentran en condición de discapacidad - Municipios rural (Centros poblados y rural disperso)</t>
  </si>
  <si>
    <t xml:space="preserve">Sectores LGBTI, cruzando según hogares donde algún miembro ha sido victima de conflicto armado</t>
  </si>
  <si>
    <t xml:space="preserve">Código de pregunta en análisis: n_lgbti</t>
  </si>
  <si>
    <t xml:space="preserve">Personas según si pertenecen a los sectores LGBTI - Bogotá</t>
  </si>
  <si>
    <t xml:space="preserve">Total.No pertenece a los sectores LGBTI</t>
  </si>
  <si>
    <t xml:space="preserve">Total.Pertenece a los sectores LGBTI</t>
  </si>
  <si>
    <t xml:space="preserve">Porcentaje.No pertenece a los sectores LGBTI</t>
  </si>
  <si>
    <t xml:space="preserve">Porcentaje.Pertenece a los sectores LGBTI</t>
  </si>
  <si>
    <t xml:space="preserve">Personas según si pertenecen a los sectores LGBTI - Municipios</t>
  </si>
  <si>
    <t xml:space="preserve">Personas según si pertenecen a los sectores LGBTI - Municipios urbano (Cabecera)</t>
  </si>
  <si>
    <t xml:space="preserve">Personas según si pertenecen a los sectores LGBTI - Localidades</t>
  </si>
  <si>
    <t xml:space="preserve">Personas según si pertenecen a los sectores LGBTI - Localidades urbano (Cabecera)</t>
  </si>
  <si>
    <t xml:space="preserve">Personas según si pertenecen a los sectores LGBTI - UPZ</t>
  </si>
  <si>
    <t xml:space="preserve">Personas según si pertenecen a los sectores LGBTI - Localidades rural (Centros poblados y rural disperso)</t>
  </si>
  <si>
    <t xml:space="preserve">Personas según si pertenecen a los sectores LGBTI - Municipios rural (Centros poblados y rural disperso)</t>
  </si>
  <si>
    <t xml:space="preserve">Sexo del jefe de hogar, cruzando según hogares donde algún miembro ha sido victima de conflicto armado</t>
  </si>
  <si>
    <t xml:space="preserve">Código de pregunta en análisis: n_sexo_jefe</t>
  </si>
  <si>
    <t xml:space="preserve">Personas según el sexo del jefe de hogar al que pertenencen - Bogotá</t>
  </si>
  <si>
    <t xml:space="preserve">Total.Jefe hombre</t>
  </si>
  <si>
    <t xml:space="preserve">Total.Jefe mujer</t>
  </si>
  <si>
    <t xml:space="preserve">Porcentaje.Jefe hombre</t>
  </si>
  <si>
    <t xml:space="preserve">Porcentaje.Jefe mujer</t>
  </si>
  <si>
    <t xml:space="preserve">Personas según el sexo del jefe de hogar al que pertenencen - Municipios</t>
  </si>
  <si>
    <t xml:space="preserve">Personas según el sexo del jefe de hogar al que pertenencen - Municipios urbano (Cabecera)</t>
  </si>
  <si>
    <t xml:space="preserve">Personas según el sexo del jefe de hogar al que pertenencen - Localidades</t>
  </si>
  <si>
    <t xml:space="preserve">Personas según el sexo del jefe de hogar al que pertenencen - Localidades urbano (Cabecera)</t>
  </si>
  <si>
    <t xml:space="preserve">Personas según el sexo del jefe de hogar al que pertenencen - UPZ</t>
  </si>
  <si>
    <t xml:space="preserve">Personas según el sexo del jefe de hogar al que pertenencen - Localidades rural (Centros poblados y rural disperso)</t>
  </si>
  <si>
    <t xml:space="preserve">Personas según el sexo del jefe de hogar al que pertenencen - Municipios rural (Centros poblados y rural disperso)</t>
  </si>
  <si>
    <t xml:space="preserve">Migración, cruzando según hogares donde algún miembro ha sido victima de conflicto armado</t>
  </si>
  <si>
    <t xml:space="preserve">Código de pregunta en análisis: n_migracion</t>
  </si>
  <si>
    <t xml:space="preserve">Personas según lugar de nacimiento y lugar donde vivían hace menos de 5 años - Bogotá</t>
  </si>
  <si>
    <t xml:space="preserve">Total.Nació en otro país y viene de Venezuela</t>
  </si>
  <si>
    <t xml:space="preserve">Total.Nació en Colombia y viene de Venezuela</t>
  </si>
  <si>
    <t xml:space="preserve">Total.Viene de cualquier otro país distinto de Venezuela</t>
  </si>
  <si>
    <t xml:space="preserve">Total.No había nacido o vive en Colombia desde hace más de 5 años</t>
  </si>
  <si>
    <t xml:space="preserve">Porcentaje.Nació en otro país y viene de Venezuela</t>
  </si>
  <si>
    <t xml:space="preserve">Porcentaje.Nació en Colombia y viene de Venezuela</t>
  </si>
  <si>
    <t xml:space="preserve">Porcentaje.Viene de cualquier otro país distinto de Venezuela</t>
  </si>
  <si>
    <t xml:space="preserve">Porcentaje.No había nacido o vive en Colombia desde hace más de 5 años</t>
  </si>
  <si>
    <t xml:space="preserve">Personas según lugar de nacimiento y lugar donde vivían hace menos de 5 años - Municipios</t>
  </si>
  <si>
    <t xml:space="preserve">Personas según lugar de nacimiento y lugar donde vivían hace menos de 5 años - Municipios urbano (Cabecera)</t>
  </si>
  <si>
    <t xml:space="preserve">Personas según lugar de nacimiento y lugar donde vivían hace menos de 5 años - Localidades</t>
  </si>
  <si>
    <t xml:space="preserve">Personas según lugar de nacimiento y lugar donde vivían hace menos de 5 años - Localidades urbano (Cabecera)</t>
  </si>
  <si>
    <t xml:space="preserve">Personas según lugar de nacimiento y lugar donde vivían hace menos de 5 años - UPZ</t>
  </si>
  <si>
    <t xml:space="preserve">Personas según lugar de nacimiento y lugar donde vivían hace menos de 5 años - Localidades rural (Centros poblados y rural disperso)</t>
  </si>
  <si>
    <t xml:space="preserve">Personas según lugar de nacimiento y lugar donde vivían hace menos de 5 años - Municipios rural (Centros poblados y rural disperso)</t>
  </si>
  <si>
    <t xml:space="preserve">Tiempo de desplazamiento al sitio de estudio (educación preescolar, básica y media), cruzando según hogares donde algún miembro ha sido victima de conflicto armado</t>
  </si>
  <si>
    <t xml:space="preserve">Código de pregunta en análisis: n_viaje_pbm</t>
  </si>
  <si>
    <t xml:space="preserve">Personas según tiempo de desplazamiento al sitio de estudio (educación preescolar, básica y media) - Bogotá</t>
  </si>
  <si>
    <t xml:space="preserve">Total.Hasta 15 minutos</t>
  </si>
  <si>
    <t xml:space="preserve">Total.De 16 a 30 minutos</t>
  </si>
  <si>
    <t xml:space="preserve">Total.De 31 a 60 minutos</t>
  </si>
  <si>
    <t xml:space="preserve">Total.Más de 60 minutos</t>
  </si>
  <si>
    <t xml:space="preserve">Porcentaje.Hasta 15 minutos</t>
  </si>
  <si>
    <t xml:space="preserve">Porcentaje.De 16 a 30 minutos</t>
  </si>
  <si>
    <t xml:space="preserve">Porcentaje.De 31 a 60 minutos</t>
  </si>
  <si>
    <t xml:space="preserve">Porcentaje.Más de 60 minutos</t>
  </si>
  <si>
    <t xml:space="preserve">Personas según tiempo de desplazamiento al sitio de estudio (educación preescolar, básica y media) - Municipios</t>
  </si>
  <si>
    <t xml:space="preserve">Personas según tiempo de desplazamiento al sitio de estudio (educación preescolar, básica y media) - Municipios urbano (Cabecera)</t>
  </si>
  <si>
    <t xml:space="preserve">Personas según tiempo de desplazamiento al sitio de estudio (educación preescolar, básica y media) - Localidades</t>
  </si>
  <si>
    <t xml:space="preserve">Personas según tiempo de desplazamiento al sitio de estudio (educación preescolar, básica y media) - Localidades urbano (Cabecera)</t>
  </si>
  <si>
    <t xml:space="preserve">Personas según tiempo de desplazamiento al sitio de estudio (educación preescolar, básica y media) - UPZ</t>
  </si>
  <si>
    <t xml:space="preserve">Personas según tiempo de desplazamiento al sitio de estudio (educación preescolar, básica y media) - Localidades rural (Centros poblados y rural disperso)</t>
  </si>
  <si>
    <t xml:space="preserve">Personas según tiempo de desplazamiento al sitio de estudio (educación preescolar, básica y media) - Municipios rural (Centros poblados y rural disperso)</t>
  </si>
  <si>
    <t xml:space="preserve">Tiempo de desplazamiento al sitio de estudio (educación superior), cruzando según hogares donde algún miembro ha sido victima de conflicto armado</t>
  </si>
  <si>
    <t xml:space="preserve">Código de pregunta en análisis: n_viaje_superior</t>
  </si>
  <si>
    <t xml:space="preserve">Personas según tiempo de desplazamiento al sitio de estudio (educación superior) - Bogotá</t>
  </si>
  <si>
    <t xml:space="preserve">Personas según tiempo de desplazamiento al sitio de estudio (educación superior) - Municipios</t>
  </si>
  <si>
    <t xml:space="preserve">Personas según tiempo de desplazamiento al sitio de estudio (educación superior) - Municipios urbano (Cabecera)</t>
  </si>
  <si>
    <t xml:space="preserve">Personas según tiempo de desplazamiento al sitio de estudio (educación superior) - Localidades</t>
  </si>
  <si>
    <t xml:space="preserve">Personas según tiempo de desplazamiento al sitio de estudio (educación superior) - Localidades urbano (Cabecera)</t>
  </si>
  <si>
    <t xml:space="preserve">Personas según tiempo de desplazamiento al sitio de estudio (educación superior) - UPZ</t>
  </si>
  <si>
    <t xml:space="preserve">Personas según tiempo de desplazamiento al sitio de estudio (educación superior) - Localidades rural (Centros poblados y rural disperso)</t>
  </si>
  <si>
    <t xml:space="preserve">Personas según tiempo de desplazamiento al sitio de estudio (educación superior) - Municipios rural (Centros poblados y rural disperso)</t>
  </si>
  <si>
    <t xml:space="preserve">Tiempo de desplazamiento al sitio de trabajo, cruzando según hogares donde algún miembro ha sido victima de conflicto armado</t>
  </si>
  <si>
    <t xml:space="preserve">Código de pregunta en análisis: n_viaje_trabajo</t>
  </si>
  <si>
    <t xml:space="preserve">Personas según tiempo de desplazamiento al sitio de trabajo - Bogotá</t>
  </si>
  <si>
    <t xml:space="preserve">Personas según tiempo de desplazamiento al sitio de trabajo - Municipios</t>
  </si>
  <si>
    <t xml:space="preserve">Personas según tiempo de desplazamiento al sitio de trabajo - Municipios urbano (Cabecera)</t>
  </si>
  <si>
    <t xml:space="preserve">Personas según tiempo de desplazamiento al sitio de trabajo - Localidades</t>
  </si>
  <si>
    <t xml:space="preserve">Personas según tiempo de desplazamiento al sitio de trabajo - Localidades urbano (Cabecera)</t>
  </si>
  <si>
    <t xml:space="preserve">Personas según tiempo de desplazamiento al sitio de trabajo - UPZ</t>
  </si>
  <si>
    <t xml:space="preserve">Personas según tiempo de desplazamiento al sitio de trabajo - Localidades rural (Centros poblados y rural disperso)</t>
  </si>
  <si>
    <t xml:space="preserve">Personas según tiempo de desplazamiento al sitio de trabajo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</si>
</sst>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64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  <numFmt numFmtId="228" formatCode="0.0"/>
    <numFmt numFmtId="229" formatCode="0.0"/>
    <numFmt numFmtId="230" formatCode="0.0"/>
    <numFmt numFmtId="231" formatCode="0.0"/>
    <numFmt numFmtId="232" formatCode="0.0"/>
    <numFmt numFmtId="233" formatCode="0.0"/>
    <numFmt numFmtId="234" formatCode="0.0"/>
    <numFmt numFmtId="235" formatCode="0.0"/>
    <numFmt numFmtId="236" formatCode="0.0"/>
    <numFmt numFmtId="237" formatCode="0.0"/>
    <numFmt numFmtId="238" formatCode="0.0"/>
    <numFmt numFmtId="239" formatCode="0.0"/>
    <numFmt numFmtId="240" formatCode="0.0"/>
    <numFmt numFmtId="241" formatCode="0.0"/>
    <numFmt numFmtId="242" formatCode="0.0"/>
    <numFmt numFmtId="243" formatCode="0.0"/>
    <numFmt numFmtId="244" formatCode="0.0"/>
    <numFmt numFmtId="245" formatCode="0.0"/>
    <numFmt numFmtId="246" formatCode="0.0"/>
    <numFmt numFmtId="247" formatCode="0.0"/>
    <numFmt numFmtId="248" formatCode="0.0"/>
    <numFmt numFmtId="249" formatCode="0.0"/>
    <numFmt numFmtId="250" formatCode="0.0"/>
    <numFmt numFmtId="251" formatCode="0.0"/>
    <numFmt numFmtId="252" formatCode="0.0"/>
    <numFmt numFmtId="253" formatCode="0.0"/>
    <numFmt numFmtId="254" formatCode="0.0"/>
    <numFmt numFmtId="255" formatCode="0.0"/>
    <numFmt numFmtId="256" formatCode="0.0"/>
    <numFmt numFmtId="257" formatCode="0.0"/>
    <numFmt numFmtId="258" formatCode="0.0"/>
    <numFmt numFmtId="259" formatCode="0.0"/>
    <numFmt numFmtId="260" formatCode="0.0"/>
    <numFmt numFmtId="261" formatCode="0.0"/>
    <numFmt numFmtId="262" formatCode="0.0"/>
    <numFmt numFmtId="263" formatCode="0.0"/>
    <numFmt numFmtId="264" formatCode="0.0"/>
    <numFmt numFmtId="265" formatCode="0.0"/>
    <numFmt numFmtId="266" formatCode="0.0"/>
    <numFmt numFmtId="267" formatCode="0.0"/>
    <numFmt numFmtId="268" formatCode="0.0"/>
    <numFmt numFmtId="269" formatCode="0.0"/>
    <numFmt numFmtId="270" formatCode="0.0"/>
    <numFmt numFmtId="271" formatCode="0.0"/>
    <numFmt numFmtId="272" formatCode="0.0"/>
    <numFmt numFmtId="273" formatCode="0.0"/>
    <numFmt numFmtId="274" formatCode="0.0"/>
    <numFmt numFmtId="275" formatCode="0.0"/>
    <numFmt numFmtId="276" formatCode="0.0"/>
    <numFmt numFmtId="277" formatCode="0.0"/>
    <numFmt numFmtId="278" formatCode="0.0"/>
    <numFmt numFmtId="279" formatCode="0.0"/>
    <numFmt numFmtId="280" formatCode="0.0"/>
    <numFmt numFmtId="281" formatCode="0.0"/>
    <numFmt numFmtId="282" formatCode="0.0"/>
    <numFmt numFmtId="283" formatCode="0.0"/>
    <numFmt numFmtId="284" formatCode="0.0"/>
    <numFmt numFmtId="285" formatCode="0.0"/>
    <numFmt numFmtId="286" formatCode="0.0"/>
    <numFmt numFmtId="287" formatCode="0.0"/>
    <numFmt numFmtId="288" formatCode="0.0"/>
    <numFmt numFmtId="289" formatCode="0.0"/>
    <numFmt numFmtId="290" formatCode="0.0"/>
    <numFmt numFmtId="291" formatCode="0.0"/>
    <numFmt numFmtId="292" formatCode="0.0"/>
    <numFmt numFmtId="293" formatCode="0.0"/>
    <numFmt numFmtId="294" formatCode="0.0"/>
    <numFmt numFmtId="295" formatCode="0.0"/>
    <numFmt numFmtId="296" formatCode="0.0"/>
    <numFmt numFmtId="297" formatCode="0.0"/>
    <numFmt numFmtId="298" formatCode="0.0"/>
    <numFmt numFmtId="299" formatCode="0.0"/>
    <numFmt numFmtId="300" formatCode="0.0"/>
    <numFmt numFmtId="301" formatCode="0.0"/>
    <numFmt numFmtId="302" formatCode="0.0"/>
    <numFmt numFmtId="303" formatCode="0.0"/>
    <numFmt numFmtId="304" formatCode="0.0"/>
    <numFmt numFmtId="305" formatCode="0.0"/>
    <numFmt numFmtId="306" formatCode="0.0"/>
    <numFmt numFmtId="307" formatCode="0.0"/>
    <numFmt numFmtId="308" formatCode="0.0"/>
    <numFmt numFmtId="309" formatCode="0.0"/>
    <numFmt numFmtId="310" formatCode="0.0"/>
    <numFmt numFmtId="311" formatCode="0.0"/>
    <numFmt numFmtId="312" formatCode="0.0"/>
    <numFmt numFmtId="313" formatCode="0.0"/>
    <numFmt numFmtId="314" formatCode="0.0"/>
    <numFmt numFmtId="315" formatCode="0.0"/>
    <numFmt numFmtId="316" formatCode="0.0"/>
    <numFmt numFmtId="317" formatCode="0.0"/>
    <numFmt numFmtId="318" formatCode="0.0"/>
    <numFmt numFmtId="319" formatCode="0.0"/>
    <numFmt numFmtId="320" formatCode="0.0"/>
    <numFmt numFmtId="321" formatCode="0.0"/>
    <numFmt numFmtId="322" formatCode="0.0"/>
    <numFmt numFmtId="323" formatCode="0.0"/>
    <numFmt numFmtId="324" formatCode="0.0"/>
    <numFmt numFmtId="325" formatCode="0.0"/>
    <numFmt numFmtId="326" formatCode="0.0"/>
    <numFmt numFmtId="327" formatCode="0.0"/>
    <numFmt numFmtId="328" formatCode="0.0"/>
    <numFmt numFmtId="329" formatCode="0.0"/>
    <numFmt numFmtId="330" formatCode="0.0"/>
    <numFmt numFmtId="331" formatCode="0.0"/>
    <numFmt numFmtId="332" formatCode="0.0"/>
    <numFmt numFmtId="333" formatCode="0.0"/>
    <numFmt numFmtId="334" formatCode="0.0"/>
    <numFmt numFmtId="335" formatCode="0.0"/>
    <numFmt numFmtId="336" formatCode="0.0"/>
    <numFmt numFmtId="337" formatCode="0.0"/>
    <numFmt numFmtId="338" formatCode="0.0"/>
    <numFmt numFmtId="339" formatCode="0.0"/>
    <numFmt numFmtId="340" formatCode="0.0"/>
    <numFmt numFmtId="341" formatCode="0.0"/>
    <numFmt numFmtId="342" formatCode="0.0"/>
    <numFmt numFmtId="343" formatCode="0.0"/>
    <numFmt numFmtId="344" formatCode="0.0"/>
    <numFmt numFmtId="345" formatCode="0.0"/>
    <numFmt numFmtId="346" formatCode="0.0"/>
    <numFmt numFmtId="347" formatCode="0.0"/>
    <numFmt numFmtId="348" formatCode="0.0"/>
    <numFmt numFmtId="349" formatCode="0.0"/>
    <numFmt numFmtId="350" formatCode="0.0"/>
    <numFmt numFmtId="351" formatCode="0.0"/>
    <numFmt numFmtId="352" formatCode="0.0"/>
    <numFmt numFmtId="353" formatCode="0.0"/>
    <numFmt numFmtId="354" formatCode="0.0"/>
    <numFmt numFmtId="355" formatCode="0.0"/>
    <numFmt numFmtId="356" formatCode="0.0"/>
    <numFmt numFmtId="357" formatCode="0.0"/>
    <numFmt numFmtId="358" formatCode="0.0"/>
    <numFmt numFmtId="359" formatCode="0.0"/>
    <numFmt numFmtId="360" formatCode="0.0"/>
    <numFmt numFmtId="361" formatCode="0.0"/>
    <numFmt numFmtId="362" formatCode="0.0"/>
    <numFmt numFmtId="363" formatCode="0.0"/>
    <numFmt numFmtId="364" formatCode="0.0"/>
    <numFmt numFmtId="365" formatCode="0.0"/>
    <numFmt numFmtId="366" formatCode="0.0"/>
    <numFmt numFmtId="367" formatCode="0.0"/>
    <numFmt numFmtId="368" formatCode="0.0"/>
    <numFmt numFmtId="369" formatCode="0.0"/>
    <numFmt numFmtId="370" formatCode="0.0"/>
    <numFmt numFmtId="371" formatCode="0.0"/>
    <numFmt numFmtId="372" formatCode="0.0"/>
    <numFmt numFmtId="373" formatCode="0.0"/>
    <numFmt numFmtId="374" formatCode="0.0"/>
    <numFmt numFmtId="375" formatCode="0.0"/>
    <numFmt numFmtId="376" formatCode="0.0"/>
    <numFmt numFmtId="377" formatCode="0.0"/>
    <numFmt numFmtId="378" formatCode="0.0"/>
    <numFmt numFmtId="379" formatCode="0.0"/>
    <numFmt numFmtId="380" formatCode="0.0"/>
    <numFmt numFmtId="381" formatCode="0.0"/>
    <numFmt numFmtId="382" formatCode="0.0"/>
    <numFmt numFmtId="383" formatCode="0.0"/>
    <numFmt numFmtId="384" formatCode="0.0"/>
    <numFmt numFmtId="385" formatCode="0.0"/>
    <numFmt numFmtId="386" formatCode="0.0"/>
    <numFmt numFmtId="387" formatCode="0.0"/>
    <numFmt numFmtId="388" formatCode="0.0"/>
    <numFmt numFmtId="389" formatCode="0.0"/>
    <numFmt numFmtId="390" formatCode="0.0"/>
    <numFmt numFmtId="391" formatCode="0.0"/>
    <numFmt numFmtId="392" formatCode="0.0"/>
    <numFmt numFmtId="393" formatCode="0.0"/>
    <numFmt numFmtId="394" formatCode="0.0"/>
    <numFmt numFmtId="395" formatCode="0.0"/>
    <numFmt numFmtId="396" formatCode="0.0"/>
    <numFmt numFmtId="397" formatCode="0.0"/>
    <numFmt numFmtId="398" formatCode="0.0"/>
    <numFmt numFmtId="399" formatCode="0.0"/>
    <numFmt numFmtId="400" formatCode="0.0"/>
    <numFmt numFmtId="401" formatCode="0.0"/>
    <numFmt numFmtId="402" formatCode="0.0"/>
    <numFmt numFmtId="403" formatCode="0.0"/>
    <numFmt numFmtId="404" formatCode="0.0"/>
    <numFmt numFmtId="405" formatCode="0.0"/>
    <numFmt numFmtId="406" formatCode="0.0"/>
    <numFmt numFmtId="407" formatCode="0.0"/>
    <numFmt numFmtId="408" formatCode="0.0"/>
    <numFmt numFmtId="409" formatCode="0.0"/>
    <numFmt numFmtId="410" formatCode="0.0"/>
    <numFmt numFmtId="411" formatCode="0.0"/>
    <numFmt numFmtId="412" formatCode="0.0"/>
    <numFmt numFmtId="413" formatCode="0.0"/>
    <numFmt numFmtId="414" formatCode="0.0"/>
    <numFmt numFmtId="415" formatCode="0.0"/>
    <numFmt numFmtId="416" formatCode="0.0"/>
    <numFmt numFmtId="417" formatCode="0.0"/>
    <numFmt numFmtId="418" formatCode="0.0"/>
    <numFmt numFmtId="419" formatCode="0.0"/>
    <numFmt numFmtId="420" formatCode="0.0"/>
    <numFmt numFmtId="421" formatCode="0.0"/>
    <numFmt numFmtId="422" formatCode="0.0"/>
    <numFmt numFmtId="423" formatCode="0.0"/>
    <numFmt numFmtId="424" formatCode="0.0"/>
    <numFmt numFmtId="425" formatCode="0.0"/>
    <numFmt numFmtId="426" formatCode="0.0"/>
    <numFmt numFmtId="427" formatCode="0.0"/>
    <numFmt numFmtId="428" formatCode="0.0"/>
    <numFmt numFmtId="429" formatCode="0.0"/>
    <numFmt numFmtId="430" formatCode="0.0"/>
    <numFmt numFmtId="431" formatCode="0.0"/>
    <numFmt numFmtId="432" formatCode="0.0"/>
    <numFmt numFmtId="433" formatCode="0.0"/>
    <numFmt numFmtId="434" formatCode="0.0"/>
    <numFmt numFmtId="435" formatCode="0.0"/>
    <numFmt numFmtId="436" formatCode="0.0"/>
    <numFmt numFmtId="437" formatCode="0.0"/>
    <numFmt numFmtId="438" formatCode="0.0"/>
    <numFmt numFmtId="439" formatCode="0.0"/>
    <numFmt numFmtId="440" formatCode="0.0"/>
    <numFmt numFmtId="441" formatCode="0.0"/>
    <numFmt numFmtId="442" formatCode="0.0"/>
    <numFmt numFmtId="443" formatCode="0.0"/>
    <numFmt numFmtId="444" formatCode="0.0"/>
    <numFmt numFmtId="445" formatCode="0.0"/>
    <numFmt numFmtId="446" formatCode="0.0"/>
    <numFmt numFmtId="447" formatCode="0.0"/>
    <numFmt numFmtId="448" formatCode="0.0"/>
    <numFmt numFmtId="449" formatCode="0.0"/>
    <numFmt numFmtId="450" formatCode="0.0"/>
    <numFmt numFmtId="451" formatCode="0.0"/>
    <numFmt numFmtId="452" formatCode="0.0"/>
    <numFmt numFmtId="453" formatCode="0.0"/>
    <numFmt numFmtId="454" formatCode="0.0"/>
    <numFmt numFmtId="455" formatCode="0.0"/>
    <numFmt numFmtId="456" formatCode="0.0"/>
    <numFmt numFmtId="457" formatCode="0.0"/>
    <numFmt numFmtId="458" formatCode="0.0"/>
    <numFmt numFmtId="459" formatCode="0.0"/>
    <numFmt numFmtId="460" formatCode="0.0"/>
    <numFmt numFmtId="461" formatCode="0.0"/>
    <numFmt numFmtId="462" formatCode="0.0"/>
    <numFmt numFmtId="463" formatCode="0.0"/>
    <numFmt numFmtId="464" formatCode="0.0"/>
    <numFmt numFmtId="465" formatCode="0.0"/>
    <numFmt numFmtId="466" formatCode="0.0"/>
    <numFmt numFmtId="467" formatCode="0.0"/>
    <numFmt numFmtId="468" formatCode="0.0"/>
    <numFmt numFmtId="469" formatCode="0.0"/>
    <numFmt numFmtId="470" formatCode="0.0"/>
    <numFmt numFmtId="471" formatCode="0.0"/>
    <numFmt numFmtId="472" formatCode="0.0"/>
    <numFmt numFmtId="473" formatCode="0.0"/>
    <numFmt numFmtId="474" formatCode="0.0"/>
    <numFmt numFmtId="475" formatCode="0.0"/>
    <numFmt numFmtId="476" formatCode="0.0"/>
    <numFmt numFmtId="477" formatCode="0.0"/>
    <numFmt numFmtId="478" formatCode="0.0"/>
    <numFmt numFmtId="479" formatCode="0.0"/>
    <numFmt numFmtId="480" formatCode="0.0"/>
    <numFmt numFmtId="481" formatCode="0.0"/>
    <numFmt numFmtId="482" formatCode="0.0"/>
    <numFmt numFmtId="483" formatCode="0.0"/>
    <numFmt numFmtId="484" formatCode="0.0"/>
    <numFmt numFmtId="485" formatCode="0.0"/>
    <numFmt numFmtId="486" formatCode="0.0"/>
    <numFmt numFmtId="487" formatCode="0.0"/>
    <numFmt numFmtId="488" formatCode="0.0"/>
    <numFmt numFmtId="489" formatCode="0.0"/>
    <numFmt numFmtId="490" formatCode="0.0"/>
    <numFmt numFmtId="491" formatCode="0.0"/>
    <numFmt numFmtId="492" formatCode="0.0"/>
    <numFmt numFmtId="493" formatCode="0.0"/>
    <numFmt numFmtId="494" formatCode="0.0"/>
    <numFmt numFmtId="495" formatCode="0.0"/>
    <numFmt numFmtId="496" formatCode="0.0"/>
    <numFmt numFmtId="497" formatCode="0.0"/>
    <numFmt numFmtId="498" formatCode="0.0"/>
    <numFmt numFmtId="499" formatCode="0.0"/>
    <numFmt numFmtId="500" formatCode="0.0"/>
    <numFmt numFmtId="501" formatCode="0.0"/>
    <numFmt numFmtId="502" formatCode="0.0"/>
    <numFmt numFmtId="503" formatCode="0.0"/>
    <numFmt numFmtId="504" formatCode="0.0"/>
    <numFmt numFmtId="505" formatCode="0.0"/>
    <numFmt numFmtId="506" formatCode="0.0"/>
    <numFmt numFmtId="507" formatCode="0.0"/>
    <numFmt numFmtId="508" formatCode="0.0"/>
    <numFmt numFmtId="509" formatCode="0.0"/>
    <numFmt numFmtId="510" formatCode="0.0"/>
    <numFmt numFmtId="511" formatCode="0.0"/>
    <numFmt numFmtId="512" formatCode="0.0"/>
    <numFmt numFmtId="513" formatCode="0.0"/>
    <numFmt numFmtId="514" formatCode="0.0"/>
    <numFmt numFmtId="515" formatCode="0.0"/>
    <numFmt numFmtId="516" formatCode="0.0"/>
    <numFmt numFmtId="517" formatCode="0.0"/>
    <numFmt numFmtId="518" formatCode="0.0"/>
    <numFmt numFmtId="519" formatCode="0.0"/>
    <numFmt numFmtId="520" formatCode="0.0"/>
    <numFmt numFmtId="521" formatCode="0.0"/>
    <numFmt numFmtId="522" formatCode="0.0"/>
    <numFmt numFmtId="523" formatCode="0.0"/>
    <numFmt numFmtId="524" formatCode="0.0"/>
    <numFmt numFmtId="525" formatCode="0.0"/>
    <numFmt numFmtId="526" formatCode="0.0"/>
    <numFmt numFmtId="527" formatCode="0.0"/>
    <numFmt numFmtId="528" formatCode="0.0"/>
    <numFmt numFmtId="529" formatCode="0.0"/>
    <numFmt numFmtId="530" formatCode="0.0"/>
    <numFmt numFmtId="531" formatCode="0.0"/>
    <numFmt numFmtId="532" formatCode="0.0"/>
    <numFmt numFmtId="533" formatCode="0.0"/>
    <numFmt numFmtId="534" formatCode="0.0"/>
    <numFmt numFmtId="535" formatCode="0.0"/>
    <numFmt numFmtId="536" formatCode="0.0"/>
    <numFmt numFmtId="537" formatCode="0.0"/>
    <numFmt numFmtId="538" formatCode="0.0"/>
    <numFmt numFmtId="539" formatCode="0.0"/>
    <numFmt numFmtId="540" formatCode="0.0"/>
    <numFmt numFmtId="541" formatCode="0.0"/>
    <numFmt numFmtId="542" formatCode="0.0"/>
    <numFmt numFmtId="543" formatCode="0.0"/>
    <numFmt numFmtId="544" formatCode="0.0"/>
    <numFmt numFmtId="545" formatCode="0.0"/>
    <numFmt numFmtId="546" formatCode="0.0"/>
    <numFmt numFmtId="547" formatCode="0.0"/>
    <numFmt numFmtId="548" formatCode="0.0"/>
    <numFmt numFmtId="549" formatCode="0.0"/>
    <numFmt numFmtId="550" formatCode="0.0"/>
    <numFmt numFmtId="551" formatCode="0.0"/>
    <numFmt numFmtId="552" formatCode="0.0"/>
    <numFmt numFmtId="553" formatCode="0.0"/>
    <numFmt numFmtId="554" formatCode="0.0"/>
    <numFmt numFmtId="555" formatCode="0.0"/>
    <numFmt numFmtId="556" formatCode="0.0"/>
    <numFmt numFmtId="557" formatCode="0.0"/>
    <numFmt numFmtId="558" formatCode="0.0"/>
    <numFmt numFmtId="559" formatCode="0.0"/>
    <numFmt numFmtId="560" formatCode="0.0"/>
    <numFmt numFmtId="561" formatCode="0.0"/>
    <numFmt numFmtId="562" formatCode="0.0"/>
    <numFmt numFmtId="563" formatCode="0.0"/>
    <numFmt numFmtId="564" formatCode="0.0"/>
    <numFmt numFmtId="565" formatCode="0.0"/>
    <numFmt numFmtId="566" formatCode="0.0"/>
    <numFmt numFmtId="567" formatCode="0.0"/>
    <numFmt numFmtId="568" formatCode="0.0"/>
    <numFmt numFmtId="569" formatCode="0.0"/>
    <numFmt numFmtId="570" formatCode="0.0"/>
    <numFmt numFmtId="571" formatCode="0.0"/>
    <numFmt numFmtId="572" formatCode="0.0"/>
    <numFmt numFmtId="573" formatCode="0.0"/>
    <numFmt numFmtId="574" formatCode="0.0"/>
    <numFmt numFmtId="575" formatCode="0.0"/>
    <numFmt numFmtId="576" formatCode="0.0"/>
    <numFmt numFmtId="577" formatCode="0.0"/>
    <numFmt numFmtId="578" formatCode="0.0"/>
    <numFmt numFmtId="579" formatCode="0.0"/>
    <numFmt numFmtId="580" formatCode="0.0"/>
    <numFmt numFmtId="581" formatCode="0.0"/>
    <numFmt numFmtId="582" formatCode="0.0"/>
    <numFmt numFmtId="583" formatCode="0.0"/>
    <numFmt numFmtId="584" formatCode="0.0"/>
    <numFmt numFmtId="585" formatCode="0.0"/>
    <numFmt numFmtId="586" formatCode="0.0"/>
    <numFmt numFmtId="587" formatCode="0.0"/>
    <numFmt numFmtId="588" formatCode="0.0"/>
    <numFmt numFmtId="589" formatCode="0.0"/>
    <numFmt numFmtId="590" formatCode="0.0"/>
    <numFmt numFmtId="591" formatCode="0.0"/>
    <numFmt numFmtId="592" formatCode="0.0"/>
    <numFmt numFmtId="593" formatCode="0.0"/>
    <numFmt numFmtId="594" formatCode="0.0"/>
    <numFmt numFmtId="595" formatCode="0.0"/>
    <numFmt numFmtId="596" formatCode="0.0"/>
    <numFmt numFmtId="597" formatCode="0.0"/>
    <numFmt numFmtId="598" formatCode="0.0"/>
    <numFmt numFmtId="599" formatCode="0.0"/>
    <numFmt numFmtId="600" formatCode="0.0"/>
    <numFmt numFmtId="601" formatCode="0.0"/>
    <numFmt numFmtId="602" formatCode="0.0"/>
    <numFmt numFmtId="603" formatCode="0.0"/>
    <numFmt numFmtId="604" formatCode="0.0"/>
    <numFmt numFmtId="605" formatCode="0.0"/>
    <numFmt numFmtId="606" formatCode="0.0"/>
    <numFmt numFmtId="607" formatCode="0.0"/>
    <numFmt numFmtId="608" formatCode="0.0"/>
    <numFmt numFmtId="609" formatCode="0.0"/>
    <numFmt numFmtId="610" formatCode="0.0"/>
    <numFmt numFmtId="611" formatCode="0.0"/>
    <numFmt numFmtId="612" formatCode="0.0"/>
    <numFmt numFmtId="613" formatCode="0.0"/>
    <numFmt numFmtId="614" formatCode="0.0"/>
    <numFmt numFmtId="615" formatCode="0.0"/>
    <numFmt numFmtId="616" formatCode="0.0"/>
    <numFmt numFmtId="617" formatCode="0.0"/>
    <numFmt numFmtId="618" formatCode="0.0"/>
    <numFmt numFmtId="619" formatCode="0.0"/>
    <numFmt numFmtId="620" formatCode="0.0"/>
    <numFmt numFmtId="621" formatCode="0.0"/>
    <numFmt numFmtId="622" formatCode="0.0"/>
    <numFmt numFmtId="623" formatCode="0.0"/>
    <numFmt numFmtId="624" formatCode="0.0"/>
    <numFmt numFmtId="625" formatCode="0.0"/>
    <numFmt numFmtId="626" formatCode="0.0"/>
    <numFmt numFmtId="627" formatCode="0.0"/>
    <numFmt numFmtId="628" formatCode="0.0"/>
    <numFmt numFmtId="629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  <border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472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0" fontId="4" fillId="0" borderId="3" xfId="0" applyFon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  <xf numFmtId="228" fontId="6" fillId="0" borderId="2" xfId="0" applyFont="1" applyNumberFormat="1" applyBorder="1"/>
    <xf numFmtId="229" fontId="6" fillId="0" borderId="2" xfId="0" applyFont="1" applyNumberFormat="1" applyBorder="1"/>
    <xf numFmtId="230" fontId="6" fillId="0" borderId="2" xfId="0" applyFont="1" applyNumberFormat="1" applyBorder="1"/>
    <xf numFmtId="231" fontId="6" fillId="0" borderId="2" xfId="0" applyFont="1" applyNumberFormat="1" applyBorder="1"/>
    <xf numFmtId="232" fontId="6" fillId="0" borderId="2" xfId="0" applyFont="1" applyNumberFormat="1" applyBorder="1"/>
    <xf numFmtId="233" fontId="6" fillId="0" borderId="2" xfId="0" applyFont="1" applyNumberFormat="1" applyBorder="1"/>
    <xf numFmtId="234" fontId="6" fillId="0" borderId="2" xfId="0" applyFont="1" applyNumberFormat="1" applyBorder="1"/>
    <xf numFmtId="235" fontId="6" fillId="0" borderId="2" xfId="0" applyFont="1" applyNumberFormat="1" applyBorder="1"/>
    <xf numFmtId="236" fontId="6" fillId="0" borderId="2" xfId="0" applyFont="1" applyNumberFormat="1" applyBorder="1"/>
    <xf numFmtId="237" fontId="6" fillId="0" borderId="2" xfId="0" applyFont="1" applyNumberFormat="1" applyBorder="1"/>
    <xf numFmtId="238" fontId="6" fillId="0" borderId="2" xfId="0" applyFont="1" applyNumberFormat="1" applyBorder="1"/>
    <xf numFmtId="239" fontId="6" fillId="0" borderId="2" xfId="0" applyFont="1" applyNumberFormat="1" applyBorder="1"/>
    <xf numFmtId="240" fontId="6" fillId="0" borderId="2" xfId="0" applyFont="1" applyNumberFormat="1" applyBorder="1"/>
    <xf numFmtId="241" fontId="6" fillId="0" borderId="2" xfId="0" applyFont="1" applyNumberFormat="1" applyBorder="1"/>
    <xf numFmtId="242" fontId="6" fillId="0" borderId="2" xfId="0" applyFont="1" applyNumberFormat="1" applyBorder="1"/>
    <xf numFmtId="243" fontId="6" fillId="0" borderId="2" xfId="0" applyFont="1" applyNumberFormat="1" applyBorder="1"/>
    <xf numFmtId="244" fontId="6" fillId="0" borderId="2" xfId="0" applyFont="1" applyNumberFormat="1" applyBorder="1"/>
    <xf numFmtId="245" fontId="6" fillId="0" borderId="2" xfId="0" applyFont="1" applyNumberFormat="1" applyBorder="1"/>
    <xf numFmtId="246" fontId="6" fillId="0" borderId="2" xfId="0" applyFont="1" applyNumberFormat="1" applyBorder="1"/>
    <xf numFmtId="247" fontId="6" fillId="0" borderId="2" xfId="0" applyFont="1" applyNumberFormat="1" applyBorder="1"/>
    <xf numFmtId="248" fontId="6" fillId="0" borderId="2" xfId="0" applyFont="1" applyNumberFormat="1" applyBorder="1"/>
    <xf numFmtId="249" fontId="6" fillId="0" borderId="2" xfId="0" applyFont="1" applyNumberFormat="1" applyBorder="1"/>
    <xf numFmtId="250" fontId="6" fillId="0" borderId="2" xfId="0" applyFont="1" applyNumberFormat="1" applyBorder="1"/>
    <xf numFmtId="251" fontId="6" fillId="0" borderId="2" xfId="0" applyFont="1" applyNumberFormat="1" applyBorder="1"/>
    <xf numFmtId="252" fontId="6" fillId="0" borderId="2" xfId="0" applyFont="1" applyNumberFormat="1" applyBorder="1"/>
    <xf numFmtId="253" fontId="6" fillId="0" borderId="2" xfId="0" applyFont="1" applyNumberFormat="1" applyBorder="1"/>
    <xf numFmtId="254" fontId="6" fillId="0" borderId="2" xfId="0" applyFont="1" applyNumberFormat="1" applyBorder="1"/>
    <xf numFmtId="255" fontId="6" fillId="0" borderId="2" xfId="0" applyFont="1" applyNumberFormat="1" applyBorder="1"/>
    <xf numFmtId="256" fontId="6" fillId="0" borderId="2" xfId="0" applyFont="1" applyNumberFormat="1" applyBorder="1"/>
    <xf numFmtId="257" fontId="6" fillId="0" borderId="2" xfId="0" applyFont="1" applyNumberFormat="1" applyBorder="1"/>
    <xf numFmtId="258" fontId="6" fillId="0" borderId="2" xfId="0" applyFont="1" applyNumberFormat="1" applyBorder="1"/>
    <xf numFmtId="259" fontId="6" fillId="0" borderId="2" xfId="0" applyFont="1" applyNumberFormat="1" applyBorder="1"/>
    <xf numFmtId="260" fontId="6" fillId="0" borderId="2" xfId="0" applyFont="1" applyNumberFormat="1" applyBorder="1"/>
    <xf numFmtId="261" fontId="6" fillId="0" borderId="2" xfId="0" applyFont="1" applyNumberFormat="1" applyBorder="1"/>
    <xf numFmtId="262" fontId="6" fillId="0" borderId="2" xfId="0" applyFont="1" applyNumberFormat="1" applyBorder="1"/>
    <xf numFmtId="263" fontId="6" fillId="0" borderId="2" xfId="0" applyFont="1" applyNumberFormat="1" applyBorder="1"/>
    <xf numFmtId="264" fontId="6" fillId="0" borderId="2" xfId="0" applyFont="1" applyNumberFormat="1" applyBorder="1"/>
    <xf numFmtId="265" fontId="6" fillId="0" borderId="2" xfId="0" applyFont="1" applyNumberFormat="1" applyBorder="1"/>
    <xf numFmtId="266" fontId="6" fillId="0" borderId="2" xfId="0" applyFont="1" applyNumberFormat="1" applyBorder="1"/>
    <xf numFmtId="267" fontId="6" fillId="0" borderId="2" xfId="0" applyFont="1" applyNumberFormat="1" applyBorder="1"/>
    <xf numFmtId="268" fontId="6" fillId="0" borderId="2" xfId="0" applyFont="1" applyNumberFormat="1" applyBorder="1"/>
    <xf numFmtId="269" fontId="6" fillId="0" borderId="2" xfId="0" applyFont="1" applyNumberFormat="1" applyBorder="1"/>
    <xf numFmtId="270" fontId="6" fillId="0" borderId="2" xfId="0" applyFont="1" applyNumberFormat="1" applyBorder="1"/>
    <xf numFmtId="271" fontId="6" fillId="0" borderId="2" xfId="0" applyFont="1" applyNumberFormat="1" applyBorder="1"/>
    <xf numFmtId="272" fontId="6" fillId="0" borderId="2" xfId="0" applyFont="1" applyNumberFormat="1" applyBorder="1"/>
    <xf numFmtId="273" fontId="6" fillId="0" borderId="2" xfId="0" applyFont="1" applyNumberFormat="1" applyBorder="1"/>
    <xf numFmtId="274" fontId="6" fillId="0" borderId="2" xfId="0" applyFont="1" applyNumberFormat="1" applyBorder="1"/>
    <xf numFmtId="275" fontId="6" fillId="0" borderId="2" xfId="0" applyFont="1" applyNumberFormat="1" applyBorder="1"/>
    <xf numFmtId="276" fontId="6" fillId="0" borderId="2" xfId="0" applyFont="1" applyNumberFormat="1" applyBorder="1"/>
    <xf numFmtId="277" fontId="6" fillId="0" borderId="2" xfId="0" applyFont="1" applyNumberFormat="1" applyBorder="1"/>
    <xf numFmtId="278" fontId="6" fillId="0" borderId="2" xfId="0" applyFont="1" applyNumberFormat="1" applyBorder="1"/>
    <xf numFmtId="279" fontId="6" fillId="0" borderId="2" xfId="0" applyFont="1" applyNumberFormat="1" applyBorder="1"/>
    <xf numFmtId="280" fontId="6" fillId="0" borderId="2" xfId="0" applyFont="1" applyNumberFormat="1" applyBorder="1"/>
    <xf numFmtId="281" fontId="6" fillId="0" borderId="2" xfId="0" applyFont="1" applyNumberFormat="1" applyBorder="1"/>
    <xf numFmtId="282" fontId="6" fillId="0" borderId="2" xfId="0" applyFont="1" applyNumberFormat="1" applyBorder="1"/>
    <xf numFmtId="283" fontId="6" fillId="0" borderId="2" xfId="0" applyFont="1" applyNumberFormat="1" applyBorder="1"/>
    <xf numFmtId="284" fontId="6" fillId="0" borderId="2" xfId="0" applyFont="1" applyNumberFormat="1" applyBorder="1"/>
    <xf numFmtId="285" fontId="6" fillId="0" borderId="2" xfId="0" applyFont="1" applyNumberFormat="1" applyBorder="1"/>
    <xf numFmtId="286" fontId="6" fillId="0" borderId="2" xfId="0" applyFont="1" applyNumberFormat="1" applyBorder="1"/>
    <xf numFmtId="287" fontId="6" fillId="0" borderId="2" xfId="0" applyFont="1" applyNumberFormat="1" applyBorder="1"/>
    <xf numFmtId="288" fontId="6" fillId="0" borderId="2" xfId="0" applyFont="1" applyNumberFormat="1" applyBorder="1"/>
    <xf numFmtId="289" fontId="6" fillId="0" borderId="2" xfId="0" applyFont="1" applyNumberFormat="1" applyBorder="1"/>
    <xf numFmtId="290" fontId="6" fillId="0" borderId="2" xfId="0" applyFont="1" applyNumberFormat="1" applyBorder="1"/>
    <xf numFmtId="291" fontId="6" fillId="0" borderId="2" xfId="0" applyFont="1" applyNumberFormat="1" applyBorder="1"/>
    <xf numFmtId="292" fontId="6" fillId="0" borderId="2" xfId="0" applyFont="1" applyNumberFormat="1" applyBorder="1"/>
    <xf numFmtId="293" fontId="6" fillId="0" borderId="2" xfId="0" applyFont="1" applyNumberFormat="1" applyBorder="1"/>
    <xf numFmtId="294" fontId="6" fillId="0" borderId="2" xfId="0" applyFont="1" applyNumberFormat="1" applyBorder="1"/>
    <xf numFmtId="295" fontId="6" fillId="0" borderId="2" xfId="0" applyFont="1" applyNumberFormat="1" applyBorder="1"/>
    <xf numFmtId="296" fontId="6" fillId="0" borderId="2" xfId="0" applyFont="1" applyNumberFormat="1" applyBorder="1"/>
    <xf numFmtId="297" fontId="6" fillId="0" borderId="2" xfId="0" applyFont="1" applyNumberFormat="1" applyBorder="1"/>
    <xf numFmtId="298" fontId="6" fillId="0" borderId="2" xfId="0" applyFont="1" applyNumberFormat="1" applyBorder="1"/>
    <xf numFmtId="299" fontId="6" fillId="0" borderId="2" xfId="0" applyFont="1" applyNumberFormat="1" applyBorder="1"/>
    <xf numFmtId="300" fontId="6" fillId="0" borderId="2" xfId="0" applyFont="1" applyNumberFormat="1" applyBorder="1"/>
    <xf numFmtId="301" fontId="6" fillId="0" borderId="2" xfId="0" applyFont="1" applyNumberFormat="1" applyBorder="1"/>
    <xf numFmtId="302" fontId="6" fillId="0" borderId="2" xfId="0" applyFont="1" applyNumberFormat="1" applyBorder="1"/>
    <xf numFmtId="303" fontId="6" fillId="0" borderId="2" xfId="0" applyFont="1" applyNumberFormat="1" applyBorder="1"/>
    <xf numFmtId="304" fontId="6" fillId="0" borderId="2" xfId="0" applyFont="1" applyNumberFormat="1" applyBorder="1"/>
    <xf numFmtId="305" fontId="6" fillId="0" borderId="2" xfId="0" applyFont="1" applyNumberFormat="1" applyBorder="1"/>
    <xf numFmtId="306" fontId="6" fillId="0" borderId="2" xfId="0" applyFont="1" applyNumberFormat="1" applyBorder="1"/>
    <xf numFmtId="307" fontId="6" fillId="0" borderId="2" xfId="0" applyFont="1" applyNumberFormat="1" applyBorder="1"/>
    <xf numFmtId="308" fontId="6" fillId="0" borderId="2" xfId="0" applyFont="1" applyNumberFormat="1" applyBorder="1"/>
    <xf numFmtId="309" fontId="6" fillId="0" borderId="2" xfId="0" applyFont="1" applyNumberFormat="1" applyBorder="1"/>
    <xf numFmtId="310" fontId="6" fillId="0" borderId="2" xfId="0" applyFont="1" applyNumberFormat="1" applyBorder="1"/>
    <xf numFmtId="311" fontId="6" fillId="0" borderId="2" xfId="0" applyFont="1" applyNumberFormat="1" applyBorder="1"/>
    <xf numFmtId="312" fontId="6" fillId="0" borderId="2" xfId="0" applyFont="1" applyNumberFormat="1" applyBorder="1"/>
    <xf numFmtId="313" fontId="6" fillId="0" borderId="2" xfId="0" applyFont="1" applyNumberFormat="1" applyBorder="1"/>
    <xf numFmtId="314" fontId="6" fillId="0" borderId="2" xfId="0" applyFont="1" applyNumberFormat="1" applyBorder="1"/>
    <xf numFmtId="315" fontId="6" fillId="0" borderId="2" xfId="0" applyFont="1" applyNumberFormat="1" applyBorder="1"/>
    <xf numFmtId="316" fontId="6" fillId="0" borderId="2" xfId="0" applyFont="1" applyNumberFormat="1" applyBorder="1"/>
    <xf numFmtId="317" fontId="6" fillId="0" borderId="2" xfId="0" applyFont="1" applyNumberFormat="1" applyBorder="1"/>
    <xf numFmtId="318" fontId="6" fillId="0" borderId="2" xfId="0" applyFont="1" applyNumberFormat="1" applyBorder="1"/>
    <xf numFmtId="319" fontId="6" fillId="0" borderId="2" xfId="0" applyFont="1" applyNumberFormat="1" applyBorder="1"/>
    <xf numFmtId="320" fontId="6" fillId="0" borderId="2" xfId="0" applyFont="1" applyNumberFormat="1" applyBorder="1"/>
    <xf numFmtId="321" fontId="6" fillId="0" borderId="2" xfId="0" applyFont="1" applyNumberFormat="1" applyBorder="1"/>
    <xf numFmtId="322" fontId="6" fillId="0" borderId="2" xfId="0" applyFont="1" applyNumberFormat="1" applyBorder="1"/>
    <xf numFmtId="323" fontId="6" fillId="0" borderId="2" xfId="0" applyFont="1" applyNumberFormat="1" applyBorder="1"/>
    <xf numFmtId="324" fontId="6" fillId="0" borderId="2" xfId="0" applyFont="1" applyNumberFormat="1" applyBorder="1"/>
    <xf numFmtId="325" fontId="6" fillId="0" borderId="2" xfId="0" applyFont="1" applyNumberFormat="1" applyBorder="1"/>
    <xf numFmtId="326" fontId="6" fillId="0" borderId="2" xfId="0" applyFont="1" applyNumberFormat="1" applyBorder="1"/>
    <xf numFmtId="327" fontId="6" fillId="0" borderId="2" xfId="0" applyFont="1" applyNumberFormat="1" applyBorder="1"/>
    <xf numFmtId="328" fontId="6" fillId="0" borderId="2" xfId="0" applyFont="1" applyNumberFormat="1" applyBorder="1"/>
    <xf numFmtId="329" fontId="6" fillId="0" borderId="2" xfId="0" applyFont="1" applyNumberFormat="1" applyBorder="1"/>
    <xf numFmtId="330" fontId="6" fillId="0" borderId="2" xfId="0" applyFont="1" applyNumberFormat="1" applyBorder="1"/>
    <xf numFmtId="331" fontId="6" fillId="0" borderId="2" xfId="0" applyFont="1" applyNumberFormat="1" applyBorder="1"/>
    <xf numFmtId="332" fontId="6" fillId="0" borderId="2" xfId="0" applyFont="1" applyNumberFormat="1" applyBorder="1"/>
    <xf numFmtId="333" fontId="6" fillId="0" borderId="2" xfId="0" applyFont="1" applyNumberFormat="1" applyBorder="1"/>
    <xf numFmtId="334" fontId="6" fillId="0" borderId="2" xfId="0" applyFont="1" applyNumberFormat="1" applyBorder="1"/>
    <xf numFmtId="335" fontId="6" fillId="0" borderId="2" xfId="0" applyFont="1" applyNumberFormat="1" applyBorder="1"/>
    <xf numFmtId="336" fontId="6" fillId="0" borderId="2" xfId="0" applyFont="1" applyNumberFormat="1" applyBorder="1"/>
    <xf numFmtId="337" fontId="6" fillId="0" borderId="2" xfId="0" applyFont="1" applyNumberFormat="1" applyBorder="1"/>
    <xf numFmtId="338" fontId="6" fillId="0" borderId="2" xfId="0" applyFont="1" applyNumberFormat="1" applyBorder="1"/>
    <xf numFmtId="339" fontId="6" fillId="0" borderId="2" xfId="0" applyFont="1" applyNumberFormat="1" applyBorder="1"/>
    <xf numFmtId="340" fontId="6" fillId="0" borderId="2" xfId="0" applyFont="1" applyNumberFormat="1" applyBorder="1"/>
    <xf numFmtId="341" fontId="6" fillId="0" borderId="2" xfId="0" applyFont="1" applyNumberFormat="1" applyBorder="1"/>
    <xf numFmtId="342" fontId="6" fillId="0" borderId="2" xfId="0" applyFont="1" applyNumberFormat="1" applyBorder="1"/>
    <xf numFmtId="343" fontId="6" fillId="0" borderId="2" xfId="0" applyFont="1" applyNumberFormat="1" applyBorder="1"/>
    <xf numFmtId="344" fontId="6" fillId="0" borderId="2" xfId="0" applyFont="1" applyNumberFormat="1" applyBorder="1"/>
    <xf numFmtId="345" fontId="6" fillId="0" borderId="2" xfId="0" applyFont="1" applyNumberFormat="1" applyBorder="1"/>
    <xf numFmtId="346" fontId="6" fillId="0" borderId="2" xfId="0" applyFont="1" applyNumberFormat="1" applyBorder="1"/>
    <xf numFmtId="347" fontId="6" fillId="0" borderId="2" xfId="0" applyFont="1" applyNumberFormat="1" applyBorder="1"/>
    <xf numFmtId="348" fontId="6" fillId="0" borderId="2" xfId="0" applyFont="1" applyNumberFormat="1" applyBorder="1"/>
    <xf numFmtId="349" fontId="6" fillId="0" borderId="2" xfId="0" applyFont="1" applyNumberFormat="1" applyBorder="1"/>
    <xf numFmtId="350" fontId="6" fillId="0" borderId="2" xfId="0" applyFont="1" applyNumberFormat="1" applyBorder="1"/>
    <xf numFmtId="351" fontId="6" fillId="0" borderId="2" xfId="0" applyFont="1" applyNumberFormat="1" applyBorder="1"/>
    <xf numFmtId="352" fontId="6" fillId="0" borderId="2" xfId="0" applyFont="1" applyNumberFormat="1" applyBorder="1"/>
    <xf numFmtId="353" fontId="6" fillId="0" borderId="2" xfId="0" applyFont="1" applyNumberFormat="1" applyBorder="1"/>
    <xf numFmtId="354" fontId="6" fillId="0" borderId="2" xfId="0" applyFont="1" applyNumberFormat="1" applyBorder="1"/>
    <xf numFmtId="355" fontId="6" fillId="0" borderId="2" xfId="0" applyFont="1" applyNumberFormat="1" applyBorder="1"/>
    <xf numFmtId="356" fontId="6" fillId="0" borderId="2" xfId="0" applyFont="1" applyNumberFormat="1" applyBorder="1"/>
    <xf numFmtId="357" fontId="6" fillId="0" borderId="2" xfId="0" applyFont="1" applyNumberFormat="1" applyBorder="1"/>
    <xf numFmtId="358" fontId="6" fillId="0" borderId="2" xfId="0" applyFont="1" applyNumberFormat="1" applyBorder="1"/>
    <xf numFmtId="359" fontId="6" fillId="0" borderId="2" xfId="0" applyFont="1" applyNumberFormat="1" applyBorder="1"/>
    <xf numFmtId="360" fontId="6" fillId="0" borderId="2" xfId="0" applyFont="1" applyNumberFormat="1" applyBorder="1"/>
    <xf numFmtId="361" fontId="6" fillId="0" borderId="2" xfId="0" applyFont="1" applyNumberFormat="1" applyBorder="1"/>
    <xf numFmtId="362" fontId="6" fillId="0" borderId="2" xfId="0" applyFont="1" applyNumberFormat="1" applyBorder="1"/>
    <xf numFmtId="363" fontId="6" fillId="0" borderId="2" xfId="0" applyFont="1" applyNumberFormat="1" applyBorder="1"/>
    <xf numFmtId="364" fontId="6" fillId="0" borderId="2" xfId="0" applyFont="1" applyNumberFormat="1" applyBorder="1"/>
    <xf numFmtId="365" fontId="6" fillId="0" borderId="2" xfId="0" applyFont="1" applyNumberFormat="1" applyBorder="1"/>
    <xf numFmtId="366" fontId="6" fillId="0" borderId="2" xfId="0" applyFont="1" applyNumberFormat="1" applyBorder="1"/>
    <xf numFmtId="367" fontId="6" fillId="0" borderId="2" xfId="0" applyFont="1" applyNumberFormat="1" applyBorder="1"/>
    <xf numFmtId="368" fontId="6" fillId="0" borderId="2" xfId="0" applyFont="1" applyNumberFormat="1" applyBorder="1"/>
    <xf numFmtId="369" fontId="6" fillId="0" borderId="2" xfId="0" applyFont="1" applyNumberFormat="1" applyBorder="1"/>
    <xf numFmtId="370" fontId="6" fillId="0" borderId="2" xfId="0" applyFont="1" applyNumberFormat="1" applyBorder="1"/>
    <xf numFmtId="371" fontId="6" fillId="0" borderId="2" xfId="0" applyFont="1" applyNumberFormat="1" applyBorder="1"/>
    <xf numFmtId="372" fontId="6" fillId="0" borderId="2" xfId="0" applyFont="1" applyNumberFormat="1" applyBorder="1"/>
    <xf numFmtId="373" fontId="6" fillId="0" borderId="2" xfId="0" applyFont="1" applyNumberFormat="1" applyBorder="1"/>
    <xf numFmtId="374" fontId="6" fillId="0" borderId="2" xfId="0" applyFont="1" applyNumberFormat="1" applyBorder="1"/>
    <xf numFmtId="375" fontId="6" fillId="0" borderId="2" xfId="0" applyFont="1" applyNumberFormat="1" applyBorder="1"/>
    <xf numFmtId="376" fontId="6" fillId="0" borderId="2" xfId="0" applyFont="1" applyNumberFormat="1" applyBorder="1"/>
    <xf numFmtId="377" fontId="6" fillId="0" borderId="2" xfId="0" applyFont="1" applyNumberFormat="1" applyBorder="1"/>
    <xf numFmtId="378" fontId="6" fillId="0" borderId="2" xfId="0" applyFont="1" applyNumberFormat="1" applyBorder="1"/>
    <xf numFmtId="379" fontId="6" fillId="0" borderId="2" xfId="0" applyFont="1" applyNumberFormat="1" applyBorder="1"/>
    <xf numFmtId="380" fontId="6" fillId="0" borderId="2" xfId="0" applyFont="1" applyNumberFormat="1" applyBorder="1"/>
    <xf numFmtId="381" fontId="6" fillId="0" borderId="2" xfId="0" applyFont="1" applyNumberFormat="1" applyBorder="1"/>
    <xf numFmtId="382" fontId="6" fillId="0" borderId="2" xfId="0" applyFont="1" applyNumberFormat="1" applyBorder="1"/>
    <xf numFmtId="383" fontId="6" fillId="0" borderId="2" xfId="0" applyFont="1" applyNumberFormat="1" applyBorder="1"/>
    <xf numFmtId="384" fontId="6" fillId="0" borderId="2" xfId="0" applyFont="1" applyNumberFormat="1" applyBorder="1"/>
    <xf numFmtId="385" fontId="6" fillId="0" borderId="2" xfId="0" applyFont="1" applyNumberFormat="1" applyBorder="1"/>
    <xf numFmtId="386" fontId="6" fillId="0" borderId="2" xfId="0" applyFont="1" applyNumberFormat="1" applyBorder="1"/>
    <xf numFmtId="387" fontId="6" fillId="0" borderId="2" xfId="0" applyFont="1" applyNumberFormat="1" applyBorder="1"/>
    <xf numFmtId="388" fontId="6" fillId="0" borderId="2" xfId="0" applyFont="1" applyNumberFormat="1" applyBorder="1"/>
    <xf numFmtId="389" fontId="6" fillId="0" borderId="2" xfId="0" applyFont="1" applyNumberFormat="1" applyBorder="1"/>
    <xf numFmtId="390" fontId="6" fillId="0" borderId="2" xfId="0" applyFont="1" applyNumberFormat="1" applyBorder="1"/>
    <xf numFmtId="391" fontId="6" fillId="0" borderId="2" xfId="0" applyFont="1" applyNumberFormat="1" applyBorder="1"/>
    <xf numFmtId="392" fontId="6" fillId="0" borderId="2" xfId="0" applyFont="1" applyNumberFormat="1" applyBorder="1"/>
    <xf numFmtId="393" fontId="6" fillId="0" borderId="2" xfId="0" applyFont="1" applyNumberFormat="1" applyBorder="1"/>
    <xf numFmtId="394" fontId="6" fillId="0" borderId="2" xfId="0" applyFont="1" applyNumberFormat="1" applyBorder="1"/>
    <xf numFmtId="395" fontId="6" fillId="0" borderId="2" xfId="0" applyFont="1" applyNumberFormat="1" applyBorder="1"/>
    <xf numFmtId="396" fontId="6" fillId="0" borderId="2" xfId="0" applyFont="1" applyNumberFormat="1" applyBorder="1"/>
    <xf numFmtId="397" fontId="6" fillId="0" borderId="2" xfId="0" applyFont="1" applyNumberFormat="1" applyBorder="1"/>
    <xf numFmtId="398" fontId="6" fillId="0" borderId="2" xfId="0" applyFont="1" applyNumberFormat="1" applyBorder="1"/>
    <xf numFmtId="399" fontId="6" fillId="0" borderId="2" xfId="0" applyFont="1" applyNumberFormat="1" applyBorder="1"/>
    <xf numFmtId="400" fontId="6" fillId="0" borderId="2" xfId="0" applyFont="1" applyNumberFormat="1" applyBorder="1"/>
    <xf numFmtId="401" fontId="6" fillId="0" borderId="2" xfId="0" applyFont="1" applyNumberFormat="1" applyBorder="1"/>
    <xf numFmtId="402" fontId="6" fillId="0" borderId="2" xfId="0" applyFont="1" applyNumberFormat="1" applyBorder="1"/>
    <xf numFmtId="403" fontId="6" fillId="0" borderId="2" xfId="0" applyFont="1" applyNumberFormat="1" applyBorder="1"/>
    <xf numFmtId="404" fontId="6" fillId="0" borderId="2" xfId="0" applyFont="1" applyNumberFormat="1" applyBorder="1"/>
    <xf numFmtId="405" fontId="6" fillId="0" borderId="2" xfId="0" applyFont="1" applyNumberFormat="1" applyBorder="1"/>
    <xf numFmtId="406" fontId="6" fillId="0" borderId="2" xfId="0" applyFont="1" applyNumberFormat="1" applyBorder="1"/>
    <xf numFmtId="407" fontId="6" fillId="0" borderId="2" xfId="0" applyFont="1" applyNumberFormat="1" applyBorder="1"/>
    <xf numFmtId="408" fontId="6" fillId="0" borderId="2" xfId="0" applyFont="1" applyNumberFormat="1" applyBorder="1"/>
    <xf numFmtId="409" fontId="6" fillId="0" borderId="2" xfId="0" applyFont="1" applyNumberFormat="1" applyBorder="1"/>
    <xf numFmtId="410" fontId="6" fillId="0" borderId="2" xfId="0" applyFont="1" applyNumberFormat="1" applyBorder="1"/>
    <xf numFmtId="411" fontId="6" fillId="0" borderId="2" xfId="0" applyFont="1" applyNumberFormat="1" applyBorder="1"/>
    <xf numFmtId="412" fontId="6" fillId="0" borderId="2" xfId="0" applyFont="1" applyNumberFormat="1" applyBorder="1"/>
    <xf numFmtId="413" fontId="6" fillId="0" borderId="2" xfId="0" applyFont="1" applyNumberFormat="1" applyBorder="1"/>
    <xf numFmtId="414" fontId="6" fillId="0" borderId="2" xfId="0" applyFont="1" applyNumberFormat="1" applyBorder="1"/>
    <xf numFmtId="415" fontId="6" fillId="0" borderId="2" xfId="0" applyFont="1" applyNumberFormat="1" applyBorder="1"/>
    <xf numFmtId="416" fontId="6" fillId="0" borderId="2" xfId="0" applyFont="1" applyNumberFormat="1" applyBorder="1"/>
    <xf numFmtId="417" fontId="6" fillId="0" borderId="2" xfId="0" applyFont="1" applyNumberFormat="1" applyBorder="1"/>
    <xf numFmtId="418" fontId="6" fillId="0" borderId="2" xfId="0" applyFont="1" applyNumberFormat="1" applyBorder="1"/>
    <xf numFmtId="419" fontId="6" fillId="0" borderId="2" xfId="0" applyFont="1" applyNumberFormat="1" applyBorder="1"/>
    <xf numFmtId="420" fontId="6" fillId="0" borderId="2" xfId="0" applyFont="1" applyNumberFormat="1" applyBorder="1"/>
    <xf numFmtId="421" fontId="6" fillId="0" borderId="2" xfId="0" applyFont="1" applyNumberFormat="1" applyBorder="1"/>
    <xf numFmtId="422" fontId="6" fillId="0" borderId="2" xfId="0" applyFont="1" applyNumberFormat="1" applyBorder="1"/>
    <xf numFmtId="423" fontId="6" fillId="0" borderId="2" xfId="0" applyFont="1" applyNumberFormat="1" applyBorder="1"/>
    <xf numFmtId="424" fontId="6" fillId="0" borderId="2" xfId="0" applyFont="1" applyNumberFormat="1" applyBorder="1"/>
    <xf numFmtId="425" fontId="6" fillId="0" borderId="2" xfId="0" applyFont="1" applyNumberFormat="1" applyBorder="1"/>
    <xf numFmtId="426" fontId="6" fillId="0" borderId="2" xfId="0" applyFont="1" applyNumberFormat="1" applyBorder="1"/>
    <xf numFmtId="427" fontId="6" fillId="0" borderId="2" xfId="0" applyFont="1" applyNumberFormat="1" applyBorder="1"/>
    <xf numFmtId="428" fontId="6" fillId="0" borderId="2" xfId="0" applyFont="1" applyNumberFormat="1" applyBorder="1"/>
    <xf numFmtId="429" fontId="6" fillId="0" borderId="2" xfId="0" applyFont="1" applyNumberFormat="1" applyBorder="1"/>
    <xf numFmtId="430" fontId="6" fillId="0" borderId="2" xfId="0" applyFont="1" applyNumberFormat="1" applyBorder="1"/>
    <xf numFmtId="431" fontId="6" fillId="0" borderId="2" xfId="0" applyFont="1" applyNumberFormat="1" applyBorder="1"/>
    <xf numFmtId="432" fontId="6" fillId="0" borderId="2" xfId="0" applyFont="1" applyNumberFormat="1" applyBorder="1"/>
    <xf numFmtId="433" fontId="6" fillId="0" borderId="2" xfId="0" applyFont="1" applyNumberFormat="1" applyBorder="1"/>
    <xf numFmtId="434" fontId="6" fillId="0" borderId="2" xfId="0" applyFont="1" applyNumberFormat="1" applyBorder="1"/>
    <xf numFmtId="435" fontId="6" fillId="0" borderId="2" xfId="0" applyFont="1" applyNumberFormat="1" applyBorder="1"/>
    <xf numFmtId="436" fontId="6" fillId="0" borderId="2" xfId="0" applyFont="1" applyNumberFormat="1" applyBorder="1"/>
    <xf numFmtId="437" fontId="6" fillId="0" borderId="2" xfId="0" applyFont="1" applyNumberFormat="1" applyBorder="1"/>
    <xf numFmtId="438" fontId="6" fillId="0" borderId="2" xfId="0" applyFont="1" applyNumberFormat="1" applyBorder="1"/>
    <xf numFmtId="439" fontId="6" fillId="0" borderId="2" xfId="0" applyFont="1" applyNumberFormat="1" applyBorder="1"/>
    <xf numFmtId="440" fontId="6" fillId="0" borderId="2" xfId="0" applyFont="1" applyNumberFormat="1" applyBorder="1"/>
    <xf numFmtId="441" fontId="6" fillId="0" borderId="2" xfId="0" applyFont="1" applyNumberFormat="1" applyBorder="1"/>
    <xf numFmtId="442" fontId="6" fillId="0" borderId="2" xfId="0" applyFont="1" applyNumberFormat="1" applyBorder="1"/>
    <xf numFmtId="443" fontId="6" fillId="0" borderId="2" xfId="0" applyFont="1" applyNumberFormat="1" applyBorder="1"/>
    <xf numFmtId="444" fontId="6" fillId="0" borderId="2" xfId="0" applyFont="1" applyNumberFormat="1" applyBorder="1"/>
    <xf numFmtId="445" fontId="6" fillId="0" borderId="2" xfId="0" applyFont="1" applyNumberFormat="1" applyBorder="1"/>
    <xf numFmtId="446" fontId="6" fillId="0" borderId="2" xfId="0" applyFont="1" applyNumberFormat="1" applyBorder="1"/>
    <xf numFmtId="447" fontId="6" fillId="0" borderId="2" xfId="0" applyFont="1" applyNumberFormat="1" applyBorder="1"/>
    <xf numFmtId="448" fontId="6" fillId="0" borderId="2" xfId="0" applyFont="1" applyNumberFormat="1" applyBorder="1"/>
    <xf numFmtId="449" fontId="6" fillId="0" borderId="2" xfId="0" applyFont="1" applyNumberFormat="1" applyBorder="1"/>
    <xf numFmtId="450" fontId="6" fillId="0" borderId="2" xfId="0" applyFont="1" applyNumberFormat="1" applyBorder="1"/>
    <xf numFmtId="451" fontId="6" fillId="0" borderId="2" xfId="0" applyFont="1" applyNumberFormat="1" applyBorder="1"/>
    <xf numFmtId="452" fontId="6" fillId="0" borderId="2" xfId="0" applyFont="1" applyNumberFormat="1" applyBorder="1"/>
    <xf numFmtId="453" fontId="6" fillId="0" borderId="2" xfId="0" applyFont="1" applyNumberFormat="1" applyBorder="1"/>
    <xf numFmtId="454" fontId="6" fillId="0" borderId="2" xfId="0" applyFont="1" applyNumberFormat="1" applyBorder="1"/>
    <xf numFmtId="455" fontId="6" fillId="0" borderId="2" xfId="0" applyFont="1" applyNumberFormat="1" applyBorder="1"/>
    <xf numFmtId="456" fontId="6" fillId="0" borderId="2" xfId="0" applyFont="1" applyNumberFormat="1" applyBorder="1"/>
    <xf numFmtId="457" fontId="6" fillId="0" borderId="2" xfId="0" applyFont="1" applyNumberFormat="1" applyBorder="1"/>
    <xf numFmtId="458" fontId="6" fillId="0" borderId="2" xfId="0" applyFont="1" applyNumberFormat="1" applyBorder="1"/>
    <xf numFmtId="459" fontId="6" fillId="0" borderId="2" xfId="0" applyFont="1" applyNumberFormat="1" applyBorder="1"/>
    <xf numFmtId="460" fontId="6" fillId="0" borderId="2" xfId="0" applyFont="1" applyNumberFormat="1" applyBorder="1"/>
    <xf numFmtId="461" fontId="6" fillId="0" borderId="2" xfId="0" applyFont="1" applyNumberFormat="1" applyBorder="1"/>
    <xf numFmtId="462" fontId="6" fillId="0" borderId="2" xfId="0" applyFont="1" applyNumberFormat="1" applyBorder="1"/>
    <xf numFmtId="463" fontId="6" fillId="0" borderId="2" xfId="0" applyFont="1" applyNumberFormat="1" applyBorder="1"/>
    <xf numFmtId="464" fontId="6" fillId="0" borderId="2" xfId="0" applyFont="1" applyNumberFormat="1" applyBorder="1"/>
    <xf numFmtId="465" fontId="6" fillId="0" borderId="2" xfId="0" applyFont="1" applyNumberFormat="1" applyBorder="1"/>
    <xf numFmtId="466" fontId="6" fillId="0" borderId="2" xfId="0" applyFont="1" applyNumberFormat="1" applyBorder="1"/>
    <xf numFmtId="467" fontId="6" fillId="0" borderId="2" xfId="0" applyFont="1" applyNumberFormat="1" applyBorder="1"/>
    <xf numFmtId="468" fontId="6" fillId="0" borderId="2" xfId="0" applyFont="1" applyNumberFormat="1" applyBorder="1"/>
    <xf numFmtId="469" fontId="6" fillId="0" borderId="2" xfId="0" applyFont="1" applyNumberFormat="1" applyBorder="1"/>
    <xf numFmtId="470" fontId="6" fillId="0" borderId="2" xfId="0" applyFont="1" applyNumberFormat="1" applyBorder="1"/>
    <xf numFmtId="471" fontId="6" fillId="0" borderId="2" xfId="0" applyFont="1" applyNumberFormat="1" applyBorder="1"/>
    <xf numFmtId="472" fontId="6" fillId="0" borderId="2" xfId="0" applyFont="1" applyNumberFormat="1" applyBorder="1"/>
    <xf numFmtId="473" fontId="6" fillId="0" borderId="2" xfId="0" applyFont="1" applyNumberFormat="1" applyBorder="1"/>
    <xf numFmtId="474" fontId="6" fillId="0" borderId="2" xfId="0" applyFont="1" applyNumberFormat="1" applyBorder="1"/>
    <xf numFmtId="475" fontId="6" fillId="0" borderId="2" xfId="0" applyFont="1" applyNumberFormat="1" applyBorder="1"/>
    <xf numFmtId="476" fontId="6" fillId="0" borderId="2" xfId="0" applyFont="1" applyNumberFormat="1" applyBorder="1"/>
    <xf numFmtId="477" fontId="6" fillId="0" borderId="2" xfId="0" applyFont="1" applyNumberFormat="1" applyBorder="1"/>
    <xf numFmtId="478" fontId="6" fillId="0" borderId="2" xfId="0" applyFont="1" applyNumberFormat="1" applyBorder="1"/>
    <xf numFmtId="479" fontId="6" fillId="0" borderId="2" xfId="0" applyFont="1" applyNumberFormat="1" applyBorder="1"/>
    <xf numFmtId="480" fontId="6" fillId="0" borderId="2" xfId="0" applyFont="1" applyNumberFormat="1" applyBorder="1"/>
    <xf numFmtId="481" fontId="6" fillId="0" borderId="2" xfId="0" applyFont="1" applyNumberFormat="1" applyBorder="1"/>
    <xf numFmtId="482" fontId="6" fillId="0" borderId="2" xfId="0" applyFont="1" applyNumberFormat="1" applyBorder="1"/>
    <xf numFmtId="483" fontId="6" fillId="0" borderId="2" xfId="0" applyFont="1" applyNumberFormat="1" applyBorder="1"/>
    <xf numFmtId="484" fontId="6" fillId="0" borderId="2" xfId="0" applyFont="1" applyNumberFormat="1" applyBorder="1"/>
    <xf numFmtId="485" fontId="6" fillId="0" borderId="2" xfId="0" applyFont="1" applyNumberFormat="1" applyBorder="1"/>
    <xf numFmtId="486" fontId="6" fillId="0" borderId="2" xfId="0" applyFont="1" applyNumberFormat="1" applyBorder="1"/>
    <xf numFmtId="487" fontId="6" fillId="0" borderId="2" xfId="0" applyFont="1" applyNumberFormat="1" applyBorder="1"/>
    <xf numFmtId="488" fontId="6" fillId="0" borderId="2" xfId="0" applyFont="1" applyNumberFormat="1" applyBorder="1"/>
    <xf numFmtId="489" fontId="6" fillId="0" borderId="2" xfId="0" applyFont="1" applyNumberFormat="1" applyBorder="1"/>
    <xf numFmtId="490" fontId="6" fillId="0" borderId="2" xfId="0" applyFont="1" applyNumberFormat="1" applyBorder="1"/>
    <xf numFmtId="491" fontId="6" fillId="0" borderId="2" xfId="0" applyFont="1" applyNumberFormat="1" applyBorder="1"/>
    <xf numFmtId="492" fontId="6" fillId="0" borderId="2" xfId="0" applyFont="1" applyNumberFormat="1" applyBorder="1"/>
    <xf numFmtId="493" fontId="6" fillId="0" borderId="2" xfId="0" applyFont="1" applyNumberFormat="1" applyBorder="1"/>
    <xf numFmtId="494" fontId="6" fillId="0" borderId="2" xfId="0" applyFont="1" applyNumberFormat="1" applyBorder="1"/>
    <xf numFmtId="495" fontId="6" fillId="0" borderId="2" xfId="0" applyFont="1" applyNumberFormat="1" applyBorder="1"/>
    <xf numFmtId="496" fontId="6" fillId="0" borderId="2" xfId="0" applyFont="1" applyNumberFormat="1" applyBorder="1"/>
    <xf numFmtId="497" fontId="6" fillId="0" borderId="2" xfId="0" applyFont="1" applyNumberFormat="1" applyBorder="1"/>
    <xf numFmtId="498" fontId="6" fillId="0" borderId="2" xfId="0" applyFont="1" applyNumberFormat="1" applyBorder="1"/>
    <xf numFmtId="499" fontId="6" fillId="0" borderId="2" xfId="0" applyFont="1" applyNumberFormat="1" applyBorder="1"/>
    <xf numFmtId="500" fontId="6" fillId="0" borderId="2" xfId="0" applyFont="1" applyNumberFormat="1" applyBorder="1"/>
    <xf numFmtId="501" fontId="6" fillId="0" borderId="2" xfId="0" applyFont="1" applyNumberFormat="1" applyBorder="1"/>
    <xf numFmtId="502" fontId="6" fillId="0" borderId="2" xfId="0" applyFont="1" applyNumberFormat="1" applyBorder="1"/>
    <xf numFmtId="503" fontId="6" fillId="0" borderId="2" xfId="0" applyFont="1" applyNumberFormat="1" applyBorder="1"/>
    <xf numFmtId="504" fontId="6" fillId="0" borderId="2" xfId="0" applyFont="1" applyNumberFormat="1" applyBorder="1"/>
    <xf numFmtId="505" fontId="6" fillId="0" borderId="2" xfId="0" applyFont="1" applyNumberFormat="1" applyBorder="1"/>
    <xf numFmtId="506" fontId="6" fillId="0" borderId="2" xfId="0" applyFont="1" applyNumberFormat="1" applyBorder="1"/>
    <xf numFmtId="507" fontId="6" fillId="0" borderId="2" xfId="0" applyFont="1" applyNumberFormat="1" applyBorder="1"/>
    <xf numFmtId="508" fontId="6" fillId="0" borderId="2" xfId="0" applyFont="1" applyNumberFormat="1" applyBorder="1"/>
    <xf numFmtId="509" fontId="6" fillId="0" borderId="2" xfId="0" applyFont="1" applyNumberFormat="1" applyBorder="1"/>
    <xf numFmtId="510" fontId="6" fillId="0" borderId="2" xfId="0" applyFont="1" applyNumberFormat="1" applyBorder="1"/>
    <xf numFmtId="511" fontId="6" fillId="0" borderId="2" xfId="0" applyFont="1" applyNumberFormat="1" applyBorder="1"/>
    <xf numFmtId="512" fontId="6" fillId="0" borderId="2" xfId="0" applyFont="1" applyNumberFormat="1" applyBorder="1"/>
    <xf numFmtId="513" fontId="6" fillId="0" borderId="2" xfId="0" applyFont="1" applyNumberFormat="1" applyBorder="1"/>
    <xf numFmtId="514" fontId="6" fillId="0" borderId="2" xfId="0" applyFont="1" applyNumberFormat="1" applyBorder="1"/>
    <xf numFmtId="515" fontId="6" fillId="0" borderId="2" xfId="0" applyFont="1" applyNumberFormat="1" applyBorder="1"/>
    <xf numFmtId="516" fontId="6" fillId="0" borderId="2" xfId="0" applyFont="1" applyNumberFormat="1" applyBorder="1"/>
    <xf numFmtId="517" fontId="6" fillId="0" borderId="2" xfId="0" applyFont="1" applyNumberFormat="1" applyBorder="1"/>
    <xf numFmtId="518" fontId="6" fillId="0" borderId="2" xfId="0" applyFont="1" applyNumberFormat="1" applyBorder="1"/>
    <xf numFmtId="519" fontId="6" fillId="0" borderId="2" xfId="0" applyFont="1" applyNumberFormat="1" applyBorder="1"/>
    <xf numFmtId="520" fontId="6" fillId="0" borderId="2" xfId="0" applyFont="1" applyNumberFormat="1" applyBorder="1"/>
    <xf numFmtId="521" fontId="6" fillId="0" borderId="2" xfId="0" applyFont="1" applyNumberFormat="1" applyBorder="1"/>
    <xf numFmtId="522" fontId="6" fillId="0" borderId="2" xfId="0" applyFont="1" applyNumberFormat="1" applyBorder="1"/>
    <xf numFmtId="523" fontId="6" fillId="0" borderId="2" xfId="0" applyFont="1" applyNumberFormat="1" applyBorder="1"/>
    <xf numFmtId="524" fontId="6" fillId="0" borderId="2" xfId="0" applyFont="1" applyNumberFormat="1" applyBorder="1"/>
    <xf numFmtId="525" fontId="6" fillId="0" borderId="2" xfId="0" applyFont="1" applyNumberFormat="1" applyBorder="1"/>
    <xf numFmtId="526" fontId="6" fillId="0" borderId="2" xfId="0" applyFont="1" applyNumberFormat="1" applyBorder="1"/>
    <xf numFmtId="527" fontId="6" fillId="0" borderId="2" xfId="0" applyFont="1" applyNumberFormat="1" applyBorder="1"/>
    <xf numFmtId="528" fontId="6" fillId="0" borderId="2" xfId="0" applyFont="1" applyNumberFormat="1" applyBorder="1"/>
    <xf numFmtId="529" fontId="6" fillId="0" borderId="2" xfId="0" applyFont="1" applyNumberFormat="1" applyBorder="1"/>
    <xf numFmtId="530" fontId="6" fillId="0" borderId="2" xfId="0" applyFont="1" applyNumberFormat="1" applyBorder="1"/>
    <xf numFmtId="531" fontId="6" fillId="0" borderId="2" xfId="0" applyFont="1" applyNumberFormat="1" applyBorder="1"/>
    <xf numFmtId="532" fontId="6" fillId="0" borderId="2" xfId="0" applyFont="1" applyNumberFormat="1" applyBorder="1"/>
    <xf numFmtId="533" fontId="6" fillId="0" borderId="2" xfId="0" applyFont="1" applyNumberFormat="1" applyBorder="1"/>
    <xf numFmtId="534" fontId="6" fillId="0" borderId="2" xfId="0" applyFont="1" applyNumberFormat="1" applyBorder="1"/>
    <xf numFmtId="535" fontId="6" fillId="0" borderId="2" xfId="0" applyFont="1" applyNumberFormat="1" applyBorder="1"/>
    <xf numFmtId="536" fontId="6" fillId="0" borderId="2" xfId="0" applyFont="1" applyNumberFormat="1" applyBorder="1"/>
    <xf numFmtId="537" fontId="6" fillId="0" borderId="2" xfId="0" applyFont="1" applyNumberFormat="1" applyBorder="1"/>
    <xf numFmtId="538" fontId="6" fillId="0" borderId="2" xfId="0" applyFont="1" applyNumberFormat="1" applyBorder="1"/>
    <xf numFmtId="539" fontId="6" fillId="0" borderId="2" xfId="0" applyFont="1" applyNumberFormat="1" applyBorder="1"/>
    <xf numFmtId="540" fontId="6" fillId="0" borderId="2" xfId="0" applyFont="1" applyNumberFormat="1" applyBorder="1"/>
    <xf numFmtId="541" fontId="6" fillId="0" borderId="2" xfId="0" applyFont="1" applyNumberFormat="1" applyBorder="1"/>
    <xf numFmtId="542" fontId="6" fillId="0" borderId="2" xfId="0" applyFont="1" applyNumberFormat="1" applyBorder="1"/>
    <xf numFmtId="543" fontId="6" fillId="0" borderId="2" xfId="0" applyFont="1" applyNumberFormat="1" applyBorder="1"/>
    <xf numFmtId="544" fontId="6" fillId="0" borderId="2" xfId="0" applyFont="1" applyNumberFormat="1" applyBorder="1"/>
    <xf numFmtId="545" fontId="6" fillId="0" borderId="2" xfId="0" applyFont="1" applyNumberFormat="1" applyBorder="1"/>
    <xf numFmtId="546" fontId="6" fillId="0" borderId="2" xfId="0" applyFont="1" applyNumberFormat="1" applyBorder="1"/>
    <xf numFmtId="547" fontId="6" fillId="0" borderId="2" xfId="0" applyFont="1" applyNumberFormat="1" applyBorder="1"/>
    <xf numFmtId="548" fontId="6" fillId="0" borderId="2" xfId="0" applyFont="1" applyNumberFormat="1" applyBorder="1"/>
    <xf numFmtId="549" fontId="6" fillId="0" borderId="2" xfId="0" applyFont="1" applyNumberFormat="1" applyBorder="1"/>
    <xf numFmtId="550" fontId="6" fillId="0" borderId="2" xfId="0" applyFont="1" applyNumberFormat="1" applyBorder="1"/>
    <xf numFmtId="551" fontId="6" fillId="0" borderId="2" xfId="0" applyFont="1" applyNumberFormat="1" applyBorder="1"/>
    <xf numFmtId="552" fontId="6" fillId="0" borderId="2" xfId="0" applyFont="1" applyNumberFormat="1" applyBorder="1"/>
    <xf numFmtId="553" fontId="6" fillId="0" borderId="2" xfId="0" applyFont="1" applyNumberFormat="1" applyBorder="1"/>
    <xf numFmtId="554" fontId="6" fillId="0" borderId="2" xfId="0" applyFont="1" applyNumberFormat="1" applyBorder="1"/>
    <xf numFmtId="555" fontId="6" fillId="0" borderId="2" xfId="0" applyFont="1" applyNumberFormat="1" applyBorder="1"/>
    <xf numFmtId="556" fontId="6" fillId="0" borderId="2" xfId="0" applyFont="1" applyNumberFormat="1" applyBorder="1"/>
    <xf numFmtId="557" fontId="6" fillId="0" borderId="2" xfId="0" applyFont="1" applyNumberFormat="1" applyBorder="1"/>
    <xf numFmtId="558" fontId="6" fillId="0" borderId="2" xfId="0" applyFont="1" applyNumberFormat="1" applyBorder="1"/>
    <xf numFmtId="559" fontId="6" fillId="0" borderId="2" xfId="0" applyFont="1" applyNumberFormat="1" applyBorder="1"/>
    <xf numFmtId="560" fontId="6" fillId="0" borderId="2" xfId="0" applyFont="1" applyNumberFormat="1" applyBorder="1"/>
    <xf numFmtId="561" fontId="6" fillId="0" borderId="2" xfId="0" applyFont="1" applyNumberFormat="1" applyBorder="1"/>
    <xf numFmtId="562" fontId="6" fillId="0" borderId="2" xfId="0" applyFont="1" applyNumberFormat="1" applyBorder="1"/>
    <xf numFmtId="563" fontId="6" fillId="0" borderId="2" xfId="0" applyFont="1" applyNumberFormat="1" applyBorder="1"/>
    <xf numFmtId="564" fontId="6" fillId="0" borderId="2" xfId="0" applyFont="1" applyNumberFormat="1" applyBorder="1"/>
    <xf numFmtId="565" fontId="6" fillId="0" borderId="2" xfId="0" applyFont="1" applyNumberFormat="1" applyBorder="1"/>
    <xf numFmtId="566" fontId="6" fillId="0" borderId="2" xfId="0" applyFont="1" applyNumberFormat="1" applyBorder="1"/>
    <xf numFmtId="567" fontId="6" fillId="0" borderId="2" xfId="0" applyFont="1" applyNumberFormat="1" applyBorder="1"/>
    <xf numFmtId="568" fontId="6" fillId="0" borderId="2" xfId="0" applyFont="1" applyNumberFormat="1" applyBorder="1"/>
    <xf numFmtId="569" fontId="6" fillId="0" borderId="2" xfId="0" applyFont="1" applyNumberFormat="1" applyBorder="1"/>
    <xf numFmtId="570" fontId="6" fillId="0" borderId="2" xfId="0" applyFont="1" applyNumberFormat="1" applyBorder="1"/>
    <xf numFmtId="571" fontId="6" fillId="0" borderId="2" xfId="0" applyFont="1" applyNumberFormat="1" applyBorder="1"/>
    <xf numFmtId="572" fontId="6" fillId="0" borderId="2" xfId="0" applyFont="1" applyNumberFormat="1" applyBorder="1"/>
    <xf numFmtId="573" fontId="6" fillId="0" borderId="2" xfId="0" applyFont="1" applyNumberFormat="1" applyBorder="1"/>
    <xf numFmtId="574" fontId="6" fillId="0" borderId="2" xfId="0" applyFont="1" applyNumberFormat="1" applyBorder="1"/>
    <xf numFmtId="575" fontId="6" fillId="0" borderId="2" xfId="0" applyFont="1" applyNumberFormat="1" applyBorder="1"/>
    <xf numFmtId="576" fontId="6" fillId="0" borderId="2" xfId="0" applyFont="1" applyNumberFormat="1" applyBorder="1"/>
    <xf numFmtId="577" fontId="6" fillId="0" borderId="2" xfId="0" applyFont="1" applyNumberFormat="1" applyBorder="1"/>
    <xf numFmtId="578" fontId="6" fillId="0" borderId="2" xfId="0" applyFont="1" applyNumberFormat="1" applyBorder="1"/>
    <xf numFmtId="579" fontId="6" fillId="0" borderId="2" xfId="0" applyFont="1" applyNumberFormat="1" applyBorder="1"/>
    <xf numFmtId="580" fontId="6" fillId="0" borderId="2" xfId="0" applyFont="1" applyNumberFormat="1" applyBorder="1"/>
    <xf numFmtId="581" fontId="6" fillId="0" borderId="2" xfId="0" applyFont="1" applyNumberFormat="1" applyBorder="1"/>
    <xf numFmtId="582" fontId="6" fillId="0" borderId="2" xfId="0" applyFont="1" applyNumberFormat="1" applyBorder="1"/>
    <xf numFmtId="583" fontId="6" fillId="0" borderId="2" xfId="0" applyFont="1" applyNumberFormat="1" applyBorder="1"/>
    <xf numFmtId="584" fontId="6" fillId="0" borderId="2" xfId="0" applyFont="1" applyNumberFormat="1" applyBorder="1"/>
    <xf numFmtId="585" fontId="6" fillId="0" borderId="2" xfId="0" applyFont="1" applyNumberFormat="1" applyBorder="1"/>
    <xf numFmtId="586" fontId="6" fillId="0" borderId="2" xfId="0" applyFont="1" applyNumberFormat="1" applyBorder="1"/>
    <xf numFmtId="587" fontId="6" fillId="0" borderId="2" xfId="0" applyFont="1" applyNumberFormat="1" applyBorder="1"/>
    <xf numFmtId="588" fontId="6" fillId="0" borderId="2" xfId="0" applyFont="1" applyNumberFormat="1" applyBorder="1"/>
    <xf numFmtId="589" fontId="6" fillId="0" borderId="2" xfId="0" applyFont="1" applyNumberFormat="1" applyBorder="1"/>
    <xf numFmtId="590" fontId="6" fillId="0" borderId="2" xfId="0" applyFont="1" applyNumberFormat="1" applyBorder="1"/>
    <xf numFmtId="591" fontId="6" fillId="0" borderId="2" xfId="0" applyFont="1" applyNumberFormat="1" applyBorder="1"/>
    <xf numFmtId="592" fontId="6" fillId="0" borderId="2" xfId="0" applyFont="1" applyNumberFormat="1" applyBorder="1"/>
    <xf numFmtId="593" fontId="6" fillId="0" borderId="2" xfId="0" applyFont="1" applyNumberFormat="1" applyBorder="1"/>
    <xf numFmtId="594" fontId="6" fillId="0" borderId="2" xfId="0" applyFont="1" applyNumberFormat="1" applyBorder="1"/>
    <xf numFmtId="595" fontId="6" fillId="0" borderId="2" xfId="0" applyFont="1" applyNumberFormat="1" applyBorder="1"/>
    <xf numFmtId="596" fontId="6" fillId="0" borderId="2" xfId="0" applyFont="1" applyNumberFormat="1" applyBorder="1"/>
    <xf numFmtId="597" fontId="6" fillId="0" borderId="2" xfId="0" applyFont="1" applyNumberFormat="1" applyBorder="1"/>
    <xf numFmtId="598" fontId="6" fillId="0" borderId="2" xfId="0" applyFont="1" applyNumberFormat="1" applyBorder="1"/>
    <xf numFmtId="599" fontId="6" fillId="0" borderId="2" xfId="0" applyFont="1" applyNumberFormat="1" applyBorder="1"/>
    <xf numFmtId="600" fontId="6" fillId="0" borderId="2" xfId="0" applyFont="1" applyNumberFormat="1" applyBorder="1"/>
    <xf numFmtId="601" fontId="6" fillId="0" borderId="2" xfId="0" applyFont="1" applyNumberFormat="1" applyBorder="1"/>
    <xf numFmtId="602" fontId="6" fillId="0" borderId="2" xfId="0" applyFont="1" applyNumberFormat="1" applyBorder="1"/>
    <xf numFmtId="603" fontId="6" fillId="0" borderId="2" xfId="0" applyFont="1" applyNumberFormat="1" applyBorder="1"/>
    <xf numFmtId="604" fontId="6" fillId="0" borderId="2" xfId="0" applyFont="1" applyNumberFormat="1" applyBorder="1"/>
    <xf numFmtId="605" fontId="6" fillId="0" borderId="2" xfId="0" applyFont="1" applyNumberFormat="1" applyBorder="1"/>
    <xf numFmtId="606" fontId="6" fillId="0" borderId="2" xfId="0" applyFont="1" applyNumberFormat="1" applyBorder="1"/>
    <xf numFmtId="607" fontId="6" fillId="0" borderId="2" xfId="0" applyFont="1" applyNumberFormat="1" applyBorder="1"/>
    <xf numFmtId="608" fontId="6" fillId="0" borderId="2" xfId="0" applyFont="1" applyNumberFormat="1" applyBorder="1"/>
    <xf numFmtId="609" fontId="6" fillId="0" borderId="2" xfId="0" applyFont="1" applyNumberFormat="1" applyBorder="1"/>
    <xf numFmtId="610" fontId="6" fillId="0" borderId="2" xfId="0" applyFont="1" applyNumberFormat="1" applyBorder="1"/>
    <xf numFmtId="611" fontId="6" fillId="0" borderId="2" xfId="0" applyFont="1" applyNumberFormat="1" applyBorder="1"/>
    <xf numFmtId="612" fontId="6" fillId="0" borderId="2" xfId="0" applyFont="1" applyNumberFormat="1" applyBorder="1"/>
    <xf numFmtId="613" fontId="6" fillId="0" borderId="2" xfId="0" applyFont="1" applyNumberFormat="1" applyBorder="1"/>
    <xf numFmtId="614" fontId="6" fillId="0" borderId="2" xfId="0" applyFont="1" applyNumberFormat="1" applyBorder="1"/>
    <xf numFmtId="615" fontId="6" fillId="0" borderId="2" xfId="0" applyFont="1" applyNumberFormat="1" applyBorder="1"/>
    <xf numFmtId="616" fontId="6" fillId="0" borderId="2" xfId="0" applyFont="1" applyNumberFormat="1" applyBorder="1"/>
    <xf numFmtId="617" fontId="6" fillId="0" borderId="2" xfId="0" applyFont="1" applyNumberFormat="1" applyBorder="1"/>
    <xf numFmtId="618" fontId="6" fillId="0" borderId="2" xfId="0" applyFont="1" applyNumberFormat="1" applyBorder="1"/>
    <xf numFmtId="619" fontId="6" fillId="0" borderId="2" xfId="0" applyFont="1" applyNumberFormat="1" applyBorder="1"/>
    <xf numFmtId="620" fontId="6" fillId="0" borderId="2" xfId="0" applyFont="1" applyNumberFormat="1" applyBorder="1"/>
    <xf numFmtId="621" fontId="6" fillId="0" borderId="2" xfId="0" applyFont="1" applyNumberFormat="1" applyBorder="1"/>
    <xf numFmtId="622" fontId="6" fillId="0" borderId="2" xfId="0" applyFont="1" applyNumberFormat="1" applyBorder="1"/>
    <xf numFmtId="623" fontId="6" fillId="0" borderId="2" xfId="0" applyFont="1" applyNumberFormat="1" applyBorder="1"/>
    <xf numFmtId="624" fontId="6" fillId="0" borderId="2" xfId="0" applyFont="1" applyNumberFormat="1" applyBorder="1"/>
    <xf numFmtId="625" fontId="6" fillId="0" borderId="2" xfId="0" applyFont="1" applyNumberFormat="1" applyBorder="1"/>
    <xf numFmtId="626" fontId="6" fillId="0" borderId="2" xfId="0" applyFont="1" applyNumberFormat="1" applyBorder="1"/>
    <xf numFmtId="627" fontId="6" fillId="0" borderId="2" xfId="0" applyFont="1" applyNumberFormat="1" applyBorder="1"/>
    <xf numFmtId="628" fontId="6" fillId="0" borderId="2" xfId="0" applyFont="1" applyNumberFormat="1" applyBorder="1"/>
    <xf numFmtId="629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theme" Target="theme/theme1.xml"/><Relationship Id="rId61" Type="http://schemas.openxmlformats.org/officeDocument/2006/relationships/styles" Target="styles.xml"/><Relationship Id="rId62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38.png"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41.png"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42.png"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43.png"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44.png"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45.png"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46.png"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47.png"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48.png"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49.png"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50.png"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51.png"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52.png"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53.png"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54.png"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55.png"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56.png"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57.png"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58.png"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59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vml" Type="http://schemas.openxmlformats.org/officeDocument/2006/relationships/vmlDrawing" Target="../drawings/vmlDrawing35.vml"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/><Relationship Id="rId2" Type="http://schemas.openxmlformats.org/officeDocument/2006/relationships/printerSettings" Target="../printerSettings/printerSettings36.bin"/><Relationship Id="rIdvml" Type="http://schemas.openxmlformats.org/officeDocument/2006/relationships/vmlDrawing" Target="../drawings/vmlDrawing36.vml"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/><Relationship Id="rId2" Type="http://schemas.openxmlformats.org/officeDocument/2006/relationships/printerSettings" Target="../printerSettings/printerSettings37.bin"/><Relationship Id="rIdvml" Type="http://schemas.openxmlformats.org/officeDocument/2006/relationships/vmlDrawing" Target="../drawings/vmlDrawing37.vml"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/><Relationship Id="rId2" Type="http://schemas.openxmlformats.org/officeDocument/2006/relationships/printerSettings" Target="../printerSettings/printerSettings38.bin"/><Relationship Id="rIdvml" Type="http://schemas.openxmlformats.org/officeDocument/2006/relationships/vmlDrawing" Target="../drawings/vmlDrawing38.vml"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/><Relationship Id="rId2" Type="http://schemas.openxmlformats.org/officeDocument/2006/relationships/printerSettings" Target="../printerSettings/printerSettings39.bin"/><Relationship Id="rIdvml" Type="http://schemas.openxmlformats.org/officeDocument/2006/relationships/vmlDrawing" Target="../drawings/vmlDrawing39.vml"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/><Relationship Id="rId2" Type="http://schemas.openxmlformats.org/officeDocument/2006/relationships/printerSettings" Target="../printerSettings/printerSettings40.bin"/><Relationship Id="rIdvml" Type="http://schemas.openxmlformats.org/officeDocument/2006/relationships/vmlDrawing" Target="../drawings/vmlDrawing40.vml"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/><Relationship Id="rId2" Type="http://schemas.openxmlformats.org/officeDocument/2006/relationships/printerSettings" Target="../printerSettings/printerSettings41.bin"/><Relationship Id="rIdvml" Type="http://schemas.openxmlformats.org/officeDocument/2006/relationships/vmlDrawing" Target="../drawings/vmlDrawing41.vml"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/><Relationship Id="rId2" Type="http://schemas.openxmlformats.org/officeDocument/2006/relationships/printerSettings" Target="../printerSettings/printerSettings42.bin"/><Relationship Id="rIdvml" Type="http://schemas.openxmlformats.org/officeDocument/2006/relationships/vmlDrawing" Target="../drawings/vmlDrawing42.vml"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/><Relationship Id="rId2" Type="http://schemas.openxmlformats.org/officeDocument/2006/relationships/printerSettings" Target="../printerSettings/printerSettings43.bin"/><Relationship Id="rIdvml" Type="http://schemas.openxmlformats.org/officeDocument/2006/relationships/vmlDrawing" Target="../drawings/vmlDrawing43.vml"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/><Relationship Id="rId2" Type="http://schemas.openxmlformats.org/officeDocument/2006/relationships/printerSettings" Target="../printerSettings/printerSettings44.bin"/><Relationship Id="rIdvml" Type="http://schemas.openxmlformats.org/officeDocument/2006/relationships/vmlDrawing" Target="../drawings/vmlDrawing44.vml"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/><Relationship Id="rId2" Type="http://schemas.openxmlformats.org/officeDocument/2006/relationships/printerSettings" Target="../printerSettings/printerSettings45.bin"/><Relationship Id="rIdvml" Type="http://schemas.openxmlformats.org/officeDocument/2006/relationships/vmlDrawing" Target="../drawings/vmlDrawing45.vml"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/><Relationship Id="rId2" Type="http://schemas.openxmlformats.org/officeDocument/2006/relationships/printerSettings" Target="../printerSettings/printerSettings46.bin"/><Relationship Id="rIdvml" Type="http://schemas.openxmlformats.org/officeDocument/2006/relationships/vmlDrawing" Target="../drawings/vmlDrawing46.vml"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/><Relationship Id="rId2" Type="http://schemas.openxmlformats.org/officeDocument/2006/relationships/printerSettings" Target="../printerSettings/printerSettings47.bin"/><Relationship Id="rIdvml" Type="http://schemas.openxmlformats.org/officeDocument/2006/relationships/vmlDrawing" Target="../drawings/vmlDrawing47.vml"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/><Relationship Id="rId2" Type="http://schemas.openxmlformats.org/officeDocument/2006/relationships/printerSettings" Target="../printerSettings/printerSettings48.bin"/><Relationship Id="rIdvml" Type="http://schemas.openxmlformats.org/officeDocument/2006/relationships/vmlDrawing" Target="../drawings/vmlDrawing48.vml"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/><Relationship Id="rId2" Type="http://schemas.openxmlformats.org/officeDocument/2006/relationships/printerSettings" Target="../printerSettings/printerSettings49.bin"/><Relationship Id="rIdvml" Type="http://schemas.openxmlformats.org/officeDocument/2006/relationships/vmlDrawing" Target="../drawings/vmlDrawing49.vml"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/><Relationship Id="rId2" Type="http://schemas.openxmlformats.org/officeDocument/2006/relationships/printerSettings" Target="../printerSettings/printerSettings50.bin"/><Relationship Id="rIdvml" Type="http://schemas.openxmlformats.org/officeDocument/2006/relationships/vmlDrawing" Target="../drawings/vmlDrawing50.vml"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/><Relationship Id="rId2" Type="http://schemas.openxmlformats.org/officeDocument/2006/relationships/printerSettings" Target="../printerSettings/printerSettings51.bin"/><Relationship Id="rIdvml" Type="http://schemas.openxmlformats.org/officeDocument/2006/relationships/vmlDrawing" Target="../drawings/vmlDrawing51.vml"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/><Relationship Id="rId2" Type="http://schemas.openxmlformats.org/officeDocument/2006/relationships/printerSettings" Target="../printerSettings/printerSettings52.bin"/><Relationship Id="rIdvml" Type="http://schemas.openxmlformats.org/officeDocument/2006/relationships/vmlDrawing" Target="../drawings/vmlDrawing52.vml"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/><Relationship Id="rId2" Type="http://schemas.openxmlformats.org/officeDocument/2006/relationships/printerSettings" Target="../printerSettings/printerSettings53.bin"/><Relationship Id="rIdvml" Type="http://schemas.openxmlformats.org/officeDocument/2006/relationships/vmlDrawing" Target="../drawings/vmlDrawing53.vml"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/><Relationship Id="rId2" Type="http://schemas.openxmlformats.org/officeDocument/2006/relationships/printerSettings" Target="../printerSettings/printerSettings54.bin"/><Relationship Id="rIdvml" Type="http://schemas.openxmlformats.org/officeDocument/2006/relationships/vmlDrawing" Target="../drawings/vmlDrawing54.vml"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/><Relationship Id="rId2" Type="http://schemas.openxmlformats.org/officeDocument/2006/relationships/printerSettings" Target="../printerSettings/printerSettings55.bin"/><Relationship Id="rIdvml" Type="http://schemas.openxmlformats.org/officeDocument/2006/relationships/vmlDrawing" Target="../drawings/vmlDrawing55.vml"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/><Relationship Id="rId2" Type="http://schemas.openxmlformats.org/officeDocument/2006/relationships/printerSettings" Target="../printerSettings/printerSettings56.bin"/><Relationship Id="rIdvml" Type="http://schemas.openxmlformats.org/officeDocument/2006/relationships/vmlDrawing" Target="../drawings/vmlDrawing56.vml"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/><Relationship Id="rId2" Type="http://schemas.openxmlformats.org/officeDocument/2006/relationships/printerSettings" Target="../printerSettings/printerSettings57.bin"/><Relationship Id="rIdvml" Type="http://schemas.openxmlformats.org/officeDocument/2006/relationships/vmlDrawing" Target="../drawings/vmlDrawing57.vml"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/><Relationship Id="rId2" Type="http://schemas.openxmlformats.org/officeDocument/2006/relationships/printerSettings" Target="../printerSettings/printerSettings58.bin"/><Relationship Id="rIdvml" Type="http://schemas.openxmlformats.org/officeDocument/2006/relationships/vmlDrawing" Target="../drawings/vmlDrawing58.vml"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/><Relationship Id="rId2" Type="http://schemas.openxmlformats.org/officeDocument/2006/relationships/printerSettings" Target="../printerSettings/printerSettings59.bin"/><Relationship Id="rIdvml" Type="http://schemas.openxmlformats.org/officeDocument/2006/relationships/vmlDrawing" Target="../drawings/vmlDrawing59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Indicadores compuestos: Viviendas según zona geográfica")</f>
      </c>
    </row>
    <row r="11">
      <c r="A11" s="7" t="str">
        <f>=HYPERLINK("#'Tablas 2'!A1", "Tablas 2. Indicadores compuestos: Hogares según zona geográfica")</f>
      </c>
    </row>
    <row r="12">
      <c r="A12" s="7" t="str">
        <f>=HYPERLINK("#'Tablas 3'!A1", "Tablas 3. Indicadores compuestos: Personas según zona geográfica")</f>
      </c>
    </row>
    <row r="13">
      <c r="A13" s="7" t="str">
        <f>=HYPERLINK("#'Tablas 4'!A1", "Tablas 4. Indicadores compuestos: Personas según la etapa del ciclo de vida en la que se encuentran según su edad")</f>
      </c>
    </row>
    <row r="14">
      <c r="A14" s="7" t="str">
        <f>=HYPERLINK("#'Tablas 5'!A1", "Tablas 5. Indicadores compuestos: Personas según si son jóvenes (14 a 28 años)")</f>
      </c>
    </row>
    <row r="15">
      <c r="A15" s="7" t="str">
        <f>=HYPERLINK("#'Tablas 6'!A1", "Tablas 6. Indicadores compuestos: Personas según rango de edad")</f>
      </c>
    </row>
    <row r="16">
      <c r="A16" s="7" t="str">
        <f>=HYPERLINK("#'Tablas 7'!A1", "Tablas 7. Indicadores compuestos: Personas según máximo nivel educativo alcanzado (35 años o más)")</f>
      </c>
    </row>
    <row r="17">
      <c r="A17" s="7" t="str">
        <f>=HYPERLINK("#'Tablas 8'!A1", "Tablas 8. Indicadores compuestos: Hogares según máximo nivel educativo alcanzado del jefe de hogar")</f>
      </c>
    </row>
    <row r="18">
      <c r="A18" s="7" t="str">
        <f>=HYPERLINK("#'Tablas 9'!A1", "Tablas 9. Indicadores compuestos: Personas según si pertenencen a la población en edad de trabajar-PET")</f>
      </c>
    </row>
    <row r="19">
      <c r="A19" s="7" t="str">
        <f>=HYPERLINK("#'Tablas 10'!A1", "Tablas 10. Indicadores compuestos: Personas según si pertenecen a la fuerza labotal-FL")</f>
      </c>
    </row>
    <row r="20">
      <c r="A20" s="7" t="str">
        <f>=HYPERLINK("#'Tablas 11'!A1", "Tablas 11. Indicadores compuestos: Personas según si se encuentran desocupados (tasa de desempleo)")</f>
      </c>
    </row>
    <row r="21">
      <c r="A21" s="7" t="str">
        <f>=HYPERLINK("#'Tablas 12'!A1", "Tablas 12. Indicadores compuestos: Personas según si se encuentran en un empleo informal (tamaño empresa)")</f>
      </c>
    </row>
    <row r="22">
      <c r="A22" s="7" t="str">
        <f>=HYPERLINK("#'Tablas 13'!A1", "Tablas 13. Indicadores compuestos: Personas según si se encuentran en pobreza monetaria")</f>
      </c>
    </row>
    <row r="23">
      <c r="A23" s="7" t="str">
        <f>=HYPERLINK("#'Tablas 14'!A1", "Tablas 14. Indicadores compuestos: Personas según si se encuentran en pobreza monetaria extrema")</f>
      </c>
    </row>
    <row r="24">
      <c r="A24" s="7" t="str">
        <f>=HYPERLINK("#'Tablas 15'!A1", "Tablas 15. Indicadores compuestos: Promedio del ingreso total del hogar, sin imputación de arriendo a propietarios")</f>
      </c>
    </row>
    <row r="25">
      <c r="A25" s="7" t="str">
        <f>=HYPERLINK("#'Tablas 16'!A1", "Tablas 16. Indicadores compuestos: Promedio del ingreso total del hogar por persona, sin imputación de arriendo a propietarios")</f>
      </c>
    </row>
    <row r="26">
      <c r="A26" s="7" t="str">
        <f>=HYPERLINK("#'Tablas 17'!A1", "Tablas 17. Indicadores compuestos: Promedio del ingreso total de la unidad de gasto, sin imputación de arriendo a propietarios")</f>
      </c>
    </row>
    <row r="27">
      <c r="A27" s="7" t="str">
        <f>=HYPERLINK("#'Tablas 18'!A1", "Tablas 18. Indicadores compuestos: Promedio del ingreso de la unidad de gasto por persona, sin imputación de arriendo a propietarios")</f>
      </c>
    </row>
    <row r="28">
      <c r="A28" s="7" t="str">
        <f>=HYPERLINK("#'Tablas 19'!A1", "Tablas 19. Indicadores compuestos: Promedio del ingreso total de la unidad de gasto, con imputación de arriendo a propietarios")</f>
      </c>
    </row>
    <row r="29">
      <c r="A29" s="7" t="str">
        <f>=HYPERLINK("#'Tablas 20'!A1", "Tablas 20. Indicadores compuestos: Promedio del ingreso de la unidad de gasto por persona, con imputación de arriendo a propietarios")</f>
      </c>
    </row>
    <row r="30">
      <c r="A30" s="7" t="str">
        <f>=HYPERLINK("#'Tablas 21'!A1", "Tablas 21. Indicadores compuestos: Hogares según si se encuentran en déficit cuantitativo")</f>
      </c>
    </row>
    <row r="31">
      <c r="A31" s="7" t="str">
        <f>=HYPERLINK("#'Tablas 22'!A1", "Tablas 22. Indicadores compuestos: Hogares según si se encuentran en déficit cualitativo")</f>
      </c>
    </row>
    <row r="32">
      <c r="A32" s="7" t="str">
        <f>=HYPERLINK("#'Tablas 23'!A1", "Tablas 23. Indicadores compuestos: Hogares según si se encuentran en déficit habitacional (cualitativo o cuantitativo)")</f>
      </c>
    </row>
    <row r="33">
      <c r="A33" s="7" t="str">
        <f>=HYPERLINK("#'Tablas 24'!A1", "Tablas 24. Indicadores compuestos: Hogares según si se encuentran en déficit cuantitativo: componente  tipo de vivienda")</f>
      </c>
    </row>
    <row r="34">
      <c r="A34" s="7" t="str">
        <f>=HYPERLINK("#'Tablas 25'!A1", "Tablas 25. Indicadores compuestos: Hogares según si se encuentran en déficit cuantitativo: componente  paredes")</f>
      </c>
    </row>
    <row r="35">
      <c r="A35" s="7" t="str">
        <f>=HYPERLINK("#'Tablas 26'!A1", "Tablas 26. Indicadores compuestos: Hogares según si se encuentran en déficit cuantitativo: componente  cohabitación")</f>
      </c>
    </row>
    <row r="36">
      <c r="A36" s="7" t="str">
        <f>=HYPERLINK("#'Tablas 27'!A1", "Tablas 27. Indicadores compuestos: Hogares según si se encuentran en déficit cuantitativo: componente  hacinamiento crítico")</f>
      </c>
    </row>
    <row r="37">
      <c r="A37" s="7" t="str">
        <f>=HYPERLINK("#'Tablas 28'!A1", "Tablas 28. Indicadores compuestos: Hogares según si se encuentran en déficit cualitativo: componente hacinamiento mitigable (Jerarquizado)")</f>
      </c>
    </row>
    <row r="38">
      <c r="A38" s="7" t="str">
        <f>=HYPERLINK("#'Tablas 29'!A1", "Tablas 29. Indicadores compuestos: Hogares según si se encuentran en déficit cualitativo: componente pisos inadecuados (Jerarquizado)")</f>
      </c>
    </row>
    <row r="39">
      <c r="A39" s="7" t="str">
        <f>=HYPERLINK("#'Tablas 30'!A1", "Tablas 30. Indicadores compuestos: Hogares según si se encuentran en déficit cualitativo: componente cocina (Jerarquizado)")</f>
      </c>
    </row>
    <row r="40">
      <c r="A40" s="7" t="str">
        <f>=HYPERLINK("#'Tablas 31'!A1", "Tablas 31. Indicadores compuestos: Hogares según si se encuentran en déficit cualitativo: componente fuentes de agua (Jerarquizado)")</f>
      </c>
    </row>
    <row r="41">
      <c r="A41" s="7" t="str">
        <f>=HYPERLINK("#'Tablas 32'!A1", "Tablas 32. Indicadores compuestos: Hogares según si se encuentran en déficit cualitativo: componente alcantarillado (Jerarquizado)")</f>
      </c>
    </row>
    <row r="42">
      <c r="A42" s="7" t="str">
        <f>=HYPERLINK("#'Tablas 33'!A1", "Tablas 33. Indicadores compuestos: Hogares según si se encuentran en déficit cualitativo: componente energía eléctrica (Jerarquizado)")</f>
      </c>
    </row>
    <row r="43">
      <c r="A43" s="7" t="str">
        <f>=HYPERLINK("#'Tablas 34'!A1", "Tablas 34. Indicadores compuestos: Hogares según si se encuentran en déficit cualitativo: componente recolección de basuras (Jerarquizado)")</f>
      </c>
    </row>
    <row r="44">
      <c r="A44" s="7" t="str">
        <f>=HYPERLINK("#'Tablas 35'!A1", "Tablas 35. Indicadores compuestos: Personas según si son pobres (Indice de pobreza Multidimensional-IPM)")</f>
      </c>
    </row>
    <row r="45">
      <c r="A45" s="7" t="str">
        <f>=HYPERLINK("#'Tablas 36'!A1", "Tablas 36. Indicadores compuestos: Hogares según si están privados por bajo logro escolar (IPM)")</f>
      </c>
    </row>
    <row r="46">
      <c r="A46" s="7" t="str">
        <f>=HYPERLINK("#'Tablas 37'!A1", "Tablas 37. Indicadores compuestos: Hogares según si están privados por analfabetismo (IPM)")</f>
      </c>
    </row>
    <row r="47">
      <c r="A47" s="7" t="str">
        <f>=HYPERLINK("#'Tablas 38'!A1", "Tablas 38. Indicadores compuestos: Hogares según si están privados por inasistencia escolar (IPM)")</f>
      </c>
    </row>
    <row r="48">
      <c r="A48" s="7" t="str">
        <f>=HYPERLINK("#'Tablas 39'!A1", "Tablas 39. Indicadores compuestos: Hogares según si están privados por rezago escolar (IPM)")</f>
      </c>
    </row>
    <row r="49">
      <c r="A49" s="7" t="str">
        <f>=HYPERLINK("#'Tablas 40'!A1", "Tablas 40. Indicadores compuestos: Hogares según si están privados por barreras en atención a la 1a infancia (IPM)")</f>
      </c>
    </row>
    <row r="50">
      <c r="A50" s="7" t="str">
        <f>=HYPERLINK("#'Tablas 41'!A1", "Tablas 41. Indicadores compuestos: Hogares según si están privados por trabajo infantil (IPM)")</f>
      </c>
    </row>
    <row r="51">
      <c r="A51" s="7" t="str">
        <f>=HYPERLINK("#'Tablas 42'!A1", "Tablas 42. Indicadores compuestos: Hogares según si están privados por desempleo de larga duración (IPM)")</f>
      </c>
    </row>
    <row r="52">
      <c r="A52" s="7" t="str">
        <f>=HYPERLINK("#'Tablas 43'!A1", "Tablas 43. Indicadores compuestos: Hogares según si están privados por empleo informal (IPM)")</f>
      </c>
    </row>
    <row r="53">
      <c r="A53" s="7" t="str">
        <f>=HYPERLINK("#'Tablas 44'!A1", "Tablas 44. Indicadores compuestos: Hogares según si están privados por falta de aseguramiento en salud (IPM)")</f>
      </c>
    </row>
    <row r="54">
      <c r="A54" s="7" t="str">
        <f>=HYPERLINK("#'Tablas 45'!A1", "Tablas 45. Indicadores compuestos: Hogares según si están privados por barreras de acceso a salud (IPM)")</f>
      </c>
    </row>
    <row r="55">
      <c r="A55" s="7" t="str">
        <f>=HYPERLINK("#'Tablas 46'!A1", "Tablas 46. Indicadores compuestos: Hogares según si están privados por falta de acceso a fuente de agua mejorda (IPM)")</f>
      </c>
    </row>
    <row r="56">
      <c r="A56" s="7" t="str">
        <f>=HYPERLINK("#'Tablas 47'!A1", "Tablas 47. Indicadores compuestos: Hogares según si están privados por inadecuada eliminación de excretas (IPM)")</f>
      </c>
    </row>
    <row r="57">
      <c r="A57" s="7" t="str">
        <f>=HYPERLINK("#'Tablas 48'!A1", "Tablas 48. Indicadores compuestos: Hogares según si están privados por pisos inadecuados (IPM)")</f>
      </c>
    </row>
    <row r="58">
      <c r="A58" s="7" t="str">
        <f>=HYPERLINK("#'Tablas 49'!A1", "Tablas 49. Indicadores compuestos: Hogares según si están privados por paredes inadecuadas (IPM)")</f>
      </c>
    </row>
    <row r="59">
      <c r="A59" s="7" t="str">
        <f>=HYPERLINK("#'Tablas 50'!A1", "Tablas 50. Indicadores compuestos: Hogares según si están privados por hacinamiento (IPM)")</f>
      </c>
    </row>
    <row r="60">
      <c r="A60" s="7" t="str">
        <f>=HYPERLINK("#'Tablas 51'!A1", "Tablas 51. Indicadores compuestos: Hogares según el número de personas que lo conforman")</f>
      </c>
    </row>
    <row r="61">
      <c r="A61" s="7" t="str">
        <f>=HYPERLINK("#'Tablas 52'!A1", "Tablas 52. Indicadores compuestos: Personas según si se encuentran en condición de discapacidad")</f>
      </c>
    </row>
    <row r="62">
      <c r="A62" s="7" t="str">
        <f>=HYPERLINK("#'Tablas 53'!A1", "Tablas 53. Indicadores compuestos: Personas según si pertenecen a los sectores LGBTI")</f>
      </c>
    </row>
    <row r="63">
      <c r="A63" s="7" t="str">
        <f>=HYPERLINK("#'Tablas 54'!A1", "Tablas 54. Indicadores compuestos: Personas según el sexo del jefe de hogar al que pertenencen")</f>
      </c>
    </row>
    <row r="64">
      <c r="A64" s="7" t="str">
        <f>=HYPERLINK("#'Tablas 55'!A1", "Tablas 55. Indicadores compuestos: Personas según lugar de nacimiento y lugar donde vivían hace menos de 5 años")</f>
      </c>
    </row>
    <row r="65">
      <c r="A65" s="7" t="str">
        <f>=HYPERLINK("#'Tablas 56'!A1", "Tablas 56. Indicadores compuestos: Personas según tiempo de desplazamiento al sitio de estudio (educación preescolar, básica y media)")</f>
      </c>
    </row>
    <row r="66">
      <c r="A66" s="7" t="str">
        <f>=HYPERLINK("#'Tablas 57'!A1", "Tablas 57. Indicadores compuestos: Personas según tiempo de desplazamiento al sitio de estudio (educación superior)")</f>
      </c>
    </row>
    <row r="67">
      <c r="A67" s="7" t="str">
        <f>=HYPERLINK("#'Tablas 58'!A1", "Tablas 58. Indicadores compuestos: Personas según tiempo de desplazamiento al sitio de trabajo")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3">
      <c r="A13" s="3" t="s">
        <v>7</v>
      </c>
    </row>
    <row r="15">
      <c r="A15" s="4" t="s">
        <v>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</row>
    <row r="17">
      <c r="A17" s="6" t="s">
        <v>13</v>
      </c>
      <c r="B17" s="6" t="s">
        <v>14</v>
      </c>
      <c r="C17" s="6" t="s">
        <v>15</v>
      </c>
      <c r="D17" s="6" t="n">
        <v>141125.8696955</v>
      </c>
    </row>
    <row r="18">
      <c r="A18" s="6" t="s">
        <v>13</v>
      </c>
      <c r="B18" s="6" t="s">
        <v>14</v>
      </c>
      <c r="C18" s="6" t="s">
        <v>16</v>
      </c>
      <c r="D18" s="6" t="n">
        <v>2649492.8376763</v>
      </c>
    </row>
    <row r="19">
      <c r="A19" s="6" t="s">
        <v>13</v>
      </c>
      <c r="B19" s="6" t="s">
        <v>17</v>
      </c>
      <c r="C19" s="6" t="s">
        <v>15</v>
      </c>
      <c r="D19" s="6" t="n">
        <v>884.2867746</v>
      </c>
    </row>
    <row r="20">
      <c r="A20" s="6" t="s">
        <v>13</v>
      </c>
      <c r="B20" s="6" t="s">
        <v>17</v>
      </c>
      <c r="C20" s="6" t="s">
        <v>16</v>
      </c>
      <c r="D20" s="6" t="n">
        <v>8280.5901998</v>
      </c>
    </row>
    <row r="21">
      <c r="A21" s="6" t="s">
        <v>13</v>
      </c>
      <c r="B21" s="6" t="s">
        <v>18</v>
      </c>
      <c r="C21" s="6" t="s">
        <v>15</v>
      </c>
      <c r="D21" s="6" t="n">
        <v>140241.5829209</v>
      </c>
    </row>
    <row r="22">
      <c r="A22" s="6" t="s">
        <v>13</v>
      </c>
      <c r="B22" s="6" t="s">
        <v>18</v>
      </c>
      <c r="C22" s="6" t="s">
        <v>16</v>
      </c>
      <c r="D22" s="6" t="n">
        <v>2641212.2474765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24</v>
      </c>
    </row>
    <row r="32">
      <c r="A32" s="5" t="s">
        <v>25</v>
      </c>
      <c r="B32" s="5" t="s">
        <v>10</v>
      </c>
      <c r="C32" s="5" t="s">
        <v>11</v>
      </c>
      <c r="D32" s="5" t="s">
        <v>12</v>
      </c>
    </row>
    <row r="33">
      <c r="A33" s="8" t="s">
        <v>13</v>
      </c>
      <c r="B33" s="8" t="s">
        <v>14</v>
      </c>
      <c r="C33" s="8" t="s">
        <v>15</v>
      </c>
      <c r="D33" s="8" t="n">
        <v>141125.8696955</v>
      </c>
    </row>
    <row r="34">
      <c r="A34" s="8" t="s">
        <v>13</v>
      </c>
      <c r="B34" s="8" t="s">
        <v>14</v>
      </c>
      <c r="C34" s="8" t="s">
        <v>16</v>
      </c>
      <c r="D34" s="8" t="n">
        <v>2649492.8376763</v>
      </c>
    </row>
    <row r="35">
      <c r="A35" s="8" t="s">
        <v>26</v>
      </c>
      <c r="B35" s="8" t="s">
        <v>27</v>
      </c>
      <c r="C35" s="8" t="s">
        <v>15</v>
      </c>
      <c r="D35" s="8" t="n">
        <v>1328.8400988</v>
      </c>
    </row>
    <row r="36">
      <c r="A36" s="8" t="s">
        <v>26</v>
      </c>
      <c r="B36" s="8" t="s">
        <v>27</v>
      </c>
      <c r="C36" s="8" t="s">
        <v>16</v>
      </c>
      <c r="D36" s="8" t="n">
        <v>51125.6815829</v>
      </c>
    </row>
    <row r="37">
      <c r="A37" s="8" t="s">
        <v>28</v>
      </c>
      <c r="B37" s="8" t="s">
        <v>29</v>
      </c>
      <c r="C37" s="8" t="s">
        <v>15</v>
      </c>
      <c r="D37" s="8" t="n">
        <v>546.3177198</v>
      </c>
    </row>
    <row r="38">
      <c r="A38" s="8" t="s">
        <v>28</v>
      </c>
      <c r="B38" s="8" t="s">
        <v>29</v>
      </c>
      <c r="C38" s="8" t="s">
        <v>16</v>
      </c>
      <c r="D38" s="8" t="n">
        <v>11514.3318039</v>
      </c>
    </row>
    <row r="39">
      <c r="A39" s="8" t="s">
        <v>30</v>
      </c>
      <c r="B39" s="8" t="s">
        <v>31</v>
      </c>
      <c r="C39" s="8" t="s">
        <v>15</v>
      </c>
      <c r="D39" s="8" t="n">
        <v>1421.2444188</v>
      </c>
    </row>
    <row r="40">
      <c r="A40" s="8" t="s">
        <v>30</v>
      </c>
      <c r="B40" s="8" t="s">
        <v>31</v>
      </c>
      <c r="C40" s="8" t="s">
        <v>16</v>
      </c>
      <c r="D40" s="8" t="n">
        <v>38911.2484057</v>
      </c>
    </row>
    <row r="41">
      <c r="A41" s="8" t="s">
        <v>32</v>
      </c>
      <c r="B41" s="8" t="s">
        <v>33</v>
      </c>
      <c r="C41" s="8" t="s">
        <v>15</v>
      </c>
      <c r="D41" s="8" t="n">
        <v>212.7353693</v>
      </c>
    </row>
    <row r="42">
      <c r="A42" s="8" t="s">
        <v>32</v>
      </c>
      <c r="B42" s="8" t="s">
        <v>33</v>
      </c>
      <c r="C42" s="8" t="s">
        <v>16</v>
      </c>
      <c r="D42" s="8" t="n">
        <v>13025.4319378</v>
      </c>
    </row>
    <row r="43">
      <c r="A43" s="8" t="s">
        <v>34</v>
      </c>
      <c r="B43" s="8" t="s">
        <v>35</v>
      </c>
      <c r="C43" s="8" t="s">
        <v>15</v>
      </c>
      <c r="D43" s="8" t="n">
        <v>1341.3606431</v>
      </c>
    </row>
    <row r="44">
      <c r="A44" s="8" t="s">
        <v>34</v>
      </c>
      <c r="B44" s="8" t="s">
        <v>35</v>
      </c>
      <c r="C44" s="8" t="s">
        <v>16</v>
      </c>
      <c r="D44" s="8" t="n">
        <v>48265.8623283</v>
      </c>
    </row>
    <row r="45">
      <c r="A45" s="8" t="s">
        <v>36</v>
      </c>
      <c r="B45" s="8" t="s">
        <v>37</v>
      </c>
      <c r="C45" s="8" t="s">
        <v>15</v>
      </c>
      <c r="D45" s="8" t="n">
        <v>15108.1441378</v>
      </c>
    </row>
    <row r="46">
      <c r="A46" s="8" t="s">
        <v>36</v>
      </c>
      <c r="B46" s="8" t="s">
        <v>37</v>
      </c>
      <c r="C46" s="8" t="s">
        <v>16</v>
      </c>
      <c r="D46" s="8" t="n">
        <v>243836.213906</v>
      </c>
    </row>
    <row r="47">
      <c r="A47" s="8" t="s">
        <v>38</v>
      </c>
      <c r="B47" s="8" t="s">
        <v>39</v>
      </c>
      <c r="C47" s="8" t="s">
        <v>15</v>
      </c>
      <c r="D47" s="8" t="n">
        <v>367.9631903</v>
      </c>
    </row>
    <row r="48">
      <c r="A48" s="8" t="s">
        <v>38</v>
      </c>
      <c r="B48" s="8" t="s">
        <v>39</v>
      </c>
      <c r="C48" s="8" t="s">
        <v>16</v>
      </c>
      <c r="D48" s="8" t="n">
        <v>9356.3378547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40</v>
      </c>
    </row>
    <row r="58">
      <c r="A58" s="5" t="s">
        <v>25</v>
      </c>
      <c r="B58" s="5" t="s">
        <v>10</v>
      </c>
      <c r="C58" s="5" t="s">
        <v>11</v>
      </c>
      <c r="D58" s="5" t="s">
        <v>12</v>
      </c>
    </row>
    <row r="59">
      <c r="A59" s="9" t="s">
        <v>13</v>
      </c>
      <c r="B59" s="9" t="s">
        <v>14</v>
      </c>
      <c r="C59" s="9" t="s">
        <v>15</v>
      </c>
      <c r="D59" s="9" t="n">
        <v>140241.5829209</v>
      </c>
    </row>
    <row r="60">
      <c r="A60" s="9" t="s">
        <v>13</v>
      </c>
      <c r="B60" s="9" t="s">
        <v>14</v>
      </c>
      <c r="C60" s="9" t="s">
        <v>16</v>
      </c>
      <c r="D60" s="9" t="n">
        <v>2641212.2474765</v>
      </c>
    </row>
    <row r="61">
      <c r="A61" s="9" t="s">
        <v>41</v>
      </c>
      <c r="B61" s="9" t="s">
        <v>42</v>
      </c>
      <c r="C61" s="9" t="s">
        <v>15</v>
      </c>
      <c r="D61" s="9" t="n">
        <v>206.1547438</v>
      </c>
    </row>
    <row r="62">
      <c r="A62" s="9" t="s">
        <v>41</v>
      </c>
      <c r="B62" s="9" t="s">
        <v>42</v>
      </c>
      <c r="C62" s="9" t="s">
        <v>16</v>
      </c>
      <c r="D62" s="9" t="n">
        <v>3398.0956269</v>
      </c>
    </row>
    <row r="63">
      <c r="A63" s="9" t="s">
        <v>43</v>
      </c>
      <c r="B63" s="9" t="s">
        <v>44</v>
      </c>
      <c r="C63" s="9" t="s">
        <v>15</v>
      </c>
      <c r="D63" s="9" t="n">
        <v>590.976611</v>
      </c>
    </row>
    <row r="64">
      <c r="A64" s="9" t="s">
        <v>43</v>
      </c>
      <c r="B64" s="9" t="s">
        <v>44</v>
      </c>
      <c r="C64" s="9" t="s">
        <v>16</v>
      </c>
      <c r="D64" s="9" t="n">
        <v>23254.8508983</v>
      </c>
    </row>
    <row r="65">
      <c r="A65" s="9" t="s">
        <v>26</v>
      </c>
      <c r="B65" s="9" t="s">
        <v>27</v>
      </c>
      <c r="C65" s="9" t="s">
        <v>15</v>
      </c>
      <c r="D65" s="9" t="n">
        <v>1050.5676459</v>
      </c>
    </row>
    <row r="66">
      <c r="A66" s="9" t="s">
        <v>26</v>
      </c>
      <c r="B66" s="9" t="s">
        <v>27</v>
      </c>
      <c r="C66" s="9" t="s">
        <v>16</v>
      </c>
      <c r="D66" s="9" t="n">
        <v>43445.0781071</v>
      </c>
    </row>
    <row r="67">
      <c r="A67" s="9" t="s">
        <v>28</v>
      </c>
      <c r="B67" s="9" t="s">
        <v>29</v>
      </c>
      <c r="C67" s="9" t="s">
        <v>15</v>
      </c>
      <c r="D67" s="9" t="n">
        <v>273.4105116</v>
      </c>
    </row>
    <row r="68">
      <c r="A68" s="9" t="s">
        <v>28</v>
      </c>
      <c r="B68" s="9" t="s">
        <v>29</v>
      </c>
      <c r="C68" s="9" t="s">
        <v>16</v>
      </c>
      <c r="D68" s="9" t="n">
        <v>8025.1709685</v>
      </c>
    </row>
    <row r="69">
      <c r="A69" s="9" t="s">
        <v>45</v>
      </c>
      <c r="B69" s="9" t="s">
        <v>46</v>
      </c>
      <c r="C69" s="9" t="s">
        <v>15</v>
      </c>
      <c r="D69" s="9" t="n">
        <v>671.9910252</v>
      </c>
    </row>
    <row r="70">
      <c r="A70" s="9" t="s">
        <v>45</v>
      </c>
      <c r="B70" s="9" t="s">
        <v>46</v>
      </c>
      <c r="C70" s="9" t="s">
        <v>16</v>
      </c>
      <c r="D70" s="9" t="n">
        <v>6821.7225909</v>
      </c>
    </row>
    <row r="71">
      <c r="A71" s="9" t="s">
        <v>47</v>
      </c>
      <c r="B71" s="9" t="s">
        <v>48</v>
      </c>
      <c r="C71" s="9" t="s">
        <v>15</v>
      </c>
      <c r="D71" s="9" t="n">
        <v>3038.509586</v>
      </c>
    </row>
    <row r="72">
      <c r="A72" s="9" t="s">
        <v>47</v>
      </c>
      <c r="B72" s="9" t="s">
        <v>48</v>
      </c>
      <c r="C72" s="9" t="s">
        <v>16</v>
      </c>
      <c r="D72" s="9" t="n">
        <v>45814.6925742</v>
      </c>
    </row>
    <row r="73">
      <c r="A73" s="9" t="s">
        <v>30</v>
      </c>
      <c r="B73" s="9" t="s">
        <v>31</v>
      </c>
      <c r="C73" s="9" t="s">
        <v>15</v>
      </c>
      <c r="D73" s="9" t="n">
        <v>1386.1624318</v>
      </c>
    </row>
    <row r="74">
      <c r="A74" s="9" t="s">
        <v>30</v>
      </c>
      <c r="B74" s="9" t="s">
        <v>31</v>
      </c>
      <c r="C74" s="9" t="s">
        <v>16</v>
      </c>
      <c r="D74" s="9" t="n">
        <v>38321.6446887</v>
      </c>
    </row>
    <row r="75">
      <c r="A75" s="9" t="s">
        <v>49</v>
      </c>
      <c r="B75" s="9" t="s">
        <v>50</v>
      </c>
      <c r="C75" s="9" t="s">
        <v>15</v>
      </c>
      <c r="D75" s="9" t="n">
        <v>4067.7179228</v>
      </c>
    </row>
    <row r="76">
      <c r="A76" s="9" t="s">
        <v>49</v>
      </c>
      <c r="B76" s="9" t="s">
        <v>50</v>
      </c>
      <c r="C76" s="9" t="s">
        <v>16</v>
      </c>
      <c r="D76" s="9" t="n">
        <v>52128.1952685</v>
      </c>
    </row>
    <row r="77">
      <c r="A77" s="9" t="s">
        <v>51</v>
      </c>
      <c r="B77" s="9" t="s">
        <v>52</v>
      </c>
      <c r="C77" s="9" t="s">
        <v>15</v>
      </c>
      <c r="D77" s="9" t="n">
        <v>346.5760162</v>
      </c>
    </row>
    <row r="78">
      <c r="A78" s="9" t="s">
        <v>51</v>
      </c>
      <c r="B78" s="9" t="s">
        <v>52</v>
      </c>
      <c r="C78" s="9" t="s">
        <v>16</v>
      </c>
      <c r="D78" s="9" t="n">
        <v>4389.7351111</v>
      </c>
    </row>
    <row r="79">
      <c r="A79" s="9" t="s">
        <v>32</v>
      </c>
      <c r="B79" s="9" t="s">
        <v>33</v>
      </c>
      <c r="C79" s="9" t="s">
        <v>15</v>
      </c>
      <c r="D79" s="9" t="n">
        <v>78.9229998</v>
      </c>
    </row>
    <row r="80">
      <c r="A80" s="9" t="s">
        <v>32</v>
      </c>
      <c r="B80" s="9" t="s">
        <v>33</v>
      </c>
      <c r="C80" s="9" t="s">
        <v>16</v>
      </c>
      <c r="D80" s="9" t="n">
        <v>6249.7114199</v>
      </c>
    </row>
    <row r="81">
      <c r="A81" s="9" t="s">
        <v>53</v>
      </c>
      <c r="B81" s="9" t="s">
        <v>54</v>
      </c>
      <c r="C81" s="9" t="s">
        <v>15</v>
      </c>
      <c r="D81" s="9" t="n">
        <v>2782.9001455</v>
      </c>
    </row>
    <row r="82">
      <c r="A82" s="9" t="s">
        <v>53</v>
      </c>
      <c r="B82" s="9" t="s">
        <v>54</v>
      </c>
      <c r="C82" s="9" t="s">
        <v>16</v>
      </c>
      <c r="D82" s="9" t="n">
        <v>40632.0653423</v>
      </c>
    </row>
    <row r="83">
      <c r="A83" s="9" t="s">
        <v>34</v>
      </c>
      <c r="B83" s="9" t="s">
        <v>35</v>
      </c>
      <c r="C83" s="9" t="s">
        <v>15</v>
      </c>
      <c r="D83" s="9" t="n">
        <v>1302.1150128</v>
      </c>
    </row>
    <row r="84">
      <c r="A84" s="9" t="s">
        <v>34</v>
      </c>
      <c r="B84" s="9" t="s">
        <v>35</v>
      </c>
      <c r="C84" s="9" t="s">
        <v>16</v>
      </c>
      <c r="D84" s="9" t="n">
        <v>47615.5502355</v>
      </c>
    </row>
    <row r="85">
      <c r="A85" s="9" t="s">
        <v>55</v>
      </c>
      <c r="B85" s="9" t="s">
        <v>56</v>
      </c>
      <c r="C85" s="9" t="s">
        <v>15</v>
      </c>
      <c r="D85" s="9" t="n">
        <v>306.1306189</v>
      </c>
    </row>
    <row r="86">
      <c r="A86" s="9" t="s">
        <v>55</v>
      </c>
      <c r="B86" s="9" t="s">
        <v>56</v>
      </c>
      <c r="C86" s="9" t="s">
        <v>16</v>
      </c>
      <c r="D86" s="9" t="n">
        <v>8946.111067</v>
      </c>
    </row>
    <row r="87">
      <c r="A87" s="9" t="s">
        <v>36</v>
      </c>
      <c r="B87" s="9" t="s">
        <v>37</v>
      </c>
      <c r="C87" s="9" t="s">
        <v>15</v>
      </c>
      <c r="D87" s="9" t="n">
        <v>15062.0102986</v>
      </c>
    </row>
    <row r="88">
      <c r="A88" s="9" t="s">
        <v>36</v>
      </c>
      <c r="B88" s="9" t="s">
        <v>37</v>
      </c>
      <c r="C88" s="9" t="s">
        <v>16</v>
      </c>
      <c r="D88" s="9" t="n">
        <v>242220.0455489</v>
      </c>
    </row>
    <row r="89">
      <c r="A89" s="9" t="s">
        <v>38</v>
      </c>
      <c r="B89" s="9" t="s">
        <v>39</v>
      </c>
      <c r="C89" s="9" t="s">
        <v>15</v>
      </c>
      <c r="D89" s="9" t="n">
        <v>349.3689415</v>
      </c>
    </row>
    <row r="90">
      <c r="A90" s="9" t="s">
        <v>38</v>
      </c>
      <c r="B90" s="9" t="s">
        <v>39</v>
      </c>
      <c r="C90" s="9" t="s">
        <v>16</v>
      </c>
      <c r="D90" s="9" t="n">
        <v>6400.7403282</v>
      </c>
    </row>
    <row r="91">
      <c r="A91" s="9" t="s">
        <v>57</v>
      </c>
      <c r="B91" s="9" t="s">
        <v>58</v>
      </c>
      <c r="C91" s="9" t="s">
        <v>15</v>
      </c>
      <c r="D91" s="9" t="n">
        <v>123.9704401</v>
      </c>
    </row>
    <row r="92">
      <c r="A92" s="9" t="s">
        <v>57</v>
      </c>
      <c r="B92" s="9" t="s">
        <v>58</v>
      </c>
      <c r="C92" s="9" t="s">
        <v>16</v>
      </c>
      <c r="D92" s="9" t="n">
        <v>2983.4803273</v>
      </c>
    </row>
    <row r="93">
      <c r="A93" s="9" t="s">
        <v>59</v>
      </c>
      <c r="B93" s="9" t="s">
        <v>60</v>
      </c>
      <c r="C93" s="9" t="s">
        <v>15</v>
      </c>
      <c r="D93" s="9" t="n">
        <v>174.3692787</v>
      </c>
    </row>
    <row r="94">
      <c r="A94" s="9" t="s">
        <v>59</v>
      </c>
      <c r="B94" s="9" t="s">
        <v>60</v>
      </c>
      <c r="C94" s="9" t="s">
        <v>16</v>
      </c>
      <c r="D94" s="9" t="n">
        <v>2699.5489297</v>
      </c>
    </row>
    <row r="95">
      <c r="A95" s="9" t="s">
        <v>61</v>
      </c>
      <c r="B95" s="9" t="s">
        <v>62</v>
      </c>
      <c r="C95" s="9" t="s">
        <v>15</v>
      </c>
      <c r="D95" s="9" t="n">
        <v>39.0553038</v>
      </c>
    </row>
    <row r="96">
      <c r="A96" s="9" t="s">
        <v>61</v>
      </c>
      <c r="B96" s="9" t="s">
        <v>62</v>
      </c>
      <c r="C96" s="9" t="s">
        <v>16</v>
      </c>
      <c r="D96" s="9" t="n">
        <v>3798.9241042</v>
      </c>
    </row>
    <row r="97">
      <c r="A97" s="9" t="s">
        <v>63</v>
      </c>
      <c r="B97" s="9" t="s">
        <v>64</v>
      </c>
      <c r="C97" s="9" t="s">
        <v>15</v>
      </c>
      <c r="D97" s="9" t="n">
        <v>476.4372618</v>
      </c>
    </row>
    <row r="98">
      <c r="A98" s="9" t="s">
        <v>63</v>
      </c>
      <c r="B98" s="9" t="s">
        <v>64</v>
      </c>
      <c r="C98" s="9" t="s">
        <v>16</v>
      </c>
      <c r="D98" s="9" t="n">
        <v>6435.7024074</v>
      </c>
    </row>
    <row r="99">
      <c r="A99" s="9" t="s">
        <v>65</v>
      </c>
      <c r="B99" s="9" t="s">
        <v>66</v>
      </c>
      <c r="C99" s="9" t="s">
        <v>15</v>
      </c>
      <c r="D99" s="9" t="n">
        <v>16.3171047</v>
      </c>
    </row>
    <row r="100">
      <c r="A100" s="9" t="s">
        <v>65</v>
      </c>
      <c r="B100" s="9" t="s">
        <v>66</v>
      </c>
      <c r="C100" s="9" t="s">
        <v>16</v>
      </c>
      <c r="D100" s="9" t="n">
        <v>555.2035494</v>
      </c>
    </row>
    <row r="101">
      <c r="A101" s="9" t="s">
        <v>67</v>
      </c>
      <c r="B101" s="9" t="s">
        <v>68</v>
      </c>
      <c r="C101" s="9" t="s">
        <v>15</v>
      </c>
      <c r="D101" s="9" t="n">
        <v>1907.7289191</v>
      </c>
    </row>
    <row r="102">
      <c r="A102" s="9" t="s">
        <v>67</v>
      </c>
      <c r="B102" s="9" t="s">
        <v>68</v>
      </c>
      <c r="C102" s="9" t="s">
        <v>16</v>
      </c>
      <c r="D102" s="9" t="n">
        <v>40586.9269466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69</v>
      </c>
    </row>
    <row r="112">
      <c r="A112" s="5" t="s">
        <v>25</v>
      </c>
      <c r="B112" s="5" t="s">
        <v>70</v>
      </c>
      <c r="C112" s="5" t="s">
        <v>11</v>
      </c>
      <c r="D112" s="5" t="s">
        <v>12</v>
      </c>
    </row>
    <row r="113">
      <c r="A113" s="10" t="s">
        <v>71</v>
      </c>
      <c r="B113" s="10" t="s">
        <v>72</v>
      </c>
      <c r="C113" s="10" t="s">
        <v>15</v>
      </c>
      <c r="D113" s="10" t="n">
        <v>6734.3861943</v>
      </c>
    </row>
    <row r="114">
      <c r="A114" s="10" t="s">
        <v>71</v>
      </c>
      <c r="B114" s="10" t="s">
        <v>72</v>
      </c>
      <c r="C114" s="10" t="s">
        <v>16</v>
      </c>
      <c r="D114" s="10" t="n">
        <v>222767.2181436</v>
      </c>
    </row>
    <row r="115">
      <c r="A115" s="10" t="s">
        <v>73</v>
      </c>
      <c r="B115" s="10" t="s">
        <v>74</v>
      </c>
      <c r="C115" s="10" t="s">
        <v>15</v>
      </c>
      <c r="D115" s="10" t="n">
        <v>2705.3726708</v>
      </c>
    </row>
    <row r="116">
      <c r="A116" s="10" t="s">
        <v>73</v>
      </c>
      <c r="B116" s="10" t="s">
        <v>74</v>
      </c>
      <c r="C116" s="10" t="s">
        <v>16</v>
      </c>
      <c r="D116" s="10" t="n">
        <v>75141.7990173</v>
      </c>
    </row>
    <row r="117">
      <c r="A117" s="10" t="s">
        <v>75</v>
      </c>
      <c r="B117" s="10" t="s">
        <v>76</v>
      </c>
      <c r="C117" s="10" t="s">
        <v>15</v>
      </c>
      <c r="D117" s="10" t="n">
        <v>1573.2635825</v>
      </c>
    </row>
    <row r="118">
      <c r="A118" s="10" t="s">
        <v>75</v>
      </c>
      <c r="B118" s="10" t="s">
        <v>76</v>
      </c>
      <c r="C118" s="10" t="s">
        <v>16</v>
      </c>
      <c r="D118" s="10" t="n">
        <v>37302.723563</v>
      </c>
    </row>
    <row r="119">
      <c r="A119" s="10" t="s">
        <v>77</v>
      </c>
      <c r="B119" s="10" t="s">
        <v>78</v>
      </c>
      <c r="C119" s="10" t="s">
        <v>15</v>
      </c>
      <c r="D119" s="10" t="n">
        <v>5553.3622498</v>
      </c>
    </row>
    <row r="120">
      <c r="A120" s="10" t="s">
        <v>77</v>
      </c>
      <c r="B120" s="10" t="s">
        <v>78</v>
      </c>
      <c r="C120" s="10" t="s">
        <v>16</v>
      </c>
      <c r="D120" s="10" t="n">
        <v>129446.143805</v>
      </c>
    </row>
    <row r="121">
      <c r="A121" s="10" t="s">
        <v>79</v>
      </c>
      <c r="B121" s="10" t="s">
        <v>80</v>
      </c>
      <c r="C121" s="10" t="s">
        <v>15</v>
      </c>
      <c r="D121" s="10" t="n">
        <v>10589.1376877</v>
      </c>
    </row>
    <row r="122">
      <c r="A122" s="10" t="s">
        <v>79</v>
      </c>
      <c r="B122" s="10" t="s">
        <v>80</v>
      </c>
      <c r="C122" s="10" t="s">
        <v>16</v>
      </c>
      <c r="D122" s="10" t="n">
        <v>116483.5815278</v>
      </c>
    </row>
    <row r="123">
      <c r="A123" s="10" t="s">
        <v>81</v>
      </c>
      <c r="B123" s="10" t="s">
        <v>82</v>
      </c>
      <c r="C123" s="10" t="s">
        <v>15</v>
      </c>
      <c r="D123" s="10" t="n">
        <v>3244.8268338</v>
      </c>
    </row>
    <row r="124">
      <c r="A124" s="10" t="s">
        <v>81</v>
      </c>
      <c r="B124" s="10" t="s">
        <v>82</v>
      </c>
      <c r="C124" s="10" t="s">
        <v>16</v>
      </c>
      <c r="D124" s="10" t="n">
        <v>67073.7139705</v>
      </c>
    </row>
    <row r="125">
      <c r="A125" s="10" t="s">
        <v>83</v>
      </c>
      <c r="B125" s="10" t="s">
        <v>84</v>
      </c>
      <c r="C125" s="10" t="s">
        <v>15</v>
      </c>
      <c r="D125" s="10" t="n">
        <v>18769.7079453</v>
      </c>
    </row>
    <row r="126">
      <c r="A126" s="10" t="s">
        <v>83</v>
      </c>
      <c r="B126" s="10" t="s">
        <v>84</v>
      </c>
      <c r="C126" s="10" t="s">
        <v>16</v>
      </c>
      <c r="D126" s="10" t="n">
        <v>214136.8732202</v>
      </c>
    </row>
    <row r="127">
      <c r="A127" s="10" t="s">
        <v>85</v>
      </c>
      <c r="B127" s="10" t="s">
        <v>86</v>
      </c>
      <c r="C127" s="10" t="s">
        <v>15</v>
      </c>
      <c r="D127" s="10" t="n">
        <v>17996.4806771</v>
      </c>
    </row>
    <row r="128">
      <c r="A128" s="10" t="s">
        <v>85</v>
      </c>
      <c r="B128" s="10" t="s">
        <v>86</v>
      </c>
      <c r="C128" s="10" t="s">
        <v>16</v>
      </c>
      <c r="D128" s="10" t="n">
        <v>344730.5797617</v>
      </c>
    </row>
    <row r="129">
      <c r="A129" s="10" t="s">
        <v>87</v>
      </c>
      <c r="B129" s="10" t="s">
        <v>88</v>
      </c>
      <c r="C129" s="10" t="s">
        <v>15</v>
      </c>
      <c r="D129" s="10" t="n">
        <v>4322.2904923</v>
      </c>
    </row>
    <row r="130">
      <c r="A130" s="10" t="s">
        <v>87</v>
      </c>
      <c r="B130" s="10" t="s">
        <v>88</v>
      </c>
      <c r="C130" s="10" t="s">
        <v>16</v>
      </c>
      <c r="D130" s="10" t="n">
        <v>141666.8126632</v>
      </c>
    </row>
    <row r="131">
      <c r="A131" s="10" t="s">
        <v>89</v>
      </c>
      <c r="B131" s="10" t="s">
        <v>90</v>
      </c>
      <c r="C131" s="10" t="s">
        <v>15</v>
      </c>
      <c r="D131" s="10" t="n">
        <v>10393.5438077</v>
      </c>
    </row>
    <row r="132">
      <c r="A132" s="10" t="s">
        <v>89</v>
      </c>
      <c r="B132" s="10" t="s">
        <v>90</v>
      </c>
      <c r="C132" s="10" t="s">
        <v>16</v>
      </c>
      <c r="D132" s="10" t="n">
        <v>284134.1028092</v>
      </c>
    </row>
    <row r="133">
      <c r="A133" s="10" t="s">
        <v>91</v>
      </c>
      <c r="B133" s="10" t="s">
        <v>92</v>
      </c>
      <c r="C133" s="10" t="s">
        <v>15</v>
      </c>
      <c r="D133" s="10" t="n">
        <v>22579.5635901</v>
      </c>
    </row>
    <row r="134">
      <c r="A134" s="10" t="s">
        <v>91</v>
      </c>
      <c r="B134" s="10" t="s">
        <v>92</v>
      </c>
      <c r="C134" s="10" t="s">
        <v>16</v>
      </c>
      <c r="D134" s="10" t="n">
        <v>420141.1310551</v>
      </c>
    </row>
    <row r="135">
      <c r="A135" s="10" t="s">
        <v>93</v>
      </c>
      <c r="B135" s="10" t="s">
        <v>94</v>
      </c>
      <c r="C135" s="10" t="s">
        <v>15</v>
      </c>
      <c r="D135" s="10" t="n">
        <v>1880.4150611</v>
      </c>
    </row>
    <row r="136">
      <c r="A136" s="10" t="s">
        <v>93</v>
      </c>
      <c r="B136" s="10" t="s">
        <v>94</v>
      </c>
      <c r="C136" s="10" t="s">
        <v>16</v>
      </c>
      <c r="D136" s="10" t="n">
        <v>53679.4622095</v>
      </c>
    </row>
    <row r="137">
      <c r="A137" s="10" t="s">
        <v>95</v>
      </c>
      <c r="B137" s="10" t="s">
        <v>96</v>
      </c>
      <c r="C137" s="10" t="s">
        <v>15</v>
      </c>
      <c r="D137" s="10" t="n">
        <v>3012.1608431</v>
      </c>
    </row>
    <row r="138">
      <c r="A138" s="10" t="s">
        <v>95</v>
      </c>
      <c r="B138" s="10" t="s">
        <v>96</v>
      </c>
      <c r="C138" s="10" t="s">
        <v>16</v>
      </c>
      <c r="D138" s="10" t="n">
        <v>73879.4595417</v>
      </c>
    </row>
    <row r="139">
      <c r="A139" s="10" t="s">
        <v>97</v>
      </c>
      <c r="B139" s="10" t="s">
        <v>98</v>
      </c>
      <c r="C139" s="10" t="s">
        <v>15</v>
      </c>
      <c r="D139" s="10" t="n">
        <v>1807.6043639</v>
      </c>
    </row>
    <row r="140">
      <c r="A140" s="10" t="s">
        <v>97</v>
      </c>
      <c r="B140" s="10" t="s">
        <v>98</v>
      </c>
      <c r="C140" s="10" t="s">
        <v>16</v>
      </c>
      <c r="D140" s="10" t="n">
        <v>31229.8715804</v>
      </c>
    </row>
    <row r="141">
      <c r="A141" s="10" t="s">
        <v>99</v>
      </c>
      <c r="B141" s="10" t="s">
        <v>100</v>
      </c>
      <c r="C141" s="10" t="s">
        <v>15</v>
      </c>
      <c r="D141" s="10" t="n">
        <v>2550.4058247</v>
      </c>
    </row>
    <row r="142">
      <c r="A142" s="10" t="s">
        <v>99</v>
      </c>
      <c r="B142" s="10" t="s">
        <v>100</v>
      </c>
      <c r="C142" s="10" t="s">
        <v>16</v>
      </c>
      <c r="D142" s="10" t="n">
        <v>25486.4172213</v>
      </c>
    </row>
    <row r="143">
      <c r="A143" s="10" t="s">
        <v>101</v>
      </c>
      <c r="B143" s="10" t="s">
        <v>102</v>
      </c>
      <c r="C143" s="10" t="s">
        <v>15</v>
      </c>
      <c r="D143" s="10" t="n">
        <v>4018.2407749</v>
      </c>
    </row>
    <row r="144">
      <c r="A144" s="10" t="s">
        <v>101</v>
      </c>
      <c r="B144" s="10" t="s">
        <v>102</v>
      </c>
      <c r="C144" s="10" t="s">
        <v>16</v>
      </c>
      <c r="D144" s="10" t="n">
        <v>85121.3827626</v>
      </c>
    </row>
    <row r="145">
      <c r="A145" s="10" t="s">
        <v>103</v>
      </c>
      <c r="B145" s="10" t="s">
        <v>104</v>
      </c>
      <c r="C145" s="10" t="s">
        <v>15</v>
      </c>
      <c r="D145" s="10" t="n">
        <v>443.5507502</v>
      </c>
    </row>
    <row r="146">
      <c r="A146" s="10" t="s">
        <v>103</v>
      </c>
      <c r="B146" s="10" t="s">
        <v>104</v>
      </c>
      <c r="C146" s="10" t="s">
        <v>16</v>
      </c>
      <c r="D146" s="10" t="n">
        <v>7145.004455</v>
      </c>
    </row>
    <row r="147">
      <c r="A147" s="10" t="s">
        <v>105</v>
      </c>
      <c r="B147" s="10" t="s">
        <v>106</v>
      </c>
      <c r="C147" s="10" t="s">
        <v>15</v>
      </c>
      <c r="D147" s="10" t="n">
        <v>7330.2751743</v>
      </c>
    </row>
    <row r="148">
      <c r="A148" s="10" t="s">
        <v>105</v>
      </c>
      <c r="B148" s="10" t="s">
        <v>106</v>
      </c>
      <c r="C148" s="10" t="s">
        <v>16</v>
      </c>
      <c r="D148" s="10" t="n">
        <v>127864.4740677</v>
      </c>
    </row>
    <row r="149">
      <c r="A149" s="10" t="s">
        <v>107</v>
      </c>
      <c r="B149" s="10" t="s">
        <v>108</v>
      </c>
      <c r="C149" s="10" t="s">
        <v>15</v>
      </c>
      <c r="D149" s="10" t="n">
        <v>15236.8944707</v>
      </c>
    </row>
    <row r="150">
      <c r="A150" s="10" t="s">
        <v>107</v>
      </c>
      <c r="B150" s="10" t="s">
        <v>108</v>
      </c>
      <c r="C150" s="10" t="s">
        <v>16</v>
      </c>
      <c r="D150" s="10" t="n">
        <v>191327.6009147</v>
      </c>
    </row>
    <row r="151">
      <c r="A151" s="10" t="s">
        <v>109</v>
      </c>
      <c r="B151" s="10" t="s">
        <v>110</v>
      </c>
      <c r="C151" s="10" t="s">
        <v>15</v>
      </c>
      <c r="D151" s="10" t="n">
        <v>384.3867012</v>
      </c>
    </row>
    <row r="152">
      <c r="A152" s="10" t="s">
        <v>109</v>
      </c>
      <c r="B152" s="10" t="s">
        <v>110</v>
      </c>
      <c r="C152" s="10" t="s">
        <v>16</v>
      </c>
      <c r="D152" s="10" t="n">
        <v>734.4853868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111</v>
      </c>
    </row>
    <row r="162">
      <c r="A162" s="5" t="s">
        <v>25</v>
      </c>
      <c r="B162" s="5" t="s">
        <v>70</v>
      </c>
      <c r="C162" s="5" t="s">
        <v>11</v>
      </c>
      <c r="D162" s="5" t="s">
        <v>12</v>
      </c>
    </row>
    <row r="163">
      <c r="A163" s="11" t="s">
        <v>71</v>
      </c>
      <c r="B163" s="11" t="s">
        <v>72</v>
      </c>
      <c r="C163" s="11" t="s">
        <v>15</v>
      </c>
      <c r="D163" s="11" t="n">
        <v>6728.4808443</v>
      </c>
    </row>
    <row r="164">
      <c r="A164" s="11" t="s">
        <v>71</v>
      </c>
      <c r="B164" s="11" t="s">
        <v>72</v>
      </c>
      <c r="C164" s="11" t="s">
        <v>16</v>
      </c>
      <c r="D164" s="11" t="n">
        <v>222617.2016803</v>
      </c>
    </row>
    <row r="165">
      <c r="A165" s="11" t="s">
        <v>73</v>
      </c>
      <c r="B165" s="11" t="s">
        <v>74</v>
      </c>
      <c r="C165" s="11" t="s">
        <v>15</v>
      </c>
      <c r="D165" s="11" t="n">
        <v>2696.8802083</v>
      </c>
    </row>
    <row r="166">
      <c r="A166" s="11" t="s">
        <v>73</v>
      </c>
      <c r="B166" s="11" t="s">
        <v>74</v>
      </c>
      <c r="C166" s="11" t="s">
        <v>16</v>
      </c>
      <c r="D166" s="11" t="n">
        <v>74780.0201148</v>
      </c>
    </row>
    <row r="167">
      <c r="A167" s="11" t="s">
        <v>75</v>
      </c>
      <c r="B167" s="11" t="s">
        <v>76</v>
      </c>
      <c r="C167" s="11" t="s">
        <v>15</v>
      </c>
      <c r="D167" s="11" t="n">
        <v>1573.2635825</v>
      </c>
    </row>
    <row r="168">
      <c r="A168" s="11" t="s">
        <v>75</v>
      </c>
      <c r="B168" s="11" t="s">
        <v>76</v>
      </c>
      <c r="C168" s="11" t="s">
        <v>16</v>
      </c>
      <c r="D168" s="11" t="n">
        <v>36966.9649805</v>
      </c>
    </row>
    <row r="169">
      <c r="A169" s="11" t="s">
        <v>77</v>
      </c>
      <c r="B169" s="11" t="s">
        <v>78</v>
      </c>
      <c r="C169" s="11" t="s">
        <v>15</v>
      </c>
      <c r="D169" s="11" t="n">
        <v>5553.3622498</v>
      </c>
    </row>
    <row r="170">
      <c r="A170" s="11" t="s">
        <v>77</v>
      </c>
      <c r="B170" s="11" t="s">
        <v>78</v>
      </c>
      <c r="C170" s="11" t="s">
        <v>16</v>
      </c>
      <c r="D170" s="11" t="n">
        <v>129428.7047801</v>
      </c>
    </row>
    <row r="171">
      <c r="A171" s="11" t="s">
        <v>79</v>
      </c>
      <c r="B171" s="11" t="s">
        <v>80</v>
      </c>
      <c r="C171" s="11" t="s">
        <v>15</v>
      </c>
      <c r="D171" s="11" t="n">
        <v>10437.3071292</v>
      </c>
    </row>
    <row r="172">
      <c r="A172" s="11" t="s">
        <v>79</v>
      </c>
      <c r="B172" s="11" t="s">
        <v>80</v>
      </c>
      <c r="C172" s="11" t="s">
        <v>16</v>
      </c>
      <c r="D172" s="11" t="n">
        <v>113706.6017375</v>
      </c>
    </row>
    <row r="173">
      <c r="A173" s="11" t="s">
        <v>81</v>
      </c>
      <c r="B173" s="11" t="s">
        <v>82</v>
      </c>
      <c r="C173" s="11" t="s">
        <v>15</v>
      </c>
      <c r="D173" s="11" t="n">
        <v>3244.8268338</v>
      </c>
    </row>
    <row r="174">
      <c r="A174" s="11" t="s">
        <v>81</v>
      </c>
      <c r="B174" s="11" t="s">
        <v>82</v>
      </c>
      <c r="C174" s="11" t="s">
        <v>16</v>
      </c>
      <c r="D174" s="11" t="n">
        <v>67073.7139705</v>
      </c>
    </row>
    <row r="175">
      <c r="A175" s="11" t="s">
        <v>83</v>
      </c>
      <c r="B175" s="11" t="s">
        <v>84</v>
      </c>
      <c r="C175" s="11" t="s">
        <v>15</v>
      </c>
      <c r="D175" s="11" t="n">
        <v>18769.7079453</v>
      </c>
    </row>
    <row r="176">
      <c r="A176" s="11" t="s">
        <v>83</v>
      </c>
      <c r="B176" s="11" t="s">
        <v>84</v>
      </c>
      <c r="C176" s="11" t="s">
        <v>16</v>
      </c>
      <c r="D176" s="11" t="n">
        <v>214136.8732202</v>
      </c>
    </row>
    <row r="177">
      <c r="A177" s="11" t="s">
        <v>85</v>
      </c>
      <c r="B177" s="11" t="s">
        <v>86</v>
      </c>
      <c r="C177" s="11" t="s">
        <v>15</v>
      </c>
      <c r="D177" s="11" t="n">
        <v>17996.4806771</v>
      </c>
    </row>
    <row r="178">
      <c r="A178" s="11" t="s">
        <v>85</v>
      </c>
      <c r="B178" s="11" t="s">
        <v>86</v>
      </c>
      <c r="C178" s="11" t="s">
        <v>16</v>
      </c>
      <c r="D178" s="11" t="n">
        <v>344730.5797617</v>
      </c>
    </row>
    <row r="179">
      <c r="A179" s="11" t="s">
        <v>87</v>
      </c>
      <c r="B179" s="11" t="s">
        <v>88</v>
      </c>
      <c r="C179" s="11" t="s">
        <v>15</v>
      </c>
      <c r="D179" s="11" t="n">
        <v>4322.2904923</v>
      </c>
    </row>
    <row r="180">
      <c r="A180" s="11" t="s">
        <v>87</v>
      </c>
      <c r="B180" s="11" t="s">
        <v>88</v>
      </c>
      <c r="C180" s="11" t="s">
        <v>16</v>
      </c>
      <c r="D180" s="11" t="n">
        <v>141666.8126632</v>
      </c>
    </row>
    <row r="181">
      <c r="A181" s="11" t="s">
        <v>89</v>
      </c>
      <c r="B181" s="11" t="s">
        <v>90</v>
      </c>
      <c r="C181" s="11" t="s">
        <v>15</v>
      </c>
      <c r="D181" s="11" t="n">
        <v>10393.5438077</v>
      </c>
    </row>
    <row r="182">
      <c r="A182" s="11" t="s">
        <v>89</v>
      </c>
      <c r="B182" s="11" t="s">
        <v>90</v>
      </c>
      <c r="C182" s="11" t="s">
        <v>16</v>
      </c>
      <c r="D182" s="11" t="n">
        <v>284134.1028092</v>
      </c>
    </row>
    <row r="183">
      <c r="A183" s="11" t="s">
        <v>91</v>
      </c>
      <c r="B183" s="11" t="s">
        <v>92</v>
      </c>
      <c r="C183" s="11" t="s">
        <v>15</v>
      </c>
      <c r="D183" s="11" t="n">
        <v>22494.4524297</v>
      </c>
    </row>
    <row r="184">
      <c r="A184" s="11" t="s">
        <v>91</v>
      </c>
      <c r="B184" s="11" t="s">
        <v>92</v>
      </c>
      <c r="C184" s="11" t="s">
        <v>16</v>
      </c>
      <c r="D184" s="11" t="n">
        <v>418983.1372629</v>
      </c>
    </row>
    <row r="185">
      <c r="A185" s="11" t="s">
        <v>93</v>
      </c>
      <c r="B185" s="11" t="s">
        <v>94</v>
      </c>
      <c r="C185" s="11" t="s">
        <v>15</v>
      </c>
      <c r="D185" s="11" t="n">
        <v>1880.4150611</v>
      </c>
    </row>
    <row r="186">
      <c r="A186" s="11" t="s">
        <v>93</v>
      </c>
      <c r="B186" s="11" t="s">
        <v>94</v>
      </c>
      <c r="C186" s="11" t="s">
        <v>16</v>
      </c>
      <c r="D186" s="11" t="n">
        <v>53679.4622095</v>
      </c>
    </row>
    <row r="187">
      <c r="A187" s="11" t="s">
        <v>95</v>
      </c>
      <c r="B187" s="11" t="s">
        <v>96</v>
      </c>
      <c r="C187" s="11" t="s">
        <v>15</v>
      </c>
      <c r="D187" s="11" t="n">
        <v>3012.1608431</v>
      </c>
    </row>
    <row r="188">
      <c r="A188" s="11" t="s">
        <v>95</v>
      </c>
      <c r="B188" s="11" t="s">
        <v>96</v>
      </c>
      <c r="C188" s="11" t="s">
        <v>16</v>
      </c>
      <c r="D188" s="11" t="n">
        <v>73879.4595417</v>
      </c>
    </row>
    <row r="189">
      <c r="A189" s="11" t="s">
        <v>97</v>
      </c>
      <c r="B189" s="11" t="s">
        <v>98</v>
      </c>
      <c r="C189" s="11" t="s">
        <v>15</v>
      </c>
      <c r="D189" s="11" t="n">
        <v>1807.6043639</v>
      </c>
    </row>
    <row r="190">
      <c r="A190" s="11" t="s">
        <v>97</v>
      </c>
      <c r="B190" s="11" t="s">
        <v>98</v>
      </c>
      <c r="C190" s="11" t="s">
        <v>16</v>
      </c>
      <c r="D190" s="11" t="n">
        <v>31229.8715804</v>
      </c>
    </row>
    <row r="191">
      <c r="A191" s="11" t="s">
        <v>99</v>
      </c>
      <c r="B191" s="11" t="s">
        <v>100</v>
      </c>
      <c r="C191" s="11" t="s">
        <v>15</v>
      </c>
      <c r="D191" s="11" t="n">
        <v>2550.4058247</v>
      </c>
    </row>
    <row r="192">
      <c r="A192" s="11" t="s">
        <v>99</v>
      </c>
      <c r="B192" s="11" t="s">
        <v>100</v>
      </c>
      <c r="C192" s="11" t="s">
        <v>16</v>
      </c>
      <c r="D192" s="11" t="n">
        <v>25486.4172213</v>
      </c>
    </row>
    <row r="193">
      <c r="A193" s="11" t="s">
        <v>101</v>
      </c>
      <c r="B193" s="11" t="s">
        <v>102</v>
      </c>
      <c r="C193" s="11" t="s">
        <v>15</v>
      </c>
      <c r="D193" s="11" t="n">
        <v>4018.2407749</v>
      </c>
    </row>
    <row r="194">
      <c r="A194" s="11" t="s">
        <v>101</v>
      </c>
      <c r="B194" s="11" t="s">
        <v>102</v>
      </c>
      <c r="C194" s="11" t="s">
        <v>16</v>
      </c>
      <c r="D194" s="11" t="n">
        <v>85121.3827626</v>
      </c>
    </row>
    <row r="195">
      <c r="A195" s="11" t="s">
        <v>103</v>
      </c>
      <c r="B195" s="11" t="s">
        <v>104</v>
      </c>
      <c r="C195" s="11" t="s">
        <v>15</v>
      </c>
      <c r="D195" s="11" t="n">
        <v>443.5507502</v>
      </c>
    </row>
    <row r="196">
      <c r="A196" s="11" t="s">
        <v>103</v>
      </c>
      <c r="B196" s="11" t="s">
        <v>104</v>
      </c>
      <c r="C196" s="11" t="s">
        <v>16</v>
      </c>
      <c r="D196" s="11" t="n">
        <v>7145.004455</v>
      </c>
    </row>
    <row r="197">
      <c r="A197" s="11" t="s">
        <v>105</v>
      </c>
      <c r="B197" s="11" t="s">
        <v>106</v>
      </c>
      <c r="C197" s="11" t="s">
        <v>15</v>
      </c>
      <c r="D197" s="11" t="n">
        <v>7330.2751743</v>
      </c>
    </row>
    <row r="198">
      <c r="A198" s="11" t="s">
        <v>105</v>
      </c>
      <c r="B198" s="11" t="s">
        <v>106</v>
      </c>
      <c r="C198" s="11" t="s">
        <v>16</v>
      </c>
      <c r="D198" s="11" t="n">
        <v>127864.4740677</v>
      </c>
    </row>
    <row r="199">
      <c r="A199" s="11" t="s">
        <v>107</v>
      </c>
      <c r="B199" s="11" t="s">
        <v>108</v>
      </c>
      <c r="C199" s="11" t="s">
        <v>15</v>
      </c>
      <c r="D199" s="11" t="n">
        <v>14988.3339287</v>
      </c>
    </row>
    <row r="200">
      <c r="A200" s="11" t="s">
        <v>107</v>
      </c>
      <c r="B200" s="11" t="s">
        <v>108</v>
      </c>
      <c r="C200" s="11" t="s">
        <v>16</v>
      </c>
      <c r="D200" s="11" t="n">
        <v>188581.4626574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112</v>
      </c>
    </row>
    <row r="210">
      <c r="A210" s="5" t="s">
        <v>25</v>
      </c>
      <c r="B210" s="5" t="s">
        <v>113</v>
      </c>
      <c r="C210" s="5" t="s">
        <v>11</v>
      </c>
      <c r="D210" s="5" t="s">
        <v>12</v>
      </c>
    </row>
    <row r="211">
      <c r="A211" s="12" t="s">
        <v>87</v>
      </c>
      <c r="B211" s="12" t="s">
        <v>114</v>
      </c>
      <c r="C211" s="12" t="s">
        <v>15</v>
      </c>
      <c r="D211" s="12" t="n">
        <v>1943.0379212</v>
      </c>
    </row>
    <row r="212">
      <c r="A212" s="12" t="s">
        <v>87</v>
      </c>
      <c r="B212" s="12" t="s">
        <v>114</v>
      </c>
      <c r="C212" s="12" t="s">
        <v>16</v>
      </c>
      <c r="D212" s="12" t="n">
        <v>43104.7244079</v>
      </c>
    </row>
    <row r="213">
      <c r="A213" s="12" t="s">
        <v>91</v>
      </c>
      <c r="B213" s="12" t="s">
        <v>115</v>
      </c>
      <c r="C213" s="12" t="s">
        <v>15</v>
      </c>
      <c r="D213" s="12" t="n">
        <v>755.1191841</v>
      </c>
    </row>
    <row r="214">
      <c r="A214" s="12" t="s">
        <v>91</v>
      </c>
      <c r="B214" s="12" t="s">
        <v>115</v>
      </c>
      <c r="C214" s="12" t="s">
        <v>16</v>
      </c>
      <c r="D214" s="12" t="n">
        <v>24432.8306141</v>
      </c>
    </row>
    <row r="215">
      <c r="A215" s="12" t="s">
        <v>93</v>
      </c>
      <c r="B215" s="12" t="s">
        <v>116</v>
      </c>
      <c r="C215" s="12" t="s">
        <v>15</v>
      </c>
      <c r="D215" s="12" t="n">
        <v>578.6230183</v>
      </c>
    </row>
    <row r="216">
      <c r="A216" s="12" t="s">
        <v>93</v>
      </c>
      <c r="B216" s="12" t="s">
        <v>116</v>
      </c>
      <c r="C216" s="12" t="s">
        <v>16</v>
      </c>
      <c r="D216" s="12" t="n">
        <v>22379.0228149</v>
      </c>
    </row>
    <row r="217">
      <c r="A217" s="12" t="s">
        <v>95</v>
      </c>
      <c r="B217" s="12" t="s">
        <v>117</v>
      </c>
      <c r="C217" s="12" t="s">
        <v>15</v>
      </c>
      <c r="D217" s="12" t="n">
        <v>916.2214868</v>
      </c>
    </row>
    <row r="218">
      <c r="A218" s="12" t="s">
        <v>95</v>
      </c>
      <c r="B218" s="12" t="s">
        <v>117</v>
      </c>
      <c r="C218" s="12" t="s">
        <v>16</v>
      </c>
      <c r="D218" s="12" t="n">
        <v>59720.4247365</v>
      </c>
    </row>
    <row r="219">
      <c r="A219" s="12" t="s">
        <v>97</v>
      </c>
      <c r="B219" s="12" t="s">
        <v>118</v>
      </c>
      <c r="C219" s="12" t="s">
        <v>15</v>
      </c>
      <c r="D219" s="12" t="n">
        <v>821.0654241</v>
      </c>
    </row>
    <row r="220">
      <c r="A220" s="12" t="s">
        <v>97</v>
      </c>
      <c r="B220" s="12" t="s">
        <v>118</v>
      </c>
      <c r="C220" s="12" t="s">
        <v>16</v>
      </c>
      <c r="D220" s="12" t="n">
        <v>17773.8461475</v>
      </c>
    </row>
    <row r="221">
      <c r="A221" s="12" t="s">
        <v>105</v>
      </c>
      <c r="B221" s="12" t="s">
        <v>119</v>
      </c>
      <c r="C221" s="12" t="s">
        <v>15</v>
      </c>
      <c r="D221" s="12" t="n">
        <v>2077.3683404</v>
      </c>
    </row>
    <row r="222">
      <c r="A222" s="12" t="s">
        <v>105</v>
      </c>
      <c r="B222" s="12" t="s">
        <v>119</v>
      </c>
      <c r="C222" s="12" t="s">
        <v>16</v>
      </c>
      <c r="D222" s="12" t="n">
        <v>34807.5791272</v>
      </c>
    </row>
    <row r="223">
      <c r="A223" s="12" t="s">
        <v>107</v>
      </c>
      <c r="B223" s="12" t="s">
        <v>120</v>
      </c>
      <c r="C223" s="12" t="s">
        <v>15</v>
      </c>
      <c r="D223" s="12" t="n">
        <v>2169.7862198</v>
      </c>
    </row>
    <row r="224">
      <c r="A224" s="12" t="s">
        <v>107</v>
      </c>
      <c r="B224" s="12" t="s">
        <v>120</v>
      </c>
      <c r="C224" s="12" t="s">
        <v>16</v>
      </c>
      <c r="D224" s="12" t="n">
        <v>39111.1024384</v>
      </c>
    </row>
    <row r="225">
      <c r="A225" s="12" t="s">
        <v>109</v>
      </c>
      <c r="B225" s="12" t="s">
        <v>121</v>
      </c>
      <c r="C225" s="12" t="s">
        <v>15</v>
      </c>
      <c r="D225" s="12" t="n">
        <v>1103.3223282</v>
      </c>
    </row>
    <row r="226">
      <c r="A226" s="12" t="s">
        <v>109</v>
      </c>
      <c r="B226" s="12" t="s">
        <v>121</v>
      </c>
      <c r="C226" s="12" t="s">
        <v>16</v>
      </c>
      <c r="D226" s="12" t="n">
        <v>18147.3629673</v>
      </c>
    </row>
    <row r="227">
      <c r="A227" s="12" t="s">
        <v>122</v>
      </c>
      <c r="B227" s="12" t="s">
        <v>123</v>
      </c>
      <c r="C227" s="12" t="s">
        <v>15</v>
      </c>
      <c r="D227" s="12" t="n">
        <v>294.6498164</v>
      </c>
    </row>
    <row r="228">
      <c r="A228" s="12" t="s">
        <v>122</v>
      </c>
      <c r="B228" s="12" t="s">
        <v>123</v>
      </c>
      <c r="C228" s="12" t="s">
        <v>16</v>
      </c>
      <c r="D228" s="12" t="n">
        <v>11246.1646764</v>
      </c>
    </row>
    <row r="229">
      <c r="A229" s="12" t="s">
        <v>124</v>
      </c>
      <c r="B229" s="12" t="s">
        <v>125</v>
      </c>
      <c r="C229" s="12" t="s">
        <v>15</v>
      </c>
      <c r="D229" s="12" t="n">
        <v>1186.4957424</v>
      </c>
    </row>
    <row r="230">
      <c r="A230" s="12" t="s">
        <v>124</v>
      </c>
      <c r="B230" s="12" t="s">
        <v>125</v>
      </c>
      <c r="C230" s="12" t="s">
        <v>16</v>
      </c>
      <c r="D230" s="12" t="n">
        <v>21035.3492951</v>
      </c>
    </row>
    <row r="231">
      <c r="A231" s="12" t="s">
        <v>126</v>
      </c>
      <c r="B231" s="12" t="s">
        <v>127</v>
      </c>
      <c r="C231" s="12" t="s">
        <v>15</v>
      </c>
      <c r="D231" s="12" t="n">
        <v>1381.7559294</v>
      </c>
    </row>
    <row r="232">
      <c r="A232" s="12" t="s">
        <v>126</v>
      </c>
      <c r="B232" s="12" t="s">
        <v>127</v>
      </c>
      <c r="C232" s="12" t="s">
        <v>16</v>
      </c>
      <c r="D232" s="12" t="n">
        <v>29673.4871022</v>
      </c>
    </row>
    <row r="233">
      <c r="A233" s="12" t="s">
        <v>128</v>
      </c>
      <c r="B233" s="12" t="s">
        <v>129</v>
      </c>
      <c r="C233" s="12" t="s">
        <v>15</v>
      </c>
      <c r="D233" s="12" t="n">
        <v>863.5793091</v>
      </c>
    </row>
    <row r="234">
      <c r="A234" s="12" t="s">
        <v>128</v>
      </c>
      <c r="B234" s="12" t="s">
        <v>129</v>
      </c>
      <c r="C234" s="12" t="s">
        <v>16</v>
      </c>
      <c r="D234" s="12" t="n">
        <v>16384.031639</v>
      </c>
    </row>
    <row r="235">
      <c r="A235" s="12" t="s">
        <v>130</v>
      </c>
      <c r="B235" s="12" t="s">
        <v>131</v>
      </c>
      <c r="C235" s="12" t="s">
        <v>15</v>
      </c>
      <c r="D235" s="12" t="n">
        <v>1914.7403671</v>
      </c>
    </row>
    <row r="236">
      <c r="A236" s="12" t="s">
        <v>130</v>
      </c>
      <c r="B236" s="12" t="s">
        <v>131</v>
      </c>
      <c r="C236" s="12" t="s">
        <v>16</v>
      </c>
      <c r="D236" s="12" t="n">
        <v>34674.6810946</v>
      </c>
    </row>
    <row r="237">
      <c r="A237" s="12" t="s">
        <v>132</v>
      </c>
      <c r="B237" s="12" t="s">
        <v>133</v>
      </c>
      <c r="C237" s="12" t="s">
        <v>15</v>
      </c>
      <c r="D237" s="12" t="n">
        <v>2266.6374627</v>
      </c>
    </row>
    <row r="238">
      <c r="A238" s="12" t="s">
        <v>132</v>
      </c>
      <c r="B238" s="12" t="s">
        <v>133</v>
      </c>
      <c r="C238" s="12" t="s">
        <v>16</v>
      </c>
      <c r="D238" s="12" t="n">
        <v>61217.1421</v>
      </c>
    </row>
    <row r="239">
      <c r="A239" s="12" t="s">
        <v>134</v>
      </c>
      <c r="B239" s="12" t="s">
        <v>135</v>
      </c>
      <c r="C239" s="12" t="s">
        <v>15</v>
      </c>
      <c r="D239" s="12" t="n">
        <v>4369.6747475</v>
      </c>
    </row>
    <row r="240">
      <c r="A240" s="12" t="s">
        <v>134</v>
      </c>
      <c r="B240" s="12" t="s">
        <v>135</v>
      </c>
      <c r="C240" s="12" t="s">
        <v>16</v>
      </c>
      <c r="D240" s="12" t="n">
        <v>94057.8079191</v>
      </c>
    </row>
    <row r="241">
      <c r="A241" s="12" t="s">
        <v>136</v>
      </c>
      <c r="B241" s="12" t="s">
        <v>137</v>
      </c>
      <c r="C241" s="12" t="s">
        <v>15</v>
      </c>
      <c r="D241" s="12" t="n">
        <v>876.8977151</v>
      </c>
    </row>
    <row r="242">
      <c r="A242" s="12" t="s">
        <v>136</v>
      </c>
      <c r="B242" s="12" t="s">
        <v>137</v>
      </c>
      <c r="C242" s="12" t="s">
        <v>16</v>
      </c>
      <c r="D242" s="12" t="n">
        <v>39106.9076544</v>
      </c>
    </row>
    <row r="243">
      <c r="A243" s="12" t="s">
        <v>138</v>
      </c>
      <c r="B243" s="12" t="s">
        <v>139</v>
      </c>
      <c r="C243" s="12" t="s">
        <v>15</v>
      </c>
      <c r="D243" s="12" t="n">
        <v>1419.0522589</v>
      </c>
    </row>
    <row r="244">
      <c r="A244" s="12" t="s">
        <v>138</v>
      </c>
      <c r="B244" s="12" t="s">
        <v>139</v>
      </c>
      <c r="C244" s="12" t="s">
        <v>16</v>
      </c>
      <c r="D244" s="12" t="n">
        <v>45251.6683494</v>
      </c>
    </row>
    <row r="245">
      <c r="A245" s="12" t="s">
        <v>140</v>
      </c>
      <c r="B245" s="12" t="s">
        <v>141</v>
      </c>
      <c r="C245" s="12" t="s">
        <v>15</v>
      </c>
      <c r="D245" s="12" t="n">
        <v>1629.0280806</v>
      </c>
    </row>
    <row r="246">
      <c r="A246" s="12" t="s">
        <v>140</v>
      </c>
      <c r="B246" s="12" t="s">
        <v>141</v>
      </c>
      <c r="C246" s="12" t="s">
        <v>16</v>
      </c>
      <c r="D246" s="12" t="n">
        <v>31692.44645</v>
      </c>
    </row>
    <row r="247">
      <c r="A247" s="12" t="s">
        <v>142</v>
      </c>
      <c r="B247" s="12" t="s">
        <v>143</v>
      </c>
      <c r="C247" s="12" t="s">
        <v>15</v>
      </c>
      <c r="D247" s="12" t="n">
        <v>505.6080851</v>
      </c>
    </row>
    <row r="248">
      <c r="A248" s="12" t="s">
        <v>142</v>
      </c>
      <c r="B248" s="12" t="s">
        <v>143</v>
      </c>
      <c r="C248" s="12" t="s">
        <v>16</v>
      </c>
      <c r="D248" s="12" t="n">
        <v>15098.1036535</v>
      </c>
    </row>
    <row r="249">
      <c r="A249" s="12" t="s">
        <v>144</v>
      </c>
      <c r="B249" s="12" t="s">
        <v>145</v>
      </c>
      <c r="C249" s="12" t="s">
        <v>15</v>
      </c>
      <c r="D249" s="12" t="n">
        <v>1134.504304</v>
      </c>
    </row>
    <row r="250">
      <c r="A250" s="12" t="s">
        <v>144</v>
      </c>
      <c r="B250" s="12" t="s">
        <v>145</v>
      </c>
      <c r="C250" s="12" t="s">
        <v>16</v>
      </c>
      <c r="D250" s="12" t="n">
        <v>25634.7488834</v>
      </c>
    </row>
    <row r="251">
      <c r="A251" s="12" t="s">
        <v>146</v>
      </c>
      <c r="B251" s="12" t="s">
        <v>147</v>
      </c>
      <c r="C251" s="12" t="s">
        <v>15</v>
      </c>
      <c r="D251" s="12" t="n">
        <v>662.9980187</v>
      </c>
    </row>
    <row r="252">
      <c r="A252" s="12" t="s">
        <v>146</v>
      </c>
      <c r="B252" s="12" t="s">
        <v>147</v>
      </c>
      <c r="C252" s="12" t="s">
        <v>16</v>
      </c>
      <c r="D252" s="12" t="n">
        <v>8660.8269103</v>
      </c>
    </row>
    <row r="253">
      <c r="A253" s="12" t="s">
        <v>148</v>
      </c>
      <c r="B253" s="12" t="s">
        <v>149</v>
      </c>
      <c r="C253" s="12" t="s">
        <v>15</v>
      </c>
      <c r="D253" s="12" t="n">
        <v>869.4296503</v>
      </c>
    </row>
    <row r="254">
      <c r="A254" s="12" t="s">
        <v>148</v>
      </c>
      <c r="B254" s="12" t="s">
        <v>149</v>
      </c>
      <c r="C254" s="12" t="s">
        <v>16</v>
      </c>
      <c r="D254" s="12" t="n">
        <v>17596.9097709</v>
      </c>
    </row>
    <row r="255">
      <c r="A255" s="12" t="s">
        <v>150</v>
      </c>
      <c r="B255" s="12" t="s">
        <v>151</v>
      </c>
      <c r="C255" s="12" t="s">
        <v>15</v>
      </c>
      <c r="D255" s="12" t="n">
        <v>841.8544056</v>
      </c>
    </row>
    <row r="256">
      <c r="A256" s="12" t="s">
        <v>150</v>
      </c>
      <c r="B256" s="12" t="s">
        <v>151</v>
      </c>
      <c r="C256" s="12" t="s">
        <v>16</v>
      </c>
      <c r="D256" s="12" t="n">
        <v>16805.8784623</v>
      </c>
    </row>
    <row r="257">
      <c r="A257" s="12" t="s">
        <v>152</v>
      </c>
      <c r="B257" s="12" t="s">
        <v>153</v>
      </c>
      <c r="C257" s="12" t="s">
        <v>15</v>
      </c>
      <c r="D257" s="12" t="n">
        <v>1887.407806</v>
      </c>
    </row>
    <row r="258">
      <c r="A258" s="12" t="s">
        <v>152</v>
      </c>
      <c r="B258" s="12" t="s">
        <v>153</v>
      </c>
      <c r="C258" s="12" t="s">
        <v>16</v>
      </c>
      <c r="D258" s="12" t="n">
        <v>16825.590311</v>
      </c>
    </row>
    <row r="259">
      <c r="A259" s="12" t="s">
        <v>154</v>
      </c>
      <c r="B259" s="12" t="s">
        <v>155</v>
      </c>
      <c r="C259" s="12" t="s">
        <v>15</v>
      </c>
      <c r="D259" s="12" t="n">
        <v>2727.6612264</v>
      </c>
    </row>
    <row r="260">
      <c r="A260" s="12" t="s">
        <v>154</v>
      </c>
      <c r="B260" s="12" t="s">
        <v>155</v>
      </c>
      <c r="C260" s="12" t="s">
        <v>16</v>
      </c>
      <c r="D260" s="12" t="n">
        <v>31962.5564655</v>
      </c>
    </row>
    <row r="261">
      <c r="A261" s="12" t="s">
        <v>156</v>
      </c>
      <c r="B261" s="12" t="s">
        <v>157</v>
      </c>
      <c r="C261" s="12" t="s">
        <v>15</v>
      </c>
      <c r="D261" s="12" t="n">
        <v>898.6512259</v>
      </c>
    </row>
    <row r="262">
      <c r="A262" s="12" t="s">
        <v>156</v>
      </c>
      <c r="B262" s="12" t="s">
        <v>157</v>
      </c>
      <c r="C262" s="12" t="s">
        <v>16</v>
      </c>
      <c r="D262" s="12" t="n">
        <v>36081.942519</v>
      </c>
    </row>
    <row r="263">
      <c r="A263" s="12" t="s">
        <v>158</v>
      </c>
      <c r="B263" s="12" t="s">
        <v>159</v>
      </c>
      <c r="C263" s="12" t="s">
        <v>15</v>
      </c>
      <c r="D263" s="12" t="n">
        <v>795.6311285</v>
      </c>
    </row>
    <row r="264">
      <c r="A264" s="12" t="s">
        <v>158</v>
      </c>
      <c r="B264" s="12" t="s">
        <v>159</v>
      </c>
      <c r="C264" s="12" t="s">
        <v>16</v>
      </c>
      <c r="D264" s="12" t="n">
        <v>19970.0843727</v>
      </c>
    </row>
    <row r="265">
      <c r="A265" s="12" t="s">
        <v>160</v>
      </c>
      <c r="B265" s="12" t="s">
        <v>161</v>
      </c>
      <c r="C265" s="12" t="s">
        <v>15</v>
      </c>
      <c r="D265" s="12" t="n">
        <v>2766.6497362</v>
      </c>
    </row>
    <row r="266">
      <c r="A266" s="12" t="s">
        <v>160</v>
      </c>
      <c r="B266" s="12" t="s">
        <v>161</v>
      </c>
      <c r="C266" s="12" t="s">
        <v>16</v>
      </c>
      <c r="D266" s="12" t="n">
        <v>52615.8846708</v>
      </c>
    </row>
    <row r="267">
      <c r="A267" s="12" t="s">
        <v>162</v>
      </c>
      <c r="B267" s="12" t="s">
        <v>163</v>
      </c>
      <c r="C267" s="12" t="s">
        <v>15</v>
      </c>
      <c r="D267" s="12" t="n">
        <v>1532.918805</v>
      </c>
    </row>
    <row r="268">
      <c r="A268" s="12" t="s">
        <v>162</v>
      </c>
      <c r="B268" s="12" t="s">
        <v>163</v>
      </c>
      <c r="C268" s="12" t="s">
        <v>16</v>
      </c>
      <c r="D268" s="12" t="n">
        <v>23060.440065</v>
      </c>
    </row>
    <row r="269">
      <c r="A269" s="12" t="s">
        <v>164</v>
      </c>
      <c r="B269" s="12" t="s">
        <v>165</v>
      </c>
      <c r="C269" s="12" t="s">
        <v>15</v>
      </c>
      <c r="D269" s="12" t="n">
        <v>1046.6345818</v>
      </c>
    </row>
    <row r="270">
      <c r="A270" s="12" t="s">
        <v>164</v>
      </c>
      <c r="B270" s="12" t="s">
        <v>165</v>
      </c>
      <c r="C270" s="12" t="s">
        <v>16</v>
      </c>
      <c r="D270" s="12" t="n">
        <v>29811.9868235</v>
      </c>
    </row>
    <row r="271">
      <c r="A271" s="12" t="s">
        <v>166</v>
      </c>
      <c r="B271" s="12" t="s">
        <v>167</v>
      </c>
      <c r="C271" s="12" t="s">
        <v>15</v>
      </c>
      <c r="D271" s="12" t="n">
        <v>1532.0720877</v>
      </c>
    </row>
    <row r="272">
      <c r="A272" s="12" t="s">
        <v>166</v>
      </c>
      <c r="B272" s="12" t="s">
        <v>167</v>
      </c>
      <c r="C272" s="12" t="s">
        <v>16</v>
      </c>
      <c r="D272" s="12" t="n">
        <v>28944.7217685</v>
      </c>
    </row>
    <row r="273">
      <c r="A273" s="12" t="s">
        <v>168</v>
      </c>
      <c r="B273" s="12" t="s">
        <v>169</v>
      </c>
      <c r="C273" s="12" t="s">
        <v>15</v>
      </c>
      <c r="D273" s="12" t="n">
        <v>1166.3285052</v>
      </c>
    </row>
    <row r="274">
      <c r="A274" s="12" t="s">
        <v>168</v>
      </c>
      <c r="B274" s="12" t="s">
        <v>169</v>
      </c>
      <c r="C274" s="12" t="s">
        <v>16</v>
      </c>
      <c r="D274" s="12" t="n">
        <v>32607.1652586</v>
      </c>
    </row>
    <row r="275">
      <c r="A275" s="12" t="s">
        <v>170</v>
      </c>
      <c r="B275" s="12" t="s">
        <v>171</v>
      </c>
      <c r="C275" s="12" t="s">
        <v>15</v>
      </c>
      <c r="D275" s="12" t="n">
        <v>1590.8922978</v>
      </c>
    </row>
    <row r="276">
      <c r="A276" s="12" t="s">
        <v>170</v>
      </c>
      <c r="B276" s="12" t="s">
        <v>171</v>
      </c>
      <c r="C276" s="12" t="s">
        <v>16</v>
      </c>
      <c r="D276" s="12" t="n">
        <v>45925.1051822</v>
      </c>
    </row>
    <row r="277">
      <c r="A277" s="12" t="s">
        <v>172</v>
      </c>
      <c r="B277" s="12" t="s">
        <v>173</v>
      </c>
      <c r="C277" s="12" t="s">
        <v>15</v>
      </c>
      <c r="D277" s="12" t="n">
        <v>828.6284356</v>
      </c>
    </row>
    <row r="278">
      <c r="A278" s="12" t="s">
        <v>172</v>
      </c>
      <c r="B278" s="12" t="s">
        <v>173</v>
      </c>
      <c r="C278" s="12" t="s">
        <v>16</v>
      </c>
      <c r="D278" s="12" t="n">
        <v>10663.0659306</v>
      </c>
    </row>
    <row r="279">
      <c r="A279" s="12" t="s">
        <v>174</v>
      </c>
      <c r="B279" s="12" t="s">
        <v>175</v>
      </c>
      <c r="C279" s="12" t="s">
        <v>15</v>
      </c>
      <c r="D279" s="12" t="n">
        <v>1196.7280276</v>
      </c>
    </row>
    <row r="280">
      <c r="A280" s="12" t="s">
        <v>174</v>
      </c>
      <c r="B280" s="12" t="s">
        <v>175</v>
      </c>
      <c r="C280" s="12" t="s">
        <v>16</v>
      </c>
      <c r="D280" s="12" t="n">
        <v>31819.5801185</v>
      </c>
    </row>
    <row r="281">
      <c r="A281" s="12" t="s">
        <v>176</v>
      </c>
      <c r="B281" s="12" t="s">
        <v>177</v>
      </c>
      <c r="C281" s="12" t="s">
        <v>15</v>
      </c>
      <c r="D281" s="12" t="n">
        <v>1087.4937525</v>
      </c>
    </row>
    <row r="282">
      <c r="A282" s="12" t="s">
        <v>176</v>
      </c>
      <c r="B282" s="12" t="s">
        <v>177</v>
      </c>
      <c r="C282" s="12" t="s">
        <v>16</v>
      </c>
      <c r="D282" s="12" t="n">
        <v>25183.8256747</v>
      </c>
    </row>
    <row r="283">
      <c r="A283" s="12" t="s">
        <v>178</v>
      </c>
      <c r="B283" s="12" t="s">
        <v>179</v>
      </c>
      <c r="C283" s="12" t="s">
        <v>15</v>
      </c>
      <c r="D283" s="12" t="n">
        <v>611.697833</v>
      </c>
    </row>
    <row r="284">
      <c r="A284" s="12" t="s">
        <v>178</v>
      </c>
      <c r="B284" s="12" t="s">
        <v>179</v>
      </c>
      <c r="C284" s="12" t="s">
        <v>16</v>
      </c>
      <c r="D284" s="12" t="n">
        <v>6038.5350396</v>
      </c>
    </row>
    <row r="285">
      <c r="A285" s="12" t="s">
        <v>180</v>
      </c>
      <c r="B285" s="12" t="s">
        <v>181</v>
      </c>
      <c r="C285" s="12" t="s">
        <v>15</v>
      </c>
      <c r="D285" s="12" t="n">
        <v>485.5915784</v>
      </c>
    </row>
    <row r="286">
      <c r="A286" s="12" t="s">
        <v>180</v>
      </c>
      <c r="B286" s="12" t="s">
        <v>181</v>
      </c>
      <c r="C286" s="12" t="s">
        <v>16</v>
      </c>
      <c r="D286" s="12" t="n">
        <v>17815.7096448</v>
      </c>
    </row>
    <row r="287">
      <c r="A287" s="12" t="s">
        <v>182</v>
      </c>
      <c r="B287" s="12" t="s">
        <v>183</v>
      </c>
      <c r="C287" s="12" t="s">
        <v>15</v>
      </c>
      <c r="D287" s="12" t="n">
        <v>1276.6240535</v>
      </c>
    </row>
    <row r="288">
      <c r="A288" s="12" t="s">
        <v>182</v>
      </c>
      <c r="B288" s="12" t="s">
        <v>183</v>
      </c>
      <c r="C288" s="12" t="s">
        <v>16</v>
      </c>
      <c r="D288" s="12" t="n">
        <v>36308.1707133</v>
      </c>
    </row>
    <row r="289">
      <c r="A289" s="12" t="s">
        <v>184</v>
      </c>
      <c r="B289" s="12" t="s">
        <v>185</v>
      </c>
      <c r="C289" s="12" t="s">
        <v>15</v>
      </c>
      <c r="D289" s="12" t="n">
        <v>1970.9686657</v>
      </c>
    </row>
    <row r="290">
      <c r="A290" s="12" t="s">
        <v>184</v>
      </c>
      <c r="B290" s="12" t="s">
        <v>185</v>
      </c>
      <c r="C290" s="12" t="s">
        <v>16</v>
      </c>
      <c r="D290" s="12" t="n">
        <v>24181.1274732</v>
      </c>
    </row>
    <row r="291">
      <c r="A291" s="12" t="s">
        <v>186</v>
      </c>
      <c r="B291" s="12" t="s">
        <v>187</v>
      </c>
      <c r="C291" s="12" t="s">
        <v>15</v>
      </c>
      <c r="D291" s="12" t="n">
        <v>3510.5681838</v>
      </c>
    </row>
    <row r="292">
      <c r="A292" s="12" t="s">
        <v>186</v>
      </c>
      <c r="B292" s="12" t="s">
        <v>187</v>
      </c>
      <c r="C292" s="12" t="s">
        <v>16</v>
      </c>
      <c r="D292" s="12" t="n">
        <v>38850.0105867</v>
      </c>
    </row>
    <row r="293">
      <c r="A293" s="12" t="s">
        <v>188</v>
      </c>
      <c r="B293" s="12" t="s">
        <v>189</v>
      </c>
      <c r="C293" s="12" t="s">
        <v>15</v>
      </c>
      <c r="D293" s="12" t="n">
        <v>1854.2477277</v>
      </c>
    </row>
    <row r="294">
      <c r="A294" s="12" t="s">
        <v>188</v>
      </c>
      <c r="B294" s="12" t="s">
        <v>189</v>
      </c>
      <c r="C294" s="12" t="s">
        <v>16</v>
      </c>
      <c r="D294" s="12" t="n">
        <v>29780.7177506</v>
      </c>
    </row>
    <row r="295">
      <c r="A295" s="12" t="s">
        <v>190</v>
      </c>
      <c r="B295" s="12" t="s">
        <v>191</v>
      </c>
      <c r="C295" s="12" t="s">
        <v>15</v>
      </c>
      <c r="D295" s="12" t="n">
        <v>478.1770976</v>
      </c>
    </row>
    <row r="296">
      <c r="A296" s="12" t="s">
        <v>190</v>
      </c>
      <c r="B296" s="12" t="s">
        <v>191</v>
      </c>
      <c r="C296" s="12" t="s">
        <v>16</v>
      </c>
      <c r="D296" s="12" t="n">
        <v>14457.8292997</v>
      </c>
    </row>
    <row r="297">
      <c r="A297" s="12" t="s">
        <v>192</v>
      </c>
      <c r="B297" s="12" t="s">
        <v>193</v>
      </c>
      <c r="C297" s="12" t="s">
        <v>15</v>
      </c>
      <c r="D297" s="12" t="n">
        <v>1348.7436087</v>
      </c>
    </row>
    <row r="298">
      <c r="A298" s="12" t="s">
        <v>192</v>
      </c>
      <c r="B298" s="12" t="s">
        <v>193</v>
      </c>
      <c r="C298" s="12" t="s">
        <v>16</v>
      </c>
      <c r="D298" s="12" t="n">
        <v>25557.9364941</v>
      </c>
    </row>
    <row r="299">
      <c r="A299" s="12" t="s">
        <v>194</v>
      </c>
      <c r="B299" s="12" t="s">
        <v>195</v>
      </c>
      <c r="C299" s="12" t="s">
        <v>15</v>
      </c>
      <c r="D299" s="12" t="n">
        <v>1292.9951354</v>
      </c>
    </row>
    <row r="300">
      <c r="A300" s="12" t="s">
        <v>194</v>
      </c>
      <c r="B300" s="12" t="s">
        <v>195</v>
      </c>
      <c r="C300" s="12" t="s">
        <v>16</v>
      </c>
      <c r="D300" s="12" t="n">
        <v>20855.8795796</v>
      </c>
    </row>
    <row r="301">
      <c r="A301" s="12" t="s">
        <v>196</v>
      </c>
      <c r="B301" s="12" t="s">
        <v>197</v>
      </c>
      <c r="C301" s="12" t="s">
        <v>15</v>
      </c>
      <c r="D301" s="12" t="n">
        <v>3780.0655305</v>
      </c>
    </row>
    <row r="302">
      <c r="A302" s="12" t="s">
        <v>196</v>
      </c>
      <c r="B302" s="12" t="s">
        <v>197</v>
      </c>
      <c r="C302" s="12" t="s">
        <v>16</v>
      </c>
      <c r="D302" s="12" t="n">
        <v>50227.1726574</v>
      </c>
    </row>
    <row r="303">
      <c r="A303" s="12" t="s">
        <v>198</v>
      </c>
      <c r="B303" s="12" t="s">
        <v>199</v>
      </c>
      <c r="C303" s="12" t="s">
        <v>15</v>
      </c>
      <c r="D303" s="12" t="n">
        <v>5030.6485986</v>
      </c>
    </row>
    <row r="304">
      <c r="A304" s="12" t="s">
        <v>198</v>
      </c>
      <c r="B304" s="12" t="s">
        <v>199</v>
      </c>
      <c r="C304" s="12" t="s">
        <v>16</v>
      </c>
      <c r="D304" s="12" t="n">
        <v>47184.9307556</v>
      </c>
    </row>
    <row r="305">
      <c r="A305" s="12" t="s">
        <v>200</v>
      </c>
      <c r="B305" s="12" t="s">
        <v>201</v>
      </c>
      <c r="C305" s="12" t="s">
        <v>15</v>
      </c>
      <c r="D305" s="12" t="n">
        <v>2623.8650144</v>
      </c>
    </row>
    <row r="306">
      <c r="A306" s="12" t="s">
        <v>200</v>
      </c>
      <c r="B306" s="12" t="s">
        <v>201</v>
      </c>
      <c r="C306" s="12" t="s">
        <v>16</v>
      </c>
      <c r="D306" s="12" t="n">
        <v>26886.9431288</v>
      </c>
    </row>
    <row r="307">
      <c r="A307" s="12" t="s">
        <v>202</v>
      </c>
      <c r="B307" s="12" t="s">
        <v>203</v>
      </c>
      <c r="C307" s="12" t="s">
        <v>15</v>
      </c>
      <c r="D307" s="12" t="n">
        <v>5934.8828632</v>
      </c>
    </row>
    <row r="308">
      <c r="A308" s="12" t="s">
        <v>202</v>
      </c>
      <c r="B308" s="12" t="s">
        <v>203</v>
      </c>
      <c r="C308" s="12" t="s">
        <v>16</v>
      </c>
      <c r="D308" s="12" t="n">
        <v>84840.2176636</v>
      </c>
    </row>
    <row r="309">
      <c r="A309" s="12" t="s">
        <v>204</v>
      </c>
      <c r="B309" s="12" t="s">
        <v>205</v>
      </c>
      <c r="C309" s="12" t="s">
        <v>15</v>
      </c>
      <c r="D309" s="12" t="n">
        <v>570.9710775</v>
      </c>
    </row>
    <row r="310">
      <c r="A310" s="12" t="s">
        <v>204</v>
      </c>
      <c r="B310" s="12" t="s">
        <v>205</v>
      </c>
      <c r="C310" s="12" t="s">
        <v>16</v>
      </c>
      <c r="D310" s="12" t="n">
        <v>30983.8139848</v>
      </c>
    </row>
    <row r="311">
      <c r="A311" s="12" t="s">
        <v>206</v>
      </c>
      <c r="B311" s="12" t="s">
        <v>207</v>
      </c>
      <c r="C311" s="12" t="s">
        <v>15</v>
      </c>
      <c r="D311" s="12" t="n">
        <v>2297.7060116</v>
      </c>
    </row>
    <row r="312">
      <c r="A312" s="12" t="s">
        <v>206</v>
      </c>
      <c r="B312" s="12" t="s">
        <v>207</v>
      </c>
      <c r="C312" s="12" t="s">
        <v>16</v>
      </c>
      <c r="D312" s="12" t="n">
        <v>56452.6883903</v>
      </c>
    </row>
    <row r="313">
      <c r="A313" s="12" t="s">
        <v>208</v>
      </c>
      <c r="B313" s="12" t="s">
        <v>209</v>
      </c>
      <c r="C313" s="12" t="s">
        <v>15</v>
      </c>
      <c r="D313" s="12" t="n">
        <v>2546.5143879</v>
      </c>
    </row>
    <row r="314">
      <c r="A314" s="12" t="s">
        <v>208</v>
      </c>
      <c r="B314" s="12" t="s">
        <v>209</v>
      </c>
      <c r="C314" s="12" t="s">
        <v>16</v>
      </c>
      <c r="D314" s="12" t="n">
        <v>45351.9250732</v>
      </c>
    </row>
    <row r="315">
      <c r="A315" s="12" t="s">
        <v>210</v>
      </c>
      <c r="B315" s="12" t="s">
        <v>211</v>
      </c>
      <c r="C315" s="12" t="s">
        <v>15</v>
      </c>
      <c r="D315" s="12" t="n">
        <v>1367.6910298</v>
      </c>
    </row>
    <row r="316">
      <c r="A316" s="12" t="s">
        <v>210</v>
      </c>
      <c r="B316" s="12" t="s">
        <v>211</v>
      </c>
      <c r="C316" s="12" t="s">
        <v>16</v>
      </c>
      <c r="D316" s="12" t="n">
        <v>47910.0691699</v>
      </c>
    </row>
    <row r="317">
      <c r="A317" s="12" t="s">
        <v>212</v>
      </c>
      <c r="B317" s="12" t="s">
        <v>213</v>
      </c>
      <c r="C317" s="12" t="s">
        <v>15</v>
      </c>
      <c r="D317" s="12" t="n">
        <v>549.4899985</v>
      </c>
    </row>
    <row r="318">
      <c r="A318" s="12" t="s">
        <v>212</v>
      </c>
      <c r="B318" s="12" t="s">
        <v>213</v>
      </c>
      <c r="C318" s="12" t="s">
        <v>16</v>
      </c>
      <c r="D318" s="12" t="n">
        <v>10854.1330981</v>
      </c>
    </row>
    <row r="319">
      <c r="A319" s="12" t="s">
        <v>214</v>
      </c>
      <c r="B319" s="12" t="s">
        <v>215</v>
      </c>
      <c r="C319" s="12" t="s">
        <v>15</v>
      </c>
      <c r="D319" s="12" t="n">
        <v>1009.1862882</v>
      </c>
    </row>
    <row r="320">
      <c r="A320" s="12" t="s">
        <v>214</v>
      </c>
      <c r="B320" s="12" t="s">
        <v>215</v>
      </c>
      <c r="C320" s="12" t="s">
        <v>16</v>
      </c>
      <c r="D320" s="12" t="n">
        <v>21118.0055673</v>
      </c>
    </row>
    <row r="321">
      <c r="A321" s="12" t="s">
        <v>216</v>
      </c>
      <c r="B321" s="12" t="s">
        <v>217</v>
      </c>
      <c r="C321" s="12" t="s">
        <v>15</v>
      </c>
      <c r="D321" s="12" t="n">
        <v>288.1561764</v>
      </c>
    </row>
    <row r="322">
      <c r="A322" s="12" t="s">
        <v>216</v>
      </c>
      <c r="B322" s="12" t="s">
        <v>217</v>
      </c>
      <c r="C322" s="12" t="s">
        <v>16</v>
      </c>
      <c r="D322" s="12" t="n">
        <v>9751.0370119</v>
      </c>
    </row>
    <row r="323">
      <c r="A323" s="12" t="s">
        <v>218</v>
      </c>
      <c r="B323" s="12" t="s">
        <v>219</v>
      </c>
      <c r="C323" s="12" t="s">
        <v>15</v>
      </c>
      <c r="D323" s="12" t="n">
        <v>2033.3014929</v>
      </c>
    </row>
    <row r="324">
      <c r="A324" s="12" t="s">
        <v>218</v>
      </c>
      <c r="B324" s="12" t="s">
        <v>219</v>
      </c>
      <c r="C324" s="12" t="s">
        <v>16</v>
      </c>
      <c r="D324" s="12" t="n">
        <v>40315.3404622</v>
      </c>
    </row>
    <row r="325">
      <c r="A325" s="12" t="s">
        <v>220</v>
      </c>
      <c r="B325" s="12" t="s">
        <v>221</v>
      </c>
      <c r="C325" s="12" t="s">
        <v>15</v>
      </c>
      <c r="D325" s="12" t="n">
        <v>1011.7358393</v>
      </c>
    </row>
    <row r="326">
      <c r="A326" s="12" t="s">
        <v>220</v>
      </c>
      <c r="B326" s="12" t="s">
        <v>221</v>
      </c>
      <c r="C326" s="12" t="s">
        <v>16</v>
      </c>
      <c r="D326" s="12" t="n">
        <v>18117.0110266</v>
      </c>
    </row>
    <row r="327">
      <c r="A327" s="12" t="s">
        <v>222</v>
      </c>
      <c r="B327" s="12" t="s">
        <v>223</v>
      </c>
      <c r="C327" s="12" t="s">
        <v>15</v>
      </c>
      <c r="D327" s="12" t="n">
        <v>1157.2802424</v>
      </c>
    </row>
    <row r="328">
      <c r="A328" s="12" t="s">
        <v>222</v>
      </c>
      <c r="B328" s="12" t="s">
        <v>223</v>
      </c>
      <c r="C328" s="12" t="s">
        <v>16</v>
      </c>
      <c r="D328" s="12" t="n">
        <v>20124.8736753</v>
      </c>
    </row>
    <row r="329">
      <c r="A329" s="12" t="s">
        <v>224</v>
      </c>
      <c r="B329" s="12" t="s">
        <v>225</v>
      </c>
      <c r="C329" s="12" t="s">
        <v>15</v>
      </c>
      <c r="D329" s="12" t="n">
        <v>3594.4871899</v>
      </c>
    </row>
    <row r="330">
      <c r="A330" s="12" t="s">
        <v>224</v>
      </c>
      <c r="B330" s="12" t="s">
        <v>225</v>
      </c>
      <c r="C330" s="12" t="s">
        <v>16</v>
      </c>
      <c r="D330" s="12" t="n">
        <v>41088.2851266</v>
      </c>
    </row>
    <row r="331">
      <c r="A331" s="12" t="s">
        <v>226</v>
      </c>
      <c r="B331" s="12" t="s">
        <v>227</v>
      </c>
      <c r="C331" s="12" t="s">
        <v>15</v>
      </c>
      <c r="D331" s="12" t="n">
        <v>1647.8135775</v>
      </c>
    </row>
    <row r="332">
      <c r="A332" s="12" t="s">
        <v>226</v>
      </c>
      <c r="B332" s="12" t="s">
        <v>227</v>
      </c>
      <c r="C332" s="12" t="s">
        <v>16</v>
      </c>
      <c r="D332" s="12" t="n">
        <v>7560.592757</v>
      </c>
    </row>
    <row r="333">
      <c r="A333" s="12" t="s">
        <v>228</v>
      </c>
      <c r="B333" s="12" t="s">
        <v>229</v>
      </c>
      <c r="C333" s="12" t="s">
        <v>15</v>
      </c>
      <c r="D333" s="12" t="n">
        <v>4053.0168316</v>
      </c>
    </row>
    <row r="334">
      <c r="A334" s="12" t="s">
        <v>228</v>
      </c>
      <c r="B334" s="12" t="s">
        <v>229</v>
      </c>
      <c r="C334" s="12" t="s">
        <v>16</v>
      </c>
      <c r="D334" s="12" t="n">
        <v>58580.1708899</v>
      </c>
    </row>
    <row r="335">
      <c r="A335" s="12" t="s">
        <v>230</v>
      </c>
      <c r="B335" s="12" t="s">
        <v>231</v>
      </c>
      <c r="C335" s="12" t="s">
        <v>15</v>
      </c>
      <c r="D335" s="12" t="n">
        <v>6359.6988363</v>
      </c>
    </row>
    <row r="336">
      <c r="A336" s="12" t="s">
        <v>230</v>
      </c>
      <c r="B336" s="12" t="s">
        <v>231</v>
      </c>
      <c r="C336" s="12" t="s">
        <v>16</v>
      </c>
      <c r="D336" s="12" t="n">
        <v>72102.7239404</v>
      </c>
    </row>
    <row r="337">
      <c r="A337" s="12" t="s">
        <v>232</v>
      </c>
      <c r="B337" s="12" t="s">
        <v>233</v>
      </c>
      <c r="C337" s="12" t="s">
        <v>15</v>
      </c>
      <c r="D337" s="12" t="n">
        <v>4076.45444</v>
      </c>
    </row>
    <row r="338">
      <c r="A338" s="12" t="s">
        <v>232</v>
      </c>
      <c r="B338" s="12" t="s">
        <v>233</v>
      </c>
      <c r="C338" s="12" t="s">
        <v>16</v>
      </c>
      <c r="D338" s="12" t="n">
        <v>41629.2866972</v>
      </c>
    </row>
    <row r="339">
      <c r="A339" s="12" t="s">
        <v>234</v>
      </c>
      <c r="B339" s="12" t="s">
        <v>235</v>
      </c>
      <c r="C339" s="12" t="s">
        <v>15</v>
      </c>
      <c r="D339" s="12" t="n">
        <v>3451.9094018</v>
      </c>
    </row>
    <row r="340">
      <c r="A340" s="12" t="s">
        <v>234</v>
      </c>
      <c r="B340" s="12" t="s">
        <v>235</v>
      </c>
      <c r="C340" s="12" t="s">
        <v>16</v>
      </c>
      <c r="D340" s="12" t="n">
        <v>31161.6257621</v>
      </c>
    </row>
    <row r="341">
      <c r="A341" s="12" t="s">
        <v>236</v>
      </c>
      <c r="B341" s="12" t="s">
        <v>237</v>
      </c>
      <c r="C341" s="12" t="s">
        <v>15</v>
      </c>
      <c r="D341" s="12" t="n">
        <v>439.6401531</v>
      </c>
    </row>
    <row r="342">
      <c r="A342" s="12" t="s">
        <v>236</v>
      </c>
      <c r="B342" s="12" t="s">
        <v>237</v>
      </c>
      <c r="C342" s="12" t="s">
        <v>16</v>
      </c>
      <c r="D342" s="12" t="n">
        <v>5131.863816</v>
      </c>
    </row>
    <row r="343">
      <c r="A343" s="12" t="s">
        <v>238</v>
      </c>
      <c r="B343" s="12" t="s">
        <v>239</v>
      </c>
      <c r="C343" s="12" t="s">
        <v>15</v>
      </c>
      <c r="D343" s="12" t="n">
        <v>202.7937049</v>
      </c>
    </row>
    <row r="344">
      <c r="A344" s="12" t="s">
        <v>238</v>
      </c>
      <c r="B344" s="12" t="s">
        <v>239</v>
      </c>
      <c r="C344" s="12" t="s">
        <v>16</v>
      </c>
      <c r="D344" s="12" t="n">
        <v>4681.8752154</v>
      </c>
    </row>
    <row r="345">
      <c r="A345" s="12" t="s">
        <v>240</v>
      </c>
      <c r="B345" s="12" t="s">
        <v>241</v>
      </c>
      <c r="C345" s="12" t="s">
        <v>15</v>
      </c>
      <c r="D345" s="12" t="n">
        <v>443.5507502</v>
      </c>
    </row>
    <row r="346">
      <c r="A346" s="12" t="s">
        <v>240</v>
      </c>
      <c r="B346" s="12" t="s">
        <v>241</v>
      </c>
      <c r="C346" s="12" t="s">
        <v>16</v>
      </c>
      <c r="D346" s="12" t="n">
        <v>7145.004455</v>
      </c>
    </row>
    <row r="347">
      <c r="A347" s="12" t="s">
        <v>242</v>
      </c>
      <c r="B347" s="12" t="s">
        <v>243</v>
      </c>
      <c r="C347" s="12" t="s">
        <v>15</v>
      </c>
      <c r="D347" s="12" t="n">
        <v>574.7144097</v>
      </c>
    </row>
    <row r="348">
      <c r="A348" s="12" t="s">
        <v>242</v>
      </c>
      <c r="B348" s="12" t="s">
        <v>243</v>
      </c>
      <c r="C348" s="12" t="s">
        <v>16</v>
      </c>
      <c r="D348" s="12" t="n">
        <v>6993.2000896</v>
      </c>
    </row>
    <row r="349">
      <c r="A349" s="12" t="s">
        <v>244</v>
      </c>
      <c r="B349" s="12" t="s">
        <v>245</v>
      </c>
      <c r="C349" s="12" t="s">
        <v>15</v>
      </c>
      <c r="D349" s="12" t="n">
        <v>238.9405605</v>
      </c>
    </row>
    <row r="350">
      <c r="A350" s="12" t="s">
        <v>244</v>
      </c>
      <c r="B350" s="12" t="s">
        <v>245</v>
      </c>
      <c r="C350" s="12" t="s">
        <v>16</v>
      </c>
      <c r="D350" s="12" t="n">
        <v>13378.9622273</v>
      </c>
    </row>
    <row r="351">
      <c r="A351" s="12" t="s">
        <v>246</v>
      </c>
      <c r="B351" s="12" t="s">
        <v>247</v>
      </c>
      <c r="C351" s="12" t="s">
        <v>15</v>
      </c>
      <c r="D351" s="12" t="n">
        <v>736.9618371</v>
      </c>
    </row>
    <row r="352">
      <c r="A352" s="12" t="s">
        <v>246</v>
      </c>
      <c r="B352" s="12" t="s">
        <v>247</v>
      </c>
      <c r="C352" s="12" t="s">
        <v>16</v>
      </c>
      <c r="D352" s="12" t="n">
        <v>16964.4180063</v>
      </c>
    </row>
    <row r="353">
      <c r="A353" s="12" t="s">
        <v>248</v>
      </c>
      <c r="B353" s="12" t="s">
        <v>249</v>
      </c>
      <c r="C353" s="12" t="s">
        <v>15</v>
      </c>
      <c r="D353" s="12" t="n">
        <v>673.2191599</v>
      </c>
    </row>
    <row r="354">
      <c r="A354" s="12" t="s">
        <v>248</v>
      </c>
      <c r="B354" s="12" t="s">
        <v>249</v>
      </c>
      <c r="C354" s="12" t="s">
        <v>16</v>
      </c>
      <c r="D354" s="12" t="n">
        <v>19029.186471</v>
      </c>
    </row>
    <row r="355">
      <c r="A355" s="12" t="s">
        <v>250</v>
      </c>
      <c r="B355" s="12" t="s">
        <v>251</v>
      </c>
      <c r="C355" s="12" t="s">
        <v>15</v>
      </c>
      <c r="D355" s="12" t="n">
        <v>950.409365</v>
      </c>
    </row>
    <row r="356">
      <c r="A356" s="12" t="s">
        <v>250</v>
      </c>
      <c r="B356" s="12" t="s">
        <v>251</v>
      </c>
      <c r="C356" s="12" t="s">
        <v>16</v>
      </c>
      <c r="D356" s="12" t="n">
        <v>14227.9521435</v>
      </c>
    </row>
    <row r="357">
      <c r="A357" s="12" t="s">
        <v>252</v>
      </c>
      <c r="B357" s="12" t="s">
        <v>253</v>
      </c>
      <c r="C357" s="12" t="s">
        <v>15</v>
      </c>
      <c r="D357" s="12" t="n">
        <v>965.7499583</v>
      </c>
    </row>
    <row r="358">
      <c r="A358" s="12" t="s">
        <v>252</v>
      </c>
      <c r="B358" s="12" t="s">
        <v>253</v>
      </c>
      <c r="C358" s="12" t="s">
        <v>16</v>
      </c>
      <c r="D358" s="12" t="n">
        <v>14423.9931181</v>
      </c>
    </row>
    <row r="359">
      <c r="A359" s="12" t="s">
        <v>254</v>
      </c>
      <c r="B359" s="12" t="s">
        <v>255</v>
      </c>
      <c r="C359" s="12" t="s">
        <v>15</v>
      </c>
      <c r="D359" s="12" t="n">
        <v>521.8671314</v>
      </c>
    </row>
    <row r="360">
      <c r="A360" s="12" t="s">
        <v>254</v>
      </c>
      <c r="B360" s="12" t="s">
        <v>255</v>
      </c>
      <c r="C360" s="12" t="s">
        <v>16</v>
      </c>
      <c r="D360" s="12" t="n">
        <v>12905.4668862</v>
      </c>
    </row>
    <row r="361">
      <c r="A361" s="12" t="s">
        <v>256</v>
      </c>
      <c r="B361" s="12" t="s">
        <v>257</v>
      </c>
      <c r="C361" s="12" t="s">
        <v>15</v>
      </c>
      <c r="D361" s="12" t="n">
        <v>440.281395</v>
      </c>
    </row>
    <row r="362">
      <c r="A362" s="12" t="s">
        <v>256</v>
      </c>
      <c r="B362" s="12" t="s">
        <v>257</v>
      </c>
      <c r="C362" s="12" t="s">
        <v>16</v>
      </c>
      <c r="D362" s="12" t="n">
        <v>10424.3615483</v>
      </c>
    </row>
    <row r="363">
      <c r="A363" s="12" t="s">
        <v>258</v>
      </c>
      <c r="B363" s="12" t="s">
        <v>259</v>
      </c>
      <c r="C363" s="12" t="s">
        <v>15</v>
      </c>
      <c r="D363" s="12" t="n">
        <v>442.5217921</v>
      </c>
    </row>
    <row r="364">
      <c r="A364" s="12" t="s">
        <v>258</v>
      </c>
      <c r="B364" s="12" t="s">
        <v>259</v>
      </c>
      <c r="C364" s="12" t="s">
        <v>16</v>
      </c>
      <c r="D364" s="12" t="n">
        <v>18592.6573411</v>
      </c>
    </row>
    <row r="365">
      <c r="A365" s="12" t="s">
        <v>260</v>
      </c>
      <c r="B365" s="12" t="s">
        <v>261</v>
      </c>
      <c r="C365" s="12" t="s">
        <v>15</v>
      </c>
      <c r="D365" s="12" t="n">
        <v>337.5984141</v>
      </c>
    </row>
    <row r="366">
      <c r="A366" s="12" t="s">
        <v>260</v>
      </c>
      <c r="B366" s="12" t="s">
        <v>261</v>
      </c>
      <c r="C366" s="12" t="s">
        <v>16</v>
      </c>
      <c r="D366" s="12" t="n">
        <v>19622.3679284</v>
      </c>
    </row>
    <row r="367">
      <c r="A367" s="12" t="s">
        <v>262</v>
      </c>
      <c r="B367" s="12" t="s">
        <v>263</v>
      </c>
      <c r="C367" s="12" t="s">
        <v>15</v>
      </c>
      <c r="D367" s="12" t="n">
        <v>445.2744969</v>
      </c>
    </row>
    <row r="368">
      <c r="A368" s="12" t="s">
        <v>262</v>
      </c>
      <c r="B368" s="12" t="s">
        <v>263</v>
      </c>
      <c r="C368" s="12" t="s">
        <v>16</v>
      </c>
      <c r="D368" s="12" t="n">
        <v>16948.4640539</v>
      </c>
    </row>
    <row r="369">
      <c r="A369" s="12" t="s">
        <v>264</v>
      </c>
      <c r="B369" s="12" t="s">
        <v>265</v>
      </c>
      <c r="C369" s="12" t="s">
        <v>15</v>
      </c>
      <c r="D369" s="12" t="n">
        <v>80.4983741</v>
      </c>
    </row>
    <row r="370">
      <c r="A370" s="12" t="s">
        <v>264</v>
      </c>
      <c r="B370" s="12" t="s">
        <v>265</v>
      </c>
      <c r="C370" s="12" t="s">
        <v>16</v>
      </c>
      <c r="D370" s="12" t="n">
        <v>4541.3425068</v>
      </c>
    </row>
    <row r="371">
      <c r="A371" s="12" t="s">
        <v>266</v>
      </c>
      <c r="B371" s="12" t="s">
        <v>267</v>
      </c>
      <c r="C371" s="12" t="s">
        <v>15</v>
      </c>
      <c r="D371" s="12" t="n">
        <v>2927.7786862</v>
      </c>
    </row>
    <row r="372">
      <c r="A372" s="12" t="s">
        <v>266</v>
      </c>
      <c r="B372" s="12" t="s">
        <v>267</v>
      </c>
      <c r="C372" s="12" t="s">
        <v>16</v>
      </c>
      <c r="D372" s="12" t="n">
        <v>70484.4606693</v>
      </c>
    </row>
    <row r="373">
      <c r="A373" s="12" t="s">
        <v>268</v>
      </c>
      <c r="B373" s="12" t="s">
        <v>269</v>
      </c>
      <c r="C373" s="12" t="s">
        <v>15</v>
      </c>
      <c r="D373" s="12" t="n">
        <v>1481.3864017</v>
      </c>
    </row>
    <row r="374">
      <c r="A374" s="12" t="s">
        <v>268</v>
      </c>
      <c r="B374" s="12" t="s">
        <v>269</v>
      </c>
      <c r="C374" s="12" t="s">
        <v>16</v>
      </c>
      <c r="D374" s="12" t="n">
        <v>41556.029929</v>
      </c>
    </row>
    <row r="375">
      <c r="A375" s="12" t="s">
        <v>270</v>
      </c>
      <c r="B375" s="12" t="s">
        <v>271</v>
      </c>
      <c r="C375" s="12" t="s">
        <v>15</v>
      </c>
      <c r="D375" s="12" t="n">
        <v>233.0274081</v>
      </c>
    </row>
    <row r="376">
      <c r="A376" s="12" t="s">
        <v>270</v>
      </c>
      <c r="B376" s="12" t="s">
        <v>271</v>
      </c>
      <c r="C376" s="12" t="s">
        <v>16</v>
      </c>
      <c r="D376" s="12" t="n">
        <v>13650.3230304</v>
      </c>
    </row>
    <row r="377">
      <c r="A377" s="12" t="s">
        <v>272</v>
      </c>
      <c r="B377" s="12" t="s">
        <v>273</v>
      </c>
      <c r="C377" s="12" t="s">
        <v>15</v>
      </c>
      <c r="D377" s="12" t="n">
        <v>1140.949487</v>
      </c>
    </row>
    <row r="378">
      <c r="A378" s="12" t="s">
        <v>272</v>
      </c>
      <c r="B378" s="12" t="s">
        <v>273</v>
      </c>
      <c r="C378" s="12" t="s">
        <v>16</v>
      </c>
      <c r="D378" s="12" t="n">
        <v>19709.057011</v>
      </c>
    </row>
    <row r="379">
      <c r="A379" s="12" t="s">
        <v>274</v>
      </c>
      <c r="B379" s="12" t="s">
        <v>275</v>
      </c>
      <c r="C379" s="12" t="s">
        <v>15</v>
      </c>
      <c r="D379" s="12" t="n">
        <v>848.8034076</v>
      </c>
    </row>
    <row r="380">
      <c r="A380" s="12" t="s">
        <v>274</v>
      </c>
      <c r="B380" s="12" t="s">
        <v>275</v>
      </c>
      <c r="C380" s="12" t="s">
        <v>16</v>
      </c>
      <c r="D380" s="12" t="n">
        <v>25468.8795268</v>
      </c>
    </row>
    <row r="381">
      <c r="A381" s="12" t="s">
        <v>276</v>
      </c>
      <c r="B381" s="12" t="s">
        <v>277</v>
      </c>
      <c r="C381" s="12" t="s">
        <v>15</v>
      </c>
      <c r="D381" s="12" t="n">
        <v>426.3837918</v>
      </c>
    </row>
    <row r="382">
      <c r="A382" s="12" t="s">
        <v>276</v>
      </c>
      <c r="B382" s="12" t="s">
        <v>277</v>
      </c>
      <c r="C382" s="12" t="s">
        <v>16</v>
      </c>
      <c r="D382" s="12" t="n">
        <v>17292.4924927</v>
      </c>
    </row>
    <row r="383">
      <c r="A383" s="12" t="s">
        <v>278</v>
      </c>
      <c r="B383" s="12" t="s">
        <v>279</v>
      </c>
      <c r="C383" s="12" t="s">
        <v>15</v>
      </c>
      <c r="D383" s="12" t="n">
        <v>791.0396155</v>
      </c>
    </row>
    <row r="384">
      <c r="A384" s="12" t="s">
        <v>278</v>
      </c>
      <c r="B384" s="12" t="s">
        <v>279</v>
      </c>
      <c r="C384" s="12" t="s">
        <v>16</v>
      </c>
      <c r="D384" s="12" t="n">
        <v>6008.9158059</v>
      </c>
    </row>
    <row r="385">
      <c r="A385" s="12" t="s">
        <v>280</v>
      </c>
      <c r="B385" s="12" t="s">
        <v>281</v>
      </c>
      <c r="C385" s="12" t="s">
        <v>15</v>
      </c>
      <c r="D385" s="12" t="n">
        <v>687.1636155</v>
      </c>
    </row>
    <row r="386">
      <c r="A386" s="12" t="s">
        <v>280</v>
      </c>
      <c r="B386" s="12" t="s">
        <v>281</v>
      </c>
      <c r="C386" s="12" t="s">
        <v>16</v>
      </c>
      <c r="D386" s="12" t="n">
        <v>27771.0757557</v>
      </c>
    </row>
    <row r="387">
      <c r="A387" s="12" t="s">
        <v>282</v>
      </c>
      <c r="B387" s="12" t="s">
        <v>283</v>
      </c>
      <c r="C387" s="12" t="s">
        <v>15</v>
      </c>
      <c r="D387" s="12" t="n">
        <v>3106.3130137</v>
      </c>
    </row>
    <row r="388">
      <c r="A388" s="12" t="s">
        <v>282</v>
      </c>
      <c r="B388" s="12" t="s">
        <v>283</v>
      </c>
      <c r="C388" s="12" t="s">
        <v>16</v>
      </c>
      <c r="D388" s="12" t="n">
        <v>21759.969772</v>
      </c>
    </row>
    <row r="389">
      <c r="A389" s="12" t="s">
        <v>284</v>
      </c>
      <c r="B389" s="12" t="s">
        <v>285</v>
      </c>
      <c r="C389" s="12" t="s">
        <v>15</v>
      </c>
      <c r="D389" s="12" t="n">
        <v>1354.480371</v>
      </c>
    </row>
    <row r="390">
      <c r="A390" s="12" t="s">
        <v>284</v>
      </c>
      <c r="B390" s="12" t="s">
        <v>285</v>
      </c>
      <c r="C390" s="12" t="s">
        <v>16</v>
      </c>
      <c r="D390" s="12" t="n">
        <v>17277.3685886</v>
      </c>
    </row>
    <row r="391">
      <c r="A391" s="12" t="s">
        <v>286</v>
      </c>
      <c r="B391" s="12" t="s">
        <v>287</v>
      </c>
      <c r="C391" s="12" t="s">
        <v>15</v>
      </c>
      <c r="D391" s="12" t="n">
        <v>170.5284727</v>
      </c>
    </row>
    <row r="392">
      <c r="A392" s="12" t="s">
        <v>286</v>
      </c>
      <c r="B392" s="12" t="s">
        <v>287</v>
      </c>
      <c r="C392" s="12" t="s">
        <v>16</v>
      </c>
      <c r="D392" s="12" t="n">
        <v>6621.1155045</v>
      </c>
    </row>
    <row r="393">
      <c r="A393" s="12" t="s">
        <v>288</v>
      </c>
      <c r="B393" s="12" t="s">
        <v>289</v>
      </c>
      <c r="C393" s="12" t="s">
        <v>15</v>
      </c>
      <c r="D393" s="12" t="n">
        <v>556.8149074</v>
      </c>
    </row>
    <row r="394">
      <c r="A394" s="12" t="s">
        <v>288</v>
      </c>
      <c r="B394" s="12" t="s">
        <v>289</v>
      </c>
      <c r="C394" s="12" t="s">
        <v>16</v>
      </c>
      <c r="D394" s="12" t="n">
        <v>11912.9274482</v>
      </c>
    </row>
    <row r="395">
      <c r="A395" s="12" t="s">
        <v>290</v>
      </c>
      <c r="B395" s="12" t="s">
        <v>291</v>
      </c>
      <c r="C395" s="12" t="s">
        <v>15</v>
      </c>
      <c r="D395" s="12" t="n">
        <v>912.0160411</v>
      </c>
    </row>
    <row r="396">
      <c r="A396" s="12" t="s">
        <v>290</v>
      </c>
      <c r="B396" s="12" t="s">
        <v>291</v>
      </c>
      <c r="C396" s="12" t="s">
        <v>16</v>
      </c>
      <c r="D396" s="12" t="n">
        <v>17868.6000419</v>
      </c>
    </row>
    <row r="397">
      <c r="A397" s="12" t="s">
        <v>292</v>
      </c>
      <c r="B397" s="12" t="s">
        <v>293</v>
      </c>
      <c r="C397" s="12" t="s">
        <v>15</v>
      </c>
      <c r="D397" s="12" t="n">
        <v>1409.3642313</v>
      </c>
    </row>
    <row r="398">
      <c r="A398" s="12" t="s">
        <v>292</v>
      </c>
      <c r="B398" s="12" t="s">
        <v>293</v>
      </c>
      <c r="C398" s="12" t="s">
        <v>16</v>
      </c>
      <c r="D398" s="12" t="n">
        <v>36275.8701224</v>
      </c>
    </row>
    <row r="399">
      <c r="A399" s="12" t="s">
        <v>294</v>
      </c>
      <c r="B399" s="12" t="s">
        <v>295</v>
      </c>
      <c r="C399" s="12" t="s">
        <v>15</v>
      </c>
      <c r="D399" s="12" t="n">
        <v>847.8758239</v>
      </c>
    </row>
    <row r="400">
      <c r="A400" s="12" t="s">
        <v>294</v>
      </c>
      <c r="B400" s="12" t="s">
        <v>295</v>
      </c>
      <c r="C400" s="12" t="s">
        <v>16</v>
      </c>
      <c r="D400" s="12" t="n">
        <v>33372.2861764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296</v>
      </c>
    </row>
    <row r="410">
      <c r="A410" s="5" t="s">
        <v>25</v>
      </c>
      <c r="B410" s="5" t="s">
        <v>70</v>
      </c>
      <c r="C410" s="5" t="s">
        <v>11</v>
      </c>
      <c r="D410" s="5" t="s">
        <v>12</v>
      </c>
    </row>
    <row r="411">
      <c r="A411" s="13" t="s">
        <v>71</v>
      </c>
      <c r="B411" s="13" t="s">
        <v>72</v>
      </c>
      <c r="C411" s="13" t="s">
        <v>15</v>
      </c>
      <c r="D411" s="13" t="n">
        <v>5.90535</v>
      </c>
    </row>
    <row r="412">
      <c r="A412" s="13" t="s">
        <v>71</v>
      </c>
      <c r="B412" s="13" t="s">
        <v>72</v>
      </c>
      <c r="C412" s="13" t="s">
        <v>16</v>
      </c>
      <c r="D412" s="13" t="n">
        <v>150.0164633</v>
      </c>
    </row>
    <row r="413">
      <c r="A413" s="13" t="s">
        <v>73</v>
      </c>
      <c r="B413" s="13" t="s">
        <v>74</v>
      </c>
      <c r="C413" s="13" t="s">
        <v>15</v>
      </c>
      <c r="D413" s="13" t="n">
        <v>8.4924625</v>
      </c>
    </row>
    <row r="414">
      <c r="A414" s="13" t="s">
        <v>73</v>
      </c>
      <c r="B414" s="13" t="s">
        <v>74</v>
      </c>
      <c r="C414" s="13" t="s">
        <v>16</v>
      </c>
      <c r="D414" s="13" t="n">
        <v>361.7789025</v>
      </c>
    </row>
    <row r="415">
      <c r="A415" s="13" t="s">
        <v>75</v>
      </c>
      <c r="B415" s="13" t="s">
        <v>76</v>
      </c>
      <c r="C415" s="13" t="s">
        <v>16</v>
      </c>
      <c r="D415" s="13" t="n">
        <v>335.7585825</v>
      </c>
    </row>
    <row r="416">
      <c r="A416" s="13" t="s">
        <v>77</v>
      </c>
      <c r="B416" s="13" t="s">
        <v>78</v>
      </c>
      <c r="C416" s="13" t="s">
        <v>16</v>
      </c>
      <c r="D416" s="13" t="n">
        <v>17.4390249</v>
      </c>
    </row>
    <row r="417">
      <c r="A417" s="13" t="s">
        <v>79</v>
      </c>
      <c r="B417" s="13" t="s">
        <v>80</v>
      </c>
      <c r="C417" s="13" t="s">
        <v>15</v>
      </c>
      <c r="D417" s="13" t="n">
        <v>151.8305585</v>
      </c>
    </row>
    <row r="418">
      <c r="A418" s="13" t="s">
        <v>79</v>
      </c>
      <c r="B418" s="13" t="s">
        <v>80</v>
      </c>
      <c r="C418" s="13" t="s">
        <v>16</v>
      </c>
      <c r="D418" s="13" t="n">
        <v>2776.9797903</v>
      </c>
    </row>
    <row r="419">
      <c r="A419" s="13" t="s">
        <v>91</v>
      </c>
      <c r="B419" s="13" t="s">
        <v>92</v>
      </c>
      <c r="C419" s="13" t="s">
        <v>15</v>
      </c>
      <c r="D419" s="13" t="n">
        <v>85.1111604</v>
      </c>
    </row>
    <row r="420">
      <c r="A420" s="13" t="s">
        <v>91</v>
      </c>
      <c r="B420" s="13" t="s">
        <v>92</v>
      </c>
      <c r="C420" s="13" t="s">
        <v>16</v>
      </c>
      <c r="D420" s="13" t="n">
        <v>1157.9937922</v>
      </c>
    </row>
    <row r="421">
      <c r="A421" s="13" t="s">
        <v>107</v>
      </c>
      <c r="B421" s="13" t="s">
        <v>108</v>
      </c>
      <c r="C421" s="13" t="s">
        <v>15</v>
      </c>
      <c r="D421" s="13" t="n">
        <v>248.560542</v>
      </c>
    </row>
    <row r="422">
      <c r="A422" s="13" t="s">
        <v>107</v>
      </c>
      <c r="B422" s="13" t="s">
        <v>108</v>
      </c>
      <c r="C422" s="13" t="s">
        <v>16</v>
      </c>
      <c r="D422" s="13" t="n">
        <v>2746.1382573</v>
      </c>
    </row>
    <row r="423">
      <c r="A423" s="13" t="s">
        <v>109</v>
      </c>
      <c r="B423" s="13" t="s">
        <v>110</v>
      </c>
      <c r="C423" s="13" t="s">
        <v>15</v>
      </c>
      <c r="D423" s="13" t="n">
        <v>384.3867012</v>
      </c>
    </row>
    <row r="424">
      <c r="A424" s="13" t="s">
        <v>109</v>
      </c>
      <c r="B424" s="13" t="s">
        <v>110</v>
      </c>
      <c r="C424" s="13" t="s">
        <v>16</v>
      </c>
      <c r="D424" s="13" t="n">
        <v>734.4853868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14" t="s">
        <v>297</v>
      </c>
    </row>
    <row r="434">
      <c r="A434" s="5" t="s">
        <v>25</v>
      </c>
      <c r="B434" s="5" t="s">
        <v>10</v>
      </c>
      <c r="C434" s="5" t="s">
        <v>11</v>
      </c>
      <c r="D434" s="5" t="s">
        <v>12</v>
      </c>
    </row>
    <row r="435">
      <c r="A435" s="15" t="s">
        <v>13</v>
      </c>
      <c r="B435" s="15" t="s">
        <v>14</v>
      </c>
      <c r="C435" s="15" t="s">
        <v>15</v>
      </c>
      <c r="D435" s="15" t="n">
        <v>884.2867746</v>
      </c>
    </row>
    <row r="436">
      <c r="A436" s="15" t="s">
        <v>13</v>
      </c>
      <c r="B436" s="15" t="s">
        <v>14</v>
      </c>
      <c r="C436" s="15" t="s">
        <v>16</v>
      </c>
      <c r="D436" s="15" t="n">
        <v>8280.5901998</v>
      </c>
    </row>
    <row r="437">
      <c r="A437" s="15" t="s">
        <v>26</v>
      </c>
      <c r="B437" s="15" t="s">
        <v>27</v>
      </c>
      <c r="C437" s="15" t="s">
        <v>15</v>
      </c>
      <c r="D437" s="15" t="n">
        <v>278.2724529</v>
      </c>
    </row>
    <row r="438">
      <c r="A438" s="15" t="s">
        <v>26</v>
      </c>
      <c r="B438" s="15" t="s">
        <v>27</v>
      </c>
      <c r="C438" s="15" t="s">
        <v>16</v>
      </c>
      <c r="D438" s="15" t="n">
        <v>7680.6034758</v>
      </c>
    </row>
    <row r="439">
      <c r="A439" s="15" t="s">
        <v>28</v>
      </c>
      <c r="B439" s="15" t="s">
        <v>29</v>
      </c>
      <c r="C439" s="15" t="s">
        <v>15</v>
      </c>
      <c r="D439" s="15" t="n">
        <v>272.9072082</v>
      </c>
    </row>
    <row r="440">
      <c r="A440" s="15" t="s">
        <v>28</v>
      </c>
      <c r="B440" s="15" t="s">
        <v>29</v>
      </c>
      <c r="C440" s="15" t="s">
        <v>16</v>
      </c>
      <c r="D440" s="15" t="n">
        <v>3489.1608354</v>
      </c>
    </row>
    <row r="441">
      <c r="A441" s="15" t="s">
        <v>30</v>
      </c>
      <c r="B441" s="15" t="s">
        <v>31</v>
      </c>
      <c r="C441" s="15" t="s">
        <v>15</v>
      </c>
      <c r="D441" s="15" t="n">
        <v>35.081987</v>
      </c>
    </row>
    <row r="442">
      <c r="A442" s="15" t="s">
        <v>30</v>
      </c>
      <c r="B442" s="15" t="s">
        <v>31</v>
      </c>
      <c r="C442" s="15" t="s">
        <v>16</v>
      </c>
      <c r="D442" s="15" t="n">
        <v>589.603717</v>
      </c>
    </row>
    <row r="443">
      <c r="A443" s="15" t="s">
        <v>32</v>
      </c>
      <c r="B443" s="15" t="s">
        <v>33</v>
      </c>
      <c r="C443" s="15" t="s">
        <v>15</v>
      </c>
      <c r="D443" s="15" t="n">
        <v>133.8123695</v>
      </c>
    </row>
    <row r="444">
      <c r="A444" s="15" t="s">
        <v>32</v>
      </c>
      <c r="B444" s="15" t="s">
        <v>33</v>
      </c>
      <c r="C444" s="15" t="s">
        <v>16</v>
      </c>
      <c r="D444" s="15" t="n">
        <v>6775.7205179</v>
      </c>
    </row>
    <row r="445">
      <c r="A445" s="15" t="s">
        <v>34</v>
      </c>
      <c r="B445" s="15" t="s">
        <v>35</v>
      </c>
      <c r="C445" s="15" t="s">
        <v>15</v>
      </c>
      <c r="D445" s="15" t="n">
        <v>39.2456303</v>
      </c>
    </row>
    <row r="446">
      <c r="A446" s="15" t="s">
        <v>34</v>
      </c>
      <c r="B446" s="15" t="s">
        <v>35</v>
      </c>
      <c r="C446" s="15" t="s">
        <v>16</v>
      </c>
      <c r="D446" s="15" t="n">
        <v>650.3120928</v>
      </c>
    </row>
    <row r="447">
      <c r="A447" s="15" t="s">
        <v>36</v>
      </c>
      <c r="B447" s="15" t="s">
        <v>37</v>
      </c>
      <c r="C447" s="15" t="s">
        <v>15</v>
      </c>
      <c r="D447" s="15" t="n">
        <v>46.1338392</v>
      </c>
    </row>
    <row r="448">
      <c r="A448" s="15" t="s">
        <v>36</v>
      </c>
      <c r="B448" s="15" t="s">
        <v>37</v>
      </c>
      <c r="C448" s="15" t="s">
        <v>16</v>
      </c>
      <c r="D448" s="15" t="n">
        <v>1616.1683571</v>
      </c>
    </row>
    <row r="449">
      <c r="A449" s="15" t="s">
        <v>38</v>
      </c>
      <c r="B449" s="15" t="s">
        <v>39</v>
      </c>
      <c r="C449" s="15" t="s">
        <v>15</v>
      </c>
      <c r="D449" s="15" t="n">
        <v>18.5942488</v>
      </c>
    </row>
    <row r="450">
      <c r="A450" s="15" t="s">
        <v>38</v>
      </c>
      <c r="B450" s="15" t="s">
        <v>39</v>
      </c>
      <c r="C450" s="15" t="s">
        <v>16</v>
      </c>
      <c r="D450" s="15" t="n">
        <v>2955.5975265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298</v>
      </c>
    </row>
    <row r="9">
      <c r="A9" t="s">
        <v>3</v>
      </c>
    </row>
    <row r="10">
      <c r="A10" t="s">
        <v>4</v>
      </c>
    </row>
    <row r="11">
      <c r="A11" t="s">
        <v>299</v>
      </c>
    </row>
    <row r="12">
      <c r="A12" s="3" t="s">
        <v>6</v>
      </c>
    </row>
    <row r="13">
      <c r="A13" s="3" t="s">
        <v>7</v>
      </c>
    </row>
    <row r="15">
      <c r="A15" s="4" t="s">
        <v>300</v>
      </c>
    </row>
    <row r="16">
      <c r="A16" s="5" t="s">
        <v>9</v>
      </c>
      <c r="B16" s="5" t="s">
        <v>10</v>
      </c>
      <c r="C16" s="5" t="s">
        <v>11</v>
      </c>
      <c r="D16" s="5" t="s">
        <v>301</v>
      </c>
    </row>
    <row r="17">
      <c r="A17" s="16" t="s">
        <v>13</v>
      </c>
      <c r="B17" s="16" t="s">
        <v>14</v>
      </c>
      <c r="C17" s="16" t="s">
        <v>15</v>
      </c>
      <c r="D17" s="16" t="n">
        <v>142544.854271</v>
      </c>
    </row>
    <row r="18">
      <c r="A18" s="16" t="s">
        <v>13</v>
      </c>
      <c r="B18" s="16" t="s">
        <v>14</v>
      </c>
      <c r="C18" s="16" t="s">
        <v>16</v>
      </c>
      <c r="D18" s="16" t="n">
        <v>2667804.658465</v>
      </c>
    </row>
    <row r="19">
      <c r="A19" s="16" t="s">
        <v>13</v>
      </c>
      <c r="B19" s="16" t="s">
        <v>17</v>
      </c>
      <c r="C19" s="16" t="s">
        <v>15</v>
      </c>
      <c r="D19" s="16" t="n">
        <v>889.7006718</v>
      </c>
    </row>
    <row r="20">
      <c r="A20" s="16" t="s">
        <v>13</v>
      </c>
      <c r="B20" s="16" t="s">
        <v>17</v>
      </c>
      <c r="C20" s="16" t="s">
        <v>16</v>
      </c>
      <c r="D20" s="16" t="n">
        <v>8335.1136643</v>
      </c>
    </row>
    <row r="21">
      <c r="A21" s="16" t="s">
        <v>13</v>
      </c>
      <c r="B21" s="16" t="s">
        <v>18</v>
      </c>
      <c r="C21" s="16" t="s">
        <v>15</v>
      </c>
      <c r="D21" s="16" t="n">
        <v>141655.1535992</v>
      </c>
    </row>
    <row r="22">
      <c r="A22" s="16" t="s">
        <v>13</v>
      </c>
      <c r="B22" s="16" t="s">
        <v>18</v>
      </c>
      <c r="C22" s="16" t="s">
        <v>16</v>
      </c>
      <c r="D22" s="16" t="n">
        <v>2659469.5448007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302</v>
      </c>
    </row>
    <row r="32">
      <c r="A32" s="5" t="s">
        <v>25</v>
      </c>
      <c r="B32" s="5" t="s">
        <v>10</v>
      </c>
      <c r="C32" s="5" t="s">
        <v>11</v>
      </c>
      <c r="D32" s="5" t="s">
        <v>301</v>
      </c>
    </row>
    <row r="33">
      <c r="A33" s="17" t="s">
        <v>13</v>
      </c>
      <c r="B33" s="17" t="s">
        <v>14</v>
      </c>
      <c r="C33" s="17" t="s">
        <v>15</v>
      </c>
      <c r="D33" s="17" t="n">
        <v>142544.854271</v>
      </c>
    </row>
    <row r="34">
      <c r="A34" s="17" t="s">
        <v>13</v>
      </c>
      <c r="B34" s="17" t="s">
        <v>14</v>
      </c>
      <c r="C34" s="17" t="s">
        <v>16</v>
      </c>
      <c r="D34" s="17" t="n">
        <v>2667804.658465</v>
      </c>
    </row>
    <row r="35">
      <c r="A35" s="17" t="s">
        <v>26</v>
      </c>
      <c r="B35" s="17" t="s">
        <v>27</v>
      </c>
      <c r="C35" s="17" t="s">
        <v>15</v>
      </c>
      <c r="D35" s="17" t="n">
        <v>1401.7852952</v>
      </c>
    </row>
    <row r="36">
      <c r="A36" s="17" t="s">
        <v>26</v>
      </c>
      <c r="B36" s="17" t="s">
        <v>27</v>
      </c>
      <c r="C36" s="17" t="s">
        <v>16</v>
      </c>
      <c r="D36" s="17" t="n">
        <v>51774.9600365</v>
      </c>
    </row>
    <row r="37">
      <c r="A37" s="17" t="s">
        <v>28</v>
      </c>
      <c r="B37" s="17" t="s">
        <v>29</v>
      </c>
      <c r="C37" s="17" t="s">
        <v>15</v>
      </c>
      <c r="D37" s="17" t="n">
        <v>546.3177198</v>
      </c>
    </row>
    <row r="38">
      <c r="A38" s="17" t="s">
        <v>28</v>
      </c>
      <c r="B38" s="17" t="s">
        <v>29</v>
      </c>
      <c r="C38" s="17" t="s">
        <v>16</v>
      </c>
      <c r="D38" s="17" t="n">
        <v>11527.2361074</v>
      </c>
    </row>
    <row r="39">
      <c r="A39" s="17" t="s">
        <v>30</v>
      </c>
      <c r="B39" s="17" t="s">
        <v>31</v>
      </c>
      <c r="C39" s="17" t="s">
        <v>15</v>
      </c>
      <c r="D39" s="17" t="n">
        <v>1421.2444188</v>
      </c>
    </row>
    <row r="40">
      <c r="A40" s="17" t="s">
        <v>30</v>
      </c>
      <c r="B40" s="17" t="s">
        <v>31</v>
      </c>
      <c r="C40" s="17" t="s">
        <v>16</v>
      </c>
      <c r="D40" s="17" t="n">
        <v>38911.2484057</v>
      </c>
    </row>
    <row r="41">
      <c r="A41" s="17" t="s">
        <v>32</v>
      </c>
      <c r="B41" s="17" t="s">
        <v>33</v>
      </c>
      <c r="C41" s="17" t="s">
        <v>15</v>
      </c>
      <c r="D41" s="17" t="n">
        <v>212.7353693</v>
      </c>
    </row>
    <row r="42">
      <c r="A42" s="17" t="s">
        <v>32</v>
      </c>
      <c r="B42" s="17" t="s">
        <v>33</v>
      </c>
      <c r="C42" s="17" t="s">
        <v>16</v>
      </c>
      <c r="D42" s="17" t="n">
        <v>13031.3428506</v>
      </c>
    </row>
    <row r="43">
      <c r="A43" s="17" t="s">
        <v>34</v>
      </c>
      <c r="B43" s="17" t="s">
        <v>35</v>
      </c>
      <c r="C43" s="17" t="s">
        <v>15</v>
      </c>
      <c r="D43" s="17" t="n">
        <v>1421.6124238</v>
      </c>
    </row>
    <row r="44">
      <c r="A44" s="17" t="s">
        <v>34</v>
      </c>
      <c r="B44" s="17" t="s">
        <v>35</v>
      </c>
      <c r="C44" s="17" t="s">
        <v>16</v>
      </c>
      <c r="D44" s="17" t="n">
        <v>49177.8873024</v>
      </c>
    </row>
    <row r="45">
      <c r="A45" s="17" t="s">
        <v>36</v>
      </c>
      <c r="B45" s="17" t="s">
        <v>37</v>
      </c>
      <c r="C45" s="17" t="s">
        <v>15</v>
      </c>
      <c r="D45" s="17" t="n">
        <v>15108.1441378</v>
      </c>
    </row>
    <row r="46">
      <c r="A46" s="17" t="s">
        <v>36</v>
      </c>
      <c r="B46" s="17" t="s">
        <v>37</v>
      </c>
      <c r="C46" s="17" t="s">
        <v>16</v>
      </c>
      <c r="D46" s="17" t="n">
        <v>243845.0321986</v>
      </c>
    </row>
    <row r="47">
      <c r="A47" s="17" t="s">
        <v>38</v>
      </c>
      <c r="B47" s="17" t="s">
        <v>39</v>
      </c>
      <c r="C47" s="17" t="s">
        <v>15</v>
      </c>
      <c r="D47" s="17" t="n">
        <v>375.132266</v>
      </c>
    </row>
    <row r="48">
      <c r="A48" s="17" t="s">
        <v>38</v>
      </c>
      <c r="B48" s="17" t="s">
        <v>39</v>
      </c>
      <c r="C48" s="17" t="s">
        <v>16</v>
      </c>
      <c r="D48" s="17" t="n">
        <v>9389.0363323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303</v>
      </c>
    </row>
    <row r="58">
      <c r="A58" s="5" t="s">
        <v>25</v>
      </c>
      <c r="B58" s="5" t="s">
        <v>10</v>
      </c>
      <c r="C58" s="5" t="s">
        <v>11</v>
      </c>
      <c r="D58" s="5" t="s">
        <v>301</v>
      </c>
    </row>
    <row r="59">
      <c r="A59" s="18" t="s">
        <v>13</v>
      </c>
      <c r="B59" s="18" t="s">
        <v>14</v>
      </c>
      <c r="C59" s="18" t="s">
        <v>15</v>
      </c>
      <c r="D59" s="18" t="n">
        <v>141655.1535992</v>
      </c>
    </row>
    <row r="60">
      <c r="A60" s="18" t="s">
        <v>13</v>
      </c>
      <c r="B60" s="18" t="s">
        <v>14</v>
      </c>
      <c r="C60" s="18" t="s">
        <v>16</v>
      </c>
      <c r="D60" s="18" t="n">
        <v>2659469.5448007</v>
      </c>
    </row>
    <row r="61">
      <c r="A61" s="18" t="s">
        <v>41</v>
      </c>
      <c r="B61" s="18" t="s">
        <v>42</v>
      </c>
      <c r="C61" s="18" t="s">
        <v>15</v>
      </c>
      <c r="D61" s="18" t="n">
        <v>206.1547438</v>
      </c>
    </row>
    <row r="62">
      <c r="A62" s="18" t="s">
        <v>41</v>
      </c>
      <c r="B62" s="18" t="s">
        <v>42</v>
      </c>
      <c r="C62" s="18" t="s">
        <v>16</v>
      </c>
      <c r="D62" s="18" t="n">
        <v>3409.2495615</v>
      </c>
    </row>
    <row r="63">
      <c r="A63" s="18" t="s">
        <v>43</v>
      </c>
      <c r="B63" s="18" t="s">
        <v>44</v>
      </c>
      <c r="C63" s="18" t="s">
        <v>15</v>
      </c>
      <c r="D63" s="18" t="n">
        <v>590.976611</v>
      </c>
    </row>
    <row r="64">
      <c r="A64" s="18" t="s">
        <v>43</v>
      </c>
      <c r="B64" s="18" t="s">
        <v>44</v>
      </c>
      <c r="C64" s="18" t="s">
        <v>16</v>
      </c>
      <c r="D64" s="18" t="n">
        <v>23254.8508983</v>
      </c>
    </row>
    <row r="65">
      <c r="A65" s="18" t="s">
        <v>26</v>
      </c>
      <c r="B65" s="18" t="s">
        <v>27</v>
      </c>
      <c r="C65" s="18" t="s">
        <v>15</v>
      </c>
      <c r="D65" s="18" t="n">
        <v>1123.5128423</v>
      </c>
    </row>
    <row r="66">
      <c r="A66" s="18" t="s">
        <v>26</v>
      </c>
      <c r="B66" s="18" t="s">
        <v>27</v>
      </c>
      <c r="C66" s="18" t="s">
        <v>16</v>
      </c>
      <c r="D66" s="18" t="n">
        <v>43991.9572279</v>
      </c>
    </row>
    <row r="67">
      <c r="A67" s="18" t="s">
        <v>28</v>
      </c>
      <c r="B67" s="18" t="s">
        <v>29</v>
      </c>
      <c r="C67" s="18" t="s">
        <v>15</v>
      </c>
      <c r="D67" s="18" t="n">
        <v>273.4105116</v>
      </c>
    </row>
    <row r="68">
      <c r="A68" s="18" t="s">
        <v>28</v>
      </c>
      <c r="B68" s="18" t="s">
        <v>29</v>
      </c>
      <c r="C68" s="18" t="s">
        <v>16</v>
      </c>
      <c r="D68" s="18" t="n">
        <v>8025.1709685</v>
      </c>
    </row>
    <row r="69">
      <c r="A69" s="18" t="s">
        <v>45</v>
      </c>
      <c r="B69" s="18" t="s">
        <v>46</v>
      </c>
      <c r="C69" s="18" t="s">
        <v>15</v>
      </c>
      <c r="D69" s="18" t="n">
        <v>671.9910252</v>
      </c>
    </row>
    <row r="70">
      <c r="A70" s="18" t="s">
        <v>45</v>
      </c>
      <c r="B70" s="18" t="s">
        <v>46</v>
      </c>
      <c r="C70" s="18" t="s">
        <v>16</v>
      </c>
      <c r="D70" s="18" t="n">
        <v>6821.7225909</v>
      </c>
    </row>
    <row r="71">
      <c r="A71" s="18" t="s">
        <v>47</v>
      </c>
      <c r="B71" s="18" t="s">
        <v>48</v>
      </c>
      <c r="C71" s="18" t="s">
        <v>15</v>
      </c>
      <c r="D71" s="18" t="n">
        <v>3038.509586</v>
      </c>
    </row>
    <row r="72">
      <c r="A72" s="18" t="s">
        <v>47</v>
      </c>
      <c r="B72" s="18" t="s">
        <v>48</v>
      </c>
      <c r="C72" s="18" t="s">
        <v>16</v>
      </c>
      <c r="D72" s="18" t="n">
        <v>46070.2493797</v>
      </c>
    </row>
    <row r="73">
      <c r="A73" s="18" t="s">
        <v>30</v>
      </c>
      <c r="B73" s="18" t="s">
        <v>31</v>
      </c>
      <c r="C73" s="18" t="s">
        <v>15</v>
      </c>
      <c r="D73" s="18" t="n">
        <v>1386.1624318</v>
      </c>
    </row>
    <row r="74">
      <c r="A74" s="18" t="s">
        <v>30</v>
      </c>
      <c r="B74" s="18" t="s">
        <v>31</v>
      </c>
      <c r="C74" s="18" t="s">
        <v>16</v>
      </c>
      <c r="D74" s="18" t="n">
        <v>38321.6446887</v>
      </c>
    </row>
    <row r="75">
      <c r="A75" s="18" t="s">
        <v>49</v>
      </c>
      <c r="B75" s="18" t="s">
        <v>50</v>
      </c>
      <c r="C75" s="18" t="s">
        <v>15</v>
      </c>
      <c r="D75" s="18" t="n">
        <v>4067.7179228</v>
      </c>
    </row>
    <row r="76">
      <c r="A76" s="18" t="s">
        <v>49</v>
      </c>
      <c r="B76" s="18" t="s">
        <v>50</v>
      </c>
      <c r="C76" s="18" t="s">
        <v>16</v>
      </c>
      <c r="D76" s="18" t="n">
        <v>52352.0343896</v>
      </c>
    </row>
    <row r="77">
      <c r="A77" s="18" t="s">
        <v>51</v>
      </c>
      <c r="B77" s="18" t="s">
        <v>52</v>
      </c>
      <c r="C77" s="18" t="s">
        <v>15</v>
      </c>
      <c r="D77" s="18" t="n">
        <v>346.5760162</v>
      </c>
    </row>
    <row r="78">
      <c r="A78" s="18" t="s">
        <v>51</v>
      </c>
      <c r="B78" s="18" t="s">
        <v>52</v>
      </c>
      <c r="C78" s="18" t="s">
        <v>16</v>
      </c>
      <c r="D78" s="18" t="n">
        <v>4402.3662266</v>
      </c>
    </row>
    <row r="79">
      <c r="A79" s="18" t="s">
        <v>32</v>
      </c>
      <c r="B79" s="18" t="s">
        <v>33</v>
      </c>
      <c r="C79" s="18" t="s">
        <v>15</v>
      </c>
      <c r="D79" s="18" t="n">
        <v>78.9229998</v>
      </c>
    </row>
    <row r="80">
      <c r="A80" s="18" t="s">
        <v>32</v>
      </c>
      <c r="B80" s="18" t="s">
        <v>33</v>
      </c>
      <c r="C80" s="18" t="s">
        <v>16</v>
      </c>
      <c r="D80" s="18" t="n">
        <v>6255.6223327</v>
      </c>
    </row>
    <row r="81">
      <c r="A81" s="18" t="s">
        <v>53</v>
      </c>
      <c r="B81" s="18" t="s">
        <v>54</v>
      </c>
      <c r="C81" s="18" t="s">
        <v>15</v>
      </c>
      <c r="D81" s="18" t="n">
        <v>2902.4692184</v>
      </c>
    </row>
    <row r="82">
      <c r="A82" s="18" t="s">
        <v>53</v>
      </c>
      <c r="B82" s="18" t="s">
        <v>54</v>
      </c>
      <c r="C82" s="18" t="s">
        <v>16</v>
      </c>
      <c r="D82" s="18" t="n">
        <v>41113.9010134</v>
      </c>
    </row>
    <row r="83">
      <c r="A83" s="18" t="s">
        <v>34</v>
      </c>
      <c r="B83" s="18" t="s">
        <v>35</v>
      </c>
      <c r="C83" s="18" t="s">
        <v>15</v>
      </c>
      <c r="D83" s="18" t="n">
        <v>1382.3667935</v>
      </c>
    </row>
    <row r="84">
      <c r="A84" s="18" t="s">
        <v>34</v>
      </c>
      <c r="B84" s="18" t="s">
        <v>35</v>
      </c>
      <c r="C84" s="18" t="s">
        <v>16</v>
      </c>
      <c r="D84" s="18" t="n">
        <v>48519.6575322</v>
      </c>
    </row>
    <row r="85">
      <c r="A85" s="18" t="s">
        <v>55</v>
      </c>
      <c r="B85" s="18" t="s">
        <v>56</v>
      </c>
      <c r="C85" s="18" t="s">
        <v>15</v>
      </c>
      <c r="D85" s="18" t="n">
        <v>306.1306189</v>
      </c>
    </row>
    <row r="86">
      <c r="A86" s="18" t="s">
        <v>55</v>
      </c>
      <c r="B86" s="18" t="s">
        <v>56</v>
      </c>
      <c r="C86" s="18" t="s">
        <v>16</v>
      </c>
      <c r="D86" s="18" t="n">
        <v>9020.7188226</v>
      </c>
    </row>
    <row r="87">
      <c r="A87" s="18" t="s">
        <v>36</v>
      </c>
      <c r="B87" s="18" t="s">
        <v>37</v>
      </c>
      <c r="C87" s="18" t="s">
        <v>15</v>
      </c>
      <c r="D87" s="18" t="n">
        <v>15062.0102986</v>
      </c>
    </row>
    <row r="88">
      <c r="A88" s="18" t="s">
        <v>36</v>
      </c>
      <c r="B88" s="18" t="s">
        <v>37</v>
      </c>
      <c r="C88" s="18" t="s">
        <v>16</v>
      </c>
      <c r="D88" s="18" t="n">
        <v>242220.0455489</v>
      </c>
    </row>
    <row r="89">
      <c r="A89" s="18" t="s">
        <v>38</v>
      </c>
      <c r="B89" s="18" t="s">
        <v>39</v>
      </c>
      <c r="C89" s="18" t="s">
        <v>15</v>
      </c>
      <c r="D89" s="18" t="n">
        <v>356.5380172</v>
      </c>
    </row>
    <row r="90">
      <c r="A90" s="18" t="s">
        <v>38</v>
      </c>
      <c r="B90" s="18" t="s">
        <v>39</v>
      </c>
      <c r="C90" s="18" t="s">
        <v>16</v>
      </c>
      <c r="D90" s="18" t="n">
        <v>6433.4388058</v>
      </c>
    </row>
    <row r="91">
      <c r="A91" s="18" t="s">
        <v>57</v>
      </c>
      <c r="B91" s="18" t="s">
        <v>58</v>
      </c>
      <c r="C91" s="18" t="s">
        <v>15</v>
      </c>
      <c r="D91" s="18" t="n">
        <v>123.9704401</v>
      </c>
    </row>
    <row r="92">
      <c r="A92" s="18" t="s">
        <v>57</v>
      </c>
      <c r="B92" s="18" t="s">
        <v>58</v>
      </c>
      <c r="C92" s="18" t="s">
        <v>16</v>
      </c>
      <c r="D92" s="18" t="n">
        <v>2983.4803273</v>
      </c>
    </row>
    <row r="93">
      <c r="A93" s="18" t="s">
        <v>59</v>
      </c>
      <c r="B93" s="18" t="s">
        <v>60</v>
      </c>
      <c r="C93" s="18" t="s">
        <v>15</v>
      </c>
      <c r="D93" s="18" t="n">
        <v>174.3692787</v>
      </c>
    </row>
    <row r="94">
      <c r="A94" s="18" t="s">
        <v>59</v>
      </c>
      <c r="B94" s="18" t="s">
        <v>60</v>
      </c>
      <c r="C94" s="18" t="s">
        <v>16</v>
      </c>
      <c r="D94" s="18" t="n">
        <v>2708.399447</v>
      </c>
    </row>
    <row r="95">
      <c r="A95" s="18" t="s">
        <v>61</v>
      </c>
      <c r="B95" s="18" t="s">
        <v>62</v>
      </c>
      <c r="C95" s="18" t="s">
        <v>15</v>
      </c>
      <c r="D95" s="18" t="n">
        <v>39.0553038</v>
      </c>
    </row>
    <row r="96">
      <c r="A96" s="18" t="s">
        <v>61</v>
      </c>
      <c r="B96" s="18" t="s">
        <v>62</v>
      </c>
      <c r="C96" s="18" t="s">
        <v>16</v>
      </c>
      <c r="D96" s="18" t="n">
        <v>3798.9241042</v>
      </c>
    </row>
    <row r="97">
      <c r="A97" s="18" t="s">
        <v>63</v>
      </c>
      <c r="B97" s="18" t="s">
        <v>64</v>
      </c>
      <c r="C97" s="18" t="s">
        <v>15</v>
      </c>
      <c r="D97" s="18" t="n">
        <v>489.5559051</v>
      </c>
    </row>
    <row r="98">
      <c r="A98" s="18" t="s">
        <v>63</v>
      </c>
      <c r="B98" s="18" t="s">
        <v>64</v>
      </c>
      <c r="C98" s="18" t="s">
        <v>16</v>
      </c>
      <c r="D98" s="18" t="n">
        <v>6504.6072378</v>
      </c>
    </row>
    <row r="99">
      <c r="A99" s="18" t="s">
        <v>65</v>
      </c>
      <c r="B99" s="18" t="s">
        <v>66</v>
      </c>
      <c r="C99" s="18" t="s">
        <v>15</v>
      </c>
      <c r="D99" s="18" t="n">
        <v>16.3171047</v>
      </c>
    </row>
    <row r="100">
      <c r="A100" s="18" t="s">
        <v>65</v>
      </c>
      <c r="B100" s="18" t="s">
        <v>66</v>
      </c>
      <c r="C100" s="18" t="s">
        <v>16</v>
      </c>
      <c r="D100" s="18" t="n">
        <v>558.5473609</v>
      </c>
    </row>
    <row r="101">
      <c r="A101" s="18" t="s">
        <v>67</v>
      </c>
      <c r="B101" s="18" t="s">
        <v>68</v>
      </c>
      <c r="C101" s="18" t="s">
        <v>15</v>
      </c>
      <c r="D101" s="18" t="n">
        <v>1907.7289191</v>
      </c>
    </row>
    <row r="102">
      <c r="A102" s="18" t="s">
        <v>67</v>
      </c>
      <c r="B102" s="18" t="s">
        <v>68</v>
      </c>
      <c r="C102" s="18" t="s">
        <v>16</v>
      </c>
      <c r="D102" s="18" t="n">
        <v>40773.8144749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304</v>
      </c>
    </row>
    <row r="112">
      <c r="A112" s="5" t="s">
        <v>25</v>
      </c>
      <c r="B112" s="5" t="s">
        <v>70</v>
      </c>
      <c r="C112" s="5" t="s">
        <v>11</v>
      </c>
      <c r="D112" s="5" t="s">
        <v>301</v>
      </c>
    </row>
    <row r="113">
      <c r="A113" s="19" t="s">
        <v>71</v>
      </c>
      <c r="B113" s="19" t="s">
        <v>72</v>
      </c>
      <c r="C113" s="19" t="s">
        <v>15</v>
      </c>
      <c r="D113" s="19" t="n">
        <v>6786.4337483</v>
      </c>
    </row>
    <row r="114">
      <c r="A114" s="19" t="s">
        <v>71</v>
      </c>
      <c r="B114" s="19" t="s">
        <v>72</v>
      </c>
      <c r="C114" s="19" t="s">
        <v>16</v>
      </c>
      <c r="D114" s="19" t="n">
        <v>223302.3580922</v>
      </c>
    </row>
    <row r="115">
      <c r="A115" s="19" t="s">
        <v>73</v>
      </c>
      <c r="B115" s="19" t="s">
        <v>74</v>
      </c>
      <c r="C115" s="19" t="s">
        <v>15</v>
      </c>
      <c r="D115" s="19" t="n">
        <v>2705.3726708</v>
      </c>
    </row>
    <row r="116">
      <c r="A116" s="19" t="s">
        <v>73</v>
      </c>
      <c r="B116" s="19" t="s">
        <v>74</v>
      </c>
      <c r="C116" s="19" t="s">
        <v>16</v>
      </c>
      <c r="D116" s="19" t="n">
        <v>75316.7826634</v>
      </c>
    </row>
    <row r="117">
      <c r="A117" s="19" t="s">
        <v>75</v>
      </c>
      <c r="B117" s="19" t="s">
        <v>76</v>
      </c>
      <c r="C117" s="19" t="s">
        <v>15</v>
      </c>
      <c r="D117" s="19" t="n">
        <v>1573.2635825</v>
      </c>
    </row>
    <row r="118">
      <c r="A118" s="19" t="s">
        <v>75</v>
      </c>
      <c r="B118" s="19" t="s">
        <v>76</v>
      </c>
      <c r="C118" s="19" t="s">
        <v>16</v>
      </c>
      <c r="D118" s="19" t="n">
        <v>37491.0907364</v>
      </c>
    </row>
    <row r="119">
      <c r="A119" s="19" t="s">
        <v>77</v>
      </c>
      <c r="B119" s="19" t="s">
        <v>78</v>
      </c>
      <c r="C119" s="19" t="s">
        <v>15</v>
      </c>
      <c r="D119" s="19" t="n">
        <v>5583.6070064</v>
      </c>
    </row>
    <row r="120">
      <c r="A120" s="19" t="s">
        <v>77</v>
      </c>
      <c r="B120" s="19" t="s">
        <v>78</v>
      </c>
      <c r="C120" s="19" t="s">
        <v>16</v>
      </c>
      <c r="D120" s="19" t="n">
        <v>130087.4879534</v>
      </c>
    </row>
    <row r="121">
      <c r="A121" s="19" t="s">
        <v>79</v>
      </c>
      <c r="B121" s="19" t="s">
        <v>80</v>
      </c>
      <c r="C121" s="19" t="s">
        <v>15</v>
      </c>
      <c r="D121" s="19" t="n">
        <v>10814.7381535</v>
      </c>
    </row>
    <row r="122">
      <c r="A122" s="19" t="s">
        <v>79</v>
      </c>
      <c r="B122" s="19" t="s">
        <v>80</v>
      </c>
      <c r="C122" s="19" t="s">
        <v>16</v>
      </c>
      <c r="D122" s="19" t="n">
        <v>117874.1829919</v>
      </c>
    </row>
    <row r="123">
      <c r="A123" s="19" t="s">
        <v>81</v>
      </c>
      <c r="B123" s="19" t="s">
        <v>82</v>
      </c>
      <c r="C123" s="19" t="s">
        <v>15</v>
      </c>
      <c r="D123" s="19" t="n">
        <v>3259.1885421</v>
      </c>
    </row>
    <row r="124">
      <c r="A124" s="19" t="s">
        <v>81</v>
      </c>
      <c r="B124" s="19" t="s">
        <v>82</v>
      </c>
      <c r="C124" s="19" t="s">
        <v>16</v>
      </c>
      <c r="D124" s="19" t="n">
        <v>67172.6677577</v>
      </c>
    </row>
    <row r="125">
      <c r="A125" s="19" t="s">
        <v>83</v>
      </c>
      <c r="B125" s="19" t="s">
        <v>84</v>
      </c>
      <c r="C125" s="19" t="s">
        <v>15</v>
      </c>
      <c r="D125" s="19" t="n">
        <v>18906.1770203</v>
      </c>
    </row>
    <row r="126">
      <c r="A126" s="19" t="s">
        <v>83</v>
      </c>
      <c r="B126" s="19" t="s">
        <v>84</v>
      </c>
      <c r="C126" s="19" t="s">
        <v>16</v>
      </c>
      <c r="D126" s="19" t="n">
        <v>214786.3286012</v>
      </c>
    </row>
    <row r="127">
      <c r="A127" s="19" t="s">
        <v>85</v>
      </c>
      <c r="B127" s="19" t="s">
        <v>86</v>
      </c>
      <c r="C127" s="19" t="s">
        <v>15</v>
      </c>
      <c r="D127" s="19" t="n">
        <v>18132.6337643</v>
      </c>
    </row>
    <row r="128">
      <c r="A128" s="19" t="s">
        <v>85</v>
      </c>
      <c r="B128" s="19" t="s">
        <v>86</v>
      </c>
      <c r="C128" s="19" t="s">
        <v>16</v>
      </c>
      <c r="D128" s="19" t="n">
        <v>346951.2125618</v>
      </c>
    </row>
    <row r="129">
      <c r="A129" s="19" t="s">
        <v>87</v>
      </c>
      <c r="B129" s="19" t="s">
        <v>88</v>
      </c>
      <c r="C129" s="19" t="s">
        <v>15</v>
      </c>
      <c r="D129" s="19" t="n">
        <v>4340.5876072</v>
      </c>
    </row>
    <row r="130">
      <c r="A130" s="19" t="s">
        <v>87</v>
      </c>
      <c r="B130" s="19" t="s">
        <v>88</v>
      </c>
      <c r="C130" s="19" t="s">
        <v>16</v>
      </c>
      <c r="D130" s="19" t="n">
        <v>142436.313021</v>
      </c>
    </row>
    <row r="131">
      <c r="A131" s="19" t="s">
        <v>89</v>
      </c>
      <c r="B131" s="19" t="s">
        <v>90</v>
      </c>
      <c r="C131" s="19" t="s">
        <v>15</v>
      </c>
      <c r="D131" s="19" t="n">
        <v>10447.4442522</v>
      </c>
    </row>
    <row r="132">
      <c r="A132" s="19" t="s">
        <v>89</v>
      </c>
      <c r="B132" s="19" t="s">
        <v>90</v>
      </c>
      <c r="C132" s="19" t="s">
        <v>16</v>
      </c>
      <c r="D132" s="19" t="n">
        <v>286825.958386</v>
      </c>
    </row>
    <row r="133">
      <c r="A133" s="19" t="s">
        <v>91</v>
      </c>
      <c r="B133" s="19" t="s">
        <v>92</v>
      </c>
      <c r="C133" s="19" t="s">
        <v>15</v>
      </c>
      <c r="D133" s="19" t="n">
        <v>22684.7951909</v>
      </c>
    </row>
    <row r="134">
      <c r="A134" s="19" t="s">
        <v>91</v>
      </c>
      <c r="B134" s="19" t="s">
        <v>92</v>
      </c>
      <c r="C134" s="19" t="s">
        <v>16</v>
      </c>
      <c r="D134" s="19" t="n">
        <v>423666.9844342</v>
      </c>
    </row>
    <row r="135">
      <c r="A135" s="19" t="s">
        <v>93</v>
      </c>
      <c r="B135" s="19" t="s">
        <v>94</v>
      </c>
      <c r="C135" s="19" t="s">
        <v>15</v>
      </c>
      <c r="D135" s="19" t="n">
        <v>1949.3562129</v>
      </c>
    </row>
    <row r="136">
      <c r="A136" s="19" t="s">
        <v>93</v>
      </c>
      <c r="B136" s="19" t="s">
        <v>94</v>
      </c>
      <c r="C136" s="19" t="s">
        <v>16</v>
      </c>
      <c r="D136" s="19" t="n">
        <v>54488.1965455</v>
      </c>
    </row>
    <row r="137">
      <c r="A137" s="19" t="s">
        <v>95</v>
      </c>
      <c r="B137" s="19" t="s">
        <v>96</v>
      </c>
      <c r="C137" s="19" t="s">
        <v>15</v>
      </c>
      <c r="D137" s="19" t="n">
        <v>3012.1608431</v>
      </c>
    </row>
    <row r="138">
      <c r="A138" s="19" t="s">
        <v>95</v>
      </c>
      <c r="B138" s="19" t="s">
        <v>96</v>
      </c>
      <c r="C138" s="19" t="s">
        <v>16</v>
      </c>
      <c r="D138" s="19" t="n">
        <v>74333.9586356</v>
      </c>
    </row>
    <row r="139">
      <c r="A139" s="19" t="s">
        <v>97</v>
      </c>
      <c r="B139" s="19" t="s">
        <v>98</v>
      </c>
      <c r="C139" s="19" t="s">
        <v>15</v>
      </c>
      <c r="D139" s="19" t="n">
        <v>1807.6043639</v>
      </c>
    </row>
    <row r="140">
      <c r="A140" s="19" t="s">
        <v>97</v>
      </c>
      <c r="B140" s="19" t="s">
        <v>98</v>
      </c>
      <c r="C140" s="19" t="s">
        <v>16</v>
      </c>
      <c r="D140" s="19" t="n">
        <v>31328.9902734</v>
      </c>
    </row>
    <row r="141">
      <c r="A141" s="19" t="s">
        <v>99</v>
      </c>
      <c r="B141" s="19" t="s">
        <v>100</v>
      </c>
      <c r="C141" s="19" t="s">
        <v>15</v>
      </c>
      <c r="D141" s="19" t="n">
        <v>2557.6100991</v>
      </c>
    </row>
    <row r="142">
      <c r="A142" s="19" t="s">
        <v>99</v>
      </c>
      <c r="B142" s="19" t="s">
        <v>100</v>
      </c>
      <c r="C142" s="19" t="s">
        <v>16</v>
      </c>
      <c r="D142" s="19" t="n">
        <v>25660.0409049</v>
      </c>
    </row>
    <row r="143">
      <c r="A143" s="19" t="s">
        <v>101</v>
      </c>
      <c r="B143" s="19" t="s">
        <v>102</v>
      </c>
      <c r="C143" s="19" t="s">
        <v>15</v>
      </c>
      <c r="D143" s="19" t="n">
        <v>4126.3705343</v>
      </c>
    </row>
    <row r="144">
      <c r="A144" s="19" t="s">
        <v>101</v>
      </c>
      <c r="B144" s="19" t="s">
        <v>102</v>
      </c>
      <c r="C144" s="19" t="s">
        <v>16</v>
      </c>
      <c r="D144" s="19" t="n">
        <v>85811.8663995</v>
      </c>
    </row>
    <row r="145">
      <c r="A145" s="19" t="s">
        <v>103</v>
      </c>
      <c r="B145" s="19" t="s">
        <v>104</v>
      </c>
      <c r="C145" s="19" t="s">
        <v>15</v>
      </c>
      <c r="D145" s="19" t="n">
        <v>443.5507502</v>
      </c>
    </row>
    <row r="146">
      <c r="A146" s="19" t="s">
        <v>103</v>
      </c>
      <c r="B146" s="19" t="s">
        <v>104</v>
      </c>
      <c r="C146" s="19" t="s">
        <v>16</v>
      </c>
      <c r="D146" s="19" t="n">
        <v>7159.6444638</v>
      </c>
    </row>
    <row r="147">
      <c r="A147" s="19" t="s">
        <v>105</v>
      </c>
      <c r="B147" s="19" t="s">
        <v>106</v>
      </c>
      <c r="C147" s="19" t="s">
        <v>15</v>
      </c>
      <c r="D147" s="19" t="n">
        <v>7562.9314538</v>
      </c>
    </row>
    <row r="148">
      <c r="A148" s="19" t="s">
        <v>105</v>
      </c>
      <c r="B148" s="19" t="s">
        <v>106</v>
      </c>
      <c r="C148" s="19" t="s">
        <v>16</v>
      </c>
      <c r="D148" s="19" t="n">
        <v>129124.422991</v>
      </c>
    </row>
    <row r="149">
      <c r="A149" s="19" t="s">
        <v>107</v>
      </c>
      <c r="B149" s="19" t="s">
        <v>108</v>
      </c>
      <c r="C149" s="19" t="s">
        <v>15</v>
      </c>
      <c r="D149" s="19" t="n">
        <v>15461.2278768</v>
      </c>
    </row>
    <row r="150">
      <c r="A150" s="19" t="s">
        <v>107</v>
      </c>
      <c r="B150" s="19" t="s">
        <v>108</v>
      </c>
      <c r="C150" s="19" t="s">
        <v>16</v>
      </c>
      <c r="D150" s="19" t="n">
        <v>193240.8578709</v>
      </c>
    </row>
    <row r="151">
      <c r="A151" s="19" t="s">
        <v>109</v>
      </c>
      <c r="B151" s="19" t="s">
        <v>110</v>
      </c>
      <c r="C151" s="19" t="s">
        <v>15</v>
      </c>
      <c r="D151" s="19" t="n">
        <v>389.8005984</v>
      </c>
    </row>
    <row r="152">
      <c r="A152" s="19" t="s">
        <v>109</v>
      </c>
      <c r="B152" s="19" t="s">
        <v>110</v>
      </c>
      <c r="C152" s="19" t="s">
        <v>16</v>
      </c>
      <c r="D152" s="19" t="n">
        <v>745.3131812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305</v>
      </c>
    </row>
    <row r="162">
      <c r="A162" s="5" t="s">
        <v>25</v>
      </c>
      <c r="B162" s="5" t="s">
        <v>70</v>
      </c>
      <c r="C162" s="5" t="s">
        <v>11</v>
      </c>
      <c r="D162" s="5" t="s">
        <v>301</v>
      </c>
    </row>
    <row r="163">
      <c r="A163" s="20" t="s">
        <v>71</v>
      </c>
      <c r="B163" s="20" t="s">
        <v>72</v>
      </c>
      <c r="C163" s="20" t="s">
        <v>15</v>
      </c>
      <c r="D163" s="20" t="n">
        <v>6780.5283983</v>
      </c>
    </row>
    <row r="164">
      <c r="A164" s="20" t="s">
        <v>71</v>
      </c>
      <c r="B164" s="20" t="s">
        <v>72</v>
      </c>
      <c r="C164" s="20" t="s">
        <v>16</v>
      </c>
      <c r="D164" s="20" t="n">
        <v>223149.9794889</v>
      </c>
    </row>
    <row r="165">
      <c r="A165" s="20" t="s">
        <v>73</v>
      </c>
      <c r="B165" s="20" t="s">
        <v>74</v>
      </c>
      <c r="C165" s="20" t="s">
        <v>15</v>
      </c>
      <c r="D165" s="20" t="n">
        <v>2696.8802083</v>
      </c>
    </row>
    <row r="166">
      <c r="A166" s="20" t="s">
        <v>73</v>
      </c>
      <c r="B166" s="20" t="s">
        <v>74</v>
      </c>
      <c r="C166" s="20" t="s">
        <v>16</v>
      </c>
      <c r="D166" s="20" t="n">
        <v>74955.0037609</v>
      </c>
    </row>
    <row r="167">
      <c r="A167" s="20" t="s">
        <v>75</v>
      </c>
      <c r="B167" s="20" t="s">
        <v>76</v>
      </c>
      <c r="C167" s="20" t="s">
        <v>15</v>
      </c>
      <c r="D167" s="20" t="n">
        <v>1573.2635825</v>
      </c>
    </row>
    <row r="168">
      <c r="A168" s="20" t="s">
        <v>75</v>
      </c>
      <c r="B168" s="20" t="s">
        <v>76</v>
      </c>
      <c r="C168" s="20" t="s">
        <v>16</v>
      </c>
      <c r="D168" s="20" t="n">
        <v>37155.3321539</v>
      </c>
    </row>
    <row r="169">
      <c r="A169" s="20" t="s">
        <v>77</v>
      </c>
      <c r="B169" s="20" t="s">
        <v>78</v>
      </c>
      <c r="C169" s="20" t="s">
        <v>15</v>
      </c>
      <c r="D169" s="20" t="n">
        <v>5583.6070064</v>
      </c>
    </row>
    <row r="170">
      <c r="A170" s="20" t="s">
        <v>77</v>
      </c>
      <c r="B170" s="20" t="s">
        <v>78</v>
      </c>
      <c r="C170" s="20" t="s">
        <v>16</v>
      </c>
      <c r="D170" s="20" t="n">
        <v>130070.0489285</v>
      </c>
    </row>
    <row r="171">
      <c r="A171" s="20" t="s">
        <v>79</v>
      </c>
      <c r="B171" s="20" t="s">
        <v>80</v>
      </c>
      <c r="C171" s="20" t="s">
        <v>15</v>
      </c>
      <c r="D171" s="20" t="n">
        <v>10662.907595</v>
      </c>
    </row>
    <row r="172">
      <c r="A172" s="20" t="s">
        <v>79</v>
      </c>
      <c r="B172" s="20" t="s">
        <v>80</v>
      </c>
      <c r="C172" s="20" t="s">
        <v>16</v>
      </c>
      <c r="D172" s="20" t="n">
        <v>115097.2032016</v>
      </c>
    </row>
    <row r="173">
      <c r="A173" s="20" t="s">
        <v>81</v>
      </c>
      <c r="B173" s="20" t="s">
        <v>82</v>
      </c>
      <c r="C173" s="20" t="s">
        <v>15</v>
      </c>
      <c r="D173" s="20" t="n">
        <v>3259.1885421</v>
      </c>
    </row>
    <row r="174">
      <c r="A174" s="20" t="s">
        <v>81</v>
      </c>
      <c r="B174" s="20" t="s">
        <v>82</v>
      </c>
      <c r="C174" s="20" t="s">
        <v>16</v>
      </c>
      <c r="D174" s="20" t="n">
        <v>67172.6677577</v>
      </c>
    </row>
    <row r="175">
      <c r="A175" s="20" t="s">
        <v>83</v>
      </c>
      <c r="B175" s="20" t="s">
        <v>84</v>
      </c>
      <c r="C175" s="20" t="s">
        <v>15</v>
      </c>
      <c r="D175" s="20" t="n">
        <v>18906.1770203</v>
      </c>
    </row>
    <row r="176">
      <c r="A176" s="20" t="s">
        <v>83</v>
      </c>
      <c r="B176" s="20" t="s">
        <v>84</v>
      </c>
      <c r="C176" s="20" t="s">
        <v>16</v>
      </c>
      <c r="D176" s="20" t="n">
        <v>214786.3286012</v>
      </c>
    </row>
    <row r="177">
      <c r="A177" s="20" t="s">
        <v>85</v>
      </c>
      <c r="B177" s="20" t="s">
        <v>86</v>
      </c>
      <c r="C177" s="20" t="s">
        <v>15</v>
      </c>
      <c r="D177" s="20" t="n">
        <v>18132.6337643</v>
      </c>
    </row>
    <row r="178">
      <c r="A178" s="20" t="s">
        <v>85</v>
      </c>
      <c r="B178" s="20" t="s">
        <v>86</v>
      </c>
      <c r="C178" s="20" t="s">
        <v>16</v>
      </c>
      <c r="D178" s="20" t="n">
        <v>346951.2125618</v>
      </c>
    </row>
    <row r="179">
      <c r="A179" s="20" t="s">
        <v>87</v>
      </c>
      <c r="B179" s="20" t="s">
        <v>88</v>
      </c>
      <c r="C179" s="20" t="s">
        <v>15</v>
      </c>
      <c r="D179" s="20" t="n">
        <v>4340.5876072</v>
      </c>
    </row>
    <row r="180">
      <c r="A180" s="20" t="s">
        <v>87</v>
      </c>
      <c r="B180" s="20" t="s">
        <v>88</v>
      </c>
      <c r="C180" s="20" t="s">
        <v>16</v>
      </c>
      <c r="D180" s="20" t="n">
        <v>142436.313021</v>
      </c>
    </row>
    <row r="181">
      <c r="A181" s="20" t="s">
        <v>89</v>
      </c>
      <c r="B181" s="20" t="s">
        <v>90</v>
      </c>
      <c r="C181" s="20" t="s">
        <v>15</v>
      </c>
      <c r="D181" s="20" t="n">
        <v>10447.4442522</v>
      </c>
    </row>
    <row r="182">
      <c r="A182" s="20" t="s">
        <v>89</v>
      </c>
      <c r="B182" s="20" t="s">
        <v>90</v>
      </c>
      <c r="C182" s="20" t="s">
        <v>16</v>
      </c>
      <c r="D182" s="20" t="n">
        <v>286825.958386</v>
      </c>
    </row>
    <row r="183">
      <c r="A183" s="20" t="s">
        <v>91</v>
      </c>
      <c r="B183" s="20" t="s">
        <v>92</v>
      </c>
      <c r="C183" s="20" t="s">
        <v>15</v>
      </c>
      <c r="D183" s="20" t="n">
        <v>22599.6840305</v>
      </c>
    </row>
    <row r="184">
      <c r="A184" s="20" t="s">
        <v>91</v>
      </c>
      <c r="B184" s="20" t="s">
        <v>92</v>
      </c>
      <c r="C184" s="20" t="s">
        <v>16</v>
      </c>
      <c r="D184" s="20" t="n">
        <v>422504.3353749</v>
      </c>
    </row>
    <row r="185">
      <c r="A185" s="20" t="s">
        <v>93</v>
      </c>
      <c r="B185" s="20" t="s">
        <v>94</v>
      </c>
      <c r="C185" s="20" t="s">
        <v>15</v>
      </c>
      <c r="D185" s="20" t="n">
        <v>1949.3562129</v>
      </c>
    </row>
    <row r="186">
      <c r="A186" s="20" t="s">
        <v>93</v>
      </c>
      <c r="B186" s="20" t="s">
        <v>94</v>
      </c>
      <c r="C186" s="20" t="s">
        <v>16</v>
      </c>
      <c r="D186" s="20" t="n">
        <v>54488.1965455</v>
      </c>
    </row>
    <row r="187">
      <c r="A187" s="20" t="s">
        <v>95</v>
      </c>
      <c r="B187" s="20" t="s">
        <v>96</v>
      </c>
      <c r="C187" s="20" t="s">
        <v>15</v>
      </c>
      <c r="D187" s="20" t="n">
        <v>3012.1608431</v>
      </c>
    </row>
    <row r="188">
      <c r="A188" s="20" t="s">
        <v>95</v>
      </c>
      <c r="B188" s="20" t="s">
        <v>96</v>
      </c>
      <c r="C188" s="20" t="s">
        <v>16</v>
      </c>
      <c r="D188" s="20" t="n">
        <v>74333.9586356</v>
      </c>
    </row>
    <row r="189">
      <c r="A189" s="20" t="s">
        <v>97</v>
      </c>
      <c r="B189" s="20" t="s">
        <v>98</v>
      </c>
      <c r="C189" s="20" t="s">
        <v>15</v>
      </c>
      <c r="D189" s="20" t="n">
        <v>1807.6043639</v>
      </c>
    </row>
    <row r="190">
      <c r="A190" s="20" t="s">
        <v>97</v>
      </c>
      <c r="B190" s="20" t="s">
        <v>98</v>
      </c>
      <c r="C190" s="20" t="s">
        <v>16</v>
      </c>
      <c r="D190" s="20" t="n">
        <v>31328.9902734</v>
      </c>
    </row>
    <row r="191">
      <c r="A191" s="20" t="s">
        <v>99</v>
      </c>
      <c r="B191" s="20" t="s">
        <v>100</v>
      </c>
      <c r="C191" s="20" t="s">
        <v>15</v>
      </c>
      <c r="D191" s="20" t="n">
        <v>2557.6100991</v>
      </c>
    </row>
    <row r="192">
      <c r="A192" s="20" t="s">
        <v>99</v>
      </c>
      <c r="B192" s="20" t="s">
        <v>100</v>
      </c>
      <c r="C192" s="20" t="s">
        <v>16</v>
      </c>
      <c r="D192" s="20" t="n">
        <v>25660.0409049</v>
      </c>
    </row>
    <row r="193">
      <c r="A193" s="20" t="s">
        <v>101</v>
      </c>
      <c r="B193" s="20" t="s">
        <v>102</v>
      </c>
      <c r="C193" s="20" t="s">
        <v>15</v>
      </c>
      <c r="D193" s="20" t="n">
        <v>4126.3705343</v>
      </c>
    </row>
    <row r="194">
      <c r="A194" s="20" t="s">
        <v>101</v>
      </c>
      <c r="B194" s="20" t="s">
        <v>102</v>
      </c>
      <c r="C194" s="20" t="s">
        <v>16</v>
      </c>
      <c r="D194" s="20" t="n">
        <v>85811.8663995</v>
      </c>
    </row>
    <row r="195">
      <c r="A195" s="20" t="s">
        <v>103</v>
      </c>
      <c r="B195" s="20" t="s">
        <v>104</v>
      </c>
      <c r="C195" s="20" t="s">
        <v>15</v>
      </c>
      <c r="D195" s="20" t="n">
        <v>443.5507502</v>
      </c>
    </row>
    <row r="196">
      <c r="A196" s="20" t="s">
        <v>103</v>
      </c>
      <c r="B196" s="20" t="s">
        <v>104</v>
      </c>
      <c r="C196" s="20" t="s">
        <v>16</v>
      </c>
      <c r="D196" s="20" t="n">
        <v>7159.6444638</v>
      </c>
    </row>
    <row r="197">
      <c r="A197" s="20" t="s">
        <v>105</v>
      </c>
      <c r="B197" s="20" t="s">
        <v>106</v>
      </c>
      <c r="C197" s="20" t="s">
        <v>15</v>
      </c>
      <c r="D197" s="20" t="n">
        <v>7562.9314538</v>
      </c>
    </row>
    <row r="198">
      <c r="A198" s="20" t="s">
        <v>105</v>
      </c>
      <c r="B198" s="20" t="s">
        <v>106</v>
      </c>
      <c r="C198" s="20" t="s">
        <v>16</v>
      </c>
      <c r="D198" s="20" t="n">
        <v>129124.422991</v>
      </c>
    </row>
    <row r="199">
      <c r="A199" s="20" t="s">
        <v>107</v>
      </c>
      <c r="B199" s="20" t="s">
        <v>108</v>
      </c>
      <c r="C199" s="20" t="s">
        <v>15</v>
      </c>
      <c r="D199" s="20" t="n">
        <v>15212.6673348</v>
      </c>
    </row>
    <row r="200">
      <c r="A200" s="20" t="s">
        <v>107</v>
      </c>
      <c r="B200" s="20" t="s">
        <v>108</v>
      </c>
      <c r="C200" s="20" t="s">
        <v>16</v>
      </c>
      <c r="D200" s="20" t="n">
        <v>190458.0413506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306</v>
      </c>
    </row>
    <row r="210">
      <c r="A210" s="5" t="s">
        <v>25</v>
      </c>
      <c r="B210" s="5" t="s">
        <v>113</v>
      </c>
      <c r="C210" s="5" t="s">
        <v>11</v>
      </c>
      <c r="D210" s="5" t="s">
        <v>301</v>
      </c>
    </row>
    <row r="211">
      <c r="A211" s="21" t="s">
        <v>87</v>
      </c>
      <c r="B211" s="21" t="s">
        <v>114</v>
      </c>
      <c r="C211" s="21" t="s">
        <v>15</v>
      </c>
      <c r="D211" s="21" t="n">
        <v>1995.0854752</v>
      </c>
    </row>
    <row r="212">
      <c r="A212" s="21" t="s">
        <v>87</v>
      </c>
      <c r="B212" s="21" t="s">
        <v>114</v>
      </c>
      <c r="C212" s="21" t="s">
        <v>16</v>
      </c>
      <c r="D212" s="21" t="n">
        <v>43264.4911552</v>
      </c>
    </row>
    <row r="213">
      <c r="A213" s="21" t="s">
        <v>91</v>
      </c>
      <c r="B213" s="21" t="s">
        <v>115</v>
      </c>
      <c r="C213" s="21" t="s">
        <v>15</v>
      </c>
      <c r="D213" s="21" t="n">
        <v>755.1191841</v>
      </c>
    </row>
    <row r="214">
      <c r="A214" s="21" t="s">
        <v>91</v>
      </c>
      <c r="B214" s="21" t="s">
        <v>115</v>
      </c>
      <c r="C214" s="21" t="s">
        <v>16</v>
      </c>
      <c r="D214" s="21" t="n">
        <v>24758.8624842</v>
      </c>
    </row>
    <row r="215">
      <c r="A215" s="21" t="s">
        <v>93</v>
      </c>
      <c r="B215" s="21" t="s">
        <v>116</v>
      </c>
      <c r="C215" s="21" t="s">
        <v>15</v>
      </c>
      <c r="D215" s="21" t="n">
        <v>578.6230183</v>
      </c>
    </row>
    <row r="216">
      <c r="A216" s="21" t="s">
        <v>93</v>
      </c>
      <c r="B216" s="21" t="s">
        <v>116</v>
      </c>
      <c r="C216" s="21" t="s">
        <v>16</v>
      </c>
      <c r="D216" s="21" t="n">
        <v>22379.0228149</v>
      </c>
    </row>
    <row r="217">
      <c r="A217" s="21" t="s">
        <v>95</v>
      </c>
      <c r="B217" s="21" t="s">
        <v>117</v>
      </c>
      <c r="C217" s="21" t="s">
        <v>15</v>
      </c>
      <c r="D217" s="21" t="n">
        <v>916.2214868</v>
      </c>
    </row>
    <row r="218">
      <c r="A218" s="21" t="s">
        <v>95</v>
      </c>
      <c r="B218" s="21" t="s">
        <v>117</v>
      </c>
      <c r="C218" s="21" t="s">
        <v>16</v>
      </c>
      <c r="D218" s="21" t="n">
        <v>59767.4039277</v>
      </c>
    </row>
    <row r="219">
      <c r="A219" s="21" t="s">
        <v>97</v>
      </c>
      <c r="B219" s="21" t="s">
        <v>118</v>
      </c>
      <c r="C219" s="21" t="s">
        <v>15</v>
      </c>
      <c r="D219" s="21" t="n">
        <v>821.0654241</v>
      </c>
    </row>
    <row r="220">
      <c r="A220" s="21" t="s">
        <v>97</v>
      </c>
      <c r="B220" s="21" t="s">
        <v>118</v>
      </c>
      <c r="C220" s="21" t="s">
        <v>16</v>
      </c>
      <c r="D220" s="21" t="n">
        <v>17773.8461475</v>
      </c>
    </row>
    <row r="221">
      <c r="A221" s="21" t="s">
        <v>105</v>
      </c>
      <c r="B221" s="21" t="s">
        <v>119</v>
      </c>
      <c r="C221" s="21" t="s">
        <v>15</v>
      </c>
      <c r="D221" s="21" t="n">
        <v>2077.3683404</v>
      </c>
    </row>
    <row r="222">
      <c r="A222" s="21" t="s">
        <v>105</v>
      </c>
      <c r="B222" s="21" t="s">
        <v>119</v>
      </c>
      <c r="C222" s="21" t="s">
        <v>16</v>
      </c>
      <c r="D222" s="21" t="n">
        <v>34984.3457715</v>
      </c>
    </row>
    <row r="223">
      <c r="A223" s="21" t="s">
        <v>107</v>
      </c>
      <c r="B223" s="21" t="s">
        <v>120</v>
      </c>
      <c r="C223" s="21" t="s">
        <v>15</v>
      </c>
      <c r="D223" s="21" t="n">
        <v>2169.7862198</v>
      </c>
    </row>
    <row r="224">
      <c r="A224" s="21" t="s">
        <v>107</v>
      </c>
      <c r="B224" s="21" t="s">
        <v>120</v>
      </c>
      <c r="C224" s="21" t="s">
        <v>16</v>
      </c>
      <c r="D224" s="21" t="n">
        <v>39406.9859199</v>
      </c>
    </row>
    <row r="225">
      <c r="A225" s="21" t="s">
        <v>109</v>
      </c>
      <c r="B225" s="21" t="s">
        <v>121</v>
      </c>
      <c r="C225" s="21" t="s">
        <v>15</v>
      </c>
      <c r="D225" s="21" t="n">
        <v>1103.3223282</v>
      </c>
    </row>
    <row r="226">
      <c r="A226" s="21" t="s">
        <v>109</v>
      </c>
      <c r="B226" s="21" t="s">
        <v>121</v>
      </c>
      <c r="C226" s="21" t="s">
        <v>16</v>
      </c>
      <c r="D226" s="21" t="n">
        <v>18183.8386869</v>
      </c>
    </row>
    <row r="227">
      <c r="A227" s="21" t="s">
        <v>122</v>
      </c>
      <c r="B227" s="21" t="s">
        <v>123</v>
      </c>
      <c r="C227" s="21" t="s">
        <v>15</v>
      </c>
      <c r="D227" s="21" t="n">
        <v>294.6498164</v>
      </c>
    </row>
    <row r="228">
      <c r="A228" s="21" t="s">
        <v>122</v>
      </c>
      <c r="B228" s="21" t="s">
        <v>123</v>
      </c>
      <c r="C228" s="21" t="s">
        <v>16</v>
      </c>
      <c r="D228" s="21" t="n">
        <v>11371.3120734</v>
      </c>
    </row>
    <row r="229">
      <c r="A229" s="21" t="s">
        <v>124</v>
      </c>
      <c r="B229" s="21" t="s">
        <v>125</v>
      </c>
      <c r="C229" s="21" t="s">
        <v>15</v>
      </c>
      <c r="D229" s="21" t="n">
        <v>1186.4957424</v>
      </c>
    </row>
    <row r="230">
      <c r="A230" s="21" t="s">
        <v>124</v>
      </c>
      <c r="B230" s="21" t="s">
        <v>125</v>
      </c>
      <c r="C230" s="21" t="s">
        <v>16</v>
      </c>
      <c r="D230" s="21" t="n">
        <v>21062.7844873</v>
      </c>
    </row>
    <row r="231">
      <c r="A231" s="21" t="s">
        <v>126</v>
      </c>
      <c r="B231" s="21" t="s">
        <v>127</v>
      </c>
      <c r="C231" s="21" t="s">
        <v>15</v>
      </c>
      <c r="D231" s="21" t="n">
        <v>1381.7559294</v>
      </c>
    </row>
    <row r="232">
      <c r="A232" s="21" t="s">
        <v>126</v>
      </c>
      <c r="B232" s="21" t="s">
        <v>127</v>
      </c>
      <c r="C232" s="21" t="s">
        <v>16</v>
      </c>
      <c r="D232" s="21" t="n">
        <v>29900.296005</v>
      </c>
    </row>
    <row r="233">
      <c r="A233" s="21" t="s">
        <v>128</v>
      </c>
      <c r="B233" s="21" t="s">
        <v>129</v>
      </c>
      <c r="C233" s="21" t="s">
        <v>15</v>
      </c>
      <c r="D233" s="21" t="n">
        <v>863.5793091</v>
      </c>
    </row>
    <row r="234">
      <c r="A234" s="21" t="s">
        <v>128</v>
      </c>
      <c r="B234" s="21" t="s">
        <v>129</v>
      </c>
      <c r="C234" s="21" t="s">
        <v>16</v>
      </c>
      <c r="D234" s="21" t="n">
        <v>16485.112509</v>
      </c>
    </row>
    <row r="235">
      <c r="A235" s="21" t="s">
        <v>130</v>
      </c>
      <c r="B235" s="21" t="s">
        <v>131</v>
      </c>
      <c r="C235" s="21" t="s">
        <v>15</v>
      </c>
      <c r="D235" s="21" t="n">
        <v>1914.7403671</v>
      </c>
    </row>
    <row r="236">
      <c r="A236" s="21" t="s">
        <v>130</v>
      </c>
      <c r="B236" s="21" t="s">
        <v>131</v>
      </c>
      <c r="C236" s="21" t="s">
        <v>16</v>
      </c>
      <c r="D236" s="21" t="n">
        <v>35284.5989943</v>
      </c>
    </row>
    <row r="237">
      <c r="A237" s="21" t="s">
        <v>132</v>
      </c>
      <c r="B237" s="21" t="s">
        <v>133</v>
      </c>
      <c r="C237" s="21" t="s">
        <v>15</v>
      </c>
      <c r="D237" s="21" t="n">
        <v>2266.6374627</v>
      </c>
    </row>
    <row r="238">
      <c r="A238" s="21" t="s">
        <v>132</v>
      </c>
      <c r="B238" s="21" t="s">
        <v>133</v>
      </c>
      <c r="C238" s="21" t="s">
        <v>16</v>
      </c>
      <c r="D238" s="21" t="n">
        <v>61647.0666737</v>
      </c>
    </row>
    <row r="239">
      <c r="A239" s="21" t="s">
        <v>134</v>
      </c>
      <c r="B239" s="21" t="s">
        <v>135</v>
      </c>
      <c r="C239" s="21" t="s">
        <v>15</v>
      </c>
      <c r="D239" s="21" t="n">
        <v>4369.6747475</v>
      </c>
    </row>
    <row r="240">
      <c r="A240" s="21" t="s">
        <v>134</v>
      </c>
      <c r="B240" s="21" t="s">
        <v>135</v>
      </c>
      <c r="C240" s="21" t="s">
        <v>16</v>
      </c>
      <c r="D240" s="21" t="n">
        <v>95401.0641159</v>
      </c>
    </row>
    <row r="241">
      <c r="A241" s="21" t="s">
        <v>136</v>
      </c>
      <c r="B241" s="21" t="s">
        <v>137</v>
      </c>
      <c r="C241" s="21" t="s">
        <v>15</v>
      </c>
      <c r="D241" s="21" t="n">
        <v>876.8977151</v>
      </c>
    </row>
    <row r="242">
      <c r="A242" s="21" t="s">
        <v>136</v>
      </c>
      <c r="B242" s="21" t="s">
        <v>137</v>
      </c>
      <c r="C242" s="21" t="s">
        <v>16</v>
      </c>
      <c r="D242" s="21" t="n">
        <v>39931.8891978</v>
      </c>
    </row>
    <row r="243">
      <c r="A243" s="21" t="s">
        <v>138</v>
      </c>
      <c r="B243" s="21" t="s">
        <v>139</v>
      </c>
      <c r="C243" s="21" t="s">
        <v>15</v>
      </c>
      <c r="D243" s="21" t="n">
        <v>1419.0522589</v>
      </c>
    </row>
    <row r="244">
      <c r="A244" s="21" t="s">
        <v>138</v>
      </c>
      <c r="B244" s="21" t="s">
        <v>139</v>
      </c>
      <c r="C244" s="21" t="s">
        <v>16</v>
      </c>
      <c r="D244" s="21" t="n">
        <v>45647.2918314</v>
      </c>
    </row>
    <row r="245">
      <c r="A245" s="21" t="s">
        <v>140</v>
      </c>
      <c r="B245" s="21" t="s">
        <v>141</v>
      </c>
      <c r="C245" s="21" t="s">
        <v>15</v>
      </c>
      <c r="D245" s="21" t="n">
        <v>1629.0280806</v>
      </c>
    </row>
    <row r="246">
      <c r="A246" s="21" t="s">
        <v>140</v>
      </c>
      <c r="B246" s="21" t="s">
        <v>141</v>
      </c>
      <c r="C246" s="21" t="s">
        <v>16</v>
      </c>
      <c r="D246" s="21" t="n">
        <v>32008.8355043</v>
      </c>
    </row>
    <row r="247">
      <c r="A247" s="21" t="s">
        <v>142</v>
      </c>
      <c r="B247" s="21" t="s">
        <v>143</v>
      </c>
      <c r="C247" s="21" t="s">
        <v>15</v>
      </c>
      <c r="D247" s="21" t="n">
        <v>535.8528417</v>
      </c>
    </row>
    <row r="248">
      <c r="A248" s="21" t="s">
        <v>142</v>
      </c>
      <c r="B248" s="21" t="s">
        <v>143</v>
      </c>
      <c r="C248" s="21" t="s">
        <v>16</v>
      </c>
      <c r="D248" s="21" t="n">
        <v>15162.1071274</v>
      </c>
    </row>
    <row r="249">
      <c r="A249" s="21" t="s">
        <v>144</v>
      </c>
      <c r="B249" s="21" t="s">
        <v>145</v>
      </c>
      <c r="C249" s="21" t="s">
        <v>15</v>
      </c>
      <c r="D249" s="21" t="n">
        <v>1134.504304</v>
      </c>
    </row>
    <row r="250">
      <c r="A250" s="21" t="s">
        <v>144</v>
      </c>
      <c r="B250" s="21" t="s">
        <v>145</v>
      </c>
      <c r="C250" s="21" t="s">
        <v>16</v>
      </c>
      <c r="D250" s="21" t="n">
        <v>25773.2602661</v>
      </c>
    </row>
    <row r="251">
      <c r="A251" s="21" t="s">
        <v>146</v>
      </c>
      <c r="B251" s="21" t="s">
        <v>147</v>
      </c>
      <c r="C251" s="21" t="s">
        <v>15</v>
      </c>
      <c r="D251" s="21" t="n">
        <v>670.2022931</v>
      </c>
    </row>
    <row r="252">
      <c r="A252" s="21" t="s">
        <v>146</v>
      </c>
      <c r="B252" s="21" t="s">
        <v>147</v>
      </c>
      <c r="C252" s="21" t="s">
        <v>16</v>
      </c>
      <c r="D252" s="21" t="n">
        <v>8715.4946273</v>
      </c>
    </row>
    <row r="253">
      <c r="A253" s="21" t="s">
        <v>148</v>
      </c>
      <c r="B253" s="21" t="s">
        <v>149</v>
      </c>
      <c r="C253" s="21" t="s">
        <v>15</v>
      </c>
      <c r="D253" s="21" t="n">
        <v>869.4296503</v>
      </c>
    </row>
    <row r="254">
      <c r="A254" s="21" t="s">
        <v>148</v>
      </c>
      <c r="B254" s="21" t="s">
        <v>149</v>
      </c>
      <c r="C254" s="21" t="s">
        <v>16</v>
      </c>
      <c r="D254" s="21" t="n">
        <v>17633.705338</v>
      </c>
    </row>
    <row r="255">
      <c r="A255" s="21" t="s">
        <v>150</v>
      </c>
      <c r="B255" s="21" t="s">
        <v>151</v>
      </c>
      <c r="C255" s="21" t="s">
        <v>15</v>
      </c>
      <c r="D255" s="21" t="n">
        <v>841.8544056</v>
      </c>
    </row>
    <row r="256">
      <c r="A256" s="21" t="s">
        <v>150</v>
      </c>
      <c r="B256" s="21" t="s">
        <v>151</v>
      </c>
      <c r="C256" s="21" t="s">
        <v>16</v>
      </c>
      <c r="D256" s="21" t="n">
        <v>16876.9191422</v>
      </c>
    </row>
    <row r="257">
      <c r="A257" s="21" t="s">
        <v>152</v>
      </c>
      <c r="B257" s="21" t="s">
        <v>153</v>
      </c>
      <c r="C257" s="21" t="s">
        <v>15</v>
      </c>
      <c r="D257" s="21" t="n">
        <v>1887.407806</v>
      </c>
    </row>
    <row r="258">
      <c r="A258" s="21" t="s">
        <v>152</v>
      </c>
      <c r="B258" s="21" t="s">
        <v>153</v>
      </c>
      <c r="C258" s="21" t="s">
        <v>16</v>
      </c>
      <c r="D258" s="21" t="n">
        <v>16944.5462776</v>
      </c>
    </row>
    <row r="259">
      <c r="A259" s="21" t="s">
        <v>154</v>
      </c>
      <c r="B259" s="21" t="s">
        <v>155</v>
      </c>
      <c r="C259" s="21" t="s">
        <v>15</v>
      </c>
      <c r="D259" s="21" t="n">
        <v>2727.6612264</v>
      </c>
    </row>
    <row r="260">
      <c r="A260" s="21" t="s">
        <v>154</v>
      </c>
      <c r="B260" s="21" t="s">
        <v>155</v>
      </c>
      <c r="C260" s="21" t="s">
        <v>16</v>
      </c>
      <c r="D260" s="21" t="n">
        <v>31962.5564655</v>
      </c>
    </row>
    <row r="261">
      <c r="A261" s="21" t="s">
        <v>156</v>
      </c>
      <c r="B261" s="21" t="s">
        <v>157</v>
      </c>
      <c r="C261" s="21" t="s">
        <v>15</v>
      </c>
      <c r="D261" s="21" t="n">
        <v>898.6512259</v>
      </c>
    </row>
    <row r="262">
      <c r="A262" s="21" t="s">
        <v>156</v>
      </c>
      <c r="B262" s="21" t="s">
        <v>157</v>
      </c>
      <c r="C262" s="21" t="s">
        <v>16</v>
      </c>
      <c r="D262" s="21" t="n">
        <v>36170.6014756</v>
      </c>
    </row>
    <row r="263">
      <c r="A263" s="21" t="s">
        <v>158</v>
      </c>
      <c r="B263" s="21" t="s">
        <v>159</v>
      </c>
      <c r="C263" s="21" t="s">
        <v>15</v>
      </c>
      <c r="D263" s="21" t="n">
        <v>822.2827573</v>
      </c>
    </row>
    <row r="264">
      <c r="A264" s="21" t="s">
        <v>158</v>
      </c>
      <c r="B264" s="21" t="s">
        <v>159</v>
      </c>
      <c r="C264" s="21" t="s">
        <v>16</v>
      </c>
      <c r="D264" s="21" t="n">
        <v>19988.2854193</v>
      </c>
    </row>
    <row r="265">
      <c r="A265" s="21" t="s">
        <v>160</v>
      </c>
      <c r="B265" s="21" t="s">
        <v>161</v>
      </c>
      <c r="C265" s="21" t="s">
        <v>15</v>
      </c>
      <c r="D265" s="21" t="n">
        <v>2766.6497362</v>
      </c>
    </row>
    <row r="266">
      <c r="A266" s="21" t="s">
        <v>160</v>
      </c>
      <c r="B266" s="21" t="s">
        <v>161</v>
      </c>
      <c r="C266" s="21" t="s">
        <v>16</v>
      </c>
      <c r="D266" s="21" t="n">
        <v>52714.838458</v>
      </c>
    </row>
    <row r="267">
      <c r="A267" s="21" t="s">
        <v>162</v>
      </c>
      <c r="B267" s="21" t="s">
        <v>163</v>
      </c>
      <c r="C267" s="21" t="s">
        <v>15</v>
      </c>
      <c r="D267" s="21" t="n">
        <v>1598.5298715</v>
      </c>
    </row>
    <row r="268">
      <c r="A268" s="21" t="s">
        <v>162</v>
      </c>
      <c r="B268" s="21" t="s">
        <v>163</v>
      </c>
      <c r="C268" s="21" t="s">
        <v>16</v>
      </c>
      <c r="D268" s="21" t="n">
        <v>23630.2247454</v>
      </c>
    </row>
    <row r="269">
      <c r="A269" s="21" t="s">
        <v>164</v>
      </c>
      <c r="B269" s="21" t="s">
        <v>165</v>
      </c>
      <c r="C269" s="21" t="s">
        <v>15</v>
      </c>
      <c r="D269" s="21" t="n">
        <v>1046.6345818</v>
      </c>
    </row>
    <row r="270">
      <c r="A270" s="21" t="s">
        <v>164</v>
      </c>
      <c r="B270" s="21" t="s">
        <v>165</v>
      </c>
      <c r="C270" s="21" t="s">
        <v>16</v>
      </c>
      <c r="D270" s="21" t="n">
        <v>29951.2465221</v>
      </c>
    </row>
    <row r="271">
      <c r="A271" s="21" t="s">
        <v>166</v>
      </c>
      <c r="B271" s="21" t="s">
        <v>167</v>
      </c>
      <c r="C271" s="21" t="s">
        <v>15</v>
      </c>
      <c r="D271" s="21" t="n">
        <v>1549.8586783</v>
      </c>
    </row>
    <row r="272">
      <c r="A272" s="21" t="s">
        <v>166</v>
      </c>
      <c r="B272" s="21" t="s">
        <v>167</v>
      </c>
      <c r="C272" s="21" t="s">
        <v>16</v>
      </c>
      <c r="D272" s="21" t="n">
        <v>29340.754069</v>
      </c>
    </row>
    <row r="273">
      <c r="A273" s="21" t="s">
        <v>168</v>
      </c>
      <c r="B273" s="21" t="s">
        <v>169</v>
      </c>
      <c r="C273" s="21" t="s">
        <v>15</v>
      </c>
      <c r="D273" s="21" t="n">
        <v>1236.4813598</v>
      </c>
    </row>
    <row r="274">
      <c r="A274" s="21" t="s">
        <v>168</v>
      </c>
      <c r="B274" s="21" t="s">
        <v>169</v>
      </c>
      <c r="C274" s="21" t="s">
        <v>16</v>
      </c>
      <c r="D274" s="21" t="n">
        <v>32659.4660969</v>
      </c>
    </row>
    <row r="275">
      <c r="A275" s="21" t="s">
        <v>170</v>
      </c>
      <c r="B275" s="21" t="s">
        <v>171</v>
      </c>
      <c r="C275" s="21" t="s">
        <v>15</v>
      </c>
      <c r="D275" s="21" t="n">
        <v>1590.8922978</v>
      </c>
    </row>
    <row r="276">
      <c r="A276" s="21" t="s">
        <v>170</v>
      </c>
      <c r="B276" s="21" t="s">
        <v>171</v>
      </c>
      <c r="C276" s="21" t="s">
        <v>16</v>
      </c>
      <c r="D276" s="21" t="n">
        <v>46541.3416034</v>
      </c>
    </row>
    <row r="277">
      <c r="A277" s="21" t="s">
        <v>172</v>
      </c>
      <c r="B277" s="21" t="s">
        <v>173</v>
      </c>
      <c r="C277" s="21" t="s">
        <v>15</v>
      </c>
      <c r="D277" s="21" t="n">
        <v>828.6284356</v>
      </c>
    </row>
    <row r="278">
      <c r="A278" s="21" t="s">
        <v>172</v>
      </c>
      <c r="B278" s="21" t="s">
        <v>173</v>
      </c>
      <c r="C278" s="21" t="s">
        <v>16</v>
      </c>
      <c r="D278" s="21" t="n">
        <v>10663.0659306</v>
      </c>
    </row>
    <row r="279">
      <c r="A279" s="21" t="s">
        <v>174</v>
      </c>
      <c r="B279" s="21" t="s">
        <v>175</v>
      </c>
      <c r="C279" s="21" t="s">
        <v>15</v>
      </c>
      <c r="D279" s="21" t="n">
        <v>1196.7280276</v>
      </c>
    </row>
    <row r="280">
      <c r="A280" s="21" t="s">
        <v>174</v>
      </c>
      <c r="B280" s="21" t="s">
        <v>175</v>
      </c>
      <c r="C280" s="21" t="s">
        <v>16</v>
      </c>
      <c r="D280" s="21" t="n">
        <v>31819.5801185</v>
      </c>
    </row>
    <row r="281">
      <c r="A281" s="21" t="s">
        <v>176</v>
      </c>
      <c r="B281" s="21" t="s">
        <v>177</v>
      </c>
      <c r="C281" s="21" t="s">
        <v>15</v>
      </c>
      <c r="D281" s="21" t="n">
        <v>1087.4937525</v>
      </c>
    </row>
    <row r="282">
      <c r="A282" s="21" t="s">
        <v>176</v>
      </c>
      <c r="B282" s="21" t="s">
        <v>177</v>
      </c>
      <c r="C282" s="21" t="s">
        <v>16</v>
      </c>
      <c r="D282" s="21" t="n">
        <v>25306.2659122</v>
      </c>
    </row>
    <row r="283">
      <c r="A283" s="21" t="s">
        <v>178</v>
      </c>
      <c r="B283" s="21" t="s">
        <v>179</v>
      </c>
      <c r="C283" s="21" t="s">
        <v>15</v>
      </c>
      <c r="D283" s="21" t="n">
        <v>627.3158431</v>
      </c>
    </row>
    <row r="284">
      <c r="A284" s="21" t="s">
        <v>178</v>
      </c>
      <c r="B284" s="21" t="s">
        <v>179</v>
      </c>
      <c r="C284" s="21" t="s">
        <v>16</v>
      </c>
      <c r="D284" s="21" t="n">
        <v>6134.9188106</v>
      </c>
    </row>
    <row r="285">
      <c r="A285" s="21" t="s">
        <v>180</v>
      </c>
      <c r="B285" s="21" t="s">
        <v>181</v>
      </c>
      <c r="C285" s="21" t="s">
        <v>15</v>
      </c>
      <c r="D285" s="21" t="n">
        <v>485.5915784</v>
      </c>
    </row>
    <row r="286">
      <c r="A286" s="21" t="s">
        <v>180</v>
      </c>
      <c r="B286" s="21" t="s">
        <v>181</v>
      </c>
      <c r="C286" s="21" t="s">
        <v>16</v>
      </c>
      <c r="D286" s="21" t="n">
        <v>17842.5882082</v>
      </c>
    </row>
    <row r="287">
      <c r="A287" s="21" t="s">
        <v>182</v>
      </c>
      <c r="B287" s="21" t="s">
        <v>183</v>
      </c>
      <c r="C287" s="21" t="s">
        <v>15</v>
      </c>
      <c r="D287" s="21" t="n">
        <v>1433.7333781</v>
      </c>
    </row>
    <row r="288">
      <c r="A288" s="21" t="s">
        <v>182</v>
      </c>
      <c r="B288" s="21" t="s">
        <v>183</v>
      </c>
      <c r="C288" s="21" t="s">
        <v>16</v>
      </c>
      <c r="D288" s="21" t="n">
        <v>37262.3418324</v>
      </c>
    </row>
    <row r="289">
      <c r="A289" s="21" t="s">
        <v>184</v>
      </c>
      <c r="B289" s="21" t="s">
        <v>185</v>
      </c>
      <c r="C289" s="21" t="s">
        <v>15</v>
      </c>
      <c r="D289" s="21" t="n">
        <v>2046.5156206</v>
      </c>
    </row>
    <row r="290">
      <c r="A290" s="21" t="s">
        <v>184</v>
      </c>
      <c r="B290" s="21" t="s">
        <v>185</v>
      </c>
      <c r="C290" s="21" t="s">
        <v>16</v>
      </c>
      <c r="D290" s="21" t="n">
        <v>24423.2311469</v>
      </c>
    </row>
    <row r="291">
      <c r="A291" s="21" t="s">
        <v>186</v>
      </c>
      <c r="B291" s="21" t="s">
        <v>187</v>
      </c>
      <c r="C291" s="21" t="s">
        <v>15</v>
      </c>
      <c r="D291" s="21" t="n">
        <v>3591.3118189</v>
      </c>
    </row>
    <row r="292">
      <c r="A292" s="21" t="s">
        <v>186</v>
      </c>
      <c r="B292" s="21" t="s">
        <v>187</v>
      </c>
      <c r="C292" s="21" t="s">
        <v>16</v>
      </c>
      <c r="D292" s="21" t="n">
        <v>39201.4322925</v>
      </c>
    </row>
    <row r="293">
      <c r="A293" s="21" t="s">
        <v>188</v>
      </c>
      <c r="B293" s="21" t="s">
        <v>189</v>
      </c>
      <c r="C293" s="21" t="s">
        <v>15</v>
      </c>
      <c r="D293" s="21" t="n">
        <v>1854.2477277</v>
      </c>
    </row>
    <row r="294">
      <c r="A294" s="21" t="s">
        <v>188</v>
      </c>
      <c r="B294" s="21" t="s">
        <v>189</v>
      </c>
      <c r="C294" s="21" t="s">
        <v>16</v>
      </c>
      <c r="D294" s="21" t="n">
        <v>30296.6669241</v>
      </c>
    </row>
    <row r="295">
      <c r="A295" s="21" t="s">
        <v>190</v>
      </c>
      <c r="B295" s="21" t="s">
        <v>191</v>
      </c>
      <c r="C295" s="21" t="s">
        <v>15</v>
      </c>
      <c r="D295" s="21" t="n">
        <v>492.5388059</v>
      </c>
    </row>
    <row r="296">
      <c r="A296" s="21" t="s">
        <v>190</v>
      </c>
      <c r="B296" s="21" t="s">
        <v>191</v>
      </c>
      <c r="C296" s="21" t="s">
        <v>16</v>
      </c>
      <c r="D296" s="21" t="n">
        <v>14457.8292997</v>
      </c>
    </row>
    <row r="297">
      <c r="A297" s="21" t="s">
        <v>192</v>
      </c>
      <c r="B297" s="21" t="s">
        <v>193</v>
      </c>
      <c r="C297" s="21" t="s">
        <v>15</v>
      </c>
      <c r="D297" s="21" t="n">
        <v>1372.8238198</v>
      </c>
    </row>
    <row r="298">
      <c r="A298" s="21" t="s">
        <v>192</v>
      </c>
      <c r="B298" s="21" t="s">
        <v>193</v>
      </c>
      <c r="C298" s="21" t="s">
        <v>16</v>
      </c>
      <c r="D298" s="21" t="n">
        <v>25741.5427112</v>
      </c>
    </row>
    <row r="299">
      <c r="A299" s="21" t="s">
        <v>194</v>
      </c>
      <c r="B299" s="21" t="s">
        <v>195</v>
      </c>
      <c r="C299" s="21" t="s">
        <v>15</v>
      </c>
      <c r="D299" s="21" t="n">
        <v>1329.9405044</v>
      </c>
    </row>
    <row r="300">
      <c r="A300" s="21" t="s">
        <v>194</v>
      </c>
      <c r="B300" s="21" t="s">
        <v>195</v>
      </c>
      <c r="C300" s="21" t="s">
        <v>16</v>
      </c>
      <c r="D300" s="21" t="n">
        <v>21066.7617013</v>
      </c>
    </row>
    <row r="301">
      <c r="A301" s="21" t="s">
        <v>196</v>
      </c>
      <c r="B301" s="21" t="s">
        <v>197</v>
      </c>
      <c r="C301" s="21" t="s">
        <v>15</v>
      </c>
      <c r="D301" s="21" t="n">
        <v>3780.0655305</v>
      </c>
    </row>
    <row r="302">
      <c r="A302" s="21" t="s">
        <v>196</v>
      </c>
      <c r="B302" s="21" t="s">
        <v>197</v>
      </c>
      <c r="C302" s="21" t="s">
        <v>16</v>
      </c>
      <c r="D302" s="21" t="n">
        <v>50464.0789824</v>
      </c>
    </row>
    <row r="303">
      <c r="A303" s="21" t="s">
        <v>198</v>
      </c>
      <c r="B303" s="21" t="s">
        <v>199</v>
      </c>
      <c r="C303" s="21" t="s">
        <v>15</v>
      </c>
      <c r="D303" s="21" t="n">
        <v>5103.3628439</v>
      </c>
    </row>
    <row r="304">
      <c r="A304" s="21" t="s">
        <v>198</v>
      </c>
      <c r="B304" s="21" t="s">
        <v>199</v>
      </c>
      <c r="C304" s="21" t="s">
        <v>16</v>
      </c>
      <c r="D304" s="21" t="n">
        <v>47908.4889649</v>
      </c>
    </row>
    <row r="305">
      <c r="A305" s="21" t="s">
        <v>200</v>
      </c>
      <c r="B305" s="21" t="s">
        <v>201</v>
      </c>
      <c r="C305" s="21" t="s">
        <v>15</v>
      </c>
      <c r="D305" s="21" t="n">
        <v>2714.4585951</v>
      </c>
    </row>
    <row r="306">
      <c r="A306" s="21" t="s">
        <v>200</v>
      </c>
      <c r="B306" s="21" t="s">
        <v>201</v>
      </c>
      <c r="C306" s="21" t="s">
        <v>16</v>
      </c>
      <c r="D306" s="21" t="n">
        <v>27329.5122578</v>
      </c>
    </row>
    <row r="307">
      <c r="A307" s="21" t="s">
        <v>202</v>
      </c>
      <c r="B307" s="21" t="s">
        <v>203</v>
      </c>
      <c r="C307" s="21" t="s">
        <v>15</v>
      </c>
      <c r="D307" s="21" t="n">
        <v>6040.114464</v>
      </c>
    </row>
    <row r="308">
      <c r="A308" s="21" t="s">
        <v>202</v>
      </c>
      <c r="B308" s="21" t="s">
        <v>203</v>
      </c>
      <c r="C308" s="21" t="s">
        <v>16</v>
      </c>
      <c r="D308" s="21" t="n">
        <v>85617.7551029</v>
      </c>
    </row>
    <row r="309">
      <c r="A309" s="21" t="s">
        <v>204</v>
      </c>
      <c r="B309" s="21" t="s">
        <v>205</v>
      </c>
      <c r="C309" s="21" t="s">
        <v>15</v>
      </c>
      <c r="D309" s="21" t="n">
        <v>570.9710775</v>
      </c>
    </row>
    <row r="310">
      <c r="A310" s="21" t="s">
        <v>204</v>
      </c>
      <c r="B310" s="21" t="s">
        <v>205</v>
      </c>
      <c r="C310" s="21" t="s">
        <v>16</v>
      </c>
      <c r="D310" s="21" t="n">
        <v>31104.9966497</v>
      </c>
    </row>
    <row r="311">
      <c r="A311" s="21" t="s">
        <v>206</v>
      </c>
      <c r="B311" s="21" t="s">
        <v>207</v>
      </c>
      <c r="C311" s="21" t="s">
        <v>15</v>
      </c>
      <c r="D311" s="21" t="n">
        <v>2297.7060116</v>
      </c>
    </row>
    <row r="312">
      <c r="A312" s="21" t="s">
        <v>206</v>
      </c>
      <c r="B312" s="21" t="s">
        <v>207</v>
      </c>
      <c r="C312" s="21" t="s">
        <v>16</v>
      </c>
      <c r="D312" s="21" t="n">
        <v>56924.9258102</v>
      </c>
    </row>
    <row r="313">
      <c r="A313" s="21" t="s">
        <v>208</v>
      </c>
      <c r="B313" s="21" t="s">
        <v>209</v>
      </c>
      <c r="C313" s="21" t="s">
        <v>15</v>
      </c>
      <c r="D313" s="21" t="n">
        <v>2600.4148324</v>
      </c>
    </row>
    <row r="314">
      <c r="A314" s="21" t="s">
        <v>208</v>
      </c>
      <c r="B314" s="21" t="s">
        <v>209</v>
      </c>
      <c r="C314" s="21" t="s">
        <v>16</v>
      </c>
      <c r="D314" s="21" t="n">
        <v>45619.8376401</v>
      </c>
    </row>
    <row r="315">
      <c r="A315" s="21" t="s">
        <v>210</v>
      </c>
      <c r="B315" s="21" t="s">
        <v>211</v>
      </c>
      <c r="C315" s="21" t="s">
        <v>15</v>
      </c>
      <c r="D315" s="21" t="n">
        <v>1367.6910298</v>
      </c>
    </row>
    <row r="316">
      <c r="A316" s="21" t="s">
        <v>210</v>
      </c>
      <c r="B316" s="21" t="s">
        <v>211</v>
      </c>
      <c r="C316" s="21" t="s">
        <v>16</v>
      </c>
      <c r="D316" s="21" t="n">
        <v>48294.9171583</v>
      </c>
    </row>
    <row r="317">
      <c r="A317" s="21" t="s">
        <v>212</v>
      </c>
      <c r="B317" s="21" t="s">
        <v>213</v>
      </c>
      <c r="C317" s="21" t="s">
        <v>15</v>
      </c>
      <c r="D317" s="21" t="n">
        <v>567.7871134</v>
      </c>
    </row>
    <row r="318">
      <c r="A318" s="21" t="s">
        <v>212</v>
      </c>
      <c r="B318" s="21" t="s">
        <v>213</v>
      </c>
      <c r="C318" s="21" t="s">
        <v>16</v>
      </c>
      <c r="D318" s="21" t="n">
        <v>10989.1968412</v>
      </c>
    </row>
    <row r="319">
      <c r="A319" s="21" t="s">
        <v>214</v>
      </c>
      <c r="B319" s="21" t="s">
        <v>215</v>
      </c>
      <c r="C319" s="21" t="s">
        <v>15</v>
      </c>
      <c r="D319" s="21" t="n">
        <v>1009.1862882</v>
      </c>
    </row>
    <row r="320">
      <c r="A320" s="21" t="s">
        <v>214</v>
      </c>
      <c r="B320" s="21" t="s">
        <v>215</v>
      </c>
      <c r="C320" s="21" t="s">
        <v>16</v>
      </c>
      <c r="D320" s="21" t="n">
        <v>21280.5484173</v>
      </c>
    </row>
    <row r="321">
      <c r="A321" s="21" t="s">
        <v>216</v>
      </c>
      <c r="B321" s="21" t="s">
        <v>217</v>
      </c>
      <c r="C321" s="21" t="s">
        <v>15</v>
      </c>
      <c r="D321" s="21" t="n">
        <v>288.1561764</v>
      </c>
    </row>
    <row r="322">
      <c r="A322" s="21" t="s">
        <v>216</v>
      </c>
      <c r="B322" s="21" t="s">
        <v>217</v>
      </c>
      <c r="C322" s="21" t="s">
        <v>16</v>
      </c>
      <c r="D322" s="21" t="n">
        <v>9799.737037</v>
      </c>
    </row>
    <row r="323">
      <c r="A323" s="21" t="s">
        <v>218</v>
      </c>
      <c r="B323" s="21" t="s">
        <v>219</v>
      </c>
      <c r="C323" s="21" t="s">
        <v>15</v>
      </c>
      <c r="D323" s="21" t="n">
        <v>2033.3014929</v>
      </c>
    </row>
    <row r="324">
      <c r="A324" s="21" t="s">
        <v>218</v>
      </c>
      <c r="B324" s="21" t="s">
        <v>219</v>
      </c>
      <c r="C324" s="21" t="s">
        <v>16</v>
      </c>
      <c r="D324" s="21" t="n">
        <v>40635.1055051</v>
      </c>
    </row>
    <row r="325">
      <c r="A325" s="21" t="s">
        <v>220</v>
      </c>
      <c r="B325" s="21" t="s">
        <v>221</v>
      </c>
      <c r="C325" s="21" t="s">
        <v>15</v>
      </c>
      <c r="D325" s="21" t="n">
        <v>1030.4904241</v>
      </c>
    </row>
    <row r="326">
      <c r="A326" s="21" t="s">
        <v>220</v>
      </c>
      <c r="B326" s="21" t="s">
        <v>221</v>
      </c>
      <c r="C326" s="21" t="s">
        <v>16</v>
      </c>
      <c r="D326" s="21" t="n">
        <v>18165.597023</v>
      </c>
    </row>
    <row r="327">
      <c r="A327" s="21" t="s">
        <v>222</v>
      </c>
      <c r="B327" s="21" t="s">
        <v>223</v>
      </c>
      <c r="C327" s="21" t="s">
        <v>15</v>
      </c>
      <c r="D327" s="21" t="n">
        <v>1157.2802424</v>
      </c>
    </row>
    <row r="328">
      <c r="A328" s="21" t="s">
        <v>222</v>
      </c>
      <c r="B328" s="21" t="s">
        <v>223</v>
      </c>
      <c r="C328" s="21" t="s">
        <v>16</v>
      </c>
      <c r="D328" s="21" t="n">
        <v>20210.2390187</v>
      </c>
    </row>
    <row r="329">
      <c r="A329" s="21" t="s">
        <v>224</v>
      </c>
      <c r="B329" s="21" t="s">
        <v>225</v>
      </c>
      <c r="C329" s="21" t="s">
        <v>15</v>
      </c>
      <c r="D329" s="21" t="n">
        <v>3594.4871899</v>
      </c>
    </row>
    <row r="330">
      <c r="A330" s="21" t="s">
        <v>224</v>
      </c>
      <c r="B330" s="21" t="s">
        <v>225</v>
      </c>
      <c r="C330" s="21" t="s">
        <v>16</v>
      </c>
      <c r="D330" s="21" t="n">
        <v>41557.1435529</v>
      </c>
    </row>
    <row r="331">
      <c r="A331" s="21" t="s">
        <v>226</v>
      </c>
      <c r="B331" s="21" t="s">
        <v>227</v>
      </c>
      <c r="C331" s="21" t="s">
        <v>15</v>
      </c>
      <c r="D331" s="21" t="n">
        <v>1677.2726347</v>
      </c>
    </row>
    <row r="332">
      <c r="A332" s="21" t="s">
        <v>226</v>
      </c>
      <c r="B332" s="21" t="s">
        <v>227</v>
      </c>
      <c r="C332" s="21" t="s">
        <v>16</v>
      </c>
      <c r="D332" s="21" t="n">
        <v>7606.1214644</v>
      </c>
    </row>
    <row r="333">
      <c r="A333" s="21" t="s">
        <v>228</v>
      </c>
      <c r="B333" s="21" t="s">
        <v>229</v>
      </c>
      <c r="C333" s="21" t="s">
        <v>15</v>
      </c>
      <c r="D333" s="21" t="n">
        <v>4189.4859066</v>
      </c>
    </row>
    <row r="334">
      <c r="A334" s="21" t="s">
        <v>228</v>
      </c>
      <c r="B334" s="21" t="s">
        <v>229</v>
      </c>
      <c r="C334" s="21" t="s">
        <v>16</v>
      </c>
      <c r="D334" s="21" t="n">
        <v>58764.4340761</v>
      </c>
    </row>
    <row r="335">
      <c r="A335" s="21" t="s">
        <v>230</v>
      </c>
      <c r="B335" s="21" t="s">
        <v>231</v>
      </c>
      <c r="C335" s="21" t="s">
        <v>15</v>
      </c>
      <c r="D335" s="21" t="n">
        <v>6359.6988363</v>
      </c>
    </row>
    <row r="336">
      <c r="A336" s="21" t="s">
        <v>230</v>
      </c>
      <c r="B336" s="21" t="s">
        <v>231</v>
      </c>
      <c r="C336" s="21" t="s">
        <v>16</v>
      </c>
      <c r="D336" s="21" t="n">
        <v>72467.3345731</v>
      </c>
    </row>
    <row r="337">
      <c r="A337" s="21" t="s">
        <v>232</v>
      </c>
      <c r="B337" s="21" t="s">
        <v>233</v>
      </c>
      <c r="C337" s="21" t="s">
        <v>15</v>
      </c>
      <c r="D337" s="21" t="n">
        <v>4076.45444</v>
      </c>
    </row>
    <row r="338">
      <c r="A338" s="21" t="s">
        <v>232</v>
      </c>
      <c r="B338" s="21" t="s">
        <v>233</v>
      </c>
      <c r="C338" s="21" t="s">
        <v>16</v>
      </c>
      <c r="D338" s="21" t="n">
        <v>41682.8653701</v>
      </c>
    </row>
    <row r="339">
      <c r="A339" s="21" t="s">
        <v>234</v>
      </c>
      <c r="B339" s="21" t="s">
        <v>235</v>
      </c>
      <c r="C339" s="21" t="s">
        <v>15</v>
      </c>
      <c r="D339" s="21" t="n">
        <v>3451.9094018</v>
      </c>
    </row>
    <row r="340">
      <c r="A340" s="21" t="s">
        <v>234</v>
      </c>
      <c r="B340" s="21" t="s">
        <v>235</v>
      </c>
      <c r="C340" s="21" t="s">
        <v>16</v>
      </c>
      <c r="D340" s="21" t="n">
        <v>31208.6286513</v>
      </c>
    </row>
    <row r="341">
      <c r="A341" s="21" t="s">
        <v>236</v>
      </c>
      <c r="B341" s="21" t="s">
        <v>237</v>
      </c>
      <c r="C341" s="21" t="s">
        <v>15</v>
      </c>
      <c r="D341" s="21" t="n">
        <v>439.6401531</v>
      </c>
    </row>
    <row r="342">
      <c r="A342" s="21" t="s">
        <v>236</v>
      </c>
      <c r="B342" s="21" t="s">
        <v>237</v>
      </c>
      <c r="C342" s="21" t="s">
        <v>16</v>
      </c>
      <c r="D342" s="21" t="n">
        <v>5306.8474621</v>
      </c>
    </row>
    <row r="343">
      <c r="A343" s="21" t="s">
        <v>238</v>
      </c>
      <c r="B343" s="21" t="s">
        <v>239</v>
      </c>
      <c r="C343" s="21" t="s">
        <v>15</v>
      </c>
      <c r="D343" s="21" t="n">
        <v>202.7937049</v>
      </c>
    </row>
    <row r="344">
      <c r="A344" s="21" t="s">
        <v>238</v>
      </c>
      <c r="B344" s="21" t="s">
        <v>239</v>
      </c>
      <c r="C344" s="21" t="s">
        <v>16</v>
      </c>
      <c r="D344" s="21" t="n">
        <v>4692.9828204</v>
      </c>
    </row>
    <row r="345">
      <c r="A345" s="21" t="s">
        <v>240</v>
      </c>
      <c r="B345" s="21" t="s">
        <v>241</v>
      </c>
      <c r="C345" s="21" t="s">
        <v>15</v>
      </c>
      <c r="D345" s="21" t="n">
        <v>443.5507502</v>
      </c>
    </row>
    <row r="346">
      <c r="A346" s="21" t="s">
        <v>240</v>
      </c>
      <c r="B346" s="21" t="s">
        <v>241</v>
      </c>
      <c r="C346" s="21" t="s">
        <v>16</v>
      </c>
      <c r="D346" s="21" t="n">
        <v>7159.6444638</v>
      </c>
    </row>
    <row r="347">
      <c r="A347" s="21" t="s">
        <v>242</v>
      </c>
      <c r="B347" s="21" t="s">
        <v>243</v>
      </c>
      <c r="C347" s="21" t="s">
        <v>15</v>
      </c>
      <c r="D347" s="21" t="n">
        <v>574.7144097</v>
      </c>
    </row>
    <row r="348">
      <c r="A348" s="21" t="s">
        <v>242</v>
      </c>
      <c r="B348" s="21" t="s">
        <v>243</v>
      </c>
      <c r="C348" s="21" t="s">
        <v>16</v>
      </c>
      <c r="D348" s="21" t="n">
        <v>7032.9191897</v>
      </c>
    </row>
    <row r="349">
      <c r="A349" s="21" t="s">
        <v>244</v>
      </c>
      <c r="B349" s="21" t="s">
        <v>245</v>
      </c>
      <c r="C349" s="21" t="s">
        <v>15</v>
      </c>
      <c r="D349" s="21" t="n">
        <v>238.9405605</v>
      </c>
    </row>
    <row r="350">
      <c r="A350" s="21" t="s">
        <v>244</v>
      </c>
      <c r="B350" s="21" t="s">
        <v>245</v>
      </c>
      <c r="C350" s="21" t="s">
        <v>16</v>
      </c>
      <c r="D350" s="21" t="n">
        <v>13516.5026956</v>
      </c>
    </row>
    <row r="351">
      <c r="A351" s="21" t="s">
        <v>246</v>
      </c>
      <c r="B351" s="21" t="s">
        <v>247</v>
      </c>
      <c r="C351" s="21" t="s">
        <v>15</v>
      </c>
      <c r="D351" s="21" t="n">
        <v>736.9618371</v>
      </c>
    </row>
    <row r="352">
      <c r="A352" s="21" t="s">
        <v>246</v>
      </c>
      <c r="B352" s="21" t="s">
        <v>247</v>
      </c>
      <c r="C352" s="21" t="s">
        <v>16</v>
      </c>
      <c r="D352" s="21" t="n">
        <v>17272.9013614</v>
      </c>
    </row>
    <row r="353">
      <c r="A353" s="21" t="s">
        <v>248</v>
      </c>
      <c r="B353" s="21" t="s">
        <v>249</v>
      </c>
      <c r="C353" s="21" t="s">
        <v>15</v>
      </c>
      <c r="D353" s="21" t="n">
        <v>673.2191599</v>
      </c>
    </row>
    <row r="354">
      <c r="A354" s="21" t="s">
        <v>248</v>
      </c>
      <c r="B354" s="21" t="s">
        <v>249</v>
      </c>
      <c r="C354" s="21" t="s">
        <v>16</v>
      </c>
      <c r="D354" s="21" t="n">
        <v>19029.186471</v>
      </c>
    </row>
    <row r="355">
      <c r="A355" s="21" t="s">
        <v>250</v>
      </c>
      <c r="B355" s="21" t="s">
        <v>251</v>
      </c>
      <c r="C355" s="21" t="s">
        <v>15</v>
      </c>
      <c r="D355" s="21" t="n">
        <v>950.409365</v>
      </c>
    </row>
    <row r="356">
      <c r="A356" s="21" t="s">
        <v>250</v>
      </c>
      <c r="B356" s="21" t="s">
        <v>251</v>
      </c>
      <c r="C356" s="21" t="s">
        <v>16</v>
      </c>
      <c r="D356" s="21" t="n">
        <v>14627.5154251</v>
      </c>
    </row>
    <row r="357">
      <c r="A357" s="21" t="s">
        <v>252</v>
      </c>
      <c r="B357" s="21" t="s">
        <v>253</v>
      </c>
      <c r="C357" s="21" t="s">
        <v>15</v>
      </c>
      <c r="D357" s="21" t="n">
        <v>965.7499583</v>
      </c>
    </row>
    <row r="358">
      <c r="A358" s="21" t="s">
        <v>252</v>
      </c>
      <c r="B358" s="21" t="s">
        <v>253</v>
      </c>
      <c r="C358" s="21" t="s">
        <v>16</v>
      </c>
      <c r="D358" s="21" t="n">
        <v>14452.0711312</v>
      </c>
    </row>
    <row r="359">
      <c r="A359" s="21" t="s">
        <v>254</v>
      </c>
      <c r="B359" s="21" t="s">
        <v>255</v>
      </c>
      <c r="C359" s="21" t="s">
        <v>15</v>
      </c>
      <c r="D359" s="21" t="n">
        <v>521.8671314</v>
      </c>
    </row>
    <row r="360">
      <c r="A360" s="21" t="s">
        <v>254</v>
      </c>
      <c r="B360" s="21" t="s">
        <v>255</v>
      </c>
      <c r="C360" s="21" t="s">
        <v>16</v>
      </c>
      <c r="D360" s="21" t="n">
        <v>12960.4026985</v>
      </c>
    </row>
    <row r="361">
      <c r="A361" s="21" t="s">
        <v>256</v>
      </c>
      <c r="B361" s="21" t="s">
        <v>257</v>
      </c>
      <c r="C361" s="21" t="s">
        <v>15</v>
      </c>
      <c r="D361" s="21" t="n">
        <v>440.281395</v>
      </c>
    </row>
    <row r="362">
      <c r="A362" s="21" t="s">
        <v>256</v>
      </c>
      <c r="B362" s="21" t="s">
        <v>257</v>
      </c>
      <c r="C362" s="21" t="s">
        <v>16</v>
      </c>
      <c r="D362" s="21" t="n">
        <v>10424.3615483</v>
      </c>
    </row>
    <row r="363">
      <c r="A363" s="21" t="s">
        <v>258</v>
      </c>
      <c r="B363" s="21" t="s">
        <v>259</v>
      </c>
      <c r="C363" s="21" t="s">
        <v>15</v>
      </c>
      <c r="D363" s="21" t="n">
        <v>442.5217921</v>
      </c>
    </row>
    <row r="364">
      <c r="A364" s="21" t="s">
        <v>258</v>
      </c>
      <c r="B364" s="21" t="s">
        <v>259</v>
      </c>
      <c r="C364" s="21" t="s">
        <v>16</v>
      </c>
      <c r="D364" s="21" t="n">
        <v>18655.6314295</v>
      </c>
    </row>
    <row r="365">
      <c r="A365" s="21" t="s">
        <v>260</v>
      </c>
      <c r="B365" s="21" t="s">
        <v>261</v>
      </c>
      <c r="C365" s="21" t="s">
        <v>15</v>
      </c>
      <c r="D365" s="21" t="n">
        <v>337.5984141</v>
      </c>
    </row>
    <row r="366">
      <c r="A366" s="21" t="s">
        <v>260</v>
      </c>
      <c r="B366" s="21" t="s">
        <v>261</v>
      </c>
      <c r="C366" s="21" t="s">
        <v>16</v>
      </c>
      <c r="D366" s="21" t="n">
        <v>19622.3679284</v>
      </c>
    </row>
    <row r="367">
      <c r="A367" s="21" t="s">
        <v>262</v>
      </c>
      <c r="B367" s="21" t="s">
        <v>263</v>
      </c>
      <c r="C367" s="21" t="s">
        <v>15</v>
      </c>
      <c r="D367" s="21" t="n">
        <v>445.2744969</v>
      </c>
    </row>
    <row r="368">
      <c r="A368" s="21" t="s">
        <v>262</v>
      </c>
      <c r="B368" s="21" t="s">
        <v>263</v>
      </c>
      <c r="C368" s="21" t="s">
        <v>16</v>
      </c>
      <c r="D368" s="21" t="n">
        <v>16948.4640539</v>
      </c>
    </row>
    <row r="369">
      <c r="A369" s="21" t="s">
        <v>264</v>
      </c>
      <c r="B369" s="21" t="s">
        <v>265</v>
      </c>
      <c r="C369" s="21" t="s">
        <v>15</v>
      </c>
      <c r="D369" s="21" t="n">
        <v>80.4983741</v>
      </c>
    </row>
    <row r="370">
      <c r="A370" s="21" t="s">
        <v>264</v>
      </c>
      <c r="B370" s="21" t="s">
        <v>265</v>
      </c>
      <c r="C370" s="21" t="s">
        <v>16</v>
      </c>
      <c r="D370" s="21" t="n">
        <v>4541.3425068</v>
      </c>
    </row>
    <row r="371">
      <c r="A371" s="21" t="s">
        <v>266</v>
      </c>
      <c r="B371" s="21" t="s">
        <v>267</v>
      </c>
      <c r="C371" s="21" t="s">
        <v>15</v>
      </c>
      <c r="D371" s="21" t="n">
        <v>2927.7786862</v>
      </c>
    </row>
    <row r="372">
      <c r="A372" s="21" t="s">
        <v>266</v>
      </c>
      <c r="B372" s="21" t="s">
        <v>267</v>
      </c>
      <c r="C372" s="21" t="s">
        <v>16</v>
      </c>
      <c r="D372" s="21" t="n">
        <v>70484.4606693</v>
      </c>
    </row>
    <row r="373">
      <c r="A373" s="21" t="s">
        <v>268</v>
      </c>
      <c r="B373" s="21" t="s">
        <v>269</v>
      </c>
      <c r="C373" s="21" t="s">
        <v>15</v>
      </c>
      <c r="D373" s="21" t="n">
        <v>1481.3864017</v>
      </c>
    </row>
    <row r="374">
      <c r="A374" s="21" t="s">
        <v>268</v>
      </c>
      <c r="B374" s="21" t="s">
        <v>269</v>
      </c>
      <c r="C374" s="21" t="s">
        <v>16</v>
      </c>
      <c r="D374" s="21" t="n">
        <v>41556.029929</v>
      </c>
    </row>
    <row r="375">
      <c r="A375" s="21" t="s">
        <v>270</v>
      </c>
      <c r="B375" s="21" t="s">
        <v>271</v>
      </c>
      <c r="C375" s="21" t="s">
        <v>15</v>
      </c>
      <c r="D375" s="21" t="n">
        <v>233.0274081</v>
      </c>
    </row>
    <row r="376">
      <c r="A376" s="21" t="s">
        <v>270</v>
      </c>
      <c r="B376" s="21" t="s">
        <v>271</v>
      </c>
      <c r="C376" s="21" t="s">
        <v>16</v>
      </c>
      <c r="D376" s="21" t="n">
        <v>13650.3230304</v>
      </c>
    </row>
    <row r="377">
      <c r="A377" s="21" t="s">
        <v>272</v>
      </c>
      <c r="B377" s="21" t="s">
        <v>273</v>
      </c>
      <c r="C377" s="21" t="s">
        <v>15</v>
      </c>
      <c r="D377" s="21" t="n">
        <v>1140.949487</v>
      </c>
    </row>
    <row r="378">
      <c r="A378" s="21" t="s">
        <v>272</v>
      </c>
      <c r="B378" s="21" t="s">
        <v>273</v>
      </c>
      <c r="C378" s="21" t="s">
        <v>16</v>
      </c>
      <c r="D378" s="21" t="n">
        <v>19815.0861028</v>
      </c>
    </row>
    <row r="379">
      <c r="A379" s="21" t="s">
        <v>274</v>
      </c>
      <c r="B379" s="21" t="s">
        <v>275</v>
      </c>
      <c r="C379" s="21" t="s">
        <v>15</v>
      </c>
      <c r="D379" s="21" t="n">
        <v>917.7445594</v>
      </c>
    </row>
    <row r="380">
      <c r="A380" s="21" t="s">
        <v>274</v>
      </c>
      <c r="B380" s="21" t="s">
        <v>275</v>
      </c>
      <c r="C380" s="21" t="s">
        <v>16</v>
      </c>
      <c r="D380" s="21" t="n">
        <v>25843.9831107</v>
      </c>
    </row>
    <row r="381">
      <c r="A381" s="21" t="s">
        <v>276</v>
      </c>
      <c r="B381" s="21" t="s">
        <v>277</v>
      </c>
      <c r="C381" s="21" t="s">
        <v>15</v>
      </c>
      <c r="D381" s="21" t="n">
        <v>426.3837918</v>
      </c>
    </row>
    <row r="382">
      <c r="A382" s="21" t="s">
        <v>276</v>
      </c>
      <c r="B382" s="21" t="s">
        <v>277</v>
      </c>
      <c r="C382" s="21" t="s">
        <v>16</v>
      </c>
      <c r="D382" s="21" t="n">
        <v>17292.4924927</v>
      </c>
    </row>
    <row r="383">
      <c r="A383" s="21" t="s">
        <v>278</v>
      </c>
      <c r="B383" s="21" t="s">
        <v>279</v>
      </c>
      <c r="C383" s="21" t="s">
        <v>15</v>
      </c>
      <c r="D383" s="21" t="n">
        <v>806.9066796</v>
      </c>
    </row>
    <row r="384">
      <c r="A384" s="21" t="s">
        <v>278</v>
      </c>
      <c r="B384" s="21" t="s">
        <v>279</v>
      </c>
      <c r="C384" s="21" t="s">
        <v>16</v>
      </c>
      <c r="D384" s="21" t="n">
        <v>6022.7547592</v>
      </c>
    </row>
    <row r="385">
      <c r="A385" s="21" t="s">
        <v>280</v>
      </c>
      <c r="B385" s="21" t="s">
        <v>281</v>
      </c>
      <c r="C385" s="21" t="s">
        <v>15</v>
      </c>
      <c r="D385" s="21" t="n">
        <v>687.1636155</v>
      </c>
    </row>
    <row r="386">
      <c r="A386" s="21" t="s">
        <v>280</v>
      </c>
      <c r="B386" s="21" t="s">
        <v>281</v>
      </c>
      <c r="C386" s="21" t="s">
        <v>16</v>
      </c>
      <c r="D386" s="21" t="n">
        <v>27771.0757557</v>
      </c>
    </row>
    <row r="387">
      <c r="A387" s="21" t="s">
        <v>282</v>
      </c>
      <c r="B387" s="21" t="s">
        <v>283</v>
      </c>
      <c r="C387" s="21" t="s">
        <v>15</v>
      </c>
      <c r="D387" s="21" t="n">
        <v>3146.509968</v>
      </c>
    </row>
    <row r="388">
      <c r="A388" s="21" t="s">
        <v>282</v>
      </c>
      <c r="B388" s="21" t="s">
        <v>283</v>
      </c>
      <c r="C388" s="21" t="s">
        <v>16</v>
      </c>
      <c r="D388" s="21" t="n">
        <v>22002.272457</v>
      </c>
    </row>
    <row r="389">
      <c r="A389" s="21" t="s">
        <v>284</v>
      </c>
      <c r="B389" s="21" t="s">
        <v>285</v>
      </c>
      <c r="C389" s="21" t="s">
        <v>15</v>
      </c>
      <c r="D389" s="21" t="n">
        <v>1443.5222373</v>
      </c>
    </row>
    <row r="390">
      <c r="A390" s="21" t="s">
        <v>284</v>
      </c>
      <c r="B390" s="21" t="s">
        <v>285</v>
      </c>
      <c r="C390" s="21" t="s">
        <v>16</v>
      </c>
      <c r="D390" s="21" t="n">
        <v>17461.9127174</v>
      </c>
    </row>
    <row r="391">
      <c r="A391" s="21" t="s">
        <v>286</v>
      </c>
      <c r="B391" s="21" t="s">
        <v>287</v>
      </c>
      <c r="C391" s="21" t="s">
        <v>15</v>
      </c>
      <c r="D391" s="21" t="n">
        <v>170.5284727</v>
      </c>
    </row>
    <row r="392">
      <c r="A392" s="21" t="s">
        <v>286</v>
      </c>
      <c r="B392" s="21" t="s">
        <v>287</v>
      </c>
      <c r="C392" s="21" t="s">
        <v>16</v>
      </c>
      <c r="D392" s="21" t="n">
        <v>6645.1871924</v>
      </c>
    </row>
    <row r="393">
      <c r="A393" s="21" t="s">
        <v>288</v>
      </c>
      <c r="B393" s="21" t="s">
        <v>289</v>
      </c>
      <c r="C393" s="21" t="s">
        <v>15</v>
      </c>
      <c r="D393" s="21" t="n">
        <v>556.8149074</v>
      </c>
    </row>
    <row r="394">
      <c r="A394" s="21" t="s">
        <v>288</v>
      </c>
      <c r="B394" s="21" t="s">
        <v>289</v>
      </c>
      <c r="C394" s="21" t="s">
        <v>16</v>
      </c>
      <c r="D394" s="21" t="n">
        <v>11912.9274482</v>
      </c>
    </row>
    <row r="395">
      <c r="A395" s="21" t="s">
        <v>290</v>
      </c>
      <c r="B395" s="21" t="s">
        <v>291</v>
      </c>
      <c r="C395" s="21" t="s">
        <v>15</v>
      </c>
      <c r="D395" s="21" t="n">
        <v>912.0160411</v>
      </c>
    </row>
    <row r="396">
      <c r="A396" s="21" t="s">
        <v>290</v>
      </c>
      <c r="B396" s="21" t="s">
        <v>291</v>
      </c>
      <c r="C396" s="21" t="s">
        <v>16</v>
      </c>
      <c r="D396" s="21" t="n">
        <v>17947.656733</v>
      </c>
    </row>
    <row r="397">
      <c r="A397" s="21" t="s">
        <v>292</v>
      </c>
      <c r="B397" s="21" t="s">
        <v>293</v>
      </c>
      <c r="C397" s="21" t="s">
        <v>15</v>
      </c>
      <c r="D397" s="21" t="n">
        <v>1409.3642313</v>
      </c>
    </row>
    <row r="398">
      <c r="A398" s="21" t="s">
        <v>292</v>
      </c>
      <c r="B398" s="21" t="s">
        <v>293</v>
      </c>
      <c r="C398" s="21" t="s">
        <v>16</v>
      </c>
      <c r="D398" s="21" t="n">
        <v>36275.8701224</v>
      </c>
    </row>
    <row r="399">
      <c r="A399" s="21" t="s">
        <v>294</v>
      </c>
      <c r="B399" s="21" t="s">
        <v>295</v>
      </c>
      <c r="C399" s="21" t="s">
        <v>15</v>
      </c>
      <c r="D399" s="21" t="n">
        <v>847.8758239</v>
      </c>
    </row>
    <row r="400">
      <c r="A400" s="21" t="s">
        <v>294</v>
      </c>
      <c r="B400" s="21" t="s">
        <v>295</v>
      </c>
      <c r="C400" s="21" t="s">
        <v>16</v>
      </c>
      <c r="D400" s="21" t="n">
        <v>33372.2861764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307</v>
      </c>
    </row>
    <row r="410">
      <c r="A410" s="5" t="s">
        <v>25</v>
      </c>
      <c r="B410" s="5" t="s">
        <v>70</v>
      </c>
      <c r="C410" s="5" t="s">
        <v>11</v>
      </c>
      <c r="D410" s="5" t="s">
        <v>301</v>
      </c>
    </row>
    <row r="411">
      <c r="A411" s="22" t="s">
        <v>71</v>
      </c>
      <c r="B411" s="22" t="s">
        <v>72</v>
      </c>
      <c r="C411" s="22" t="s">
        <v>15</v>
      </c>
      <c r="D411" s="22" t="n">
        <v>5.90535</v>
      </c>
    </row>
    <row r="412">
      <c r="A412" s="22" t="s">
        <v>71</v>
      </c>
      <c r="B412" s="22" t="s">
        <v>72</v>
      </c>
      <c r="C412" s="22" t="s">
        <v>16</v>
      </c>
      <c r="D412" s="22" t="n">
        <v>152.3786033</v>
      </c>
    </row>
    <row r="413">
      <c r="A413" s="22" t="s">
        <v>73</v>
      </c>
      <c r="B413" s="22" t="s">
        <v>74</v>
      </c>
      <c r="C413" s="22" t="s">
        <v>15</v>
      </c>
      <c r="D413" s="22" t="n">
        <v>8.4924625</v>
      </c>
    </row>
    <row r="414">
      <c r="A414" s="22" t="s">
        <v>73</v>
      </c>
      <c r="B414" s="22" t="s">
        <v>74</v>
      </c>
      <c r="C414" s="22" t="s">
        <v>16</v>
      </c>
      <c r="D414" s="22" t="n">
        <v>361.7789025</v>
      </c>
    </row>
    <row r="415">
      <c r="A415" s="22" t="s">
        <v>75</v>
      </c>
      <c r="B415" s="22" t="s">
        <v>76</v>
      </c>
      <c r="C415" s="22" t="s">
        <v>16</v>
      </c>
      <c r="D415" s="22" t="n">
        <v>335.7585825</v>
      </c>
    </row>
    <row r="416">
      <c r="A416" s="22" t="s">
        <v>77</v>
      </c>
      <c r="B416" s="22" t="s">
        <v>78</v>
      </c>
      <c r="C416" s="22" t="s">
        <v>16</v>
      </c>
      <c r="D416" s="22" t="n">
        <v>17.4390249</v>
      </c>
    </row>
    <row r="417">
      <c r="A417" s="22" t="s">
        <v>79</v>
      </c>
      <c r="B417" s="22" t="s">
        <v>80</v>
      </c>
      <c r="C417" s="22" t="s">
        <v>15</v>
      </c>
      <c r="D417" s="22" t="n">
        <v>151.8305585</v>
      </c>
    </row>
    <row r="418">
      <c r="A418" s="22" t="s">
        <v>79</v>
      </c>
      <c r="B418" s="22" t="s">
        <v>80</v>
      </c>
      <c r="C418" s="22" t="s">
        <v>16</v>
      </c>
      <c r="D418" s="22" t="n">
        <v>2776.9797903</v>
      </c>
    </row>
    <row r="419">
      <c r="A419" s="22" t="s">
        <v>91</v>
      </c>
      <c r="B419" s="22" t="s">
        <v>92</v>
      </c>
      <c r="C419" s="22" t="s">
        <v>15</v>
      </c>
      <c r="D419" s="22" t="n">
        <v>85.1111604</v>
      </c>
    </row>
    <row r="420">
      <c r="A420" s="22" t="s">
        <v>91</v>
      </c>
      <c r="B420" s="22" t="s">
        <v>92</v>
      </c>
      <c r="C420" s="22" t="s">
        <v>16</v>
      </c>
      <c r="D420" s="22" t="n">
        <v>1162.6490593</v>
      </c>
    </row>
    <row r="421">
      <c r="A421" s="22" t="s">
        <v>107</v>
      </c>
      <c r="B421" s="22" t="s">
        <v>108</v>
      </c>
      <c r="C421" s="22" t="s">
        <v>15</v>
      </c>
      <c r="D421" s="22" t="n">
        <v>248.560542</v>
      </c>
    </row>
    <row r="422">
      <c r="A422" s="22" t="s">
        <v>107</v>
      </c>
      <c r="B422" s="22" t="s">
        <v>108</v>
      </c>
      <c r="C422" s="22" t="s">
        <v>16</v>
      </c>
      <c r="D422" s="22" t="n">
        <v>2782.8165203</v>
      </c>
    </row>
    <row r="423">
      <c r="A423" s="22" t="s">
        <v>109</v>
      </c>
      <c r="B423" s="22" t="s">
        <v>110</v>
      </c>
      <c r="C423" s="22" t="s">
        <v>15</v>
      </c>
      <c r="D423" s="22" t="n">
        <v>389.8005984</v>
      </c>
    </row>
    <row r="424">
      <c r="A424" s="22" t="s">
        <v>109</v>
      </c>
      <c r="B424" s="22" t="s">
        <v>110</v>
      </c>
      <c r="C424" s="22" t="s">
        <v>16</v>
      </c>
      <c r="D424" s="22" t="n">
        <v>745.3131812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14" t="s">
        <v>308</v>
      </c>
    </row>
    <row r="434">
      <c r="A434" s="5" t="s">
        <v>25</v>
      </c>
      <c r="B434" s="5" t="s">
        <v>10</v>
      </c>
      <c r="C434" s="5" t="s">
        <v>11</v>
      </c>
      <c r="D434" s="5" t="s">
        <v>301</v>
      </c>
    </row>
    <row r="435">
      <c r="A435" s="23" t="s">
        <v>13</v>
      </c>
      <c r="B435" s="23" t="s">
        <v>14</v>
      </c>
      <c r="C435" s="23" t="s">
        <v>15</v>
      </c>
      <c r="D435" s="23" t="n">
        <v>889.7006718</v>
      </c>
    </row>
    <row r="436">
      <c r="A436" s="23" t="s">
        <v>13</v>
      </c>
      <c r="B436" s="23" t="s">
        <v>14</v>
      </c>
      <c r="C436" s="23" t="s">
        <v>16</v>
      </c>
      <c r="D436" s="23" t="n">
        <v>8335.1136643</v>
      </c>
    </row>
    <row r="437">
      <c r="A437" s="23" t="s">
        <v>26</v>
      </c>
      <c r="B437" s="23" t="s">
        <v>27</v>
      </c>
      <c r="C437" s="23" t="s">
        <v>15</v>
      </c>
      <c r="D437" s="23" t="n">
        <v>278.2724529</v>
      </c>
    </row>
    <row r="438">
      <c r="A438" s="23" t="s">
        <v>26</v>
      </c>
      <c r="B438" s="23" t="s">
        <v>27</v>
      </c>
      <c r="C438" s="23" t="s">
        <v>16</v>
      </c>
      <c r="D438" s="23" t="n">
        <v>7783.0028086</v>
      </c>
    </row>
    <row r="439">
      <c r="A439" s="23" t="s">
        <v>28</v>
      </c>
      <c r="B439" s="23" t="s">
        <v>29</v>
      </c>
      <c r="C439" s="23" t="s">
        <v>15</v>
      </c>
      <c r="D439" s="23" t="n">
        <v>272.9072082</v>
      </c>
    </row>
    <row r="440">
      <c r="A440" s="23" t="s">
        <v>28</v>
      </c>
      <c r="B440" s="23" t="s">
        <v>29</v>
      </c>
      <c r="C440" s="23" t="s">
        <v>16</v>
      </c>
      <c r="D440" s="23" t="n">
        <v>3502.0651389</v>
      </c>
    </row>
    <row r="441">
      <c r="A441" s="23" t="s">
        <v>30</v>
      </c>
      <c r="B441" s="23" t="s">
        <v>31</v>
      </c>
      <c r="C441" s="23" t="s">
        <v>15</v>
      </c>
      <c r="D441" s="23" t="n">
        <v>35.081987</v>
      </c>
    </row>
    <row r="442">
      <c r="A442" s="23" t="s">
        <v>30</v>
      </c>
      <c r="B442" s="23" t="s">
        <v>31</v>
      </c>
      <c r="C442" s="23" t="s">
        <v>16</v>
      </c>
      <c r="D442" s="23" t="n">
        <v>589.603717</v>
      </c>
    </row>
    <row r="443">
      <c r="A443" s="23" t="s">
        <v>32</v>
      </c>
      <c r="B443" s="23" t="s">
        <v>33</v>
      </c>
      <c r="C443" s="23" t="s">
        <v>15</v>
      </c>
      <c r="D443" s="23" t="n">
        <v>133.8123695</v>
      </c>
    </row>
    <row r="444">
      <c r="A444" s="23" t="s">
        <v>32</v>
      </c>
      <c r="B444" s="23" t="s">
        <v>33</v>
      </c>
      <c r="C444" s="23" t="s">
        <v>16</v>
      </c>
      <c r="D444" s="23" t="n">
        <v>6775.7205179</v>
      </c>
    </row>
    <row r="445">
      <c r="A445" s="23" t="s">
        <v>34</v>
      </c>
      <c r="B445" s="23" t="s">
        <v>35</v>
      </c>
      <c r="C445" s="23" t="s">
        <v>15</v>
      </c>
      <c r="D445" s="23" t="n">
        <v>39.2456303</v>
      </c>
    </row>
    <row r="446">
      <c r="A446" s="23" t="s">
        <v>34</v>
      </c>
      <c r="B446" s="23" t="s">
        <v>35</v>
      </c>
      <c r="C446" s="23" t="s">
        <v>16</v>
      </c>
      <c r="D446" s="23" t="n">
        <v>658.2297702</v>
      </c>
    </row>
    <row r="447">
      <c r="A447" s="23" t="s">
        <v>36</v>
      </c>
      <c r="B447" s="23" t="s">
        <v>37</v>
      </c>
      <c r="C447" s="23" t="s">
        <v>15</v>
      </c>
      <c r="D447" s="23" t="n">
        <v>46.1338392</v>
      </c>
    </row>
    <row r="448">
      <c r="A448" s="23" t="s">
        <v>36</v>
      </c>
      <c r="B448" s="23" t="s">
        <v>37</v>
      </c>
      <c r="C448" s="23" t="s">
        <v>16</v>
      </c>
      <c r="D448" s="23" t="n">
        <v>1624.9866497</v>
      </c>
    </row>
    <row r="449">
      <c r="A449" s="23" t="s">
        <v>38</v>
      </c>
      <c r="B449" s="23" t="s">
        <v>39</v>
      </c>
      <c r="C449" s="23" t="s">
        <v>15</v>
      </c>
      <c r="D449" s="23" t="n">
        <v>18.5942488</v>
      </c>
    </row>
    <row r="450">
      <c r="A450" s="23" t="s">
        <v>38</v>
      </c>
      <c r="B450" s="23" t="s">
        <v>39</v>
      </c>
      <c r="C450" s="23" t="s">
        <v>16</v>
      </c>
      <c r="D450" s="23" t="n">
        <v>2955.5975265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309</v>
      </c>
    </row>
    <row r="9">
      <c r="A9" t="s">
        <v>3</v>
      </c>
    </row>
    <row r="10">
      <c r="A10" t="s">
        <v>4</v>
      </c>
    </row>
    <row r="11">
      <c r="A11" t="s">
        <v>310</v>
      </c>
    </row>
    <row r="12">
      <c r="A12" s="3" t="s">
        <v>6</v>
      </c>
    </row>
    <row r="13">
      <c r="A13" s="3" t="s">
        <v>7</v>
      </c>
    </row>
    <row r="15">
      <c r="A15" s="4" t="s">
        <v>311</v>
      </c>
    </row>
    <row r="16">
      <c r="A16" s="5" t="s">
        <v>9</v>
      </c>
      <c r="B16" s="5" t="s">
        <v>10</v>
      </c>
      <c r="C16" s="5" t="s">
        <v>11</v>
      </c>
      <c r="D16" s="5" t="s">
        <v>312</v>
      </c>
    </row>
    <row r="17">
      <c r="A17" s="24" t="s">
        <v>13</v>
      </c>
      <c r="B17" s="24" t="s">
        <v>14</v>
      </c>
      <c r="C17" s="24" t="s">
        <v>15</v>
      </c>
      <c r="D17" s="24" t="n">
        <v>437578.3761276</v>
      </c>
    </row>
    <row r="18">
      <c r="A18" s="24" t="s">
        <v>13</v>
      </c>
      <c r="B18" s="24" t="s">
        <v>14</v>
      </c>
      <c r="C18" s="24" t="s">
        <v>16</v>
      </c>
      <c r="D18" s="24" t="n">
        <v>7419876.6238029</v>
      </c>
    </row>
    <row r="19">
      <c r="A19" s="24" t="s">
        <v>13</v>
      </c>
      <c r="B19" s="24" t="s">
        <v>17</v>
      </c>
      <c r="C19" s="24" t="s">
        <v>15</v>
      </c>
      <c r="D19" s="24" t="n">
        <v>3053.8114578</v>
      </c>
    </row>
    <row r="20">
      <c r="A20" s="24" t="s">
        <v>13</v>
      </c>
      <c r="B20" s="24" t="s">
        <v>17</v>
      </c>
      <c r="C20" s="24" t="s">
        <v>16</v>
      </c>
      <c r="D20" s="24" t="n">
        <v>26453.1885209</v>
      </c>
    </row>
    <row r="21">
      <c r="A21" s="24" t="s">
        <v>13</v>
      </c>
      <c r="B21" s="24" t="s">
        <v>18</v>
      </c>
      <c r="C21" s="24" t="s">
        <v>15</v>
      </c>
      <c r="D21" s="24" t="n">
        <v>434524.5646698</v>
      </c>
    </row>
    <row r="22">
      <c r="A22" s="24" t="s">
        <v>13</v>
      </c>
      <c r="B22" s="24" t="s">
        <v>18</v>
      </c>
      <c r="C22" s="24" t="s">
        <v>16</v>
      </c>
      <c r="D22" s="24" t="n">
        <v>7393423.435282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313</v>
      </c>
    </row>
    <row r="32">
      <c r="A32" s="5" t="s">
        <v>25</v>
      </c>
      <c r="B32" s="5" t="s">
        <v>10</v>
      </c>
      <c r="C32" s="5" t="s">
        <v>11</v>
      </c>
      <c r="D32" s="5" t="s">
        <v>312</v>
      </c>
    </row>
    <row r="33">
      <c r="A33" s="25" t="s">
        <v>13</v>
      </c>
      <c r="B33" s="25" t="s">
        <v>14</v>
      </c>
      <c r="C33" s="25" t="s">
        <v>15</v>
      </c>
      <c r="D33" s="25" t="n">
        <v>437578.3761276</v>
      </c>
    </row>
    <row r="34">
      <c r="A34" s="25" t="s">
        <v>13</v>
      </c>
      <c r="B34" s="25" t="s">
        <v>14</v>
      </c>
      <c r="C34" s="25" t="s">
        <v>16</v>
      </c>
      <c r="D34" s="25" t="n">
        <v>7419876.6238029</v>
      </c>
    </row>
    <row r="35">
      <c r="A35" s="25" t="s">
        <v>26</v>
      </c>
      <c r="B35" s="25" t="s">
        <v>27</v>
      </c>
      <c r="C35" s="25" t="s">
        <v>15</v>
      </c>
      <c r="D35" s="25" t="n">
        <v>3497.5509832</v>
      </c>
    </row>
    <row r="36">
      <c r="A36" s="25" t="s">
        <v>26</v>
      </c>
      <c r="B36" s="25" t="s">
        <v>27</v>
      </c>
      <c r="C36" s="25" t="s">
        <v>16</v>
      </c>
      <c r="D36" s="25" t="n">
        <v>153801.4490169</v>
      </c>
    </row>
    <row r="37">
      <c r="A37" s="25" t="s">
        <v>28</v>
      </c>
      <c r="B37" s="25" t="s">
        <v>29</v>
      </c>
      <c r="C37" s="25" t="s">
        <v>15</v>
      </c>
      <c r="D37" s="25" t="n">
        <v>1733.8345819</v>
      </c>
    </row>
    <row r="38">
      <c r="A38" s="25" t="s">
        <v>28</v>
      </c>
      <c r="B38" s="25" t="s">
        <v>29</v>
      </c>
      <c r="C38" s="25" t="s">
        <v>16</v>
      </c>
      <c r="D38" s="25" t="n">
        <v>37166.1654275</v>
      </c>
    </row>
    <row r="39">
      <c r="A39" s="25" t="s">
        <v>30</v>
      </c>
      <c r="B39" s="25" t="s">
        <v>31</v>
      </c>
      <c r="C39" s="25" t="s">
        <v>15</v>
      </c>
      <c r="D39" s="25" t="n">
        <v>4484.4260418</v>
      </c>
    </row>
    <row r="40">
      <c r="A40" s="25" t="s">
        <v>30</v>
      </c>
      <c r="B40" s="25" t="s">
        <v>31</v>
      </c>
      <c r="C40" s="25" t="s">
        <v>16</v>
      </c>
      <c r="D40" s="25" t="n">
        <v>106032.5739391</v>
      </c>
    </row>
    <row r="41">
      <c r="A41" s="25" t="s">
        <v>32</v>
      </c>
      <c r="B41" s="25" t="s">
        <v>33</v>
      </c>
      <c r="C41" s="25" t="s">
        <v>15</v>
      </c>
      <c r="D41" s="25" t="n">
        <v>600.1442339</v>
      </c>
    </row>
    <row r="42">
      <c r="A42" s="25" t="s">
        <v>32</v>
      </c>
      <c r="B42" s="25" t="s">
        <v>33</v>
      </c>
      <c r="C42" s="25" t="s">
        <v>16</v>
      </c>
      <c r="D42" s="25" t="n">
        <v>34002.8557679</v>
      </c>
    </row>
    <row r="43">
      <c r="A43" s="25" t="s">
        <v>34</v>
      </c>
      <c r="B43" s="25" t="s">
        <v>35</v>
      </c>
      <c r="C43" s="25" t="s">
        <v>15</v>
      </c>
      <c r="D43" s="25" t="n">
        <v>4470.5813498</v>
      </c>
    </row>
    <row r="44">
      <c r="A44" s="25" t="s">
        <v>34</v>
      </c>
      <c r="B44" s="25" t="s">
        <v>35</v>
      </c>
      <c r="C44" s="25" t="s">
        <v>16</v>
      </c>
      <c r="D44" s="25" t="n">
        <v>153987.4186006</v>
      </c>
    </row>
    <row r="45">
      <c r="A45" s="25" t="s">
        <v>36</v>
      </c>
      <c r="B45" s="25" t="s">
        <v>37</v>
      </c>
      <c r="C45" s="25" t="s">
        <v>15</v>
      </c>
      <c r="D45" s="25" t="n">
        <v>47205.6202363</v>
      </c>
    </row>
    <row r="46">
      <c r="A46" s="25" t="s">
        <v>36</v>
      </c>
      <c r="B46" s="25" t="s">
        <v>37</v>
      </c>
      <c r="C46" s="25" t="s">
        <v>16</v>
      </c>
      <c r="D46" s="25" t="n">
        <v>745309.379767</v>
      </c>
    </row>
    <row r="47">
      <c r="A47" s="25" t="s">
        <v>38</v>
      </c>
      <c r="B47" s="25" t="s">
        <v>39</v>
      </c>
      <c r="C47" s="25" t="s">
        <v>15</v>
      </c>
      <c r="D47" s="25" t="n">
        <v>1271.5245306</v>
      </c>
    </row>
    <row r="48">
      <c r="A48" s="25" t="s">
        <v>38</v>
      </c>
      <c r="B48" s="25" t="s">
        <v>39</v>
      </c>
      <c r="C48" s="25" t="s">
        <v>16</v>
      </c>
      <c r="D48" s="25" t="n">
        <v>29225.4754796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314</v>
      </c>
    </row>
    <row r="58">
      <c r="A58" s="5" t="s">
        <v>25</v>
      </c>
      <c r="B58" s="5" t="s">
        <v>10</v>
      </c>
      <c r="C58" s="5" t="s">
        <v>11</v>
      </c>
      <c r="D58" s="5" t="s">
        <v>312</v>
      </c>
    </row>
    <row r="59">
      <c r="A59" s="26" t="s">
        <v>13</v>
      </c>
      <c r="B59" s="26" t="s">
        <v>14</v>
      </c>
      <c r="C59" s="26" t="s">
        <v>15</v>
      </c>
      <c r="D59" s="26" t="n">
        <v>434524.5646698</v>
      </c>
    </row>
    <row r="60">
      <c r="A60" s="26" t="s">
        <v>13</v>
      </c>
      <c r="B60" s="26" t="s">
        <v>14</v>
      </c>
      <c r="C60" s="26" t="s">
        <v>16</v>
      </c>
      <c r="D60" s="26" t="n">
        <v>7393423.435282</v>
      </c>
    </row>
    <row r="61">
      <c r="A61" s="26" t="s">
        <v>41</v>
      </c>
      <c r="B61" s="26" t="s">
        <v>42</v>
      </c>
      <c r="C61" s="26" t="s">
        <v>15</v>
      </c>
      <c r="D61" s="26" t="n">
        <v>635.2747885</v>
      </c>
    </row>
    <row r="62">
      <c r="A62" s="26" t="s">
        <v>41</v>
      </c>
      <c r="B62" s="26" t="s">
        <v>42</v>
      </c>
      <c r="C62" s="26" t="s">
        <v>16</v>
      </c>
      <c r="D62" s="26" t="n">
        <v>8949.7252132</v>
      </c>
    </row>
    <row r="63">
      <c r="A63" s="26" t="s">
        <v>43</v>
      </c>
      <c r="B63" s="26" t="s">
        <v>44</v>
      </c>
      <c r="C63" s="26" t="s">
        <v>15</v>
      </c>
      <c r="D63" s="26" t="n">
        <v>2006.3055132</v>
      </c>
    </row>
    <row r="64">
      <c r="A64" s="26" t="s">
        <v>43</v>
      </c>
      <c r="B64" s="26" t="s">
        <v>44</v>
      </c>
      <c r="C64" s="26" t="s">
        <v>16</v>
      </c>
      <c r="D64" s="26" t="n">
        <v>66767.6944937</v>
      </c>
    </row>
    <row r="65">
      <c r="A65" s="26" t="s">
        <v>26</v>
      </c>
      <c r="B65" s="26" t="s">
        <v>27</v>
      </c>
      <c r="C65" s="26" t="s">
        <v>15</v>
      </c>
      <c r="D65" s="26" t="n">
        <v>2553.5951855</v>
      </c>
    </row>
    <row r="66">
      <c r="A66" s="26" t="s">
        <v>26</v>
      </c>
      <c r="B66" s="26" t="s">
        <v>27</v>
      </c>
      <c r="C66" s="26" t="s">
        <v>16</v>
      </c>
      <c r="D66" s="26" t="n">
        <v>129386.4048134</v>
      </c>
    </row>
    <row r="67">
      <c r="A67" s="26" t="s">
        <v>28</v>
      </c>
      <c r="B67" s="26" t="s">
        <v>29</v>
      </c>
      <c r="C67" s="26" t="s">
        <v>15</v>
      </c>
      <c r="D67" s="26" t="n">
        <v>862.3389983</v>
      </c>
    </row>
    <row r="68">
      <c r="A68" s="26" t="s">
        <v>28</v>
      </c>
      <c r="B68" s="26" t="s">
        <v>29</v>
      </c>
      <c r="C68" s="26" t="s">
        <v>16</v>
      </c>
      <c r="D68" s="26" t="n">
        <v>25407.6610051</v>
      </c>
    </row>
    <row r="69">
      <c r="A69" s="26" t="s">
        <v>45</v>
      </c>
      <c r="B69" s="26" t="s">
        <v>46</v>
      </c>
      <c r="C69" s="26" t="s">
        <v>15</v>
      </c>
      <c r="D69" s="26" t="n">
        <v>2337.6447038</v>
      </c>
    </row>
    <row r="70">
      <c r="A70" s="26" t="s">
        <v>45</v>
      </c>
      <c r="B70" s="26" t="s">
        <v>46</v>
      </c>
      <c r="C70" s="26" t="s">
        <v>16</v>
      </c>
      <c r="D70" s="26" t="n">
        <v>21418.3553028</v>
      </c>
    </row>
    <row r="71">
      <c r="A71" s="26" t="s">
        <v>47</v>
      </c>
      <c r="B71" s="26" t="s">
        <v>48</v>
      </c>
      <c r="C71" s="26" t="s">
        <v>15</v>
      </c>
      <c r="D71" s="26" t="n">
        <v>10110.2525796</v>
      </c>
    </row>
    <row r="72">
      <c r="A72" s="26" t="s">
        <v>47</v>
      </c>
      <c r="B72" s="26" t="s">
        <v>48</v>
      </c>
      <c r="C72" s="26" t="s">
        <v>16</v>
      </c>
      <c r="D72" s="26" t="n">
        <v>142992.7474231</v>
      </c>
    </row>
    <row r="73">
      <c r="A73" s="26" t="s">
        <v>30</v>
      </c>
      <c r="B73" s="26" t="s">
        <v>31</v>
      </c>
      <c r="C73" s="26" t="s">
        <v>15</v>
      </c>
      <c r="D73" s="26" t="n">
        <v>4381.4434348</v>
      </c>
    </row>
    <row r="74">
      <c r="A74" s="26" t="s">
        <v>30</v>
      </c>
      <c r="B74" s="26" t="s">
        <v>31</v>
      </c>
      <c r="C74" s="26" t="s">
        <v>16</v>
      </c>
      <c r="D74" s="26" t="n">
        <v>104313.5565761</v>
      </c>
    </row>
    <row r="75">
      <c r="A75" s="26" t="s">
        <v>49</v>
      </c>
      <c r="B75" s="26" t="s">
        <v>50</v>
      </c>
      <c r="C75" s="26" t="s">
        <v>15</v>
      </c>
      <c r="D75" s="26" t="n">
        <v>10139.4644994</v>
      </c>
    </row>
    <row r="76">
      <c r="A76" s="26" t="s">
        <v>49</v>
      </c>
      <c r="B76" s="26" t="s">
        <v>50</v>
      </c>
      <c r="C76" s="26" t="s">
        <v>16</v>
      </c>
      <c r="D76" s="26" t="n">
        <v>130370.5354975</v>
      </c>
    </row>
    <row r="77">
      <c r="A77" s="26" t="s">
        <v>51</v>
      </c>
      <c r="B77" s="26" t="s">
        <v>52</v>
      </c>
      <c r="C77" s="26" t="s">
        <v>15</v>
      </c>
      <c r="D77" s="26" t="n">
        <v>1253.228804</v>
      </c>
    </row>
    <row r="78">
      <c r="A78" s="26" t="s">
        <v>51</v>
      </c>
      <c r="B78" s="26" t="s">
        <v>52</v>
      </c>
      <c r="C78" s="26" t="s">
        <v>16</v>
      </c>
      <c r="D78" s="26" t="n">
        <v>13297.7711945</v>
      </c>
    </row>
    <row r="79">
      <c r="A79" s="26" t="s">
        <v>32</v>
      </c>
      <c r="B79" s="26" t="s">
        <v>33</v>
      </c>
      <c r="C79" s="26" t="s">
        <v>15</v>
      </c>
      <c r="D79" s="26" t="n">
        <v>281.8435191</v>
      </c>
    </row>
    <row r="80">
      <c r="A80" s="26" t="s">
        <v>32</v>
      </c>
      <c r="B80" s="26" t="s">
        <v>33</v>
      </c>
      <c r="C80" s="26" t="s">
        <v>16</v>
      </c>
      <c r="D80" s="26" t="n">
        <v>17029.1564818</v>
      </c>
    </row>
    <row r="81">
      <c r="A81" s="26" t="s">
        <v>53</v>
      </c>
      <c r="B81" s="26" t="s">
        <v>54</v>
      </c>
      <c r="C81" s="26" t="s">
        <v>15</v>
      </c>
      <c r="D81" s="26" t="n">
        <v>9582.9686062</v>
      </c>
    </row>
    <row r="82">
      <c r="A82" s="26" t="s">
        <v>53</v>
      </c>
      <c r="B82" s="26" t="s">
        <v>54</v>
      </c>
      <c r="C82" s="26" t="s">
        <v>16</v>
      </c>
      <c r="D82" s="26" t="n">
        <v>117793.0313946</v>
      </c>
    </row>
    <row r="83">
      <c r="A83" s="26" t="s">
        <v>34</v>
      </c>
      <c r="B83" s="26" t="s">
        <v>35</v>
      </c>
      <c r="C83" s="26" t="s">
        <v>15</v>
      </c>
      <c r="D83" s="26" t="n">
        <v>4339.5112273</v>
      </c>
    </row>
    <row r="84">
      <c r="A84" s="26" t="s">
        <v>34</v>
      </c>
      <c r="B84" s="26" t="s">
        <v>35</v>
      </c>
      <c r="C84" s="26" t="s">
        <v>16</v>
      </c>
      <c r="D84" s="26" t="n">
        <v>152161.4887696</v>
      </c>
    </row>
    <row r="85">
      <c r="A85" s="26" t="s">
        <v>55</v>
      </c>
      <c r="B85" s="26" t="s">
        <v>56</v>
      </c>
      <c r="C85" s="26" t="s">
        <v>15</v>
      </c>
      <c r="D85" s="26" t="n">
        <v>1042.2751366</v>
      </c>
    </row>
    <row r="86">
      <c r="A86" s="26" t="s">
        <v>55</v>
      </c>
      <c r="B86" s="26" t="s">
        <v>56</v>
      </c>
      <c r="C86" s="26" t="s">
        <v>16</v>
      </c>
      <c r="D86" s="26" t="n">
        <v>27307.7248649</v>
      </c>
    </row>
    <row r="87">
      <c r="A87" s="26" t="s">
        <v>36</v>
      </c>
      <c r="B87" s="26" t="s">
        <v>37</v>
      </c>
      <c r="C87" s="26" t="s">
        <v>15</v>
      </c>
      <c r="D87" s="26" t="n">
        <v>47055.93095</v>
      </c>
    </row>
    <row r="88">
      <c r="A88" s="26" t="s">
        <v>36</v>
      </c>
      <c r="B88" s="26" t="s">
        <v>37</v>
      </c>
      <c r="C88" s="26" t="s">
        <v>16</v>
      </c>
      <c r="D88" s="26" t="n">
        <v>740927.0690536</v>
      </c>
    </row>
    <row r="89">
      <c r="A89" s="26" t="s">
        <v>38</v>
      </c>
      <c r="B89" s="26" t="s">
        <v>39</v>
      </c>
      <c r="C89" s="26" t="s">
        <v>15</v>
      </c>
      <c r="D89" s="26" t="n">
        <v>1220.8237327</v>
      </c>
    </row>
    <row r="90">
      <c r="A90" s="26" t="s">
        <v>38</v>
      </c>
      <c r="B90" s="26" t="s">
        <v>39</v>
      </c>
      <c r="C90" s="26" t="s">
        <v>16</v>
      </c>
      <c r="D90" s="26" t="n">
        <v>21188.1762732</v>
      </c>
    </row>
    <row r="91">
      <c r="A91" s="26" t="s">
        <v>57</v>
      </c>
      <c r="B91" s="26" t="s">
        <v>58</v>
      </c>
      <c r="C91" s="26" t="s">
        <v>15</v>
      </c>
      <c r="D91" s="26" t="n">
        <v>458.3270171</v>
      </c>
    </row>
    <row r="92">
      <c r="A92" s="26" t="s">
        <v>57</v>
      </c>
      <c r="B92" s="26" t="s">
        <v>58</v>
      </c>
      <c r="C92" s="26" t="s">
        <v>16</v>
      </c>
      <c r="D92" s="26" t="n">
        <v>8853.6729792</v>
      </c>
    </row>
    <row r="93">
      <c r="A93" s="26" t="s">
        <v>59</v>
      </c>
      <c r="B93" s="26" t="s">
        <v>60</v>
      </c>
      <c r="C93" s="26" t="s">
        <v>15</v>
      </c>
      <c r="D93" s="26" t="n">
        <v>614.724672</v>
      </c>
    </row>
    <row r="94">
      <c r="A94" s="26" t="s">
        <v>59</v>
      </c>
      <c r="B94" s="26" t="s">
        <v>60</v>
      </c>
      <c r="C94" s="26" t="s">
        <v>16</v>
      </c>
      <c r="D94" s="26" t="n">
        <v>7925.2753247</v>
      </c>
    </row>
    <row r="95">
      <c r="A95" s="26" t="s">
        <v>61</v>
      </c>
      <c r="B95" s="26" t="s">
        <v>62</v>
      </c>
      <c r="C95" s="26" t="s">
        <v>15</v>
      </c>
      <c r="D95" s="26" t="n">
        <v>92.5280284</v>
      </c>
    </row>
    <row r="96">
      <c r="A96" s="26" t="s">
        <v>61</v>
      </c>
      <c r="B96" s="26" t="s">
        <v>62</v>
      </c>
      <c r="C96" s="26" t="s">
        <v>16</v>
      </c>
      <c r="D96" s="26" t="n">
        <v>11418.4719747</v>
      </c>
    </row>
    <row r="97">
      <c r="A97" s="26" t="s">
        <v>63</v>
      </c>
      <c r="B97" s="26" t="s">
        <v>64</v>
      </c>
      <c r="C97" s="26" t="s">
        <v>15</v>
      </c>
      <c r="D97" s="26" t="n">
        <v>1652.2503818</v>
      </c>
    </row>
    <row r="98">
      <c r="A98" s="26" t="s">
        <v>63</v>
      </c>
      <c r="B98" s="26" t="s">
        <v>64</v>
      </c>
      <c r="C98" s="26" t="s">
        <v>16</v>
      </c>
      <c r="D98" s="26" t="n">
        <v>19081.7496178</v>
      </c>
    </row>
    <row r="99">
      <c r="A99" s="26" t="s">
        <v>65</v>
      </c>
      <c r="B99" s="26" t="s">
        <v>66</v>
      </c>
      <c r="C99" s="26" t="s">
        <v>15</v>
      </c>
      <c r="D99" s="26" t="n">
        <v>52.0524649</v>
      </c>
    </row>
    <row r="100">
      <c r="A100" s="26" t="s">
        <v>65</v>
      </c>
      <c r="B100" s="26" t="s">
        <v>66</v>
      </c>
      <c r="C100" s="26" t="s">
        <v>16</v>
      </c>
      <c r="D100" s="26" t="n">
        <v>1574.9475438</v>
      </c>
    </row>
    <row r="101">
      <c r="A101" s="26" t="s">
        <v>67</v>
      </c>
      <c r="B101" s="26" t="s">
        <v>68</v>
      </c>
      <c r="C101" s="26" t="s">
        <v>15</v>
      </c>
      <c r="D101" s="26" t="n">
        <v>5720.5381196</v>
      </c>
    </row>
    <row r="102">
      <c r="A102" s="26" t="s">
        <v>67</v>
      </c>
      <c r="B102" s="26" t="s">
        <v>68</v>
      </c>
      <c r="C102" s="26" t="s">
        <v>16</v>
      </c>
      <c r="D102" s="26" t="n">
        <v>123704.4618815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315</v>
      </c>
    </row>
    <row r="112">
      <c r="A112" s="5" t="s">
        <v>25</v>
      </c>
      <c r="B112" s="5" t="s">
        <v>70</v>
      </c>
      <c r="C112" s="5" t="s">
        <v>11</v>
      </c>
      <c r="D112" s="5" t="s">
        <v>312</v>
      </c>
    </row>
    <row r="113">
      <c r="A113" s="27" t="s">
        <v>71</v>
      </c>
      <c r="B113" s="27" t="s">
        <v>72</v>
      </c>
      <c r="C113" s="27" t="s">
        <v>15</v>
      </c>
      <c r="D113" s="27" t="n">
        <v>18131.0249509</v>
      </c>
    </row>
    <row r="114">
      <c r="A114" s="27" t="s">
        <v>71</v>
      </c>
      <c r="B114" s="27" t="s">
        <v>72</v>
      </c>
      <c r="C114" s="27" t="s">
        <v>16</v>
      </c>
      <c r="D114" s="27" t="n">
        <v>555663.9750602</v>
      </c>
    </row>
    <row r="115">
      <c r="A115" s="27" t="s">
        <v>73</v>
      </c>
      <c r="B115" s="27" t="s">
        <v>74</v>
      </c>
      <c r="C115" s="27" t="s">
        <v>15</v>
      </c>
      <c r="D115" s="27" t="n">
        <v>6074.3551676</v>
      </c>
    </row>
    <row r="116">
      <c r="A116" s="27" t="s">
        <v>73</v>
      </c>
      <c r="B116" s="27" t="s">
        <v>74</v>
      </c>
      <c r="C116" s="27" t="s">
        <v>16</v>
      </c>
      <c r="D116" s="27" t="n">
        <v>168301.6448317</v>
      </c>
    </row>
    <row r="117">
      <c r="A117" s="27" t="s">
        <v>75</v>
      </c>
      <c r="B117" s="27" t="s">
        <v>76</v>
      </c>
      <c r="C117" s="27" t="s">
        <v>15</v>
      </c>
      <c r="D117" s="27" t="n">
        <v>4221.4339837</v>
      </c>
    </row>
    <row r="118">
      <c r="A118" s="27" t="s">
        <v>75</v>
      </c>
      <c r="B118" s="27" t="s">
        <v>76</v>
      </c>
      <c r="C118" s="27" t="s">
        <v>16</v>
      </c>
      <c r="D118" s="27" t="n">
        <v>103508.5660243</v>
      </c>
    </row>
    <row r="119">
      <c r="A119" s="27" t="s">
        <v>77</v>
      </c>
      <c r="B119" s="27" t="s">
        <v>78</v>
      </c>
      <c r="C119" s="27" t="s">
        <v>15</v>
      </c>
      <c r="D119" s="27" t="n">
        <v>19470.5649032</v>
      </c>
    </row>
    <row r="120">
      <c r="A120" s="27" t="s">
        <v>77</v>
      </c>
      <c r="B120" s="27" t="s">
        <v>78</v>
      </c>
      <c r="C120" s="27" t="s">
        <v>16</v>
      </c>
      <c r="D120" s="27" t="n">
        <v>382526.4350967</v>
      </c>
    </row>
    <row r="121">
      <c r="A121" s="27" t="s">
        <v>79</v>
      </c>
      <c r="B121" s="27" t="s">
        <v>80</v>
      </c>
      <c r="C121" s="27" t="s">
        <v>15</v>
      </c>
      <c r="D121" s="27" t="n">
        <v>35658.2476809</v>
      </c>
    </row>
    <row r="122">
      <c r="A122" s="27" t="s">
        <v>79</v>
      </c>
      <c r="B122" s="27" t="s">
        <v>80</v>
      </c>
      <c r="C122" s="27" t="s">
        <v>16</v>
      </c>
      <c r="D122" s="27" t="n">
        <v>360101.7523351</v>
      </c>
    </row>
    <row r="123">
      <c r="A123" s="27" t="s">
        <v>81</v>
      </c>
      <c r="B123" s="27" t="s">
        <v>82</v>
      </c>
      <c r="C123" s="27" t="s">
        <v>15</v>
      </c>
      <c r="D123" s="27" t="n">
        <v>8762.9100277</v>
      </c>
    </row>
    <row r="124">
      <c r="A124" s="27" t="s">
        <v>81</v>
      </c>
      <c r="B124" s="27" t="s">
        <v>82</v>
      </c>
      <c r="C124" s="27" t="s">
        <v>16</v>
      </c>
      <c r="D124" s="27" t="n">
        <v>171818.0899845</v>
      </c>
    </row>
    <row r="125">
      <c r="A125" s="27" t="s">
        <v>83</v>
      </c>
      <c r="B125" s="27" t="s">
        <v>84</v>
      </c>
      <c r="C125" s="27" t="s">
        <v>15</v>
      </c>
      <c r="D125" s="27" t="n">
        <v>60773.1072524</v>
      </c>
    </row>
    <row r="126">
      <c r="A126" s="27" t="s">
        <v>83</v>
      </c>
      <c r="B126" s="27" t="s">
        <v>84</v>
      </c>
      <c r="C126" s="27" t="s">
        <v>16</v>
      </c>
      <c r="D126" s="27" t="n">
        <v>663317.8927485</v>
      </c>
    </row>
    <row r="127">
      <c r="A127" s="27" t="s">
        <v>85</v>
      </c>
      <c r="B127" s="27" t="s">
        <v>86</v>
      </c>
      <c r="C127" s="27" t="s">
        <v>15</v>
      </c>
      <c r="D127" s="27" t="n">
        <v>57280.8475428</v>
      </c>
    </row>
    <row r="128">
      <c r="A128" s="27" t="s">
        <v>85</v>
      </c>
      <c r="B128" s="27" t="s">
        <v>86</v>
      </c>
      <c r="C128" s="27" t="s">
        <v>16</v>
      </c>
      <c r="D128" s="27" t="n">
        <v>977244.1524644</v>
      </c>
    </row>
    <row r="129">
      <c r="A129" s="27" t="s">
        <v>87</v>
      </c>
      <c r="B129" s="27" t="s">
        <v>88</v>
      </c>
      <c r="C129" s="27" t="s">
        <v>15</v>
      </c>
      <c r="D129" s="27" t="n">
        <v>13046.6904872</v>
      </c>
    </row>
    <row r="130">
      <c r="A130" s="27" t="s">
        <v>87</v>
      </c>
      <c r="B130" s="27" t="s">
        <v>88</v>
      </c>
      <c r="C130" s="27" t="s">
        <v>16</v>
      </c>
      <c r="D130" s="27" t="n">
        <v>382383.3095127</v>
      </c>
    </row>
    <row r="131">
      <c r="A131" s="27" t="s">
        <v>89</v>
      </c>
      <c r="B131" s="27" t="s">
        <v>90</v>
      </c>
      <c r="C131" s="27" t="s">
        <v>15</v>
      </c>
      <c r="D131" s="27" t="n">
        <v>31539.9559234</v>
      </c>
    </row>
    <row r="132">
      <c r="A132" s="27" t="s">
        <v>89</v>
      </c>
      <c r="B132" s="27" t="s">
        <v>90</v>
      </c>
      <c r="C132" s="27" t="s">
        <v>16</v>
      </c>
      <c r="D132" s="27" t="n">
        <v>782927.0440699</v>
      </c>
    </row>
    <row r="133">
      <c r="A133" s="27" t="s">
        <v>91</v>
      </c>
      <c r="B133" s="27" t="s">
        <v>92</v>
      </c>
      <c r="C133" s="27" t="s">
        <v>15</v>
      </c>
      <c r="D133" s="27" t="n">
        <v>66478.4310546</v>
      </c>
    </row>
    <row r="134">
      <c r="A134" s="27" t="s">
        <v>91</v>
      </c>
      <c r="B134" s="27" t="s">
        <v>92</v>
      </c>
      <c r="C134" s="27" t="s">
        <v>16</v>
      </c>
      <c r="D134" s="27" t="n">
        <v>1193575.5689322</v>
      </c>
    </row>
    <row r="135">
      <c r="A135" s="27" t="s">
        <v>93</v>
      </c>
      <c r="B135" s="27" t="s">
        <v>94</v>
      </c>
      <c r="C135" s="27" t="s">
        <v>15</v>
      </c>
      <c r="D135" s="27" t="n">
        <v>5458.5360799</v>
      </c>
    </row>
    <row r="136">
      <c r="A136" s="27" t="s">
        <v>93</v>
      </c>
      <c r="B136" s="27" t="s">
        <v>94</v>
      </c>
      <c r="C136" s="27" t="s">
        <v>16</v>
      </c>
      <c r="D136" s="27" t="n">
        <v>142534.4638463</v>
      </c>
    </row>
    <row r="137">
      <c r="A137" s="27" t="s">
        <v>95</v>
      </c>
      <c r="B137" s="27" t="s">
        <v>96</v>
      </c>
      <c r="C137" s="27" t="s">
        <v>15</v>
      </c>
      <c r="D137" s="27" t="n">
        <v>6234.4199086</v>
      </c>
    </row>
    <row r="138">
      <c r="A138" s="27" t="s">
        <v>95</v>
      </c>
      <c r="B138" s="27" t="s">
        <v>96</v>
      </c>
      <c r="C138" s="27" t="s">
        <v>16</v>
      </c>
      <c r="D138" s="27" t="n">
        <v>162165.5800895</v>
      </c>
    </row>
    <row r="139">
      <c r="A139" s="27" t="s">
        <v>97</v>
      </c>
      <c r="B139" s="27" t="s">
        <v>98</v>
      </c>
      <c r="C139" s="27" t="s">
        <v>15</v>
      </c>
      <c r="D139" s="27" t="n">
        <v>4646.2459689</v>
      </c>
    </row>
    <row r="140">
      <c r="A140" s="27" t="s">
        <v>97</v>
      </c>
      <c r="B140" s="27" t="s">
        <v>98</v>
      </c>
      <c r="C140" s="27" t="s">
        <v>16</v>
      </c>
      <c r="D140" s="27" t="n">
        <v>78755.7540338</v>
      </c>
    </row>
    <row r="141">
      <c r="A141" s="27" t="s">
        <v>99</v>
      </c>
      <c r="B141" s="27" t="s">
        <v>100</v>
      </c>
      <c r="C141" s="27" t="s">
        <v>15</v>
      </c>
      <c r="D141" s="27" t="n">
        <v>8068.3584295</v>
      </c>
    </row>
    <row r="142">
      <c r="A142" s="27" t="s">
        <v>99</v>
      </c>
      <c r="B142" s="27" t="s">
        <v>100</v>
      </c>
      <c r="C142" s="27" t="s">
        <v>16</v>
      </c>
      <c r="D142" s="27" t="n">
        <v>74353.6415691</v>
      </c>
    </row>
    <row r="143">
      <c r="A143" s="27" t="s">
        <v>101</v>
      </c>
      <c r="B143" s="27" t="s">
        <v>102</v>
      </c>
      <c r="C143" s="27" t="s">
        <v>15</v>
      </c>
      <c r="D143" s="27" t="n">
        <v>12605.6944412</v>
      </c>
    </row>
    <row r="144">
      <c r="A144" s="27" t="s">
        <v>101</v>
      </c>
      <c r="B144" s="27" t="s">
        <v>102</v>
      </c>
      <c r="C144" s="27" t="s">
        <v>16</v>
      </c>
      <c r="D144" s="27" t="n">
        <v>241384.3055534</v>
      </c>
    </row>
    <row r="145">
      <c r="A145" s="27" t="s">
        <v>103</v>
      </c>
      <c r="B145" s="27" t="s">
        <v>104</v>
      </c>
      <c r="C145" s="27" t="s">
        <v>15</v>
      </c>
      <c r="D145" s="27" t="n">
        <v>1040.1385866</v>
      </c>
    </row>
    <row r="146">
      <c r="A146" s="27" t="s">
        <v>103</v>
      </c>
      <c r="B146" s="27" t="s">
        <v>104</v>
      </c>
      <c r="C146" s="27" t="s">
        <v>16</v>
      </c>
      <c r="D146" s="27" t="n">
        <v>16929.8614153</v>
      </c>
    </row>
    <row r="147">
      <c r="A147" s="27" t="s">
        <v>105</v>
      </c>
      <c r="B147" s="27" t="s">
        <v>106</v>
      </c>
      <c r="C147" s="27" t="s">
        <v>15</v>
      </c>
      <c r="D147" s="27" t="n">
        <v>22652.6937784</v>
      </c>
    </row>
    <row r="148">
      <c r="A148" s="27" t="s">
        <v>105</v>
      </c>
      <c r="B148" s="27" t="s">
        <v>106</v>
      </c>
      <c r="C148" s="27" t="s">
        <v>16</v>
      </c>
      <c r="D148" s="27" t="n">
        <v>362277.3062421</v>
      </c>
    </row>
    <row r="149">
      <c r="A149" s="27" t="s">
        <v>107</v>
      </c>
      <c r="B149" s="27" t="s">
        <v>108</v>
      </c>
      <c r="C149" s="27" t="s">
        <v>15</v>
      </c>
      <c r="D149" s="27" t="n">
        <v>54252.6857381</v>
      </c>
    </row>
    <row r="150">
      <c r="A150" s="27" t="s">
        <v>107</v>
      </c>
      <c r="B150" s="27" t="s">
        <v>108</v>
      </c>
      <c r="C150" s="27" t="s">
        <v>16</v>
      </c>
      <c r="D150" s="27" t="n">
        <v>597705.3142688</v>
      </c>
    </row>
    <row r="151">
      <c r="A151" s="27" t="s">
        <v>109</v>
      </c>
      <c r="B151" s="27" t="s">
        <v>110</v>
      </c>
      <c r="C151" s="27" t="s">
        <v>15</v>
      </c>
      <c r="D151" s="27" t="n">
        <v>1182.034222</v>
      </c>
    </row>
    <row r="152">
      <c r="A152" s="27" t="s">
        <v>109</v>
      </c>
      <c r="B152" s="27" t="s">
        <v>110</v>
      </c>
      <c r="C152" s="27" t="s">
        <v>16</v>
      </c>
      <c r="D152" s="27" t="n">
        <v>2401.9657244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316</v>
      </c>
    </row>
    <row r="162">
      <c r="A162" s="5" t="s">
        <v>25</v>
      </c>
      <c r="B162" s="5" t="s">
        <v>70</v>
      </c>
      <c r="C162" s="5" t="s">
        <v>11</v>
      </c>
      <c r="D162" s="5" t="s">
        <v>312</v>
      </c>
    </row>
    <row r="163">
      <c r="A163" s="28" t="s">
        <v>71</v>
      </c>
      <c r="B163" s="28" t="s">
        <v>72</v>
      </c>
      <c r="C163" s="28" t="s">
        <v>15</v>
      </c>
      <c r="D163" s="28" t="n">
        <v>18109.7656909</v>
      </c>
    </row>
    <row r="164">
      <c r="A164" s="28" t="s">
        <v>71</v>
      </c>
      <c r="B164" s="28" t="s">
        <v>72</v>
      </c>
      <c r="C164" s="28" t="s">
        <v>16</v>
      </c>
      <c r="D164" s="28" t="n">
        <v>555111.2343123</v>
      </c>
    </row>
    <row r="165">
      <c r="A165" s="28" t="s">
        <v>73</v>
      </c>
      <c r="B165" s="28" t="s">
        <v>74</v>
      </c>
      <c r="C165" s="28" t="s">
        <v>15</v>
      </c>
      <c r="D165" s="28" t="n">
        <v>6052.2747651</v>
      </c>
    </row>
    <row r="166">
      <c r="A166" s="28" t="s">
        <v>73</v>
      </c>
      <c r="B166" s="28" t="s">
        <v>74</v>
      </c>
      <c r="C166" s="28" t="s">
        <v>16</v>
      </c>
      <c r="D166" s="28" t="n">
        <v>167309.7252117</v>
      </c>
    </row>
    <row r="167">
      <c r="A167" s="28" t="s">
        <v>75</v>
      </c>
      <c r="B167" s="28" t="s">
        <v>76</v>
      </c>
      <c r="C167" s="28" t="s">
        <v>15</v>
      </c>
      <c r="D167" s="28" t="n">
        <v>4221.4339837</v>
      </c>
    </row>
    <row r="168">
      <c r="A168" s="28" t="s">
        <v>75</v>
      </c>
      <c r="B168" s="28" t="s">
        <v>76</v>
      </c>
      <c r="C168" s="28" t="s">
        <v>16</v>
      </c>
      <c r="D168" s="28" t="n">
        <v>102481.5660193</v>
      </c>
    </row>
    <row r="169">
      <c r="A169" s="28" t="s">
        <v>77</v>
      </c>
      <c r="B169" s="28" t="s">
        <v>78</v>
      </c>
      <c r="C169" s="28" t="s">
        <v>15</v>
      </c>
      <c r="D169" s="28" t="n">
        <v>19470.5649032</v>
      </c>
    </row>
    <row r="170">
      <c r="A170" s="28" t="s">
        <v>77</v>
      </c>
      <c r="B170" s="28" t="s">
        <v>78</v>
      </c>
      <c r="C170" s="28" t="s">
        <v>16</v>
      </c>
      <c r="D170" s="28" t="n">
        <v>382461.4350948</v>
      </c>
    </row>
    <row r="171">
      <c r="A171" s="28" t="s">
        <v>79</v>
      </c>
      <c r="B171" s="28" t="s">
        <v>80</v>
      </c>
      <c r="C171" s="28" t="s">
        <v>15</v>
      </c>
      <c r="D171" s="28" t="n">
        <v>35102.4738807</v>
      </c>
    </row>
    <row r="172">
      <c r="A172" s="28" t="s">
        <v>79</v>
      </c>
      <c r="B172" s="28" t="s">
        <v>80</v>
      </c>
      <c r="C172" s="28" t="s">
        <v>16</v>
      </c>
      <c r="D172" s="28" t="n">
        <v>351293.5261339</v>
      </c>
    </row>
    <row r="173">
      <c r="A173" s="28" t="s">
        <v>81</v>
      </c>
      <c r="B173" s="28" t="s">
        <v>82</v>
      </c>
      <c r="C173" s="28" t="s">
        <v>15</v>
      </c>
      <c r="D173" s="28" t="n">
        <v>8762.9100277</v>
      </c>
    </row>
    <row r="174">
      <c r="A174" s="28" t="s">
        <v>81</v>
      </c>
      <c r="B174" s="28" t="s">
        <v>82</v>
      </c>
      <c r="C174" s="28" t="s">
        <v>16</v>
      </c>
      <c r="D174" s="28" t="n">
        <v>171818.0899845</v>
      </c>
    </row>
    <row r="175">
      <c r="A175" s="28" t="s">
        <v>83</v>
      </c>
      <c r="B175" s="28" t="s">
        <v>84</v>
      </c>
      <c r="C175" s="28" t="s">
        <v>15</v>
      </c>
      <c r="D175" s="28" t="n">
        <v>60773.1072524</v>
      </c>
    </row>
    <row r="176">
      <c r="A176" s="28" t="s">
        <v>83</v>
      </c>
      <c r="B176" s="28" t="s">
        <v>84</v>
      </c>
      <c r="C176" s="28" t="s">
        <v>16</v>
      </c>
      <c r="D176" s="28" t="n">
        <v>663317.8927485</v>
      </c>
    </row>
    <row r="177">
      <c r="A177" s="28" t="s">
        <v>85</v>
      </c>
      <c r="B177" s="28" t="s">
        <v>86</v>
      </c>
      <c r="C177" s="28" t="s">
        <v>15</v>
      </c>
      <c r="D177" s="28" t="n">
        <v>57280.8475428</v>
      </c>
    </row>
    <row r="178">
      <c r="A178" s="28" t="s">
        <v>85</v>
      </c>
      <c r="B178" s="28" t="s">
        <v>86</v>
      </c>
      <c r="C178" s="28" t="s">
        <v>16</v>
      </c>
      <c r="D178" s="28" t="n">
        <v>977244.1524644</v>
      </c>
    </row>
    <row r="179">
      <c r="A179" s="28" t="s">
        <v>87</v>
      </c>
      <c r="B179" s="28" t="s">
        <v>88</v>
      </c>
      <c r="C179" s="28" t="s">
        <v>15</v>
      </c>
      <c r="D179" s="28" t="n">
        <v>13046.6904872</v>
      </c>
    </row>
    <row r="180">
      <c r="A180" s="28" t="s">
        <v>87</v>
      </c>
      <c r="B180" s="28" t="s">
        <v>88</v>
      </c>
      <c r="C180" s="28" t="s">
        <v>16</v>
      </c>
      <c r="D180" s="28" t="n">
        <v>382383.3095127</v>
      </c>
    </row>
    <row r="181">
      <c r="A181" s="28" t="s">
        <v>89</v>
      </c>
      <c r="B181" s="28" t="s">
        <v>90</v>
      </c>
      <c r="C181" s="28" t="s">
        <v>15</v>
      </c>
      <c r="D181" s="28" t="n">
        <v>31539.9559234</v>
      </c>
    </row>
    <row r="182">
      <c r="A182" s="28" t="s">
        <v>89</v>
      </c>
      <c r="B182" s="28" t="s">
        <v>90</v>
      </c>
      <c r="C182" s="28" t="s">
        <v>16</v>
      </c>
      <c r="D182" s="28" t="n">
        <v>782927.0440699</v>
      </c>
    </row>
    <row r="183">
      <c r="A183" s="28" t="s">
        <v>91</v>
      </c>
      <c r="B183" s="28" t="s">
        <v>92</v>
      </c>
      <c r="C183" s="28" t="s">
        <v>15</v>
      </c>
      <c r="D183" s="28" t="n">
        <v>66131.5614028</v>
      </c>
    </row>
    <row r="184">
      <c r="A184" s="28" t="s">
        <v>91</v>
      </c>
      <c r="B184" s="28" t="s">
        <v>92</v>
      </c>
      <c r="C184" s="28" t="s">
        <v>16</v>
      </c>
      <c r="D184" s="28" t="n">
        <v>1189985.4385852</v>
      </c>
    </row>
    <row r="185">
      <c r="A185" s="28" t="s">
        <v>93</v>
      </c>
      <c r="B185" s="28" t="s">
        <v>94</v>
      </c>
      <c r="C185" s="28" t="s">
        <v>15</v>
      </c>
      <c r="D185" s="28" t="n">
        <v>5458.5360799</v>
      </c>
    </row>
    <row r="186">
      <c r="A186" s="28" t="s">
        <v>93</v>
      </c>
      <c r="B186" s="28" t="s">
        <v>94</v>
      </c>
      <c r="C186" s="28" t="s">
        <v>16</v>
      </c>
      <c r="D186" s="28" t="n">
        <v>142534.4638463</v>
      </c>
    </row>
    <row r="187">
      <c r="A187" s="28" t="s">
        <v>95</v>
      </c>
      <c r="B187" s="28" t="s">
        <v>96</v>
      </c>
      <c r="C187" s="28" t="s">
        <v>15</v>
      </c>
      <c r="D187" s="28" t="n">
        <v>6234.4199086</v>
      </c>
    </row>
    <row r="188">
      <c r="A188" s="28" t="s">
        <v>95</v>
      </c>
      <c r="B188" s="28" t="s">
        <v>96</v>
      </c>
      <c r="C188" s="28" t="s">
        <v>16</v>
      </c>
      <c r="D188" s="28" t="n">
        <v>162165.5800895</v>
      </c>
    </row>
    <row r="189">
      <c r="A189" s="28" t="s">
        <v>97</v>
      </c>
      <c r="B189" s="28" t="s">
        <v>98</v>
      </c>
      <c r="C189" s="28" t="s">
        <v>15</v>
      </c>
      <c r="D189" s="28" t="n">
        <v>4646.2459689</v>
      </c>
    </row>
    <row r="190">
      <c r="A190" s="28" t="s">
        <v>97</v>
      </c>
      <c r="B190" s="28" t="s">
        <v>98</v>
      </c>
      <c r="C190" s="28" t="s">
        <v>16</v>
      </c>
      <c r="D190" s="28" t="n">
        <v>78755.7540338</v>
      </c>
    </row>
    <row r="191">
      <c r="A191" s="28" t="s">
        <v>99</v>
      </c>
      <c r="B191" s="28" t="s">
        <v>100</v>
      </c>
      <c r="C191" s="28" t="s">
        <v>15</v>
      </c>
      <c r="D191" s="28" t="n">
        <v>8068.3584295</v>
      </c>
    </row>
    <row r="192">
      <c r="A192" s="28" t="s">
        <v>99</v>
      </c>
      <c r="B192" s="28" t="s">
        <v>100</v>
      </c>
      <c r="C192" s="28" t="s">
        <v>16</v>
      </c>
      <c r="D192" s="28" t="n">
        <v>74353.6415691</v>
      </c>
    </row>
    <row r="193">
      <c r="A193" s="28" t="s">
        <v>101</v>
      </c>
      <c r="B193" s="28" t="s">
        <v>102</v>
      </c>
      <c r="C193" s="28" t="s">
        <v>15</v>
      </c>
      <c r="D193" s="28" t="n">
        <v>12605.6944412</v>
      </c>
    </row>
    <row r="194">
      <c r="A194" s="28" t="s">
        <v>101</v>
      </c>
      <c r="B194" s="28" t="s">
        <v>102</v>
      </c>
      <c r="C194" s="28" t="s">
        <v>16</v>
      </c>
      <c r="D194" s="28" t="n">
        <v>241384.3055534</v>
      </c>
    </row>
    <row r="195">
      <c r="A195" s="28" t="s">
        <v>103</v>
      </c>
      <c r="B195" s="28" t="s">
        <v>104</v>
      </c>
      <c r="C195" s="28" t="s">
        <v>15</v>
      </c>
      <c r="D195" s="28" t="n">
        <v>1040.1385866</v>
      </c>
    </row>
    <row r="196">
      <c r="A196" s="28" t="s">
        <v>103</v>
      </c>
      <c r="B196" s="28" t="s">
        <v>104</v>
      </c>
      <c r="C196" s="28" t="s">
        <v>16</v>
      </c>
      <c r="D196" s="28" t="n">
        <v>16929.8614153</v>
      </c>
    </row>
    <row r="197">
      <c r="A197" s="28" t="s">
        <v>105</v>
      </c>
      <c r="B197" s="28" t="s">
        <v>106</v>
      </c>
      <c r="C197" s="28" t="s">
        <v>15</v>
      </c>
      <c r="D197" s="28" t="n">
        <v>22652.6937784</v>
      </c>
    </row>
    <row r="198">
      <c r="A198" s="28" t="s">
        <v>105</v>
      </c>
      <c r="B198" s="28" t="s">
        <v>106</v>
      </c>
      <c r="C198" s="28" t="s">
        <v>16</v>
      </c>
      <c r="D198" s="28" t="n">
        <v>362277.3062421</v>
      </c>
    </row>
    <row r="199">
      <c r="A199" s="28" t="s">
        <v>107</v>
      </c>
      <c r="B199" s="28" t="s">
        <v>108</v>
      </c>
      <c r="C199" s="28" t="s">
        <v>15</v>
      </c>
      <c r="D199" s="28" t="n">
        <v>53326.8916168</v>
      </c>
    </row>
    <row r="200">
      <c r="A200" s="28" t="s">
        <v>107</v>
      </c>
      <c r="B200" s="28" t="s">
        <v>108</v>
      </c>
      <c r="C200" s="28" t="s">
        <v>16</v>
      </c>
      <c r="D200" s="28" t="n">
        <v>588689.1083953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317</v>
      </c>
    </row>
    <row r="210">
      <c r="A210" s="5" t="s">
        <v>25</v>
      </c>
      <c r="B210" s="5" t="s">
        <v>113</v>
      </c>
      <c r="C210" s="5" t="s">
        <v>11</v>
      </c>
      <c r="D210" s="5" t="s">
        <v>312</v>
      </c>
    </row>
    <row r="211">
      <c r="A211" s="29" t="s">
        <v>87</v>
      </c>
      <c r="B211" s="29" t="s">
        <v>114</v>
      </c>
      <c r="C211" s="29" t="s">
        <v>15</v>
      </c>
      <c r="D211" s="29" t="n">
        <v>5669.2820452</v>
      </c>
    </row>
    <row r="212">
      <c r="A212" s="29" t="s">
        <v>87</v>
      </c>
      <c r="B212" s="29" t="s">
        <v>114</v>
      </c>
      <c r="C212" s="29" t="s">
        <v>16</v>
      </c>
      <c r="D212" s="29" t="n">
        <v>123054.7179523</v>
      </c>
    </row>
    <row r="213">
      <c r="A213" s="29" t="s">
        <v>91</v>
      </c>
      <c r="B213" s="29" t="s">
        <v>115</v>
      </c>
      <c r="C213" s="29" t="s">
        <v>15</v>
      </c>
      <c r="D213" s="29" t="n">
        <v>1793.6412972</v>
      </c>
    </row>
    <row r="214">
      <c r="A214" s="29" t="s">
        <v>91</v>
      </c>
      <c r="B214" s="29" t="s">
        <v>115</v>
      </c>
      <c r="C214" s="29" t="s">
        <v>16</v>
      </c>
      <c r="D214" s="29" t="n">
        <v>69868.3587081</v>
      </c>
    </row>
    <row r="215">
      <c r="A215" s="29" t="s">
        <v>93</v>
      </c>
      <c r="B215" s="29" t="s">
        <v>116</v>
      </c>
      <c r="C215" s="29" t="s">
        <v>15</v>
      </c>
      <c r="D215" s="29" t="n">
        <v>1702.3188356</v>
      </c>
    </row>
    <row r="216">
      <c r="A216" s="29" t="s">
        <v>93</v>
      </c>
      <c r="B216" s="29" t="s">
        <v>116</v>
      </c>
      <c r="C216" s="29" t="s">
        <v>16</v>
      </c>
      <c r="D216" s="29" t="n">
        <v>60269.6811693</v>
      </c>
    </row>
    <row r="217">
      <c r="A217" s="29" t="s">
        <v>95</v>
      </c>
      <c r="B217" s="29" t="s">
        <v>117</v>
      </c>
      <c r="C217" s="29" t="s">
        <v>15</v>
      </c>
      <c r="D217" s="29" t="n">
        <v>2159.9016196</v>
      </c>
    </row>
    <row r="218">
      <c r="A218" s="29" t="s">
        <v>95</v>
      </c>
      <c r="B218" s="29" t="s">
        <v>117</v>
      </c>
      <c r="C218" s="29" t="s">
        <v>16</v>
      </c>
      <c r="D218" s="29" t="n">
        <v>129806.0983732</v>
      </c>
    </row>
    <row r="219">
      <c r="A219" s="29" t="s">
        <v>97</v>
      </c>
      <c r="B219" s="29" t="s">
        <v>118</v>
      </c>
      <c r="C219" s="29" t="s">
        <v>15</v>
      </c>
      <c r="D219" s="29" t="n">
        <v>1891.3354768</v>
      </c>
    </row>
    <row r="220">
      <c r="A220" s="29" t="s">
        <v>97</v>
      </c>
      <c r="B220" s="29" t="s">
        <v>118</v>
      </c>
      <c r="C220" s="29" t="s">
        <v>16</v>
      </c>
      <c r="D220" s="29" t="n">
        <v>40428.6645296</v>
      </c>
    </row>
    <row r="221">
      <c r="A221" s="29" t="s">
        <v>105</v>
      </c>
      <c r="B221" s="29" t="s">
        <v>119</v>
      </c>
      <c r="C221" s="29" t="s">
        <v>15</v>
      </c>
      <c r="D221" s="29" t="n">
        <v>5254.5861885</v>
      </c>
    </row>
    <row r="222">
      <c r="A222" s="29" t="s">
        <v>105</v>
      </c>
      <c r="B222" s="29" t="s">
        <v>119</v>
      </c>
      <c r="C222" s="29" t="s">
        <v>16</v>
      </c>
      <c r="D222" s="29" t="n">
        <v>88844.4138146</v>
      </c>
    </row>
    <row r="223">
      <c r="A223" s="29" t="s">
        <v>107</v>
      </c>
      <c r="B223" s="29" t="s">
        <v>120</v>
      </c>
      <c r="C223" s="29" t="s">
        <v>15</v>
      </c>
      <c r="D223" s="29" t="n">
        <v>5444.4178857</v>
      </c>
    </row>
    <row r="224">
      <c r="A224" s="29" t="s">
        <v>107</v>
      </c>
      <c r="B224" s="29" t="s">
        <v>120</v>
      </c>
      <c r="C224" s="29" t="s">
        <v>16</v>
      </c>
      <c r="D224" s="29" t="n">
        <v>99218.5821198</v>
      </c>
    </row>
    <row r="225">
      <c r="A225" s="29" t="s">
        <v>109</v>
      </c>
      <c r="B225" s="29" t="s">
        <v>121</v>
      </c>
      <c r="C225" s="29" t="s">
        <v>15</v>
      </c>
      <c r="D225" s="29" t="n">
        <v>2304.4524006</v>
      </c>
    </row>
    <row r="226">
      <c r="A226" s="29" t="s">
        <v>109</v>
      </c>
      <c r="B226" s="29" t="s">
        <v>121</v>
      </c>
      <c r="C226" s="29" t="s">
        <v>16</v>
      </c>
      <c r="D226" s="29" t="n">
        <v>40289.5475981</v>
      </c>
    </row>
    <row r="227">
      <c r="A227" s="29" t="s">
        <v>122</v>
      </c>
      <c r="B227" s="29" t="s">
        <v>123</v>
      </c>
      <c r="C227" s="29" t="s">
        <v>15</v>
      </c>
      <c r="D227" s="29" t="n">
        <v>832.2359129</v>
      </c>
    </row>
    <row r="228">
      <c r="A228" s="29" t="s">
        <v>122</v>
      </c>
      <c r="B228" s="29" t="s">
        <v>123</v>
      </c>
      <c r="C228" s="29" t="s">
        <v>16</v>
      </c>
      <c r="D228" s="29" t="n">
        <v>29594.7640096</v>
      </c>
    </row>
    <row r="229">
      <c r="A229" s="29" t="s">
        <v>124</v>
      </c>
      <c r="B229" s="29" t="s">
        <v>125</v>
      </c>
      <c r="C229" s="29" t="s">
        <v>15</v>
      </c>
      <c r="D229" s="29" t="n">
        <v>2761.8066139</v>
      </c>
    </row>
    <row r="230">
      <c r="A230" s="29" t="s">
        <v>124</v>
      </c>
      <c r="B230" s="29" t="s">
        <v>125</v>
      </c>
      <c r="C230" s="29" t="s">
        <v>16</v>
      </c>
      <c r="D230" s="29" t="n">
        <v>57645.1933786</v>
      </c>
    </row>
    <row r="231">
      <c r="A231" s="29" t="s">
        <v>126</v>
      </c>
      <c r="B231" s="29" t="s">
        <v>127</v>
      </c>
      <c r="C231" s="29" t="s">
        <v>15</v>
      </c>
      <c r="D231" s="29" t="n">
        <v>4393.6551519</v>
      </c>
    </row>
    <row r="232">
      <c r="A232" s="29" t="s">
        <v>126</v>
      </c>
      <c r="B232" s="29" t="s">
        <v>127</v>
      </c>
      <c r="C232" s="29" t="s">
        <v>16</v>
      </c>
      <c r="D232" s="29" t="n">
        <v>78697.3448464</v>
      </c>
    </row>
    <row r="233">
      <c r="A233" s="29" t="s">
        <v>128</v>
      </c>
      <c r="B233" s="29" t="s">
        <v>129</v>
      </c>
      <c r="C233" s="29" t="s">
        <v>15</v>
      </c>
      <c r="D233" s="29" t="n">
        <v>2136.4710707</v>
      </c>
    </row>
    <row r="234">
      <c r="A234" s="29" t="s">
        <v>128</v>
      </c>
      <c r="B234" s="29" t="s">
        <v>129</v>
      </c>
      <c r="C234" s="29" t="s">
        <v>16</v>
      </c>
      <c r="D234" s="29" t="n">
        <v>43079.5289349</v>
      </c>
    </row>
    <row r="235">
      <c r="A235" s="29" t="s">
        <v>130</v>
      </c>
      <c r="B235" s="29" t="s">
        <v>131</v>
      </c>
      <c r="C235" s="29" t="s">
        <v>15</v>
      </c>
      <c r="D235" s="29" t="n">
        <v>5290.6960971</v>
      </c>
    </row>
    <row r="236">
      <c r="A236" s="29" t="s">
        <v>130</v>
      </c>
      <c r="B236" s="29" t="s">
        <v>131</v>
      </c>
      <c r="C236" s="29" t="s">
        <v>16</v>
      </c>
      <c r="D236" s="29" t="n">
        <v>95639.3039047</v>
      </c>
    </row>
    <row r="237">
      <c r="A237" s="29" t="s">
        <v>132</v>
      </c>
      <c r="B237" s="29" t="s">
        <v>133</v>
      </c>
      <c r="C237" s="29" t="s">
        <v>15</v>
      </c>
      <c r="D237" s="29" t="n">
        <v>6541.3058854</v>
      </c>
    </row>
    <row r="238">
      <c r="A238" s="29" t="s">
        <v>132</v>
      </c>
      <c r="B238" s="29" t="s">
        <v>133</v>
      </c>
      <c r="C238" s="29" t="s">
        <v>16</v>
      </c>
      <c r="D238" s="29" t="n">
        <v>174836.6941107</v>
      </c>
    </row>
    <row r="239">
      <c r="A239" s="29" t="s">
        <v>134</v>
      </c>
      <c r="B239" s="29" t="s">
        <v>135</v>
      </c>
      <c r="C239" s="29" t="s">
        <v>15</v>
      </c>
      <c r="D239" s="29" t="n">
        <v>12093.2012855</v>
      </c>
    </row>
    <row r="240">
      <c r="A240" s="29" t="s">
        <v>134</v>
      </c>
      <c r="B240" s="29" t="s">
        <v>135</v>
      </c>
      <c r="C240" s="29" t="s">
        <v>16</v>
      </c>
      <c r="D240" s="29" t="n">
        <v>276890.7987105</v>
      </c>
    </row>
    <row r="241">
      <c r="A241" s="29" t="s">
        <v>136</v>
      </c>
      <c r="B241" s="29" t="s">
        <v>137</v>
      </c>
      <c r="C241" s="29" t="s">
        <v>15</v>
      </c>
      <c r="D241" s="29" t="n">
        <v>2103.9891615</v>
      </c>
    </row>
    <row r="242">
      <c r="A242" s="29" t="s">
        <v>136</v>
      </c>
      <c r="B242" s="29" t="s">
        <v>137</v>
      </c>
      <c r="C242" s="29" t="s">
        <v>16</v>
      </c>
      <c r="D242" s="29" t="n">
        <v>108455.0108361</v>
      </c>
    </row>
    <row r="243">
      <c r="A243" s="29" t="s">
        <v>138</v>
      </c>
      <c r="B243" s="29" t="s">
        <v>139</v>
      </c>
      <c r="C243" s="29" t="s">
        <v>15</v>
      </c>
      <c r="D243" s="29" t="n">
        <v>4311.9890627</v>
      </c>
    </row>
    <row r="244">
      <c r="A244" s="29" t="s">
        <v>138</v>
      </c>
      <c r="B244" s="29" t="s">
        <v>139</v>
      </c>
      <c r="C244" s="29" t="s">
        <v>16</v>
      </c>
      <c r="D244" s="29" t="n">
        <v>123766.0109318</v>
      </c>
    </row>
    <row r="245">
      <c r="A245" s="29" t="s">
        <v>140</v>
      </c>
      <c r="B245" s="29" t="s">
        <v>141</v>
      </c>
      <c r="C245" s="29" t="s">
        <v>15</v>
      </c>
      <c r="D245" s="29" t="n">
        <v>6005.6528404</v>
      </c>
    </row>
    <row r="246">
      <c r="A246" s="29" t="s">
        <v>140</v>
      </c>
      <c r="B246" s="29" t="s">
        <v>141</v>
      </c>
      <c r="C246" s="29" t="s">
        <v>16</v>
      </c>
      <c r="D246" s="29" t="n">
        <v>97542.3471553</v>
      </c>
    </row>
    <row r="247">
      <c r="A247" s="29" t="s">
        <v>142</v>
      </c>
      <c r="B247" s="29" t="s">
        <v>143</v>
      </c>
      <c r="C247" s="29" t="s">
        <v>15</v>
      </c>
      <c r="D247" s="29" t="n">
        <v>1814.5462388</v>
      </c>
    </row>
    <row r="248">
      <c r="A248" s="29" t="s">
        <v>142</v>
      </c>
      <c r="B248" s="29" t="s">
        <v>143</v>
      </c>
      <c r="C248" s="29" t="s">
        <v>16</v>
      </c>
      <c r="D248" s="29" t="n">
        <v>42213.4537632</v>
      </c>
    </row>
    <row r="249">
      <c r="A249" s="29" t="s">
        <v>144</v>
      </c>
      <c r="B249" s="29" t="s">
        <v>145</v>
      </c>
      <c r="C249" s="29" t="s">
        <v>15</v>
      </c>
      <c r="D249" s="29" t="n">
        <v>4303.8747521</v>
      </c>
    </row>
    <row r="250">
      <c r="A250" s="29" t="s">
        <v>144</v>
      </c>
      <c r="B250" s="29" t="s">
        <v>145</v>
      </c>
      <c r="C250" s="29" t="s">
        <v>16</v>
      </c>
      <c r="D250" s="29" t="n">
        <v>76162.1252482</v>
      </c>
    </row>
    <row r="251">
      <c r="A251" s="29" t="s">
        <v>146</v>
      </c>
      <c r="B251" s="29" t="s">
        <v>147</v>
      </c>
      <c r="C251" s="29" t="s">
        <v>15</v>
      </c>
      <c r="D251" s="29" t="n">
        <v>2200.744239</v>
      </c>
    </row>
    <row r="252">
      <c r="A252" s="29" t="s">
        <v>146</v>
      </c>
      <c r="B252" s="29" t="s">
        <v>147</v>
      </c>
      <c r="C252" s="29" t="s">
        <v>16</v>
      </c>
      <c r="D252" s="29" t="n">
        <v>24164.2557618</v>
      </c>
    </row>
    <row r="253">
      <c r="A253" s="29" t="s">
        <v>148</v>
      </c>
      <c r="B253" s="29" t="s">
        <v>149</v>
      </c>
      <c r="C253" s="29" t="s">
        <v>15</v>
      </c>
      <c r="D253" s="29" t="n">
        <v>2275.7357411</v>
      </c>
    </row>
    <row r="254">
      <c r="A254" s="29" t="s">
        <v>148</v>
      </c>
      <c r="B254" s="29" t="s">
        <v>149</v>
      </c>
      <c r="C254" s="29" t="s">
        <v>16</v>
      </c>
      <c r="D254" s="29" t="n">
        <v>46447.264265</v>
      </c>
    </row>
    <row r="255">
      <c r="A255" s="29" t="s">
        <v>150</v>
      </c>
      <c r="B255" s="29" t="s">
        <v>151</v>
      </c>
      <c r="C255" s="29" t="s">
        <v>15</v>
      </c>
      <c r="D255" s="29" t="n">
        <v>2335.6323813</v>
      </c>
    </row>
    <row r="256">
      <c r="A256" s="29" t="s">
        <v>150</v>
      </c>
      <c r="B256" s="29" t="s">
        <v>151</v>
      </c>
      <c r="C256" s="29" t="s">
        <v>16</v>
      </c>
      <c r="D256" s="29" t="n">
        <v>41771.3676214</v>
      </c>
    </row>
    <row r="257">
      <c r="A257" s="29" t="s">
        <v>152</v>
      </c>
      <c r="B257" s="29" t="s">
        <v>153</v>
      </c>
      <c r="C257" s="29" t="s">
        <v>15</v>
      </c>
      <c r="D257" s="29" t="n">
        <v>5867.6141905</v>
      </c>
    </row>
    <row r="258">
      <c r="A258" s="29" t="s">
        <v>152</v>
      </c>
      <c r="B258" s="29" t="s">
        <v>153</v>
      </c>
      <c r="C258" s="29" t="s">
        <v>16</v>
      </c>
      <c r="D258" s="29" t="n">
        <v>50189.3858073</v>
      </c>
    </row>
    <row r="259">
      <c r="A259" s="29" t="s">
        <v>154</v>
      </c>
      <c r="B259" s="29" t="s">
        <v>155</v>
      </c>
      <c r="C259" s="29" t="s">
        <v>15</v>
      </c>
      <c r="D259" s="29" t="n">
        <v>8253.9651341</v>
      </c>
    </row>
    <row r="260">
      <c r="A260" s="29" t="s">
        <v>154</v>
      </c>
      <c r="B260" s="29" t="s">
        <v>155</v>
      </c>
      <c r="C260" s="29" t="s">
        <v>16</v>
      </c>
      <c r="D260" s="29" t="n">
        <v>84264.0348644</v>
      </c>
    </row>
    <row r="261">
      <c r="A261" s="29" t="s">
        <v>156</v>
      </c>
      <c r="B261" s="29" t="s">
        <v>157</v>
      </c>
      <c r="C261" s="29" t="s">
        <v>15</v>
      </c>
      <c r="D261" s="29" t="n">
        <v>2263.5772152</v>
      </c>
    </row>
    <row r="262">
      <c r="A262" s="29" t="s">
        <v>156</v>
      </c>
      <c r="B262" s="29" t="s">
        <v>157</v>
      </c>
      <c r="C262" s="29" t="s">
        <v>16</v>
      </c>
      <c r="D262" s="29" t="n">
        <v>100074.4227828</v>
      </c>
    </row>
    <row r="263">
      <c r="A263" s="29" t="s">
        <v>158</v>
      </c>
      <c r="B263" s="29" t="s">
        <v>159</v>
      </c>
      <c r="C263" s="29" t="s">
        <v>15</v>
      </c>
      <c r="D263" s="29" t="n">
        <v>2443.7515553</v>
      </c>
    </row>
    <row r="264">
      <c r="A264" s="29" t="s">
        <v>158</v>
      </c>
      <c r="B264" s="29" t="s">
        <v>159</v>
      </c>
      <c r="C264" s="29" t="s">
        <v>16</v>
      </c>
      <c r="D264" s="29" t="n">
        <v>56945.2484429</v>
      </c>
    </row>
    <row r="265">
      <c r="A265" s="29" t="s">
        <v>160</v>
      </c>
      <c r="B265" s="29" t="s">
        <v>161</v>
      </c>
      <c r="C265" s="29" t="s">
        <v>15</v>
      </c>
      <c r="D265" s="29" t="n">
        <v>7171.5176716</v>
      </c>
    </row>
    <row r="266">
      <c r="A266" s="29" t="s">
        <v>160</v>
      </c>
      <c r="B266" s="29" t="s">
        <v>161</v>
      </c>
      <c r="C266" s="29" t="s">
        <v>16</v>
      </c>
      <c r="D266" s="29" t="n">
        <v>132318.4823348</v>
      </c>
    </row>
    <row r="267">
      <c r="A267" s="29" t="s">
        <v>162</v>
      </c>
      <c r="B267" s="29" t="s">
        <v>163</v>
      </c>
      <c r="C267" s="29" t="s">
        <v>15</v>
      </c>
      <c r="D267" s="29" t="n">
        <v>4847.8675222</v>
      </c>
    </row>
    <row r="268">
      <c r="A268" s="29" t="s">
        <v>162</v>
      </c>
      <c r="B268" s="29" t="s">
        <v>163</v>
      </c>
      <c r="C268" s="29" t="s">
        <v>16</v>
      </c>
      <c r="D268" s="29" t="n">
        <v>68832.1324803</v>
      </c>
    </row>
    <row r="269">
      <c r="A269" s="29" t="s">
        <v>164</v>
      </c>
      <c r="B269" s="29" t="s">
        <v>165</v>
      </c>
      <c r="C269" s="29" t="s">
        <v>15</v>
      </c>
      <c r="D269" s="29" t="n">
        <v>3013.3744788</v>
      </c>
    </row>
    <row r="270">
      <c r="A270" s="29" t="s">
        <v>164</v>
      </c>
      <c r="B270" s="29" t="s">
        <v>165</v>
      </c>
      <c r="C270" s="29" t="s">
        <v>16</v>
      </c>
      <c r="D270" s="29" t="n">
        <v>75891.625525</v>
      </c>
    </row>
    <row r="271">
      <c r="A271" s="29" t="s">
        <v>166</v>
      </c>
      <c r="B271" s="29" t="s">
        <v>167</v>
      </c>
      <c r="C271" s="29" t="s">
        <v>15</v>
      </c>
      <c r="D271" s="29" t="n">
        <v>5203.2619264</v>
      </c>
    </row>
    <row r="272">
      <c r="A272" s="29" t="s">
        <v>166</v>
      </c>
      <c r="B272" s="29" t="s">
        <v>167</v>
      </c>
      <c r="C272" s="29" t="s">
        <v>16</v>
      </c>
      <c r="D272" s="29" t="n">
        <v>84275.7380721</v>
      </c>
    </row>
    <row r="273">
      <c r="A273" s="29" t="s">
        <v>168</v>
      </c>
      <c r="B273" s="29" t="s">
        <v>169</v>
      </c>
      <c r="C273" s="29" t="s">
        <v>15</v>
      </c>
      <c r="D273" s="29" t="n">
        <v>3540.4154357</v>
      </c>
    </row>
    <row r="274">
      <c r="A274" s="29" t="s">
        <v>168</v>
      </c>
      <c r="B274" s="29" t="s">
        <v>169</v>
      </c>
      <c r="C274" s="29" t="s">
        <v>16</v>
      </c>
      <c r="D274" s="29" t="n">
        <v>90034.5845685</v>
      </c>
    </row>
    <row r="275">
      <c r="A275" s="29" t="s">
        <v>170</v>
      </c>
      <c r="B275" s="29" t="s">
        <v>171</v>
      </c>
      <c r="C275" s="29" t="s">
        <v>15</v>
      </c>
      <c r="D275" s="29" t="n">
        <v>4879.8286528</v>
      </c>
    </row>
    <row r="276">
      <c r="A276" s="29" t="s">
        <v>170</v>
      </c>
      <c r="B276" s="29" t="s">
        <v>171</v>
      </c>
      <c r="C276" s="29" t="s">
        <v>16</v>
      </c>
      <c r="D276" s="29" t="n">
        <v>135526.1713494</v>
      </c>
    </row>
    <row r="277">
      <c r="A277" s="29" t="s">
        <v>172</v>
      </c>
      <c r="B277" s="29" t="s">
        <v>173</v>
      </c>
      <c r="C277" s="29" t="s">
        <v>15</v>
      </c>
      <c r="D277" s="29" t="n">
        <v>2803.9068754</v>
      </c>
    </row>
    <row r="278">
      <c r="A278" s="29" t="s">
        <v>172</v>
      </c>
      <c r="B278" s="29" t="s">
        <v>173</v>
      </c>
      <c r="C278" s="29" t="s">
        <v>16</v>
      </c>
      <c r="D278" s="29" t="n">
        <v>33473.093122</v>
      </c>
    </row>
    <row r="279">
      <c r="A279" s="29" t="s">
        <v>174</v>
      </c>
      <c r="B279" s="29" t="s">
        <v>175</v>
      </c>
      <c r="C279" s="29" t="s">
        <v>15</v>
      </c>
      <c r="D279" s="29" t="n">
        <v>3864.0688244</v>
      </c>
    </row>
    <row r="280">
      <c r="A280" s="29" t="s">
        <v>174</v>
      </c>
      <c r="B280" s="29" t="s">
        <v>175</v>
      </c>
      <c r="C280" s="29" t="s">
        <v>16</v>
      </c>
      <c r="D280" s="29" t="n">
        <v>92291.9311789</v>
      </c>
    </row>
    <row r="281">
      <c r="A281" s="29" t="s">
        <v>176</v>
      </c>
      <c r="B281" s="29" t="s">
        <v>177</v>
      </c>
      <c r="C281" s="29" t="s">
        <v>15</v>
      </c>
      <c r="D281" s="29" t="n">
        <v>3482.4222475</v>
      </c>
    </row>
    <row r="282">
      <c r="A282" s="29" t="s">
        <v>176</v>
      </c>
      <c r="B282" s="29" t="s">
        <v>177</v>
      </c>
      <c r="C282" s="29" t="s">
        <v>16</v>
      </c>
      <c r="D282" s="29" t="n">
        <v>74251.5777492</v>
      </c>
    </row>
    <row r="283">
      <c r="A283" s="29" t="s">
        <v>178</v>
      </c>
      <c r="B283" s="29" t="s">
        <v>179</v>
      </c>
      <c r="C283" s="29" t="s">
        <v>15</v>
      </c>
      <c r="D283" s="29" t="n">
        <v>2187.8529946</v>
      </c>
    </row>
    <row r="284">
      <c r="A284" s="29" t="s">
        <v>178</v>
      </c>
      <c r="B284" s="29" t="s">
        <v>179</v>
      </c>
      <c r="C284" s="29" t="s">
        <v>16</v>
      </c>
      <c r="D284" s="29" t="n">
        <v>17441.1470129</v>
      </c>
    </row>
    <row r="285">
      <c r="A285" s="29" t="s">
        <v>180</v>
      </c>
      <c r="B285" s="29" t="s">
        <v>181</v>
      </c>
      <c r="C285" s="29" t="s">
        <v>15</v>
      </c>
      <c r="D285" s="29" t="n">
        <v>1349.9721375</v>
      </c>
    </row>
    <row r="286">
      <c r="A286" s="29" t="s">
        <v>180</v>
      </c>
      <c r="B286" s="29" t="s">
        <v>181</v>
      </c>
      <c r="C286" s="29" t="s">
        <v>16</v>
      </c>
      <c r="D286" s="29" t="n">
        <v>46093.02786</v>
      </c>
    </row>
    <row r="287">
      <c r="A287" s="29" t="s">
        <v>182</v>
      </c>
      <c r="B287" s="29" t="s">
        <v>183</v>
      </c>
      <c r="C287" s="29" t="s">
        <v>15</v>
      </c>
      <c r="D287" s="29" t="n">
        <v>4189.8061514</v>
      </c>
    </row>
    <row r="288">
      <c r="A288" s="29" t="s">
        <v>182</v>
      </c>
      <c r="B288" s="29" t="s">
        <v>183</v>
      </c>
      <c r="C288" s="29" t="s">
        <v>16</v>
      </c>
      <c r="D288" s="29" t="n">
        <v>116662.1938663</v>
      </c>
    </row>
    <row r="289">
      <c r="A289" s="29" t="s">
        <v>184</v>
      </c>
      <c r="B289" s="29" t="s">
        <v>185</v>
      </c>
      <c r="C289" s="29" t="s">
        <v>15</v>
      </c>
      <c r="D289" s="29" t="n">
        <v>6583.2146143</v>
      </c>
    </row>
    <row r="290">
      <c r="A290" s="29" t="s">
        <v>184</v>
      </c>
      <c r="B290" s="29" t="s">
        <v>185</v>
      </c>
      <c r="C290" s="29" t="s">
        <v>16</v>
      </c>
      <c r="D290" s="29" t="n">
        <v>68810.7853864</v>
      </c>
    </row>
    <row r="291">
      <c r="A291" s="29" t="s">
        <v>186</v>
      </c>
      <c r="B291" s="29" t="s">
        <v>187</v>
      </c>
      <c r="C291" s="29" t="s">
        <v>15</v>
      </c>
      <c r="D291" s="29" t="n">
        <v>11440.7093742</v>
      </c>
    </row>
    <row r="292">
      <c r="A292" s="29" t="s">
        <v>186</v>
      </c>
      <c r="B292" s="29" t="s">
        <v>187</v>
      </c>
      <c r="C292" s="29" t="s">
        <v>16</v>
      </c>
      <c r="D292" s="29" t="n">
        <v>119889.2906241</v>
      </c>
    </row>
    <row r="293">
      <c r="A293" s="29" t="s">
        <v>188</v>
      </c>
      <c r="B293" s="29" t="s">
        <v>189</v>
      </c>
      <c r="C293" s="29" t="s">
        <v>15</v>
      </c>
      <c r="D293" s="29" t="n">
        <v>5969.7116797</v>
      </c>
    </row>
    <row r="294">
      <c r="A294" s="29" t="s">
        <v>188</v>
      </c>
      <c r="B294" s="29" t="s">
        <v>189</v>
      </c>
      <c r="C294" s="29" t="s">
        <v>16</v>
      </c>
      <c r="D294" s="29" t="n">
        <v>92820.28832</v>
      </c>
    </row>
    <row r="295">
      <c r="A295" s="29" t="s">
        <v>190</v>
      </c>
      <c r="B295" s="29" t="s">
        <v>191</v>
      </c>
      <c r="C295" s="29" t="s">
        <v>15</v>
      </c>
      <c r="D295" s="29" t="n">
        <v>1591.3923561</v>
      </c>
    </row>
    <row r="296">
      <c r="A296" s="29" t="s">
        <v>190</v>
      </c>
      <c r="B296" s="29" t="s">
        <v>191</v>
      </c>
      <c r="C296" s="29" t="s">
        <v>16</v>
      </c>
      <c r="D296" s="29" t="n">
        <v>39499.6076497</v>
      </c>
    </row>
    <row r="297">
      <c r="A297" s="29" t="s">
        <v>192</v>
      </c>
      <c r="B297" s="29" t="s">
        <v>193</v>
      </c>
      <c r="C297" s="29" t="s">
        <v>15</v>
      </c>
      <c r="D297" s="29" t="n">
        <v>4487.3548389</v>
      </c>
    </row>
    <row r="298">
      <c r="A298" s="29" t="s">
        <v>192</v>
      </c>
      <c r="B298" s="29" t="s">
        <v>193</v>
      </c>
      <c r="C298" s="29" t="s">
        <v>16</v>
      </c>
      <c r="D298" s="29" t="n">
        <v>78787.6451587</v>
      </c>
    </row>
    <row r="299">
      <c r="A299" s="29" t="s">
        <v>194</v>
      </c>
      <c r="B299" s="29" t="s">
        <v>195</v>
      </c>
      <c r="C299" s="29" t="s">
        <v>15</v>
      </c>
      <c r="D299" s="29" t="n">
        <v>4888.6832507</v>
      </c>
    </row>
    <row r="300">
      <c r="A300" s="29" t="s">
        <v>194</v>
      </c>
      <c r="B300" s="29" t="s">
        <v>195</v>
      </c>
      <c r="C300" s="29" t="s">
        <v>16</v>
      </c>
      <c r="D300" s="29" t="n">
        <v>66417.3167456</v>
      </c>
    </row>
    <row r="301">
      <c r="A301" s="29" t="s">
        <v>196</v>
      </c>
      <c r="B301" s="29" t="s">
        <v>197</v>
      </c>
      <c r="C301" s="29" t="s">
        <v>15</v>
      </c>
      <c r="D301" s="29" t="n">
        <v>13507.5590069</v>
      </c>
    </row>
    <row r="302">
      <c r="A302" s="29" t="s">
        <v>196</v>
      </c>
      <c r="B302" s="29" t="s">
        <v>197</v>
      </c>
      <c r="C302" s="29" t="s">
        <v>16</v>
      </c>
      <c r="D302" s="29" t="n">
        <v>148323.4410059</v>
      </c>
    </row>
    <row r="303">
      <c r="A303" s="29" t="s">
        <v>198</v>
      </c>
      <c r="B303" s="29" t="s">
        <v>199</v>
      </c>
      <c r="C303" s="29" t="s">
        <v>15</v>
      </c>
      <c r="D303" s="29" t="n">
        <v>17103.3942721</v>
      </c>
    </row>
    <row r="304">
      <c r="A304" s="29" t="s">
        <v>198</v>
      </c>
      <c r="B304" s="29" t="s">
        <v>199</v>
      </c>
      <c r="C304" s="29" t="s">
        <v>16</v>
      </c>
      <c r="D304" s="29" t="n">
        <v>147416.6057299</v>
      </c>
    </row>
    <row r="305">
      <c r="A305" s="29" t="s">
        <v>200</v>
      </c>
      <c r="B305" s="29" t="s">
        <v>201</v>
      </c>
      <c r="C305" s="29" t="s">
        <v>15</v>
      </c>
      <c r="D305" s="29" t="n">
        <v>9668.9787067</v>
      </c>
    </row>
    <row r="306">
      <c r="A306" s="29" t="s">
        <v>200</v>
      </c>
      <c r="B306" s="29" t="s">
        <v>201</v>
      </c>
      <c r="C306" s="29" t="s">
        <v>16</v>
      </c>
      <c r="D306" s="29" t="n">
        <v>91658.021294</v>
      </c>
    </row>
    <row r="307">
      <c r="A307" s="29" t="s">
        <v>202</v>
      </c>
      <c r="B307" s="29" t="s">
        <v>203</v>
      </c>
      <c r="C307" s="29" t="s">
        <v>15</v>
      </c>
      <c r="D307" s="29" t="n">
        <v>21738.8935448</v>
      </c>
    </row>
    <row r="308">
      <c r="A308" s="29" t="s">
        <v>202</v>
      </c>
      <c r="B308" s="29" t="s">
        <v>203</v>
      </c>
      <c r="C308" s="29" t="s">
        <v>16</v>
      </c>
      <c r="D308" s="29" t="n">
        <v>275363.1064513</v>
      </c>
    </row>
    <row r="309">
      <c r="A309" s="29" t="s">
        <v>204</v>
      </c>
      <c r="B309" s="29" t="s">
        <v>205</v>
      </c>
      <c r="C309" s="29" t="s">
        <v>15</v>
      </c>
      <c r="D309" s="29" t="n">
        <v>1587.2358831</v>
      </c>
    </row>
    <row r="310">
      <c r="A310" s="29" t="s">
        <v>204</v>
      </c>
      <c r="B310" s="29" t="s">
        <v>205</v>
      </c>
      <c r="C310" s="29" t="s">
        <v>16</v>
      </c>
      <c r="D310" s="29" t="n">
        <v>81982.76411</v>
      </c>
    </row>
    <row r="311">
      <c r="A311" s="29" t="s">
        <v>206</v>
      </c>
      <c r="B311" s="29" t="s">
        <v>207</v>
      </c>
      <c r="C311" s="29" t="s">
        <v>15</v>
      </c>
      <c r="D311" s="29" t="n">
        <v>7350.6644216</v>
      </c>
    </row>
    <row r="312">
      <c r="A312" s="29" t="s">
        <v>206</v>
      </c>
      <c r="B312" s="29" t="s">
        <v>207</v>
      </c>
      <c r="C312" s="29" t="s">
        <v>16</v>
      </c>
      <c r="D312" s="29" t="n">
        <v>160155.3355795</v>
      </c>
    </row>
    <row r="313">
      <c r="A313" s="29" t="s">
        <v>208</v>
      </c>
      <c r="B313" s="29" t="s">
        <v>209</v>
      </c>
      <c r="C313" s="29" t="s">
        <v>15</v>
      </c>
      <c r="D313" s="29" t="n">
        <v>8957.7342589</v>
      </c>
    </row>
    <row r="314">
      <c r="A314" s="29" t="s">
        <v>208</v>
      </c>
      <c r="B314" s="29" t="s">
        <v>209</v>
      </c>
      <c r="C314" s="29" t="s">
        <v>16</v>
      </c>
      <c r="D314" s="29" t="n">
        <v>132665.2657435</v>
      </c>
    </row>
    <row r="315">
      <c r="A315" s="29" t="s">
        <v>210</v>
      </c>
      <c r="B315" s="29" t="s">
        <v>211</v>
      </c>
      <c r="C315" s="29" t="s">
        <v>15</v>
      </c>
      <c r="D315" s="29" t="n">
        <v>4107.9300626</v>
      </c>
    </row>
    <row r="316">
      <c r="A316" s="29" t="s">
        <v>210</v>
      </c>
      <c r="B316" s="29" t="s">
        <v>211</v>
      </c>
      <c r="C316" s="29" t="s">
        <v>16</v>
      </c>
      <c r="D316" s="29" t="n">
        <v>132981.0699402</v>
      </c>
    </row>
    <row r="317">
      <c r="A317" s="29" t="s">
        <v>212</v>
      </c>
      <c r="B317" s="29" t="s">
        <v>213</v>
      </c>
      <c r="C317" s="29" t="s">
        <v>15</v>
      </c>
      <c r="D317" s="29" t="n">
        <v>1841.1043736</v>
      </c>
    </row>
    <row r="318">
      <c r="A318" s="29" t="s">
        <v>212</v>
      </c>
      <c r="B318" s="29" t="s">
        <v>213</v>
      </c>
      <c r="C318" s="29" t="s">
        <v>16</v>
      </c>
      <c r="D318" s="29" t="n">
        <v>32758.8956265</v>
      </c>
    </row>
    <row r="319">
      <c r="A319" s="29" t="s">
        <v>214</v>
      </c>
      <c r="B319" s="29" t="s">
        <v>215</v>
      </c>
      <c r="C319" s="29" t="s">
        <v>15</v>
      </c>
      <c r="D319" s="29" t="n">
        <v>3586.123948</v>
      </c>
    </row>
    <row r="320">
      <c r="A320" s="29" t="s">
        <v>214</v>
      </c>
      <c r="B320" s="29" t="s">
        <v>215</v>
      </c>
      <c r="C320" s="29" t="s">
        <v>16</v>
      </c>
      <c r="D320" s="29" t="n">
        <v>59905.8760511</v>
      </c>
    </row>
    <row r="321">
      <c r="A321" s="29" t="s">
        <v>216</v>
      </c>
      <c r="B321" s="29" t="s">
        <v>217</v>
      </c>
      <c r="C321" s="29" t="s">
        <v>15</v>
      </c>
      <c r="D321" s="29" t="n">
        <v>932.8021045</v>
      </c>
    </row>
    <row r="322">
      <c r="A322" s="29" t="s">
        <v>216</v>
      </c>
      <c r="B322" s="29" t="s">
        <v>217</v>
      </c>
      <c r="C322" s="29" t="s">
        <v>16</v>
      </c>
      <c r="D322" s="29" t="n">
        <v>28955.1978905</v>
      </c>
    </row>
    <row r="323">
      <c r="A323" s="29" t="s">
        <v>218</v>
      </c>
      <c r="B323" s="29" t="s">
        <v>219</v>
      </c>
      <c r="C323" s="29" t="s">
        <v>15</v>
      </c>
      <c r="D323" s="29" t="n">
        <v>6745.4250424</v>
      </c>
    </row>
    <row r="324">
      <c r="A324" s="29" t="s">
        <v>218</v>
      </c>
      <c r="B324" s="29" t="s">
        <v>219</v>
      </c>
      <c r="C324" s="29" t="s">
        <v>16</v>
      </c>
      <c r="D324" s="29" t="n">
        <v>124670.5749609</v>
      </c>
    </row>
    <row r="325">
      <c r="A325" s="29" t="s">
        <v>220</v>
      </c>
      <c r="B325" s="29" t="s">
        <v>221</v>
      </c>
      <c r="C325" s="29" t="s">
        <v>15</v>
      </c>
      <c r="D325" s="29" t="n">
        <v>3219.2644065</v>
      </c>
    </row>
    <row r="326">
      <c r="A326" s="29" t="s">
        <v>220</v>
      </c>
      <c r="B326" s="29" t="s">
        <v>221</v>
      </c>
      <c r="C326" s="29" t="s">
        <v>16</v>
      </c>
      <c r="D326" s="29" t="n">
        <v>53243.7355936</v>
      </c>
    </row>
    <row r="327">
      <c r="A327" s="29" t="s">
        <v>222</v>
      </c>
      <c r="B327" s="29" t="s">
        <v>223</v>
      </c>
      <c r="C327" s="29" t="s">
        <v>15</v>
      </c>
      <c r="D327" s="29" t="n">
        <v>4023.5351493</v>
      </c>
    </row>
    <row r="328">
      <c r="A328" s="29" t="s">
        <v>222</v>
      </c>
      <c r="B328" s="29" t="s">
        <v>223</v>
      </c>
      <c r="C328" s="29" t="s">
        <v>16</v>
      </c>
      <c r="D328" s="29" t="n">
        <v>58508.4648528</v>
      </c>
    </row>
    <row r="329">
      <c r="A329" s="29" t="s">
        <v>224</v>
      </c>
      <c r="B329" s="29" t="s">
        <v>225</v>
      </c>
      <c r="C329" s="29" t="s">
        <v>15</v>
      </c>
      <c r="D329" s="29" t="n">
        <v>10769.0023269</v>
      </c>
    </row>
    <row r="330">
      <c r="A330" s="29" t="s">
        <v>224</v>
      </c>
      <c r="B330" s="29" t="s">
        <v>225</v>
      </c>
      <c r="C330" s="29" t="s">
        <v>16</v>
      </c>
      <c r="D330" s="29" t="n">
        <v>127888.9976751</v>
      </c>
    </row>
    <row r="331">
      <c r="A331" s="29" t="s">
        <v>226</v>
      </c>
      <c r="B331" s="29" t="s">
        <v>227</v>
      </c>
      <c r="C331" s="29" t="s">
        <v>15</v>
      </c>
      <c r="D331" s="29" t="n">
        <v>6151.0605937</v>
      </c>
    </row>
    <row r="332">
      <c r="A332" s="29" t="s">
        <v>226</v>
      </c>
      <c r="B332" s="29" t="s">
        <v>227</v>
      </c>
      <c r="C332" s="29" t="s">
        <v>16</v>
      </c>
      <c r="D332" s="29" t="n">
        <v>25153.93941</v>
      </c>
    </row>
    <row r="333">
      <c r="A333" s="29" t="s">
        <v>228</v>
      </c>
      <c r="B333" s="29" t="s">
        <v>229</v>
      </c>
      <c r="C333" s="29" t="s">
        <v>15</v>
      </c>
      <c r="D333" s="29" t="n">
        <v>13670.9066413</v>
      </c>
    </row>
    <row r="334">
      <c r="A334" s="29" t="s">
        <v>228</v>
      </c>
      <c r="B334" s="29" t="s">
        <v>229</v>
      </c>
      <c r="C334" s="29" t="s">
        <v>16</v>
      </c>
      <c r="D334" s="29" t="n">
        <v>185500.0933616</v>
      </c>
    </row>
    <row r="335">
      <c r="A335" s="29" t="s">
        <v>230</v>
      </c>
      <c r="B335" s="29" t="s">
        <v>231</v>
      </c>
      <c r="C335" s="29" t="s">
        <v>15</v>
      </c>
      <c r="D335" s="29" t="n">
        <v>18277.0327103</v>
      </c>
    </row>
    <row r="336">
      <c r="A336" s="29" t="s">
        <v>230</v>
      </c>
      <c r="B336" s="29" t="s">
        <v>231</v>
      </c>
      <c r="C336" s="29" t="s">
        <v>16</v>
      </c>
      <c r="D336" s="29" t="n">
        <v>218616.9672835</v>
      </c>
    </row>
    <row r="337">
      <c r="A337" s="29" t="s">
        <v>232</v>
      </c>
      <c r="B337" s="29" t="s">
        <v>233</v>
      </c>
      <c r="C337" s="29" t="s">
        <v>15</v>
      </c>
      <c r="D337" s="29" t="n">
        <v>13534.2868191</v>
      </c>
    </row>
    <row r="338">
      <c r="A338" s="29" t="s">
        <v>232</v>
      </c>
      <c r="B338" s="29" t="s">
        <v>233</v>
      </c>
      <c r="C338" s="29" t="s">
        <v>16</v>
      </c>
      <c r="D338" s="29" t="n">
        <v>127989.7131856</v>
      </c>
    </row>
    <row r="339">
      <c r="A339" s="29" t="s">
        <v>234</v>
      </c>
      <c r="B339" s="29" t="s">
        <v>235</v>
      </c>
      <c r="C339" s="29" t="s">
        <v>15</v>
      </c>
      <c r="D339" s="29" t="n">
        <v>12486.9742063</v>
      </c>
    </row>
    <row r="340">
      <c r="A340" s="29" t="s">
        <v>234</v>
      </c>
      <c r="B340" s="29" t="s">
        <v>235</v>
      </c>
      <c r="C340" s="29" t="s">
        <v>16</v>
      </c>
      <c r="D340" s="29" t="n">
        <v>97738.0257958</v>
      </c>
    </row>
    <row r="341">
      <c r="A341" s="29" t="s">
        <v>236</v>
      </c>
      <c r="B341" s="29" t="s">
        <v>237</v>
      </c>
      <c r="C341" s="29" t="s">
        <v>15</v>
      </c>
      <c r="D341" s="29" t="n">
        <v>1388.8079751</v>
      </c>
    </row>
    <row r="342">
      <c r="A342" s="29" t="s">
        <v>236</v>
      </c>
      <c r="B342" s="29" t="s">
        <v>237</v>
      </c>
      <c r="C342" s="29" t="s">
        <v>16</v>
      </c>
      <c r="D342" s="29" t="n">
        <v>15889.1920267</v>
      </c>
    </row>
    <row r="343">
      <c r="A343" s="29" t="s">
        <v>238</v>
      </c>
      <c r="B343" s="29" t="s">
        <v>239</v>
      </c>
      <c r="C343" s="29" t="s">
        <v>15</v>
      </c>
      <c r="D343" s="29" t="n">
        <v>476.2484503</v>
      </c>
    </row>
    <row r="344">
      <c r="A344" s="29" t="s">
        <v>238</v>
      </c>
      <c r="B344" s="29" t="s">
        <v>239</v>
      </c>
      <c r="C344" s="29" t="s">
        <v>16</v>
      </c>
      <c r="D344" s="29" t="n">
        <v>11829.7515506</v>
      </c>
    </row>
    <row r="345">
      <c r="A345" s="29" t="s">
        <v>240</v>
      </c>
      <c r="B345" s="29" t="s">
        <v>241</v>
      </c>
      <c r="C345" s="29" t="s">
        <v>15</v>
      </c>
      <c r="D345" s="29" t="n">
        <v>1040.1385866</v>
      </c>
    </row>
    <row r="346">
      <c r="A346" s="29" t="s">
        <v>240</v>
      </c>
      <c r="B346" s="29" t="s">
        <v>241</v>
      </c>
      <c r="C346" s="29" t="s">
        <v>16</v>
      </c>
      <c r="D346" s="29" t="n">
        <v>16929.8614153</v>
      </c>
    </row>
    <row r="347">
      <c r="A347" s="29" t="s">
        <v>242</v>
      </c>
      <c r="B347" s="29" t="s">
        <v>243</v>
      </c>
      <c r="C347" s="29" t="s">
        <v>15</v>
      </c>
      <c r="D347" s="29" t="n">
        <v>1736.7882808</v>
      </c>
    </row>
    <row r="348">
      <c r="A348" s="29" t="s">
        <v>242</v>
      </c>
      <c r="B348" s="29" t="s">
        <v>243</v>
      </c>
      <c r="C348" s="29" t="s">
        <v>16</v>
      </c>
      <c r="D348" s="29" t="n">
        <v>19143.2117222</v>
      </c>
    </row>
    <row r="349">
      <c r="A349" s="29" t="s">
        <v>244</v>
      </c>
      <c r="B349" s="29" t="s">
        <v>245</v>
      </c>
      <c r="C349" s="29" t="s">
        <v>15</v>
      </c>
      <c r="D349" s="29" t="n">
        <v>875.7364034</v>
      </c>
    </row>
    <row r="350">
      <c r="A350" s="29" t="s">
        <v>244</v>
      </c>
      <c r="B350" s="29" t="s">
        <v>245</v>
      </c>
      <c r="C350" s="29" t="s">
        <v>16</v>
      </c>
      <c r="D350" s="29" t="n">
        <v>44426.263594</v>
      </c>
    </row>
    <row r="351">
      <c r="A351" s="29" t="s">
        <v>246</v>
      </c>
      <c r="B351" s="29" t="s">
        <v>247</v>
      </c>
      <c r="C351" s="29" t="s">
        <v>15</v>
      </c>
      <c r="D351" s="29" t="n">
        <v>2193.7616794</v>
      </c>
    </row>
    <row r="352">
      <c r="A352" s="29" t="s">
        <v>246</v>
      </c>
      <c r="B352" s="29" t="s">
        <v>247</v>
      </c>
      <c r="C352" s="29" t="s">
        <v>16</v>
      </c>
      <c r="D352" s="29" t="n">
        <v>41131.2383213</v>
      </c>
    </row>
    <row r="353">
      <c r="A353" s="29" t="s">
        <v>248</v>
      </c>
      <c r="B353" s="29" t="s">
        <v>249</v>
      </c>
      <c r="C353" s="29" t="s">
        <v>15</v>
      </c>
      <c r="D353" s="29" t="n">
        <v>1162.8761216</v>
      </c>
    </row>
    <row r="354">
      <c r="A354" s="29" t="s">
        <v>248</v>
      </c>
      <c r="B354" s="29" t="s">
        <v>249</v>
      </c>
      <c r="C354" s="29" t="s">
        <v>16</v>
      </c>
      <c r="D354" s="29" t="n">
        <v>37838.1238745</v>
      </c>
    </row>
    <row r="355">
      <c r="A355" s="29" t="s">
        <v>250</v>
      </c>
      <c r="B355" s="29" t="s">
        <v>251</v>
      </c>
      <c r="C355" s="29" t="s">
        <v>15</v>
      </c>
      <c r="D355" s="29" t="n">
        <v>1792.5199792</v>
      </c>
    </row>
    <row r="356">
      <c r="A356" s="29" t="s">
        <v>250</v>
      </c>
      <c r="B356" s="29" t="s">
        <v>251</v>
      </c>
      <c r="C356" s="29" t="s">
        <v>16</v>
      </c>
      <c r="D356" s="29" t="n">
        <v>27549.4800205</v>
      </c>
    </row>
    <row r="357">
      <c r="A357" s="29" t="s">
        <v>252</v>
      </c>
      <c r="B357" s="29" t="s">
        <v>253</v>
      </c>
      <c r="C357" s="29" t="s">
        <v>15</v>
      </c>
      <c r="D357" s="29" t="n">
        <v>2310.6135876</v>
      </c>
    </row>
    <row r="358">
      <c r="A358" s="29" t="s">
        <v>252</v>
      </c>
      <c r="B358" s="29" t="s">
        <v>253</v>
      </c>
      <c r="C358" s="29" t="s">
        <v>16</v>
      </c>
      <c r="D358" s="29" t="n">
        <v>36984.3864124</v>
      </c>
    </row>
    <row r="359">
      <c r="A359" s="29" t="s">
        <v>254</v>
      </c>
      <c r="B359" s="29" t="s">
        <v>255</v>
      </c>
      <c r="C359" s="29" t="s">
        <v>15</v>
      </c>
      <c r="D359" s="29" t="n">
        <v>1095.9431582</v>
      </c>
    </row>
    <row r="360">
      <c r="A360" s="29" t="s">
        <v>254</v>
      </c>
      <c r="B360" s="29" t="s">
        <v>255</v>
      </c>
      <c r="C360" s="29" t="s">
        <v>16</v>
      </c>
      <c r="D360" s="29" t="n">
        <v>28262.0568457</v>
      </c>
    </row>
    <row r="361">
      <c r="A361" s="29" t="s">
        <v>256</v>
      </c>
      <c r="B361" s="29" t="s">
        <v>257</v>
      </c>
      <c r="C361" s="29" t="s">
        <v>15</v>
      </c>
      <c r="D361" s="29" t="n">
        <v>1085.5193372</v>
      </c>
    </row>
    <row r="362">
      <c r="A362" s="29" t="s">
        <v>256</v>
      </c>
      <c r="B362" s="29" t="s">
        <v>257</v>
      </c>
      <c r="C362" s="29" t="s">
        <v>16</v>
      </c>
      <c r="D362" s="29" t="n">
        <v>24651.4806608</v>
      </c>
    </row>
    <row r="363">
      <c r="A363" s="29" t="s">
        <v>258</v>
      </c>
      <c r="B363" s="29" t="s">
        <v>259</v>
      </c>
      <c r="C363" s="29" t="s">
        <v>15</v>
      </c>
      <c r="D363" s="29" t="n">
        <v>1138.2870411</v>
      </c>
    </row>
    <row r="364">
      <c r="A364" s="29" t="s">
        <v>258</v>
      </c>
      <c r="B364" s="29" t="s">
        <v>259</v>
      </c>
      <c r="C364" s="29" t="s">
        <v>16</v>
      </c>
      <c r="D364" s="29" t="n">
        <v>44684.7129566</v>
      </c>
    </row>
    <row r="365">
      <c r="A365" s="29" t="s">
        <v>260</v>
      </c>
      <c r="B365" s="29" t="s">
        <v>261</v>
      </c>
      <c r="C365" s="29" t="s">
        <v>15</v>
      </c>
      <c r="D365" s="29" t="n">
        <v>1028.7438067</v>
      </c>
    </row>
    <row r="366">
      <c r="A366" s="29" t="s">
        <v>260</v>
      </c>
      <c r="B366" s="29" t="s">
        <v>261</v>
      </c>
      <c r="C366" s="29" t="s">
        <v>16</v>
      </c>
      <c r="D366" s="29" t="n">
        <v>49861.2561983</v>
      </c>
    </row>
    <row r="367">
      <c r="A367" s="29" t="s">
        <v>262</v>
      </c>
      <c r="B367" s="29" t="s">
        <v>263</v>
      </c>
      <c r="C367" s="29" t="s">
        <v>15</v>
      </c>
      <c r="D367" s="29" t="n">
        <v>858.5405359</v>
      </c>
    </row>
    <row r="368">
      <c r="A368" s="29" t="s">
        <v>262</v>
      </c>
      <c r="B368" s="29" t="s">
        <v>263</v>
      </c>
      <c r="C368" s="29" t="s">
        <v>16</v>
      </c>
      <c r="D368" s="29" t="n">
        <v>43607.4594616</v>
      </c>
    </row>
    <row r="369">
      <c r="A369" s="29" t="s">
        <v>264</v>
      </c>
      <c r="B369" s="29" t="s">
        <v>265</v>
      </c>
      <c r="C369" s="29" t="s">
        <v>15</v>
      </c>
      <c r="D369" s="29" t="n">
        <v>213.7224122</v>
      </c>
    </row>
    <row r="370">
      <c r="A370" s="29" t="s">
        <v>264</v>
      </c>
      <c r="B370" s="29" t="s">
        <v>265</v>
      </c>
      <c r="C370" s="29" t="s">
        <v>16</v>
      </c>
      <c r="D370" s="29" t="n">
        <v>11850.2775909</v>
      </c>
    </row>
    <row r="371">
      <c r="A371" s="29" t="s">
        <v>266</v>
      </c>
      <c r="B371" s="29" t="s">
        <v>267</v>
      </c>
      <c r="C371" s="29" t="s">
        <v>15</v>
      </c>
      <c r="D371" s="29" t="n">
        <v>8802.8774258</v>
      </c>
    </row>
    <row r="372">
      <c r="A372" s="29" t="s">
        <v>266</v>
      </c>
      <c r="B372" s="29" t="s">
        <v>267</v>
      </c>
      <c r="C372" s="29" t="s">
        <v>16</v>
      </c>
      <c r="D372" s="29" t="n">
        <v>173095.1225665</v>
      </c>
    </row>
    <row r="373">
      <c r="A373" s="29" t="s">
        <v>268</v>
      </c>
      <c r="B373" s="29" t="s">
        <v>269</v>
      </c>
      <c r="C373" s="29" t="s">
        <v>15</v>
      </c>
      <c r="D373" s="29" t="n">
        <v>4211.1917763</v>
      </c>
    </row>
    <row r="374">
      <c r="A374" s="29" t="s">
        <v>268</v>
      </c>
      <c r="B374" s="29" t="s">
        <v>269</v>
      </c>
      <c r="C374" s="29" t="s">
        <v>16</v>
      </c>
      <c r="D374" s="29" t="n">
        <v>94138.808225</v>
      </c>
    </row>
    <row r="375">
      <c r="A375" s="29" t="s">
        <v>270</v>
      </c>
      <c r="B375" s="29" t="s">
        <v>271</v>
      </c>
      <c r="C375" s="29" t="s">
        <v>15</v>
      </c>
      <c r="D375" s="29" t="n">
        <v>682.0946402</v>
      </c>
    </row>
    <row r="376">
      <c r="A376" s="29" t="s">
        <v>270</v>
      </c>
      <c r="B376" s="29" t="s">
        <v>271</v>
      </c>
      <c r="C376" s="29" t="s">
        <v>16</v>
      </c>
      <c r="D376" s="29" t="n">
        <v>37544.9053548</v>
      </c>
    </row>
    <row r="377">
      <c r="A377" s="29" t="s">
        <v>272</v>
      </c>
      <c r="B377" s="29" t="s">
        <v>273</v>
      </c>
      <c r="C377" s="29" t="s">
        <v>15</v>
      </c>
      <c r="D377" s="29" t="n">
        <v>3462.7713758</v>
      </c>
    </row>
    <row r="378">
      <c r="A378" s="29" t="s">
        <v>272</v>
      </c>
      <c r="B378" s="29" t="s">
        <v>273</v>
      </c>
      <c r="C378" s="29" t="s">
        <v>16</v>
      </c>
      <c r="D378" s="29" t="n">
        <v>55120.2286203</v>
      </c>
    </row>
    <row r="379">
      <c r="A379" s="29" t="s">
        <v>274</v>
      </c>
      <c r="B379" s="29" t="s">
        <v>275</v>
      </c>
      <c r="C379" s="29" t="s">
        <v>15</v>
      </c>
      <c r="D379" s="29" t="n">
        <v>2432.5384876</v>
      </c>
    </row>
    <row r="380">
      <c r="A380" s="29" t="s">
        <v>274</v>
      </c>
      <c r="B380" s="29" t="s">
        <v>275</v>
      </c>
      <c r="C380" s="29" t="s">
        <v>16</v>
      </c>
      <c r="D380" s="29" t="n">
        <v>71808.4615154</v>
      </c>
    </row>
    <row r="381">
      <c r="A381" s="29" t="s">
        <v>276</v>
      </c>
      <c r="B381" s="29" t="s">
        <v>277</v>
      </c>
      <c r="C381" s="29" t="s">
        <v>15</v>
      </c>
      <c r="D381" s="29" t="n">
        <v>1097.5613124</v>
      </c>
    </row>
    <row r="382">
      <c r="A382" s="29" t="s">
        <v>276</v>
      </c>
      <c r="B382" s="29" t="s">
        <v>277</v>
      </c>
      <c r="C382" s="29" t="s">
        <v>16</v>
      </c>
      <c r="D382" s="29" t="n">
        <v>43864.438688</v>
      </c>
    </row>
    <row r="383">
      <c r="A383" s="29" t="s">
        <v>278</v>
      </c>
      <c r="B383" s="29" t="s">
        <v>279</v>
      </c>
      <c r="C383" s="29" t="s">
        <v>15</v>
      </c>
      <c r="D383" s="29" t="n">
        <v>3050.4981485</v>
      </c>
    </row>
    <row r="384">
      <c r="A384" s="29" t="s">
        <v>278</v>
      </c>
      <c r="B384" s="29" t="s">
        <v>279</v>
      </c>
      <c r="C384" s="29" t="s">
        <v>16</v>
      </c>
      <c r="D384" s="29" t="n">
        <v>15532.5018474</v>
      </c>
    </row>
    <row r="385">
      <c r="A385" s="29" t="s">
        <v>280</v>
      </c>
      <c r="B385" s="29" t="s">
        <v>281</v>
      </c>
      <c r="C385" s="29" t="s">
        <v>15</v>
      </c>
      <c r="D385" s="29" t="n">
        <v>1723.9246263</v>
      </c>
    </row>
    <row r="386">
      <c r="A386" s="29" t="s">
        <v>280</v>
      </c>
      <c r="B386" s="29" t="s">
        <v>281</v>
      </c>
      <c r="C386" s="29" t="s">
        <v>16</v>
      </c>
      <c r="D386" s="29" t="n">
        <v>68413.0753734</v>
      </c>
    </row>
    <row r="387">
      <c r="A387" s="29" t="s">
        <v>282</v>
      </c>
      <c r="B387" s="29" t="s">
        <v>283</v>
      </c>
      <c r="C387" s="29" t="s">
        <v>15</v>
      </c>
      <c r="D387" s="29" t="n">
        <v>10870.6992363</v>
      </c>
    </row>
    <row r="388">
      <c r="A388" s="29" t="s">
        <v>282</v>
      </c>
      <c r="B388" s="29" t="s">
        <v>283</v>
      </c>
      <c r="C388" s="29" t="s">
        <v>16</v>
      </c>
      <c r="D388" s="29" t="n">
        <v>68335.3007664</v>
      </c>
    </row>
    <row r="389">
      <c r="A389" s="29" t="s">
        <v>284</v>
      </c>
      <c r="B389" s="29" t="s">
        <v>285</v>
      </c>
      <c r="C389" s="29" t="s">
        <v>15</v>
      </c>
      <c r="D389" s="29" t="n">
        <v>4633.5005959</v>
      </c>
    </row>
    <row r="390">
      <c r="A390" s="29" t="s">
        <v>284</v>
      </c>
      <c r="B390" s="29" t="s">
        <v>285</v>
      </c>
      <c r="C390" s="29" t="s">
        <v>16</v>
      </c>
      <c r="D390" s="29" t="n">
        <v>52807.4994105</v>
      </c>
    </row>
    <row r="391">
      <c r="A391" s="29" t="s">
        <v>286</v>
      </c>
      <c r="B391" s="29" t="s">
        <v>287</v>
      </c>
      <c r="C391" s="29" t="s">
        <v>15</v>
      </c>
      <c r="D391" s="29" t="n">
        <v>485.9607193</v>
      </c>
    </row>
    <row r="392">
      <c r="A392" s="29" t="s">
        <v>286</v>
      </c>
      <c r="B392" s="29" t="s">
        <v>287</v>
      </c>
      <c r="C392" s="29" t="s">
        <v>16</v>
      </c>
      <c r="D392" s="29" t="n">
        <v>18584.0392784</v>
      </c>
    </row>
    <row r="393">
      <c r="A393" s="29" t="s">
        <v>288</v>
      </c>
      <c r="B393" s="29" t="s">
        <v>289</v>
      </c>
      <c r="C393" s="29" t="s">
        <v>15</v>
      </c>
      <c r="D393" s="29" t="n">
        <v>1132.6608492</v>
      </c>
    </row>
    <row r="394">
      <c r="A394" s="29" t="s">
        <v>288</v>
      </c>
      <c r="B394" s="29" t="s">
        <v>289</v>
      </c>
      <c r="C394" s="29" t="s">
        <v>16</v>
      </c>
      <c r="D394" s="29" t="n">
        <v>27082.3391525</v>
      </c>
    </row>
    <row r="395">
      <c r="A395" s="29" t="s">
        <v>290</v>
      </c>
      <c r="B395" s="29" t="s">
        <v>291</v>
      </c>
      <c r="C395" s="29" t="s">
        <v>15</v>
      </c>
      <c r="D395" s="29" t="n">
        <v>3670.9215415</v>
      </c>
    </row>
    <row r="396">
      <c r="A396" s="29" t="s">
        <v>290</v>
      </c>
      <c r="B396" s="29" t="s">
        <v>291</v>
      </c>
      <c r="C396" s="29" t="s">
        <v>16</v>
      </c>
      <c r="D396" s="29" t="n">
        <v>56086.0784612</v>
      </c>
    </row>
    <row r="397">
      <c r="A397" s="29" t="s">
        <v>292</v>
      </c>
      <c r="B397" s="29" t="s">
        <v>293</v>
      </c>
      <c r="C397" s="29" t="s">
        <v>15</v>
      </c>
      <c r="D397" s="29" t="n">
        <v>2979.4496501</v>
      </c>
    </row>
    <row r="398">
      <c r="A398" s="29" t="s">
        <v>292</v>
      </c>
      <c r="B398" s="29" t="s">
        <v>293</v>
      </c>
      <c r="C398" s="29" t="s">
        <v>16</v>
      </c>
      <c r="D398" s="29" t="n">
        <v>74984.5503506</v>
      </c>
    </row>
    <row r="399">
      <c r="A399" s="29" t="s">
        <v>294</v>
      </c>
      <c r="B399" s="29" t="s">
        <v>295</v>
      </c>
      <c r="C399" s="29" t="s">
        <v>15</v>
      </c>
      <c r="D399" s="29" t="n">
        <v>1684.0171399</v>
      </c>
    </row>
    <row r="400">
      <c r="A400" s="29" t="s">
        <v>294</v>
      </c>
      <c r="B400" s="29" t="s">
        <v>295</v>
      </c>
      <c r="C400" s="29" t="s">
        <v>16</v>
      </c>
      <c r="D400" s="29" t="n">
        <v>76435.9828344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318</v>
      </c>
    </row>
    <row r="410">
      <c r="A410" s="5" t="s">
        <v>25</v>
      </c>
      <c r="B410" s="5" t="s">
        <v>70</v>
      </c>
      <c r="C410" s="5" t="s">
        <v>11</v>
      </c>
      <c r="D410" s="5" t="s">
        <v>312</v>
      </c>
    </row>
    <row r="411">
      <c r="A411" s="30" t="s">
        <v>71</v>
      </c>
      <c r="B411" s="30" t="s">
        <v>72</v>
      </c>
      <c r="C411" s="30" t="s">
        <v>15</v>
      </c>
      <c r="D411" s="30" t="n">
        <v>21.25926</v>
      </c>
    </row>
    <row r="412">
      <c r="A412" s="30" t="s">
        <v>71</v>
      </c>
      <c r="B412" s="30" t="s">
        <v>72</v>
      </c>
      <c r="C412" s="30" t="s">
        <v>16</v>
      </c>
      <c r="D412" s="30" t="n">
        <v>552.7407479</v>
      </c>
    </row>
    <row r="413">
      <c r="A413" s="30" t="s">
        <v>73</v>
      </c>
      <c r="B413" s="30" t="s">
        <v>74</v>
      </c>
      <c r="C413" s="30" t="s">
        <v>15</v>
      </c>
      <c r="D413" s="30" t="n">
        <v>22.0804025</v>
      </c>
    </row>
    <row r="414">
      <c r="A414" s="30" t="s">
        <v>73</v>
      </c>
      <c r="B414" s="30" t="s">
        <v>74</v>
      </c>
      <c r="C414" s="30" t="s">
        <v>16</v>
      </c>
      <c r="D414" s="30" t="n">
        <v>991.91962</v>
      </c>
    </row>
    <row r="415">
      <c r="A415" s="30" t="s">
        <v>75</v>
      </c>
      <c r="B415" s="30" t="s">
        <v>76</v>
      </c>
      <c r="C415" s="30" t="s">
        <v>16</v>
      </c>
      <c r="D415" s="30" t="n">
        <v>1027.000005</v>
      </c>
    </row>
    <row r="416">
      <c r="A416" s="30" t="s">
        <v>77</v>
      </c>
      <c r="B416" s="30" t="s">
        <v>78</v>
      </c>
      <c r="C416" s="30" t="s">
        <v>16</v>
      </c>
      <c r="D416" s="30" t="n">
        <v>65.0000019</v>
      </c>
    </row>
    <row r="417">
      <c r="A417" s="30" t="s">
        <v>79</v>
      </c>
      <c r="B417" s="30" t="s">
        <v>80</v>
      </c>
      <c r="C417" s="30" t="s">
        <v>15</v>
      </c>
      <c r="D417" s="30" t="n">
        <v>555.7738002</v>
      </c>
    </row>
    <row r="418">
      <c r="A418" s="30" t="s">
        <v>79</v>
      </c>
      <c r="B418" s="30" t="s">
        <v>80</v>
      </c>
      <c r="C418" s="30" t="s">
        <v>16</v>
      </c>
      <c r="D418" s="30" t="n">
        <v>8808.2262012</v>
      </c>
    </row>
    <row r="419">
      <c r="A419" s="30" t="s">
        <v>91</v>
      </c>
      <c r="B419" s="30" t="s">
        <v>92</v>
      </c>
      <c r="C419" s="30" t="s">
        <v>15</v>
      </c>
      <c r="D419" s="30" t="n">
        <v>346.8696518</v>
      </c>
    </row>
    <row r="420">
      <c r="A420" s="30" t="s">
        <v>91</v>
      </c>
      <c r="B420" s="30" t="s">
        <v>92</v>
      </c>
      <c r="C420" s="30" t="s">
        <v>16</v>
      </c>
      <c r="D420" s="30" t="n">
        <v>3590.130347</v>
      </c>
    </row>
    <row r="421">
      <c r="A421" s="30" t="s">
        <v>107</v>
      </c>
      <c r="B421" s="30" t="s">
        <v>108</v>
      </c>
      <c r="C421" s="30" t="s">
        <v>15</v>
      </c>
      <c r="D421" s="30" t="n">
        <v>925.7941213</v>
      </c>
    </row>
    <row r="422">
      <c r="A422" s="30" t="s">
        <v>107</v>
      </c>
      <c r="B422" s="30" t="s">
        <v>108</v>
      </c>
      <c r="C422" s="30" t="s">
        <v>16</v>
      </c>
      <c r="D422" s="30" t="n">
        <v>9016.2058735</v>
      </c>
    </row>
    <row r="423">
      <c r="A423" s="30" t="s">
        <v>109</v>
      </c>
      <c r="B423" s="30" t="s">
        <v>110</v>
      </c>
      <c r="C423" s="30" t="s">
        <v>15</v>
      </c>
      <c r="D423" s="30" t="n">
        <v>1182.034222</v>
      </c>
    </row>
    <row r="424">
      <c r="A424" s="30" t="s">
        <v>109</v>
      </c>
      <c r="B424" s="30" t="s">
        <v>110</v>
      </c>
      <c r="C424" s="30" t="s">
        <v>16</v>
      </c>
      <c r="D424" s="30" t="n">
        <v>2401.9657244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14" t="s">
        <v>319</v>
      </c>
    </row>
    <row r="434">
      <c r="A434" s="5" t="s">
        <v>25</v>
      </c>
      <c r="B434" s="5" t="s">
        <v>10</v>
      </c>
      <c r="C434" s="5" t="s">
        <v>11</v>
      </c>
      <c r="D434" s="5" t="s">
        <v>312</v>
      </c>
    </row>
    <row r="435">
      <c r="A435" s="31" t="s">
        <v>13</v>
      </c>
      <c r="B435" s="31" t="s">
        <v>14</v>
      </c>
      <c r="C435" s="31" t="s">
        <v>15</v>
      </c>
      <c r="D435" s="31" t="n">
        <v>3053.8114578</v>
      </c>
    </row>
    <row r="436">
      <c r="A436" s="31" t="s">
        <v>13</v>
      </c>
      <c r="B436" s="31" t="s">
        <v>14</v>
      </c>
      <c r="C436" s="31" t="s">
        <v>16</v>
      </c>
      <c r="D436" s="31" t="n">
        <v>26453.1885209</v>
      </c>
    </row>
    <row r="437">
      <c r="A437" s="31" t="s">
        <v>26</v>
      </c>
      <c r="B437" s="31" t="s">
        <v>27</v>
      </c>
      <c r="C437" s="31" t="s">
        <v>15</v>
      </c>
      <c r="D437" s="31" t="n">
        <v>943.9557977</v>
      </c>
    </row>
    <row r="438">
      <c r="A438" s="31" t="s">
        <v>26</v>
      </c>
      <c r="B438" s="31" t="s">
        <v>27</v>
      </c>
      <c r="C438" s="31" t="s">
        <v>16</v>
      </c>
      <c r="D438" s="31" t="n">
        <v>24415.0442035</v>
      </c>
    </row>
    <row r="439">
      <c r="A439" s="31" t="s">
        <v>28</v>
      </c>
      <c r="B439" s="31" t="s">
        <v>29</v>
      </c>
      <c r="C439" s="31" t="s">
        <v>15</v>
      </c>
      <c r="D439" s="31" t="n">
        <v>871.4955836</v>
      </c>
    </row>
    <row r="440">
      <c r="A440" s="31" t="s">
        <v>28</v>
      </c>
      <c r="B440" s="31" t="s">
        <v>29</v>
      </c>
      <c r="C440" s="31" t="s">
        <v>16</v>
      </c>
      <c r="D440" s="31" t="n">
        <v>11758.5044224</v>
      </c>
    </row>
    <row r="441">
      <c r="A441" s="31" t="s">
        <v>30</v>
      </c>
      <c r="B441" s="31" t="s">
        <v>31</v>
      </c>
      <c r="C441" s="31" t="s">
        <v>15</v>
      </c>
      <c r="D441" s="31" t="n">
        <v>102.982607</v>
      </c>
    </row>
    <row r="442">
      <c r="A442" s="31" t="s">
        <v>30</v>
      </c>
      <c r="B442" s="31" t="s">
        <v>31</v>
      </c>
      <c r="C442" s="31" t="s">
        <v>16</v>
      </c>
      <c r="D442" s="31" t="n">
        <v>1719.017363</v>
      </c>
    </row>
    <row r="443">
      <c r="A443" s="31" t="s">
        <v>32</v>
      </c>
      <c r="B443" s="31" t="s">
        <v>33</v>
      </c>
      <c r="C443" s="31" t="s">
        <v>15</v>
      </c>
      <c r="D443" s="31" t="n">
        <v>318.3007148</v>
      </c>
    </row>
    <row r="444">
      <c r="A444" s="31" t="s">
        <v>32</v>
      </c>
      <c r="B444" s="31" t="s">
        <v>33</v>
      </c>
      <c r="C444" s="31" t="s">
        <v>16</v>
      </c>
      <c r="D444" s="31" t="n">
        <v>16973.6992861</v>
      </c>
    </row>
    <row r="445">
      <c r="A445" s="31" t="s">
        <v>34</v>
      </c>
      <c r="B445" s="31" t="s">
        <v>35</v>
      </c>
      <c r="C445" s="31" t="s">
        <v>15</v>
      </c>
      <c r="D445" s="31" t="n">
        <v>131.0701225</v>
      </c>
    </row>
    <row r="446">
      <c r="A446" s="31" t="s">
        <v>34</v>
      </c>
      <c r="B446" s="31" t="s">
        <v>35</v>
      </c>
      <c r="C446" s="31" t="s">
        <v>16</v>
      </c>
      <c r="D446" s="31" t="n">
        <v>1825.929831</v>
      </c>
    </row>
    <row r="447">
      <c r="A447" s="31" t="s">
        <v>36</v>
      </c>
      <c r="B447" s="31" t="s">
        <v>37</v>
      </c>
      <c r="C447" s="31" t="s">
        <v>15</v>
      </c>
      <c r="D447" s="31" t="n">
        <v>149.6892863</v>
      </c>
    </row>
    <row r="448">
      <c r="A448" s="31" t="s">
        <v>36</v>
      </c>
      <c r="B448" s="31" t="s">
        <v>37</v>
      </c>
      <c r="C448" s="31" t="s">
        <v>16</v>
      </c>
      <c r="D448" s="31" t="n">
        <v>4382.3107134</v>
      </c>
    </row>
    <row r="449">
      <c r="A449" s="31" t="s">
        <v>38</v>
      </c>
      <c r="B449" s="31" t="s">
        <v>39</v>
      </c>
      <c r="C449" s="31" t="s">
        <v>15</v>
      </c>
      <c r="D449" s="31" t="n">
        <v>50.7007979</v>
      </c>
    </row>
    <row r="450">
      <c r="A450" s="31" t="s">
        <v>38</v>
      </c>
      <c r="B450" s="31" t="s">
        <v>39</v>
      </c>
      <c r="C450" s="31" t="s">
        <v>16</v>
      </c>
      <c r="D450" s="31" t="n">
        <v>8037.2992064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320</v>
      </c>
    </row>
    <row r="9">
      <c r="A9" t="s">
        <v>3</v>
      </c>
    </row>
    <row r="10">
      <c r="A10" t="s">
        <v>4</v>
      </c>
    </row>
    <row r="11">
      <c r="A11" t="s">
        <v>321</v>
      </c>
    </row>
    <row r="12">
      <c r="A12" s="3" t="s">
        <v>6</v>
      </c>
    </row>
    <row r="13">
      <c r="A13" s="3" t="s">
        <v>7</v>
      </c>
    </row>
    <row r="15">
      <c r="A15" s="4" t="s">
        <v>322</v>
      </c>
    </row>
    <row r="16">
      <c r="A16" s="5" t="s">
        <v>9</v>
      </c>
      <c r="B16" s="5" t="s">
        <v>10</v>
      </c>
      <c r="C16" s="5" t="s">
        <v>11</v>
      </c>
      <c r="D16" s="5" t="s">
        <v>323</v>
      </c>
      <c r="E16" s="5" t="s">
        <v>324</v>
      </c>
      <c r="F16" s="5" t="s">
        <v>325</v>
      </c>
      <c r="G16" s="5" t="s">
        <v>326</v>
      </c>
      <c r="H16" s="5" t="s">
        <v>327</v>
      </c>
      <c r="I16" s="5" t="s">
        <v>328</v>
      </c>
      <c r="J16" s="5" t="s">
        <v>329</v>
      </c>
      <c r="K16" s="5" t="s">
        <v>330</v>
      </c>
      <c r="L16" s="5" t="s">
        <v>331</v>
      </c>
      <c r="M16" s="5" t="s">
        <v>332</v>
      </c>
      <c r="N16" s="5" t="s">
        <v>333</v>
      </c>
      <c r="O16" s="5" t="s">
        <v>334</v>
      </c>
    </row>
    <row r="17">
      <c r="A17" s="32" t="s">
        <v>13</v>
      </c>
      <c r="B17" s="32" t="s">
        <v>14</v>
      </c>
      <c r="C17" s="32" t="s">
        <v>15</v>
      </c>
      <c r="D17" s="32" t="n">
        <v>35589.6005017</v>
      </c>
      <c r="E17" s="32" t="n">
        <v>40696.2163476</v>
      </c>
      <c r="F17" s="32" t="n">
        <v>49983.3213837</v>
      </c>
      <c r="G17" s="32" t="n">
        <v>85359.1708142</v>
      </c>
      <c r="H17" s="32" t="n">
        <v>184034.3305679</v>
      </c>
      <c r="I17" s="32" t="n">
        <v>41915.7365125</v>
      </c>
      <c r="J17" s="32" t="n">
        <v>8.13330878382388</v>
      </c>
      <c r="K17" s="32" t="n">
        <v>9.30032619704516</v>
      </c>
      <c r="L17" s="32" t="n">
        <v>11.4227128465609</v>
      </c>
      <c r="M17" s="32" t="n">
        <v>19.5071729936922</v>
      </c>
      <c r="N17" s="32" t="n">
        <v>42.0574554429615</v>
      </c>
      <c r="O17" s="32" t="n">
        <v>9.57902373591632</v>
      </c>
    </row>
    <row r="18">
      <c r="A18" s="32" t="s">
        <v>13</v>
      </c>
      <c r="B18" s="32" t="s">
        <v>14</v>
      </c>
      <c r="C18" s="32" t="s">
        <v>16</v>
      </c>
      <c r="D18" s="32" t="n">
        <v>473508.6231908</v>
      </c>
      <c r="E18" s="32" t="n">
        <v>572433.6919541</v>
      </c>
      <c r="F18" s="32" t="n">
        <v>724554.5602285</v>
      </c>
      <c r="G18" s="32" t="n">
        <v>1265964.8255368</v>
      </c>
      <c r="H18" s="32" t="n">
        <v>3274403.3568609</v>
      </c>
      <c r="I18" s="32" t="n">
        <v>1109011.5660318</v>
      </c>
      <c r="J18" s="32" t="n">
        <v>6.38162394333874</v>
      </c>
      <c r="K18" s="32" t="n">
        <v>7.71486806286964</v>
      </c>
      <c r="L18" s="32" t="n">
        <v>9.76504862498839</v>
      </c>
      <c r="M18" s="32" t="n">
        <v>17.0618042552837</v>
      </c>
      <c r="N18" s="32" t="n">
        <v>44.1301590697161</v>
      </c>
      <c r="O18" s="32" t="n">
        <v>14.9464960438035</v>
      </c>
    </row>
    <row r="19">
      <c r="A19" s="32" t="s">
        <v>13</v>
      </c>
      <c r="B19" s="32" t="s">
        <v>17</v>
      </c>
      <c r="C19" s="32" t="s">
        <v>15</v>
      </c>
      <c r="D19" s="32" t="n">
        <v>336.6982407</v>
      </c>
      <c r="E19" s="32" t="n">
        <v>347.5132661</v>
      </c>
      <c r="F19" s="32" t="n">
        <v>415.3530626</v>
      </c>
      <c r="G19" s="32" t="n">
        <v>423.3561003</v>
      </c>
      <c r="H19" s="32" t="n">
        <v>1141.0422443</v>
      </c>
      <c r="I19" s="32" t="n">
        <v>389.8485438</v>
      </c>
      <c r="J19" s="32" t="n">
        <v>11.0255084622206</v>
      </c>
      <c r="K19" s="32" t="n">
        <v>11.3796568944159</v>
      </c>
      <c r="L19" s="32" t="n">
        <v>13.6011364270414</v>
      </c>
      <c r="M19" s="32" t="n">
        <v>13.8632036112993</v>
      </c>
      <c r="N19" s="32" t="n">
        <v>37.3645282319433</v>
      </c>
      <c r="O19" s="32" t="n">
        <v>12.7659663730796</v>
      </c>
    </row>
    <row r="20">
      <c r="A20" s="32" t="s">
        <v>13</v>
      </c>
      <c r="B20" s="32" t="s">
        <v>17</v>
      </c>
      <c r="C20" s="32" t="s">
        <v>16</v>
      </c>
      <c r="D20" s="32" t="n">
        <v>2711.5692801</v>
      </c>
      <c r="E20" s="32" t="n">
        <v>3105.7354584</v>
      </c>
      <c r="F20" s="32" t="n">
        <v>3301.118768</v>
      </c>
      <c r="G20" s="32" t="n">
        <v>4221.9945424</v>
      </c>
      <c r="H20" s="32" t="n">
        <v>10052.7350708</v>
      </c>
      <c r="I20" s="32" t="n">
        <v>3060.0354012</v>
      </c>
      <c r="J20" s="32" t="n">
        <v>10.2504440172029</v>
      </c>
      <c r="K20" s="32" t="n">
        <v>11.7404956908927</v>
      </c>
      <c r="L20" s="32" t="n">
        <v>12.4790959146262</v>
      </c>
      <c r="M20" s="32" t="n">
        <v>15.9602481911181</v>
      </c>
      <c r="N20" s="32" t="n">
        <v>38.0019787136722</v>
      </c>
      <c r="O20" s="32" t="n">
        <v>11.5677374724878</v>
      </c>
    </row>
    <row r="21">
      <c r="A21" s="32" t="s">
        <v>13</v>
      </c>
      <c r="B21" s="32" t="s">
        <v>18</v>
      </c>
      <c r="C21" s="32" t="s">
        <v>15</v>
      </c>
      <c r="D21" s="32" t="n">
        <v>35252.902261</v>
      </c>
      <c r="E21" s="32" t="n">
        <v>40348.7030815</v>
      </c>
      <c r="F21" s="32" t="n">
        <v>49567.9683211</v>
      </c>
      <c r="G21" s="32" t="n">
        <v>84935.8147139</v>
      </c>
      <c r="H21" s="32" t="n">
        <v>182893.2883236</v>
      </c>
      <c r="I21" s="32" t="n">
        <v>41525.8879687</v>
      </c>
      <c r="J21" s="32" t="n">
        <v>8.11298258541242</v>
      </c>
      <c r="K21" s="32" t="n">
        <v>9.28571279098143</v>
      </c>
      <c r="L21" s="32" t="n">
        <v>11.4074030219137</v>
      </c>
      <c r="M21" s="32" t="n">
        <v>19.54683845744</v>
      </c>
      <c r="N21" s="32" t="n">
        <v>42.0904370418235</v>
      </c>
      <c r="O21" s="32" t="n">
        <v>9.55662610242898</v>
      </c>
    </row>
    <row r="22">
      <c r="A22" s="32" t="s">
        <v>13</v>
      </c>
      <c r="B22" s="32" t="s">
        <v>18</v>
      </c>
      <c r="C22" s="32" t="s">
        <v>16</v>
      </c>
      <c r="D22" s="32" t="n">
        <v>470797.0539107</v>
      </c>
      <c r="E22" s="32" t="n">
        <v>569327.9564957</v>
      </c>
      <c r="F22" s="32" t="n">
        <v>721253.4414605</v>
      </c>
      <c r="G22" s="32" t="n">
        <v>1261742.8309944</v>
      </c>
      <c r="H22" s="32" t="n">
        <v>3264350.6217901</v>
      </c>
      <c r="I22" s="32" t="n">
        <v>1105951.5306306</v>
      </c>
      <c r="J22" s="32" t="n">
        <v>6.36778155656579</v>
      </c>
      <c r="K22" s="32" t="n">
        <v>7.70046462885951</v>
      </c>
      <c r="L22" s="32" t="n">
        <v>9.75533794018373</v>
      </c>
      <c r="M22" s="32" t="n">
        <v>17.0657455512863</v>
      </c>
      <c r="N22" s="32" t="n">
        <v>44.1520853007331</v>
      </c>
      <c r="O22" s="32" t="n">
        <v>14.9585850223715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L30" s="7" t="str">
        <f>=HYPERLINK("#'Indice'!A1", "Ir al Índice")</f>
      </c>
    </row>
    <row r="31">
      <c r="A31" s="4" t="s">
        <v>335</v>
      </c>
    </row>
    <row r="32">
      <c r="A32" s="5" t="s">
        <v>25</v>
      </c>
      <c r="B32" s="5" t="s">
        <v>10</v>
      </c>
      <c r="C32" s="5" t="s">
        <v>11</v>
      </c>
      <c r="D32" s="5" t="s">
        <v>323</v>
      </c>
      <c r="E32" s="5" t="s">
        <v>324</v>
      </c>
      <c r="F32" s="5" t="s">
        <v>325</v>
      </c>
      <c r="G32" s="5" t="s">
        <v>326</v>
      </c>
      <c r="H32" s="5" t="s">
        <v>327</v>
      </c>
      <c r="I32" s="5" t="s">
        <v>328</v>
      </c>
      <c r="J32" s="5" t="s">
        <v>329</v>
      </c>
      <c r="K32" s="5" t="s">
        <v>330</v>
      </c>
      <c r="L32" s="5" t="s">
        <v>331</v>
      </c>
      <c r="M32" s="5" t="s">
        <v>332</v>
      </c>
      <c r="N32" s="5" t="s">
        <v>333</v>
      </c>
      <c r="O32" s="5" t="s">
        <v>334</v>
      </c>
    </row>
    <row r="33">
      <c r="A33" s="33" t="s">
        <v>13</v>
      </c>
      <c r="B33" s="33" t="s">
        <v>14</v>
      </c>
      <c r="C33" s="33" t="s">
        <v>15</v>
      </c>
      <c r="D33" s="33" t="n">
        <v>35589.6005017</v>
      </c>
      <c r="E33" s="33" t="n">
        <v>40696.2163476</v>
      </c>
      <c r="F33" s="33" t="n">
        <v>49983.3213837</v>
      </c>
      <c r="G33" s="33" t="n">
        <v>85359.1708142</v>
      </c>
      <c r="H33" s="33" t="n">
        <v>184034.3305679</v>
      </c>
      <c r="I33" s="33" t="n">
        <v>41915.7365125</v>
      </c>
      <c r="J33" s="33" t="n">
        <v>8.13330878382388</v>
      </c>
      <c r="K33" s="33" t="n">
        <v>9.30032619704516</v>
      </c>
      <c r="L33" s="33" t="n">
        <v>11.4227128465609</v>
      </c>
      <c r="M33" s="33" t="n">
        <v>19.5071729936922</v>
      </c>
      <c r="N33" s="33" t="n">
        <v>42.0574554429615</v>
      </c>
      <c r="O33" s="33" t="n">
        <v>9.57902373591632</v>
      </c>
    </row>
    <row r="34">
      <c r="A34" s="33" t="s">
        <v>13</v>
      </c>
      <c r="B34" s="33" t="s">
        <v>14</v>
      </c>
      <c r="C34" s="33" t="s">
        <v>16</v>
      </c>
      <c r="D34" s="33" t="n">
        <v>473508.6231908</v>
      </c>
      <c r="E34" s="33" t="n">
        <v>572433.6919541</v>
      </c>
      <c r="F34" s="33" t="n">
        <v>724554.5602285</v>
      </c>
      <c r="G34" s="33" t="n">
        <v>1265964.8255368</v>
      </c>
      <c r="H34" s="33" t="n">
        <v>3274403.3568609</v>
      </c>
      <c r="I34" s="33" t="n">
        <v>1109011.5660318</v>
      </c>
      <c r="J34" s="33" t="n">
        <v>6.38162394333874</v>
      </c>
      <c r="K34" s="33" t="n">
        <v>7.71486806286964</v>
      </c>
      <c r="L34" s="33" t="n">
        <v>9.76504862498839</v>
      </c>
      <c r="M34" s="33" t="n">
        <v>17.0618042552837</v>
      </c>
      <c r="N34" s="33" t="n">
        <v>44.1301590697161</v>
      </c>
      <c r="O34" s="33" t="n">
        <v>14.9464960438035</v>
      </c>
    </row>
    <row r="35">
      <c r="A35" s="33" t="s">
        <v>26</v>
      </c>
      <c r="B35" s="33" t="s">
        <v>27</v>
      </c>
      <c r="C35" s="33" t="s">
        <v>15</v>
      </c>
      <c r="D35" s="33" t="n">
        <v>79.4381162</v>
      </c>
      <c r="E35" s="33" t="n">
        <v>440.7355078</v>
      </c>
      <c r="F35" s="33" t="n">
        <v>499.9465332</v>
      </c>
      <c r="G35" s="33" t="n">
        <v>590.2459335</v>
      </c>
      <c r="H35" s="33" t="n">
        <v>1601.923028</v>
      </c>
      <c r="I35" s="33" t="n">
        <v>285.2618645</v>
      </c>
      <c r="J35" s="33" t="n">
        <v>2.27124969962039</v>
      </c>
      <c r="K35" s="33" t="n">
        <v>12.6012604224216</v>
      </c>
      <c r="L35" s="33" t="n">
        <v>14.294188579421</v>
      </c>
      <c r="M35" s="33" t="n">
        <v>16.8759779724488</v>
      </c>
      <c r="N35" s="33" t="n">
        <v>45.801277399375</v>
      </c>
      <c r="O35" s="33" t="n">
        <v>8.15604592671317</v>
      </c>
    </row>
    <row r="36">
      <c r="A36" s="33" t="s">
        <v>26</v>
      </c>
      <c r="B36" s="33" t="s">
        <v>27</v>
      </c>
      <c r="C36" s="33" t="s">
        <v>16</v>
      </c>
      <c r="D36" s="33" t="n">
        <v>9513.6300138</v>
      </c>
      <c r="E36" s="33" t="n">
        <v>13178.1275858</v>
      </c>
      <c r="F36" s="33" t="n">
        <v>16727.247638</v>
      </c>
      <c r="G36" s="33" t="n">
        <v>25809.0439609</v>
      </c>
      <c r="H36" s="33" t="n">
        <v>66295.4645051</v>
      </c>
      <c r="I36" s="33" t="n">
        <v>22277.9353133</v>
      </c>
      <c r="J36" s="33" t="n">
        <v>6.18565694576429</v>
      </c>
      <c r="K36" s="33" t="n">
        <v>8.56827271136565</v>
      </c>
      <c r="L36" s="33" t="n">
        <v>10.8758712904987</v>
      </c>
      <c r="M36" s="33" t="n">
        <v>16.7807547496279</v>
      </c>
      <c r="N36" s="33" t="n">
        <v>43.1045773163134</v>
      </c>
      <c r="O36" s="33" t="n">
        <v>14.4848669864301</v>
      </c>
    </row>
    <row r="37">
      <c r="A37" s="33" t="s">
        <v>28</v>
      </c>
      <c r="B37" s="33" t="s">
        <v>29</v>
      </c>
      <c r="C37" s="33" t="s">
        <v>15</v>
      </c>
      <c r="D37" s="33" t="n">
        <v>187.0802661</v>
      </c>
      <c r="E37" s="33" t="n">
        <v>174.3744625</v>
      </c>
      <c r="F37" s="33" t="n">
        <v>298.7584484</v>
      </c>
      <c r="G37" s="33" t="n">
        <v>262.8598133</v>
      </c>
      <c r="H37" s="33" t="n">
        <v>740.6383912</v>
      </c>
      <c r="I37" s="33" t="n">
        <v>70.1232004</v>
      </c>
      <c r="J37" s="33" t="n">
        <v>10.7899720107665</v>
      </c>
      <c r="K37" s="33" t="n">
        <v>10.0571567968678</v>
      </c>
      <c r="L37" s="33" t="n">
        <v>17.2310814145032</v>
      </c>
      <c r="M37" s="33" t="n">
        <v>15.1606050567955</v>
      </c>
      <c r="N37" s="33" t="n">
        <v>42.7167850342667</v>
      </c>
      <c r="O37" s="33" t="n">
        <v>4.04439968680036</v>
      </c>
    </row>
    <row r="38">
      <c r="A38" s="33" t="s">
        <v>28</v>
      </c>
      <c r="B38" s="33" t="s">
        <v>29</v>
      </c>
      <c r="C38" s="33" t="s">
        <v>16</v>
      </c>
      <c r="D38" s="33" t="n">
        <v>2973.4529012</v>
      </c>
      <c r="E38" s="33" t="n">
        <v>3434.5857415</v>
      </c>
      <c r="F38" s="33" t="n">
        <v>4171.5816668</v>
      </c>
      <c r="G38" s="33" t="n">
        <v>6426.5574847</v>
      </c>
      <c r="H38" s="33" t="n">
        <v>15645.3104999</v>
      </c>
      <c r="I38" s="33" t="n">
        <v>4514.6771334</v>
      </c>
      <c r="J38" s="33" t="n">
        <v>8.00042960310315</v>
      </c>
      <c r="K38" s="33" t="n">
        <v>9.24116249818627</v>
      </c>
      <c r="L38" s="33" t="n">
        <v>11.2241379190369</v>
      </c>
      <c r="M38" s="33" t="n">
        <v>17.2914192539886</v>
      </c>
      <c r="N38" s="33" t="n">
        <v>42.095573540992</v>
      </c>
      <c r="O38" s="33" t="n">
        <v>12.1472771846931</v>
      </c>
    </row>
    <row r="39">
      <c r="A39" s="33" t="s">
        <v>30</v>
      </c>
      <c r="B39" s="33" t="s">
        <v>31</v>
      </c>
      <c r="C39" s="33" t="s">
        <v>15</v>
      </c>
      <c r="D39" s="33" t="n">
        <v>617.3753616</v>
      </c>
      <c r="E39" s="33" t="n">
        <v>655.3794783</v>
      </c>
      <c r="F39" s="33" t="n">
        <v>483.8621549</v>
      </c>
      <c r="G39" s="33" t="n">
        <v>923.1685058</v>
      </c>
      <c r="H39" s="33" t="n">
        <v>1631.4718993</v>
      </c>
      <c r="I39" s="33" t="n">
        <v>173.1686419</v>
      </c>
      <c r="J39" s="33" t="n">
        <v>13.7670987512193</v>
      </c>
      <c r="K39" s="33" t="n">
        <v>14.6145676657639</v>
      </c>
      <c r="L39" s="33" t="n">
        <v>10.7898346497378</v>
      </c>
      <c r="M39" s="33" t="n">
        <v>20.5861017038749</v>
      </c>
      <c r="N39" s="33" t="n">
        <v>36.3808408053296</v>
      </c>
      <c r="O39" s="33" t="n">
        <v>3.86155642407455</v>
      </c>
    </row>
    <row r="40">
      <c r="A40" s="33" t="s">
        <v>30</v>
      </c>
      <c r="B40" s="33" t="s">
        <v>31</v>
      </c>
      <c r="C40" s="33" t="s">
        <v>16</v>
      </c>
      <c r="D40" s="33" t="n">
        <v>8553.24518</v>
      </c>
      <c r="E40" s="33" t="n">
        <v>8958.8230882</v>
      </c>
      <c r="F40" s="33" t="n">
        <v>10614.6042667</v>
      </c>
      <c r="G40" s="33" t="n">
        <v>17802.9075418</v>
      </c>
      <c r="H40" s="33" t="n">
        <v>48537.6584558</v>
      </c>
      <c r="I40" s="33" t="n">
        <v>11565.3354066</v>
      </c>
      <c r="J40" s="33" t="n">
        <v>8.06662034339803</v>
      </c>
      <c r="K40" s="33" t="n">
        <v>8.44912346779916</v>
      </c>
      <c r="L40" s="33" t="n">
        <v>10.0107013084456</v>
      </c>
      <c r="M40" s="33" t="n">
        <v>16.7900361939956</v>
      </c>
      <c r="N40" s="33" t="n">
        <v>45.7761767470416</v>
      </c>
      <c r="O40" s="33" t="n">
        <v>10.9073419393201</v>
      </c>
    </row>
    <row r="41">
      <c r="A41" s="33" t="s">
        <v>32</v>
      </c>
      <c r="B41" s="33" t="s">
        <v>33</v>
      </c>
      <c r="C41" s="33" t="s">
        <v>15</v>
      </c>
      <c r="D41" s="33" t="n">
        <v>10.6949692</v>
      </c>
      <c r="E41" s="33" t="n">
        <v>50.3031698</v>
      </c>
      <c r="F41" s="33" t="n">
        <v>91.6398247</v>
      </c>
      <c r="G41" s="33" t="n">
        <v>96.8206581</v>
      </c>
      <c r="H41" s="33" t="n">
        <v>277.2917821</v>
      </c>
      <c r="I41" s="33" t="n">
        <v>73.39383</v>
      </c>
      <c r="J41" s="33" t="n">
        <v>1.78206647600351</v>
      </c>
      <c r="K41" s="33" t="n">
        <v>8.38184672259666</v>
      </c>
      <c r="L41" s="33" t="n">
        <v>15.2696334520261</v>
      </c>
      <c r="M41" s="33" t="n">
        <v>16.1328981652989</v>
      </c>
      <c r="N41" s="33" t="n">
        <v>46.2041899991335</v>
      </c>
      <c r="O41" s="33" t="n">
        <v>12.2293651849414</v>
      </c>
    </row>
    <row r="42">
      <c r="A42" s="33" t="s">
        <v>32</v>
      </c>
      <c r="B42" s="33" t="s">
        <v>33</v>
      </c>
      <c r="C42" s="33" t="s">
        <v>16</v>
      </c>
      <c r="D42" s="33" t="n">
        <v>2487.9122817</v>
      </c>
      <c r="E42" s="33" t="n">
        <v>3086.9631578</v>
      </c>
      <c r="F42" s="33" t="n">
        <v>3200.0564508</v>
      </c>
      <c r="G42" s="33" t="n">
        <v>5529.7990738</v>
      </c>
      <c r="H42" s="33" t="n">
        <v>14771.9112292</v>
      </c>
      <c r="I42" s="33" t="n">
        <v>4926.2135746</v>
      </c>
      <c r="J42" s="33" t="n">
        <v>7.31677450471288</v>
      </c>
      <c r="K42" s="33" t="n">
        <v>9.07854086983544</v>
      </c>
      <c r="L42" s="33" t="n">
        <v>9.41114026610958</v>
      </c>
      <c r="M42" s="33" t="n">
        <v>16.2627489630455</v>
      </c>
      <c r="N42" s="33" t="n">
        <v>43.4431488050049</v>
      </c>
      <c r="O42" s="33" t="n">
        <v>14.4876465912917</v>
      </c>
    </row>
    <row r="43">
      <c r="A43" s="33" t="s">
        <v>34</v>
      </c>
      <c r="B43" s="33" t="s">
        <v>35</v>
      </c>
      <c r="C43" s="33" t="s">
        <v>15</v>
      </c>
      <c r="D43" s="33" t="n">
        <v>337.5932907</v>
      </c>
      <c r="E43" s="33" t="n">
        <v>355.7024637</v>
      </c>
      <c r="F43" s="33" t="n">
        <v>446.6731879</v>
      </c>
      <c r="G43" s="33" t="n">
        <v>933.5659871</v>
      </c>
      <c r="H43" s="33" t="n">
        <v>2091.596344</v>
      </c>
      <c r="I43" s="33" t="n">
        <v>305.4500764</v>
      </c>
      <c r="J43" s="33" t="n">
        <v>7.55144050147086</v>
      </c>
      <c r="K43" s="33" t="n">
        <v>7.95651473193555</v>
      </c>
      <c r="L43" s="33" t="n">
        <v>9.99138932836963</v>
      </c>
      <c r="M43" s="33" t="n">
        <v>20.8824292424914</v>
      </c>
      <c r="N43" s="33" t="n">
        <v>46.7857797530867</v>
      </c>
      <c r="O43" s="33" t="n">
        <v>6.83244644264587</v>
      </c>
    </row>
    <row r="44">
      <c r="A44" s="33" t="s">
        <v>34</v>
      </c>
      <c r="B44" s="33" t="s">
        <v>35</v>
      </c>
      <c r="C44" s="33" t="s">
        <v>16</v>
      </c>
      <c r="D44" s="33" t="n">
        <v>12142.9511287</v>
      </c>
      <c r="E44" s="33" t="n">
        <v>14408.2851014</v>
      </c>
      <c r="F44" s="33" t="n">
        <v>19514.8273513</v>
      </c>
      <c r="G44" s="33" t="n">
        <v>28091.1045341</v>
      </c>
      <c r="H44" s="33" t="n">
        <v>67199.0371998</v>
      </c>
      <c r="I44" s="33" t="n">
        <v>12631.2132853</v>
      </c>
      <c r="J44" s="33" t="n">
        <v>7.88567743978837</v>
      </c>
      <c r="K44" s="33" t="n">
        <v>9.35679371232986</v>
      </c>
      <c r="L44" s="33" t="n">
        <v>12.6730011637613</v>
      </c>
      <c r="M44" s="33" t="n">
        <v>18.2424673323217</v>
      </c>
      <c r="N44" s="33" t="n">
        <v>43.6393036590187</v>
      </c>
      <c r="O44" s="33" t="n">
        <v>8.20275669278008</v>
      </c>
    </row>
    <row r="45">
      <c r="A45" s="33" t="s">
        <v>36</v>
      </c>
      <c r="B45" s="33" t="s">
        <v>37</v>
      </c>
      <c r="C45" s="33" t="s">
        <v>15</v>
      </c>
      <c r="D45" s="33" t="n">
        <v>4592.1958629</v>
      </c>
      <c r="E45" s="33" t="n">
        <v>4732.2186423</v>
      </c>
      <c r="F45" s="33" t="n">
        <v>4357.0062324</v>
      </c>
      <c r="G45" s="33" t="n">
        <v>9149.5061905</v>
      </c>
      <c r="H45" s="33" t="n">
        <v>18612.5446212</v>
      </c>
      <c r="I45" s="33" t="n">
        <v>5762.148687</v>
      </c>
      <c r="J45" s="33" t="n">
        <v>9.72807017451009</v>
      </c>
      <c r="K45" s="33" t="n">
        <v>10.024693285697</v>
      </c>
      <c r="L45" s="33" t="n">
        <v>9.22984638394724</v>
      </c>
      <c r="M45" s="33" t="n">
        <v>19.3822391162319</v>
      </c>
      <c r="N45" s="33" t="n">
        <v>39.4286623669598</v>
      </c>
      <c r="O45" s="33" t="n">
        <v>12.206488672654</v>
      </c>
    </row>
    <row r="46">
      <c r="A46" s="33" t="s">
        <v>36</v>
      </c>
      <c r="B46" s="33" t="s">
        <v>37</v>
      </c>
      <c r="C46" s="33" t="s">
        <v>16</v>
      </c>
      <c r="D46" s="33" t="n">
        <v>62246.0478381</v>
      </c>
      <c r="E46" s="33" t="n">
        <v>68166.3399813</v>
      </c>
      <c r="F46" s="33" t="n">
        <v>92683.2335585</v>
      </c>
      <c r="G46" s="33" t="n">
        <v>130683.0056245</v>
      </c>
      <c r="H46" s="33" t="n">
        <v>320261.837113</v>
      </c>
      <c r="I46" s="33" t="n">
        <v>71268.9156516</v>
      </c>
      <c r="J46" s="33" t="n">
        <v>8.35170595297747</v>
      </c>
      <c r="K46" s="33" t="n">
        <v>9.14604616979465</v>
      </c>
      <c r="L46" s="33" t="n">
        <v>12.4355383246988</v>
      </c>
      <c r="M46" s="33" t="n">
        <v>17.534061581964</v>
      </c>
      <c r="N46" s="33" t="n">
        <v>42.9703215613791</v>
      </c>
      <c r="O46" s="33" t="n">
        <v>9.56232640918597</v>
      </c>
    </row>
    <row r="47">
      <c r="A47" s="33" t="s">
        <v>38</v>
      </c>
      <c r="B47" s="33" t="s">
        <v>39</v>
      </c>
      <c r="C47" s="33" t="s">
        <v>15</v>
      </c>
      <c r="D47" s="33" t="n">
        <v>80.3674692</v>
      </c>
      <c r="E47" s="33" t="n">
        <v>114.740164</v>
      </c>
      <c r="F47" s="33" t="n">
        <v>140.4341424</v>
      </c>
      <c r="G47" s="33" t="n">
        <v>260.5819653</v>
      </c>
      <c r="H47" s="33" t="n">
        <v>569.0954835</v>
      </c>
      <c r="I47" s="33" t="n">
        <v>106.3053062</v>
      </c>
      <c r="J47" s="33" t="n">
        <v>6.32055986856004</v>
      </c>
      <c r="K47" s="33" t="n">
        <v>9.02382622109988</v>
      </c>
      <c r="L47" s="33" t="n">
        <v>11.04454841573</v>
      </c>
      <c r="M47" s="33" t="n">
        <v>20.4936640252656</v>
      </c>
      <c r="N47" s="33" t="n">
        <v>44.756940963731</v>
      </c>
      <c r="O47" s="33" t="n">
        <v>8.36046050561347</v>
      </c>
    </row>
    <row r="48">
      <c r="A48" s="33" t="s">
        <v>38</v>
      </c>
      <c r="B48" s="33" t="s">
        <v>39</v>
      </c>
      <c r="C48" s="33" t="s">
        <v>16</v>
      </c>
      <c r="D48" s="33" t="n">
        <v>1896.5797872</v>
      </c>
      <c r="E48" s="33" t="n">
        <v>2564.3876286</v>
      </c>
      <c r="F48" s="33" t="n">
        <v>3528.9211581</v>
      </c>
      <c r="G48" s="33" t="n">
        <v>4897.7041826</v>
      </c>
      <c r="H48" s="33" t="n">
        <v>12692.4126032</v>
      </c>
      <c r="I48" s="33" t="n">
        <v>3645.4701199</v>
      </c>
      <c r="J48" s="33" t="n">
        <v>6.48947452890494</v>
      </c>
      <c r="K48" s="33" t="n">
        <v>8.7744941237654</v>
      </c>
      <c r="L48" s="33" t="n">
        <v>12.0748117872822</v>
      </c>
      <c r="M48" s="33" t="n">
        <v>16.7583387514728</v>
      </c>
      <c r="N48" s="33" t="n">
        <v>43.4292766667203</v>
      </c>
      <c r="O48" s="33" t="n">
        <v>12.4736041418543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L56" s="7" t="str">
        <f>=HYPERLINK("#'Indice'!A1", "Ir al Índice")</f>
      </c>
    </row>
    <row r="57">
      <c r="A57" s="4" t="s">
        <v>336</v>
      </c>
    </row>
    <row r="58">
      <c r="A58" s="5" t="s">
        <v>25</v>
      </c>
      <c r="B58" s="5" t="s">
        <v>10</v>
      </c>
      <c r="C58" s="5" t="s">
        <v>11</v>
      </c>
      <c r="D58" s="5" t="s">
        <v>323</v>
      </c>
      <c r="E58" s="5" t="s">
        <v>324</v>
      </c>
      <c r="F58" s="5" t="s">
        <v>325</v>
      </c>
      <c r="G58" s="5" t="s">
        <v>326</v>
      </c>
      <c r="H58" s="5" t="s">
        <v>327</v>
      </c>
      <c r="I58" s="5" t="s">
        <v>328</v>
      </c>
      <c r="J58" s="5" t="s">
        <v>329</v>
      </c>
      <c r="K58" s="5" t="s">
        <v>330</v>
      </c>
      <c r="L58" s="5" t="s">
        <v>331</v>
      </c>
      <c r="M58" s="5" t="s">
        <v>332</v>
      </c>
      <c r="N58" s="5" t="s">
        <v>333</v>
      </c>
      <c r="O58" s="5" t="s">
        <v>334</v>
      </c>
    </row>
    <row r="59">
      <c r="A59" s="34" t="s">
        <v>13</v>
      </c>
      <c r="B59" s="34" t="s">
        <v>14</v>
      </c>
      <c r="C59" s="34" t="s">
        <v>15</v>
      </c>
      <c r="D59" s="34" t="n">
        <v>35252.902261</v>
      </c>
      <c r="E59" s="34" t="n">
        <v>40348.7030815</v>
      </c>
      <c r="F59" s="34" t="n">
        <v>49567.9683211</v>
      </c>
      <c r="G59" s="34" t="n">
        <v>84935.8147139</v>
      </c>
      <c r="H59" s="34" t="n">
        <v>182893.2883236</v>
      </c>
      <c r="I59" s="34" t="n">
        <v>41525.8879687</v>
      </c>
      <c r="J59" s="34" t="n">
        <v>8.11298258541242</v>
      </c>
      <c r="K59" s="34" t="n">
        <v>9.28571279098143</v>
      </c>
      <c r="L59" s="34" t="n">
        <v>11.4074030219137</v>
      </c>
      <c r="M59" s="34" t="n">
        <v>19.54683845744</v>
      </c>
      <c r="N59" s="34" t="n">
        <v>42.0904370418235</v>
      </c>
      <c r="O59" s="34" t="n">
        <v>9.55662610242898</v>
      </c>
    </row>
    <row r="60">
      <c r="A60" s="34" t="s">
        <v>13</v>
      </c>
      <c r="B60" s="34" t="s">
        <v>14</v>
      </c>
      <c r="C60" s="34" t="s">
        <v>16</v>
      </c>
      <c r="D60" s="34" t="n">
        <v>470797.0539107</v>
      </c>
      <c r="E60" s="34" t="n">
        <v>569327.9564957</v>
      </c>
      <c r="F60" s="34" t="n">
        <v>721253.4414605</v>
      </c>
      <c r="G60" s="34" t="n">
        <v>1261742.8309944</v>
      </c>
      <c r="H60" s="34" t="n">
        <v>3264350.6217901</v>
      </c>
      <c r="I60" s="34" t="n">
        <v>1105951.5306306</v>
      </c>
      <c r="J60" s="34" t="n">
        <v>6.36778155656579</v>
      </c>
      <c r="K60" s="34" t="n">
        <v>7.70046462885951</v>
      </c>
      <c r="L60" s="34" t="n">
        <v>9.75533794018373</v>
      </c>
      <c r="M60" s="34" t="n">
        <v>17.0657455512863</v>
      </c>
      <c r="N60" s="34" t="n">
        <v>44.1520853007331</v>
      </c>
      <c r="O60" s="34" t="n">
        <v>14.9585850223715</v>
      </c>
    </row>
    <row r="61">
      <c r="A61" s="34" t="s">
        <v>41</v>
      </c>
      <c r="B61" s="34" t="s">
        <v>42</v>
      </c>
      <c r="C61" s="34" t="s">
        <v>15</v>
      </c>
      <c r="D61" s="34" t="n">
        <v>44.5439001</v>
      </c>
      <c r="E61" s="34" t="n">
        <v>98.2640292</v>
      </c>
      <c r="F61" s="34" t="n">
        <v>86.1032567</v>
      </c>
      <c r="G61" s="34" t="n">
        <v>111.7573697</v>
      </c>
      <c r="H61" s="34" t="n">
        <v>223.7896216</v>
      </c>
      <c r="I61" s="34" t="n">
        <v>70.8166112</v>
      </c>
      <c r="J61" s="34" t="n">
        <v>7.01175316671645</v>
      </c>
      <c r="K61" s="34" t="n">
        <v>15.4679566982375</v>
      </c>
      <c r="L61" s="34" t="n">
        <v>13.5537027847911</v>
      </c>
      <c r="M61" s="34" t="n">
        <v>17.5919730678876</v>
      </c>
      <c r="N61" s="34" t="n">
        <v>35.2272159467257</v>
      </c>
      <c r="O61" s="34" t="n">
        <v>11.1473983356416</v>
      </c>
    </row>
    <row r="62">
      <c r="A62" s="34" t="s">
        <v>41</v>
      </c>
      <c r="B62" s="34" t="s">
        <v>42</v>
      </c>
      <c r="C62" s="34" t="s">
        <v>16</v>
      </c>
      <c r="D62" s="34" t="n">
        <v>726.7350792</v>
      </c>
      <c r="E62" s="34" t="n">
        <v>827.4548497</v>
      </c>
      <c r="F62" s="34" t="n">
        <v>1208.9493858</v>
      </c>
      <c r="G62" s="34" t="n">
        <v>1501.7418897</v>
      </c>
      <c r="H62" s="34" t="n">
        <v>3675.2497333</v>
      </c>
      <c r="I62" s="34" t="n">
        <v>1009.5942755</v>
      </c>
      <c r="J62" s="34" t="n">
        <v>8.1201943287391</v>
      </c>
      <c r="K62" s="34" t="n">
        <v>9.24558944535618</v>
      </c>
      <c r="L62" s="34" t="n">
        <v>13.5082291020166</v>
      </c>
      <c r="M62" s="34" t="n">
        <v>16.7797541703858</v>
      </c>
      <c r="N62" s="34" t="n">
        <v>41.0655036411549</v>
      </c>
      <c r="O62" s="34" t="n">
        <v>11.2807293123474</v>
      </c>
    </row>
    <row r="63">
      <c r="A63" s="34" t="s">
        <v>43</v>
      </c>
      <c r="B63" s="34" t="s">
        <v>44</v>
      </c>
      <c r="C63" s="34" t="s">
        <v>15</v>
      </c>
      <c r="D63" s="34" t="n">
        <v>230.74614</v>
      </c>
      <c r="E63" s="34" t="n">
        <v>186.969998</v>
      </c>
      <c r="F63" s="34" t="n">
        <v>137.0366365</v>
      </c>
      <c r="G63" s="34" t="n">
        <v>452.7108477</v>
      </c>
      <c r="H63" s="34" t="n">
        <v>862.3870854</v>
      </c>
      <c r="I63" s="34" t="n">
        <v>136.4548056</v>
      </c>
      <c r="J63" s="34" t="n">
        <v>11.5010469981696</v>
      </c>
      <c r="K63" s="34" t="n">
        <v>9.31911898611036</v>
      </c>
      <c r="L63" s="34" t="n">
        <v>6.83029755928998</v>
      </c>
      <c r="M63" s="34" t="n">
        <v>22.5644023166711</v>
      </c>
      <c r="N63" s="34" t="n">
        <v>42.983836695166</v>
      </c>
      <c r="O63" s="34" t="n">
        <v>6.801297444593</v>
      </c>
    </row>
    <row r="64">
      <c r="A64" s="34" t="s">
        <v>43</v>
      </c>
      <c r="B64" s="34" t="s">
        <v>44</v>
      </c>
      <c r="C64" s="34" t="s">
        <v>16</v>
      </c>
      <c r="D64" s="34" t="n">
        <v>4511.5956318</v>
      </c>
      <c r="E64" s="34" t="n">
        <v>6314.8238661</v>
      </c>
      <c r="F64" s="34" t="n">
        <v>7021.2157956</v>
      </c>
      <c r="G64" s="34" t="n">
        <v>10896.1023601</v>
      </c>
      <c r="H64" s="34" t="n">
        <v>29556.5596089</v>
      </c>
      <c r="I64" s="34" t="n">
        <v>8467.3972312</v>
      </c>
      <c r="J64" s="34" t="n">
        <v>6.75715353961443</v>
      </c>
      <c r="K64" s="34" t="n">
        <v>9.4579031281301</v>
      </c>
      <c r="L64" s="34" t="n">
        <v>10.5158877340935</v>
      </c>
      <c r="M64" s="34" t="n">
        <v>16.3194228027869</v>
      </c>
      <c r="N64" s="34" t="n">
        <v>44.2677552864864</v>
      </c>
      <c r="O64" s="34" t="n">
        <v>12.6818775088886</v>
      </c>
    </row>
    <row r="65">
      <c r="A65" s="34" t="s">
        <v>26</v>
      </c>
      <c r="B65" s="34" t="s">
        <v>27</v>
      </c>
      <c r="C65" s="34" t="s">
        <v>15</v>
      </c>
      <c r="D65" s="34" t="n">
        <v>0</v>
      </c>
      <c r="E65" s="34" t="n">
        <v>295.1912298</v>
      </c>
      <c r="F65" s="34" t="n">
        <v>361.6751406</v>
      </c>
      <c r="G65" s="34" t="n">
        <v>466.2713021</v>
      </c>
      <c r="H65" s="34" t="n">
        <v>1204.5256724</v>
      </c>
      <c r="I65" s="34" t="n">
        <v>225.9318406</v>
      </c>
      <c r="J65" s="34" t="n">
        <v>0</v>
      </c>
      <c r="K65" s="34" t="n">
        <v>11.559828726032</v>
      </c>
      <c r="L65" s="34" t="n">
        <v>14.1633702418335</v>
      </c>
      <c r="M65" s="34" t="n">
        <v>18.2594055920693</v>
      </c>
      <c r="N65" s="34" t="n">
        <v>47.1697972818723</v>
      </c>
      <c r="O65" s="34" t="n">
        <v>8.84759815819288</v>
      </c>
    </row>
    <row r="66">
      <c r="A66" s="34" t="s">
        <v>26</v>
      </c>
      <c r="B66" s="34" t="s">
        <v>27</v>
      </c>
      <c r="C66" s="34" t="s">
        <v>16</v>
      </c>
      <c r="D66" s="34" t="n">
        <v>7190.0780318</v>
      </c>
      <c r="E66" s="34" t="n">
        <v>10762.3214775</v>
      </c>
      <c r="F66" s="34" t="n">
        <v>14074.0022704</v>
      </c>
      <c r="G66" s="34" t="n">
        <v>21472.0384454</v>
      </c>
      <c r="H66" s="34" t="n">
        <v>56688.7176237</v>
      </c>
      <c r="I66" s="34" t="n">
        <v>19199.2469646</v>
      </c>
      <c r="J66" s="34" t="n">
        <v>5.55705836495687</v>
      </c>
      <c r="K66" s="34" t="n">
        <v>8.31796933613028</v>
      </c>
      <c r="L66" s="34" t="n">
        <v>10.8774969755883</v>
      </c>
      <c r="M66" s="34" t="n">
        <v>16.5952817657827</v>
      </c>
      <c r="N66" s="34" t="n">
        <v>43.8135039809291</v>
      </c>
      <c r="O66" s="34" t="n">
        <v>14.8386895766128</v>
      </c>
    </row>
    <row r="67">
      <c r="A67" s="34" t="s">
        <v>28</v>
      </c>
      <c r="B67" s="34" t="s">
        <v>29</v>
      </c>
      <c r="C67" s="34" t="s">
        <v>15</v>
      </c>
      <c r="D67" s="34" t="n">
        <v>111.0119143</v>
      </c>
      <c r="E67" s="34" t="n">
        <v>64.6315268</v>
      </c>
      <c r="F67" s="34" t="n">
        <v>140.548639</v>
      </c>
      <c r="G67" s="34" t="n">
        <v>139.807741</v>
      </c>
      <c r="H67" s="34" t="n">
        <v>355.765306</v>
      </c>
      <c r="I67" s="34" t="n">
        <v>50.5738712</v>
      </c>
      <c r="J67" s="34" t="n">
        <v>12.8733496361462</v>
      </c>
      <c r="K67" s="34" t="n">
        <v>7.49490941815382</v>
      </c>
      <c r="L67" s="34" t="n">
        <v>16.2985368024727</v>
      </c>
      <c r="M67" s="34" t="n">
        <v>16.2126195470244</v>
      </c>
      <c r="N67" s="34" t="n">
        <v>41.25585259409</v>
      </c>
      <c r="O67" s="34" t="n">
        <v>5.86473200211291</v>
      </c>
    </row>
    <row r="68">
      <c r="A68" s="34" t="s">
        <v>28</v>
      </c>
      <c r="B68" s="34" t="s">
        <v>29</v>
      </c>
      <c r="C68" s="34" t="s">
        <v>16</v>
      </c>
      <c r="D68" s="34" t="n">
        <v>1787.1536406</v>
      </c>
      <c r="E68" s="34" t="n">
        <v>2381.2008467</v>
      </c>
      <c r="F68" s="34" t="n">
        <v>2679.2812892</v>
      </c>
      <c r="G68" s="34" t="n">
        <v>4412.88089</v>
      </c>
      <c r="H68" s="34" t="n">
        <v>11072.504375</v>
      </c>
      <c r="I68" s="34" t="n">
        <v>3074.6399636</v>
      </c>
      <c r="J68" s="34" t="n">
        <v>7.03391642481876</v>
      </c>
      <c r="K68" s="34" t="n">
        <v>9.37197975926249</v>
      </c>
      <c r="L68" s="34" t="n">
        <v>10.5451709571463</v>
      </c>
      <c r="M68" s="34" t="n">
        <v>17.3683082795942</v>
      </c>
      <c r="N68" s="34" t="n">
        <v>43.5793927381881</v>
      </c>
      <c r="O68" s="34" t="n">
        <v>12.1012318409902</v>
      </c>
    </row>
    <row r="69">
      <c r="A69" s="34" t="s">
        <v>45</v>
      </c>
      <c r="B69" s="34" t="s">
        <v>46</v>
      </c>
      <c r="C69" s="34" t="s">
        <v>15</v>
      </c>
      <c r="D69" s="34" t="n">
        <v>361.1329237</v>
      </c>
      <c r="E69" s="34" t="n">
        <v>202.2406464</v>
      </c>
      <c r="F69" s="34" t="n">
        <v>322.1701534</v>
      </c>
      <c r="G69" s="34" t="n">
        <v>541.6444014</v>
      </c>
      <c r="H69" s="34" t="n">
        <v>779.0565624</v>
      </c>
      <c r="I69" s="34" t="n">
        <v>131.4000165</v>
      </c>
      <c r="J69" s="34" t="n">
        <v>15.4485804927051</v>
      </c>
      <c r="K69" s="34" t="n">
        <v>8.65147069061625</v>
      </c>
      <c r="L69" s="34" t="n">
        <v>13.7818271902608</v>
      </c>
      <c r="M69" s="34" t="n">
        <v>23.1705186215647</v>
      </c>
      <c r="N69" s="34" t="n">
        <v>33.3265598973869</v>
      </c>
      <c r="O69" s="34" t="n">
        <v>5.62104310746626</v>
      </c>
    </row>
    <row r="70">
      <c r="A70" s="34" t="s">
        <v>45</v>
      </c>
      <c r="B70" s="34" t="s">
        <v>46</v>
      </c>
      <c r="C70" s="34" t="s">
        <v>16</v>
      </c>
      <c r="D70" s="34" t="n">
        <v>2390.9091473</v>
      </c>
      <c r="E70" s="34" t="n">
        <v>1905.0763539</v>
      </c>
      <c r="F70" s="34" t="n">
        <v>2758.5582526</v>
      </c>
      <c r="G70" s="34" t="n">
        <v>4591.5640521</v>
      </c>
      <c r="H70" s="34" t="n">
        <v>8381.6117354</v>
      </c>
      <c r="I70" s="34" t="n">
        <v>1390.6357615</v>
      </c>
      <c r="J70" s="34" t="n">
        <v>11.1628979606452</v>
      </c>
      <c r="K70" s="34" t="n">
        <v>8.89459683980007</v>
      </c>
      <c r="L70" s="34" t="n">
        <v>12.8794121378656</v>
      </c>
      <c r="M70" s="34" t="n">
        <v>21.4375193014925</v>
      </c>
      <c r="N70" s="34" t="n">
        <v>39.1328447815238</v>
      </c>
      <c r="O70" s="34" t="n">
        <v>6.49272897867281</v>
      </c>
    </row>
    <row r="71">
      <c r="A71" s="34" t="s">
        <v>47</v>
      </c>
      <c r="B71" s="34" t="s">
        <v>48</v>
      </c>
      <c r="C71" s="34" t="s">
        <v>15</v>
      </c>
      <c r="D71" s="34" t="n">
        <v>1179.4743516</v>
      </c>
      <c r="E71" s="34" t="n">
        <v>883.5267147</v>
      </c>
      <c r="F71" s="34" t="n">
        <v>652.2368178</v>
      </c>
      <c r="G71" s="34" t="n">
        <v>2547.3440295</v>
      </c>
      <c r="H71" s="34" t="n">
        <v>4350.7255516</v>
      </c>
      <c r="I71" s="34" t="n">
        <v>496.9451144</v>
      </c>
      <c r="J71" s="34" t="n">
        <v>11.6661215168837</v>
      </c>
      <c r="K71" s="34" t="n">
        <v>8.73891831824993</v>
      </c>
      <c r="L71" s="34" t="n">
        <v>6.45124157546819</v>
      </c>
      <c r="M71" s="34" t="n">
        <v>25.1956517351497</v>
      </c>
      <c r="N71" s="34" t="n">
        <v>43.0328077102514</v>
      </c>
      <c r="O71" s="34" t="n">
        <v>4.91525914399718</v>
      </c>
    </row>
    <row r="72">
      <c r="A72" s="34" t="s">
        <v>47</v>
      </c>
      <c r="B72" s="34" t="s">
        <v>48</v>
      </c>
      <c r="C72" s="34" t="s">
        <v>16</v>
      </c>
      <c r="D72" s="34" t="n">
        <v>10162.2917511</v>
      </c>
      <c r="E72" s="34" t="n">
        <v>13543.082542</v>
      </c>
      <c r="F72" s="34" t="n">
        <v>18129.3166413</v>
      </c>
      <c r="G72" s="34" t="n">
        <v>24751.6794367</v>
      </c>
      <c r="H72" s="34" t="n">
        <v>61394.3095822</v>
      </c>
      <c r="I72" s="34" t="n">
        <v>15012.0674698</v>
      </c>
      <c r="J72" s="34" t="n">
        <v>7.10685816884886</v>
      </c>
      <c r="K72" s="34" t="n">
        <v>9.47116744454702</v>
      </c>
      <c r="L72" s="34" t="n">
        <v>12.6784868239907</v>
      </c>
      <c r="M72" s="34" t="n">
        <v>17.3097446428262</v>
      </c>
      <c r="N72" s="34" t="n">
        <v>42.9352611853389</v>
      </c>
      <c r="O72" s="34" t="n">
        <v>10.4984817344483</v>
      </c>
    </row>
    <row r="73">
      <c r="A73" s="34" t="s">
        <v>30</v>
      </c>
      <c r="B73" s="34" t="s">
        <v>31</v>
      </c>
      <c r="C73" s="34" t="s">
        <v>15</v>
      </c>
      <c r="D73" s="34" t="n">
        <v>612.8486536</v>
      </c>
      <c r="E73" s="34" t="n">
        <v>639.5360003</v>
      </c>
      <c r="F73" s="34" t="n">
        <v>472.5453849</v>
      </c>
      <c r="G73" s="34" t="n">
        <v>908.4567048</v>
      </c>
      <c r="H73" s="34" t="n">
        <v>1582.8097883</v>
      </c>
      <c r="I73" s="34" t="n">
        <v>165.2469029</v>
      </c>
      <c r="J73" s="34" t="n">
        <v>13.9873688367718</v>
      </c>
      <c r="K73" s="34" t="n">
        <v>14.5964682602183</v>
      </c>
      <c r="L73" s="34" t="n">
        <v>10.7851531563038</v>
      </c>
      <c r="M73" s="34" t="n">
        <v>20.7341876785286</v>
      </c>
      <c r="N73" s="34" t="n">
        <v>36.1253046365587</v>
      </c>
      <c r="O73" s="34" t="n">
        <v>3.77151743161881</v>
      </c>
    </row>
    <row r="74">
      <c r="A74" s="34" t="s">
        <v>30</v>
      </c>
      <c r="B74" s="34" t="s">
        <v>31</v>
      </c>
      <c r="C74" s="34" t="s">
        <v>16</v>
      </c>
      <c r="D74" s="34" t="n">
        <v>8384.625307</v>
      </c>
      <c r="E74" s="34" t="n">
        <v>8813.9684322</v>
      </c>
      <c r="F74" s="34" t="n">
        <v>10400.7173137</v>
      </c>
      <c r="G74" s="34" t="n">
        <v>17487.1696588</v>
      </c>
      <c r="H74" s="34" t="n">
        <v>47834.8870388</v>
      </c>
      <c r="I74" s="34" t="n">
        <v>11392.1888256</v>
      </c>
      <c r="J74" s="34" t="n">
        <v>8.03790569721698</v>
      </c>
      <c r="K74" s="34" t="n">
        <v>8.4494946980069</v>
      </c>
      <c r="L74" s="34" t="n">
        <v>9.97062860771347</v>
      </c>
      <c r="M74" s="34" t="n">
        <v>16.7640431721284</v>
      </c>
      <c r="N74" s="34" t="n">
        <v>45.856826867851</v>
      </c>
      <c r="O74" s="34" t="n">
        <v>10.9211009570832</v>
      </c>
    </row>
    <row r="75">
      <c r="A75" s="34" t="s">
        <v>49</v>
      </c>
      <c r="B75" s="34" t="s">
        <v>50</v>
      </c>
      <c r="C75" s="34" t="s">
        <v>15</v>
      </c>
      <c r="D75" s="34" t="n">
        <v>505.3053242</v>
      </c>
      <c r="E75" s="34" t="n">
        <v>784.227872</v>
      </c>
      <c r="F75" s="34" t="n">
        <v>1238.7636961</v>
      </c>
      <c r="G75" s="34" t="n">
        <v>2165.0643416</v>
      </c>
      <c r="H75" s="34" t="n">
        <v>3804.1052486</v>
      </c>
      <c r="I75" s="34" t="n">
        <v>1641.9980169</v>
      </c>
      <c r="J75" s="34" t="n">
        <v>4.98355040574284</v>
      </c>
      <c r="K75" s="34" t="n">
        <v>7.73441114219007</v>
      </c>
      <c r="L75" s="34" t="n">
        <v>12.2172496996592</v>
      </c>
      <c r="M75" s="34" t="n">
        <v>21.3528470041797</v>
      </c>
      <c r="N75" s="34" t="n">
        <v>37.5178121963454</v>
      </c>
      <c r="O75" s="34" t="n">
        <v>16.1941295518828</v>
      </c>
    </row>
    <row r="76">
      <c r="A76" s="34" t="s">
        <v>49</v>
      </c>
      <c r="B76" s="34" t="s">
        <v>50</v>
      </c>
      <c r="C76" s="34" t="s">
        <v>16</v>
      </c>
      <c r="D76" s="34" t="n">
        <v>8890.3335197</v>
      </c>
      <c r="E76" s="34" t="n">
        <v>10309.9367542</v>
      </c>
      <c r="F76" s="34" t="n">
        <v>12487.2147921</v>
      </c>
      <c r="G76" s="34" t="n">
        <v>20962.9531991</v>
      </c>
      <c r="H76" s="34" t="n">
        <v>48188.6242685</v>
      </c>
      <c r="I76" s="34" t="n">
        <v>29531.4729639</v>
      </c>
      <c r="J76" s="34" t="n">
        <v>6.81928127837634</v>
      </c>
      <c r="K76" s="34" t="n">
        <v>7.90818010745818</v>
      </c>
      <c r="L76" s="34" t="n">
        <v>9.57824921440125</v>
      </c>
      <c r="M76" s="34" t="n">
        <v>16.0795175988995</v>
      </c>
      <c r="N76" s="34" t="n">
        <v>36.9628183888407</v>
      </c>
      <c r="O76" s="34" t="n">
        <v>22.6519534120241</v>
      </c>
    </row>
    <row r="77">
      <c r="A77" s="34" t="s">
        <v>51</v>
      </c>
      <c r="B77" s="34" t="s">
        <v>52</v>
      </c>
      <c r="C77" s="34" t="s">
        <v>15</v>
      </c>
      <c r="D77" s="34" t="n">
        <v>130.9919592</v>
      </c>
      <c r="E77" s="34" t="n">
        <v>187.7359166</v>
      </c>
      <c r="F77" s="34" t="n">
        <v>241.4385971</v>
      </c>
      <c r="G77" s="34" t="n">
        <v>226.9871831</v>
      </c>
      <c r="H77" s="34" t="n">
        <v>429.5821396</v>
      </c>
      <c r="I77" s="34" t="n">
        <v>36.4930084</v>
      </c>
      <c r="J77" s="34" t="n">
        <v>10.4523578441467</v>
      </c>
      <c r="K77" s="34" t="n">
        <v>14.9801788788123</v>
      </c>
      <c r="L77" s="34" t="n">
        <v>19.2653246022903</v>
      </c>
      <c r="M77" s="34" t="n">
        <v>18.1121900785804</v>
      </c>
      <c r="N77" s="34" t="n">
        <v>34.2780295368953</v>
      </c>
      <c r="O77" s="34" t="n">
        <v>2.91191905927499</v>
      </c>
    </row>
    <row r="78">
      <c r="A78" s="34" t="s">
        <v>51</v>
      </c>
      <c r="B78" s="34" t="s">
        <v>52</v>
      </c>
      <c r="C78" s="34" t="s">
        <v>16</v>
      </c>
      <c r="D78" s="34" t="n">
        <v>1290.3205091</v>
      </c>
      <c r="E78" s="34" t="n">
        <v>1216.5614389</v>
      </c>
      <c r="F78" s="34" t="n">
        <v>1654.5207998</v>
      </c>
      <c r="G78" s="34" t="n">
        <v>2662.4844008</v>
      </c>
      <c r="H78" s="34" t="n">
        <v>5534.0758353</v>
      </c>
      <c r="I78" s="34" t="n">
        <v>939.8082106</v>
      </c>
      <c r="J78" s="34" t="n">
        <v>9.70328403329485</v>
      </c>
      <c r="K78" s="34" t="n">
        <v>9.14861160645608</v>
      </c>
      <c r="L78" s="34" t="n">
        <v>12.4420910512005</v>
      </c>
      <c r="M78" s="34" t="n">
        <v>20.0220349850899</v>
      </c>
      <c r="N78" s="34" t="n">
        <v>41.6165668242879</v>
      </c>
      <c r="O78" s="34" t="n">
        <v>7.06741149967077</v>
      </c>
    </row>
    <row r="79">
      <c r="A79" s="34" t="s">
        <v>32</v>
      </c>
      <c r="B79" s="34" t="s">
        <v>33</v>
      </c>
      <c r="C79" s="34" t="s">
        <v>15</v>
      </c>
      <c r="D79" s="34" t="n">
        <v>0</v>
      </c>
      <c r="E79" s="34" t="n">
        <v>7.792954</v>
      </c>
      <c r="F79" s="34" t="n">
        <v>51.0793629</v>
      </c>
      <c r="G79" s="34" t="n">
        <v>41.8565523</v>
      </c>
      <c r="H79" s="34" t="n">
        <v>128.5796443</v>
      </c>
      <c r="I79" s="34" t="n">
        <v>52.5350056</v>
      </c>
      <c r="J79" s="34" t="n">
        <v>0</v>
      </c>
      <c r="K79" s="34" t="n">
        <v>2.76499315112334</v>
      </c>
      <c r="L79" s="34" t="n">
        <v>18.1233058198783</v>
      </c>
      <c r="M79" s="34" t="n">
        <v>14.8509898094017</v>
      </c>
      <c r="N79" s="34" t="n">
        <v>45.6209334564756</v>
      </c>
      <c r="O79" s="34" t="n">
        <v>18.6397777631212</v>
      </c>
    </row>
    <row r="80">
      <c r="A80" s="34" t="s">
        <v>32</v>
      </c>
      <c r="B80" s="34" t="s">
        <v>33</v>
      </c>
      <c r="C80" s="34" t="s">
        <v>16</v>
      </c>
      <c r="D80" s="34" t="n">
        <v>1149.1279522</v>
      </c>
      <c r="E80" s="34" t="n">
        <v>1411.7554426</v>
      </c>
      <c r="F80" s="34" t="n">
        <v>1556.2080336</v>
      </c>
      <c r="G80" s="34" t="n">
        <v>3113.9747081</v>
      </c>
      <c r="H80" s="34" t="n">
        <v>7563.6410385</v>
      </c>
      <c r="I80" s="34" t="n">
        <v>2234.4493068</v>
      </c>
      <c r="J80" s="34" t="n">
        <v>6.74800277646245</v>
      </c>
      <c r="K80" s="34" t="n">
        <v>8.2902253209595</v>
      </c>
      <c r="L80" s="34" t="n">
        <v>9.13849159389195</v>
      </c>
      <c r="M80" s="34" t="n">
        <v>18.2861359658541</v>
      </c>
      <c r="N80" s="34" t="n">
        <v>44.4158290904407</v>
      </c>
      <c r="O80" s="34" t="n">
        <v>13.1213152523913</v>
      </c>
    </row>
    <row r="81">
      <c r="A81" s="34" t="s">
        <v>53</v>
      </c>
      <c r="B81" s="34" t="s">
        <v>54</v>
      </c>
      <c r="C81" s="34" t="s">
        <v>15</v>
      </c>
      <c r="D81" s="34" t="n">
        <v>920.015881</v>
      </c>
      <c r="E81" s="34" t="n">
        <v>1132.8531993</v>
      </c>
      <c r="F81" s="34" t="n">
        <v>1004.4452178</v>
      </c>
      <c r="G81" s="34" t="n">
        <v>1760.5036162</v>
      </c>
      <c r="H81" s="34" t="n">
        <v>4390.2473164</v>
      </c>
      <c r="I81" s="34" t="n">
        <v>374.9033755</v>
      </c>
      <c r="J81" s="34" t="n">
        <v>9.60053109643673</v>
      </c>
      <c r="K81" s="34" t="n">
        <v>11.8215267716422</v>
      </c>
      <c r="L81" s="34" t="n">
        <v>10.4815664026087</v>
      </c>
      <c r="M81" s="34" t="n">
        <v>18.371171695804</v>
      </c>
      <c r="N81" s="34" t="n">
        <v>45.8130199191052</v>
      </c>
      <c r="O81" s="34" t="n">
        <v>3.91218411440318</v>
      </c>
    </row>
    <row r="82">
      <c r="A82" s="34" t="s">
        <v>53</v>
      </c>
      <c r="B82" s="34" t="s">
        <v>54</v>
      </c>
      <c r="C82" s="34" t="s">
        <v>16</v>
      </c>
      <c r="D82" s="34" t="n">
        <v>9841.2003874</v>
      </c>
      <c r="E82" s="34" t="n">
        <v>12057.8129876</v>
      </c>
      <c r="F82" s="34" t="n">
        <v>12546.7238031</v>
      </c>
      <c r="G82" s="34" t="n">
        <v>20211.9621115</v>
      </c>
      <c r="H82" s="34" t="n">
        <v>52959.8744756</v>
      </c>
      <c r="I82" s="34" t="n">
        <v>10175.4576294</v>
      </c>
      <c r="J82" s="34" t="n">
        <v>8.35465415134155</v>
      </c>
      <c r="K82" s="34" t="n">
        <v>10.2364400039991</v>
      </c>
      <c r="L82" s="34" t="n">
        <v>10.6514992054744</v>
      </c>
      <c r="M82" s="34" t="n">
        <v>17.1588776281604</v>
      </c>
      <c r="N82" s="34" t="n">
        <v>44.9601082921344</v>
      </c>
      <c r="O82" s="34" t="n">
        <v>8.63842071889023</v>
      </c>
    </row>
    <row r="83">
      <c r="A83" s="34" t="s">
        <v>34</v>
      </c>
      <c r="B83" s="34" t="s">
        <v>35</v>
      </c>
      <c r="C83" s="34" t="s">
        <v>15</v>
      </c>
      <c r="D83" s="34" t="n">
        <v>327.7561764</v>
      </c>
      <c r="E83" s="34" t="n">
        <v>338.6674609</v>
      </c>
      <c r="F83" s="34" t="n">
        <v>427.2388889</v>
      </c>
      <c r="G83" s="34" t="n">
        <v>906.7966969</v>
      </c>
      <c r="H83" s="34" t="n">
        <v>2042.9934586</v>
      </c>
      <c r="I83" s="34" t="n">
        <v>296.0585456</v>
      </c>
      <c r="J83" s="34" t="n">
        <v>7.55283623505974</v>
      </c>
      <c r="K83" s="34" t="n">
        <v>7.80427663764141</v>
      </c>
      <c r="L83" s="34" t="n">
        <v>9.84532281451945</v>
      </c>
      <c r="M83" s="34" t="n">
        <v>20.8962864572239</v>
      </c>
      <c r="N83" s="34" t="n">
        <v>47.0788840399229</v>
      </c>
      <c r="O83" s="34" t="n">
        <v>6.82239381563266</v>
      </c>
    </row>
    <row r="84">
      <c r="A84" s="34" t="s">
        <v>34</v>
      </c>
      <c r="B84" s="34" t="s">
        <v>35</v>
      </c>
      <c r="C84" s="34" t="s">
        <v>16</v>
      </c>
      <c r="D84" s="34" t="n">
        <v>11959.6869661</v>
      </c>
      <c r="E84" s="34" t="n">
        <v>14233.6038755</v>
      </c>
      <c r="F84" s="34" t="n">
        <v>19323.0628251</v>
      </c>
      <c r="G84" s="34" t="n">
        <v>27750.8562918</v>
      </c>
      <c r="H84" s="34" t="n">
        <v>66482.5232278</v>
      </c>
      <c r="I84" s="34" t="n">
        <v>12411.7555833</v>
      </c>
      <c r="J84" s="34" t="n">
        <v>7.85986458387584</v>
      </c>
      <c r="K84" s="34" t="n">
        <v>9.35427485009183</v>
      </c>
      <c r="L84" s="34" t="n">
        <v>12.6990495304358</v>
      </c>
      <c r="M84" s="34" t="n">
        <v>18.2377660183253</v>
      </c>
      <c r="N84" s="34" t="n">
        <v>43.6920825140365</v>
      </c>
      <c r="O84" s="34" t="n">
        <v>8.15696250323473</v>
      </c>
    </row>
    <row r="85">
      <c r="A85" s="34" t="s">
        <v>55</v>
      </c>
      <c r="B85" s="34" t="s">
        <v>56</v>
      </c>
      <c r="C85" s="34" t="s">
        <v>15</v>
      </c>
      <c r="D85" s="34" t="n">
        <v>76.1541185</v>
      </c>
      <c r="E85" s="34" t="n">
        <v>116.7967996</v>
      </c>
      <c r="F85" s="34" t="n">
        <v>110.4459623</v>
      </c>
      <c r="G85" s="34" t="n">
        <v>104.148531</v>
      </c>
      <c r="H85" s="34" t="n">
        <v>426.0981034</v>
      </c>
      <c r="I85" s="34" t="n">
        <v>208.6316218</v>
      </c>
      <c r="J85" s="34" t="n">
        <v>7.30652740584621</v>
      </c>
      <c r="K85" s="34" t="n">
        <v>11.2059470190378</v>
      </c>
      <c r="L85" s="34" t="n">
        <v>10.5966225636241</v>
      </c>
      <c r="M85" s="34" t="n">
        <v>9.99242209113252</v>
      </c>
      <c r="N85" s="34" t="n">
        <v>40.8815377473142</v>
      </c>
      <c r="O85" s="34" t="n">
        <v>20.0169431730451</v>
      </c>
    </row>
    <row r="86">
      <c r="A86" s="34" t="s">
        <v>55</v>
      </c>
      <c r="B86" s="34" t="s">
        <v>56</v>
      </c>
      <c r="C86" s="34" t="s">
        <v>16</v>
      </c>
      <c r="D86" s="34" t="n">
        <v>2039.8709161</v>
      </c>
      <c r="E86" s="34" t="n">
        <v>2693.0328825</v>
      </c>
      <c r="F86" s="34" t="n">
        <v>2872.6529735</v>
      </c>
      <c r="G86" s="34" t="n">
        <v>4941.3745323</v>
      </c>
      <c r="H86" s="34" t="n">
        <v>11720.9791702</v>
      </c>
      <c r="I86" s="34" t="n">
        <v>3039.8143903</v>
      </c>
      <c r="J86" s="34" t="n">
        <v>7.46994092767483</v>
      </c>
      <c r="K86" s="34" t="n">
        <v>9.86179879804448</v>
      </c>
      <c r="L86" s="34" t="n">
        <v>10.5195617273571</v>
      </c>
      <c r="M86" s="34" t="n">
        <v>18.0951527699453</v>
      </c>
      <c r="N86" s="34" t="n">
        <v>42.9218443798867</v>
      </c>
      <c r="O86" s="34" t="n">
        <v>11.1317013970916</v>
      </c>
    </row>
    <row r="87">
      <c r="A87" s="34" t="s">
        <v>36</v>
      </c>
      <c r="B87" s="34" t="s">
        <v>37</v>
      </c>
      <c r="C87" s="34" t="s">
        <v>15</v>
      </c>
      <c r="D87" s="34" t="n">
        <v>4574.4515843</v>
      </c>
      <c r="E87" s="34" t="n">
        <v>4706.706052</v>
      </c>
      <c r="F87" s="34" t="n">
        <v>4333.4338047</v>
      </c>
      <c r="G87" s="34" t="n">
        <v>9132.6128955</v>
      </c>
      <c r="H87" s="34" t="n">
        <v>18558.7488409</v>
      </c>
      <c r="I87" s="34" t="n">
        <v>5749.9777726</v>
      </c>
      <c r="J87" s="34" t="n">
        <v>9.72130715926257</v>
      </c>
      <c r="K87" s="34" t="n">
        <v>10.0023651790062</v>
      </c>
      <c r="L87" s="34" t="n">
        <v>9.20911289440763</v>
      </c>
      <c r="M87" s="34" t="n">
        <v>19.4079953602533</v>
      </c>
      <c r="N87" s="34" t="n">
        <v>39.4397655433061</v>
      </c>
      <c r="O87" s="34" t="n">
        <v>12.2194538637642</v>
      </c>
    </row>
    <row r="88">
      <c r="A88" s="34" t="s">
        <v>36</v>
      </c>
      <c r="B88" s="34" t="s">
        <v>37</v>
      </c>
      <c r="C88" s="34" t="s">
        <v>16</v>
      </c>
      <c r="D88" s="34" t="n">
        <v>61767.5224403</v>
      </c>
      <c r="E88" s="34" t="n">
        <v>67656.133889</v>
      </c>
      <c r="F88" s="34" t="n">
        <v>92219.2248301</v>
      </c>
      <c r="G88" s="34" t="n">
        <v>129919.1646081</v>
      </c>
      <c r="H88" s="34" t="n">
        <v>318574.7740299</v>
      </c>
      <c r="I88" s="34" t="n">
        <v>70790.2492562</v>
      </c>
      <c r="J88" s="34" t="n">
        <v>8.33651853470502</v>
      </c>
      <c r="K88" s="34" t="n">
        <v>9.13128116312695</v>
      </c>
      <c r="L88" s="34" t="n">
        <v>12.4464645282691</v>
      </c>
      <c r="M88" s="34" t="n">
        <v>17.5346764930654</v>
      </c>
      <c r="N88" s="34" t="n">
        <v>42.9967789457094</v>
      </c>
      <c r="O88" s="34" t="n">
        <v>9.55428033512417</v>
      </c>
    </row>
    <row r="89">
      <c r="A89" s="34" t="s">
        <v>38</v>
      </c>
      <c r="B89" s="34" t="s">
        <v>39</v>
      </c>
      <c r="C89" s="34" t="s">
        <v>15</v>
      </c>
      <c r="D89" s="34" t="n">
        <v>75.3988069</v>
      </c>
      <c r="E89" s="34" t="n">
        <v>114.740164</v>
      </c>
      <c r="F89" s="34" t="n">
        <v>135.6025105</v>
      </c>
      <c r="G89" s="34" t="n">
        <v>249.489252</v>
      </c>
      <c r="H89" s="34" t="n">
        <v>539.2876931</v>
      </c>
      <c r="I89" s="34" t="n">
        <v>106.3053062</v>
      </c>
      <c r="J89" s="34" t="n">
        <v>6.17606005522569</v>
      </c>
      <c r="K89" s="34" t="n">
        <v>9.39858563743991</v>
      </c>
      <c r="L89" s="34" t="n">
        <v>11.1074602227873</v>
      </c>
      <c r="M89" s="34" t="n">
        <v>20.4361403958149</v>
      </c>
      <c r="N89" s="34" t="n">
        <v>44.174083338575</v>
      </c>
      <c r="O89" s="34" t="n">
        <v>8.70767035015718</v>
      </c>
    </row>
    <row r="90">
      <c r="A90" s="34" t="s">
        <v>38</v>
      </c>
      <c r="B90" s="34" t="s">
        <v>39</v>
      </c>
      <c r="C90" s="34" t="s">
        <v>16</v>
      </c>
      <c r="D90" s="34" t="n">
        <v>1275.9371951</v>
      </c>
      <c r="E90" s="34" t="n">
        <v>1806.9403652</v>
      </c>
      <c r="F90" s="34" t="n">
        <v>2537.0993303</v>
      </c>
      <c r="G90" s="34" t="n">
        <v>3685.9393993</v>
      </c>
      <c r="H90" s="34" t="n">
        <v>9221.0952638</v>
      </c>
      <c r="I90" s="34" t="n">
        <v>2661.1647195</v>
      </c>
      <c r="J90" s="34" t="n">
        <v>6.02193024377411</v>
      </c>
      <c r="K90" s="34" t="n">
        <v>8.52805990426614</v>
      </c>
      <c r="L90" s="34" t="n">
        <v>11.974127917319</v>
      </c>
      <c r="M90" s="34" t="n">
        <v>17.3962088656124</v>
      </c>
      <c r="N90" s="34" t="n">
        <v>43.5200044822327</v>
      </c>
      <c r="O90" s="34" t="n">
        <v>12.5596685867957</v>
      </c>
    </row>
    <row r="91">
      <c r="A91" s="34" t="s">
        <v>57</v>
      </c>
      <c r="B91" s="34" t="s">
        <v>58</v>
      </c>
      <c r="C91" s="34" t="s">
        <v>15</v>
      </c>
      <c r="D91" s="34" t="n">
        <v>48.8246448</v>
      </c>
      <c r="E91" s="34" t="n">
        <v>54.1093799</v>
      </c>
      <c r="F91" s="34" t="n">
        <v>40.9560642</v>
      </c>
      <c r="G91" s="34" t="n">
        <v>79.2265485</v>
      </c>
      <c r="H91" s="34" t="n">
        <v>201.3911977</v>
      </c>
      <c r="I91" s="34" t="n">
        <v>33.819182</v>
      </c>
      <c r="J91" s="34" t="n">
        <v>10.6527965793793</v>
      </c>
      <c r="K91" s="34" t="n">
        <v>11.8058455821281</v>
      </c>
      <c r="L91" s="34" t="n">
        <v>8.93599169849156</v>
      </c>
      <c r="M91" s="34" t="n">
        <v>17.2860306165879</v>
      </c>
      <c r="N91" s="34" t="n">
        <v>43.9405032184824</v>
      </c>
      <c r="O91" s="34" t="n">
        <v>7.37883230493069</v>
      </c>
    </row>
    <row r="92">
      <c r="A92" s="34" t="s">
        <v>57</v>
      </c>
      <c r="B92" s="34" t="s">
        <v>58</v>
      </c>
      <c r="C92" s="34" t="s">
        <v>16</v>
      </c>
      <c r="D92" s="34" t="n">
        <v>630.1606262</v>
      </c>
      <c r="E92" s="34" t="n">
        <v>737.6028522</v>
      </c>
      <c r="F92" s="34" t="n">
        <v>956.2157403</v>
      </c>
      <c r="G92" s="34" t="n">
        <v>1559.2887701</v>
      </c>
      <c r="H92" s="34" t="n">
        <v>3899.5761382</v>
      </c>
      <c r="I92" s="34" t="n">
        <v>1070.8288522</v>
      </c>
      <c r="J92" s="34" t="n">
        <v>7.1175051041578</v>
      </c>
      <c r="K92" s="34" t="n">
        <v>8.33103790859292</v>
      </c>
      <c r="L92" s="34" t="n">
        <v>10.8002152614677</v>
      </c>
      <c r="M92" s="34" t="n">
        <v>17.611772806193</v>
      </c>
      <c r="N92" s="34" t="n">
        <v>44.0447275086995</v>
      </c>
      <c r="O92" s="34" t="n">
        <v>12.0947414108891</v>
      </c>
    </row>
    <row r="93">
      <c r="A93" s="34" t="s">
        <v>59</v>
      </c>
      <c r="B93" s="34" t="s">
        <v>60</v>
      </c>
      <c r="C93" s="34" t="s">
        <v>15</v>
      </c>
      <c r="D93" s="34" t="n">
        <v>57.6825104</v>
      </c>
      <c r="E93" s="34" t="n">
        <v>73.8213455</v>
      </c>
      <c r="F93" s="34" t="n">
        <v>69.4648375</v>
      </c>
      <c r="G93" s="34" t="n">
        <v>112.5728852</v>
      </c>
      <c r="H93" s="34" t="n">
        <v>251.1392744</v>
      </c>
      <c r="I93" s="34" t="n">
        <v>50.043819</v>
      </c>
      <c r="J93" s="34" t="n">
        <v>9.38347084920646</v>
      </c>
      <c r="K93" s="34" t="n">
        <v>12.0088470273729</v>
      </c>
      <c r="L93" s="34" t="n">
        <v>11.3001544698047</v>
      </c>
      <c r="M93" s="34" t="n">
        <v>18.3127325659055</v>
      </c>
      <c r="N93" s="34" t="n">
        <v>40.8539441865772</v>
      </c>
      <c r="O93" s="34" t="n">
        <v>8.14085090113318</v>
      </c>
    </row>
    <row r="94">
      <c r="A94" s="34" t="s">
        <v>59</v>
      </c>
      <c r="B94" s="34" t="s">
        <v>60</v>
      </c>
      <c r="C94" s="34" t="s">
        <v>16</v>
      </c>
      <c r="D94" s="34" t="n">
        <v>525.7386066</v>
      </c>
      <c r="E94" s="34" t="n">
        <v>628.8209568</v>
      </c>
      <c r="F94" s="34" t="n">
        <v>765.3955984</v>
      </c>
      <c r="G94" s="34" t="n">
        <v>1420.8871954</v>
      </c>
      <c r="H94" s="34" t="n">
        <v>3327.7002766</v>
      </c>
      <c r="I94" s="34" t="n">
        <v>1256.7326909</v>
      </c>
      <c r="J94" s="34" t="n">
        <v>6.63369517222294</v>
      </c>
      <c r="K94" s="34" t="n">
        <v>7.93437364680833</v>
      </c>
      <c r="L94" s="34" t="n">
        <v>9.65765310404498</v>
      </c>
      <c r="M94" s="34" t="n">
        <v>17.9285531061823</v>
      </c>
      <c r="N94" s="34" t="n">
        <v>41.9884501201978</v>
      </c>
      <c r="O94" s="34" t="n">
        <v>15.8572748505437</v>
      </c>
    </row>
    <row r="95">
      <c r="A95" s="34" t="s">
        <v>61</v>
      </c>
      <c r="B95" s="34" t="s">
        <v>62</v>
      </c>
      <c r="C95" s="34" t="s">
        <v>15</v>
      </c>
      <c r="D95" s="34" t="n">
        <v>0</v>
      </c>
      <c r="E95" s="34" t="n">
        <v>16.6840892</v>
      </c>
      <c r="F95" s="34" t="n">
        <v>4.2364328</v>
      </c>
      <c r="G95" s="34" t="n">
        <v>18.3943177</v>
      </c>
      <c r="H95" s="34" t="n">
        <v>43.2663144</v>
      </c>
      <c r="I95" s="34" t="n">
        <v>9.9468743</v>
      </c>
      <c r="J95" s="34" t="n">
        <v>0</v>
      </c>
      <c r="K95" s="34" t="n">
        <v>18.0313895027293</v>
      </c>
      <c r="L95" s="34" t="n">
        <v>4.57854000918061</v>
      </c>
      <c r="M95" s="34" t="n">
        <v>19.8797251147307</v>
      </c>
      <c r="N95" s="34" t="n">
        <v>46.7602251427633</v>
      </c>
      <c r="O95" s="34" t="n">
        <v>10.750120230596</v>
      </c>
    </row>
    <row r="96">
      <c r="A96" s="34" t="s">
        <v>61</v>
      </c>
      <c r="B96" s="34" t="s">
        <v>62</v>
      </c>
      <c r="C96" s="34" t="s">
        <v>16</v>
      </c>
      <c r="D96" s="34" t="n">
        <v>857.7489227</v>
      </c>
      <c r="E96" s="34" t="n">
        <v>979.7168739</v>
      </c>
      <c r="F96" s="34" t="n">
        <v>1298.6371261</v>
      </c>
      <c r="G96" s="34" t="n">
        <v>1882.9587355</v>
      </c>
      <c r="H96" s="34" t="n">
        <v>5022.6523267</v>
      </c>
      <c r="I96" s="34" t="n">
        <v>1376.7579898</v>
      </c>
      <c r="J96" s="34" t="n">
        <v>7.51194139286343</v>
      </c>
      <c r="K96" s="34" t="n">
        <v>8.58010490432316</v>
      </c>
      <c r="L96" s="34" t="n">
        <v>11.3731253093882</v>
      </c>
      <c r="M96" s="34" t="n">
        <v>16.4904615930405</v>
      </c>
      <c r="N96" s="34" t="n">
        <v>43.9870793380124</v>
      </c>
      <c r="O96" s="34" t="n">
        <v>12.0572874623723</v>
      </c>
    </row>
    <row r="97">
      <c r="A97" s="34" t="s">
        <v>63</v>
      </c>
      <c r="B97" s="34" t="s">
        <v>64</v>
      </c>
      <c r="C97" s="34" t="s">
        <v>15</v>
      </c>
      <c r="D97" s="34" t="n">
        <v>147.4489937</v>
      </c>
      <c r="E97" s="34" t="n">
        <v>159.7325697</v>
      </c>
      <c r="F97" s="34" t="n">
        <v>221.1875848</v>
      </c>
      <c r="G97" s="34" t="n">
        <v>386.7563167</v>
      </c>
      <c r="H97" s="34" t="n">
        <v>638.0935358</v>
      </c>
      <c r="I97" s="34" t="n">
        <v>99.0313811</v>
      </c>
      <c r="J97" s="34" t="n">
        <v>8.92413131352196</v>
      </c>
      <c r="K97" s="34" t="n">
        <v>9.66757650411214</v>
      </c>
      <c r="L97" s="34" t="n">
        <v>13.3870500038277</v>
      </c>
      <c r="M97" s="34" t="n">
        <v>23.4078515556861</v>
      </c>
      <c r="N97" s="34" t="n">
        <v>38.6196633893252</v>
      </c>
      <c r="O97" s="34" t="n">
        <v>5.99372723352697</v>
      </c>
    </row>
    <row r="98">
      <c r="A98" s="34" t="s">
        <v>63</v>
      </c>
      <c r="B98" s="34" t="s">
        <v>64</v>
      </c>
      <c r="C98" s="34" t="s">
        <v>16</v>
      </c>
      <c r="D98" s="34" t="n">
        <v>1645.3285245</v>
      </c>
      <c r="E98" s="34" t="n">
        <v>1709.8311594</v>
      </c>
      <c r="F98" s="34" t="n">
        <v>2327.360232</v>
      </c>
      <c r="G98" s="34" t="n">
        <v>3773.0346445</v>
      </c>
      <c r="H98" s="34" t="n">
        <v>8150.2053484</v>
      </c>
      <c r="I98" s="34" t="n">
        <v>1475.989709</v>
      </c>
      <c r="J98" s="34" t="n">
        <v>8.62252444065816</v>
      </c>
      <c r="K98" s="34" t="n">
        <v>8.9605575675567</v>
      </c>
      <c r="L98" s="34" t="n">
        <v>12.1967863462005</v>
      </c>
      <c r="M98" s="34" t="n">
        <v>19.7730015332578</v>
      </c>
      <c r="N98" s="34" t="n">
        <v>42.7120442917732</v>
      </c>
      <c r="O98" s="34" t="n">
        <v>7.73508582055366</v>
      </c>
    </row>
    <row r="99">
      <c r="A99" s="34" t="s">
        <v>65</v>
      </c>
      <c r="B99" s="34" t="s">
        <v>66</v>
      </c>
      <c r="C99" s="34" t="s">
        <v>15</v>
      </c>
      <c r="D99" s="34" t="n">
        <v>1.2959731</v>
      </c>
      <c r="E99" s="34" t="n">
        <v>9.1461207</v>
      </c>
      <c r="F99" s="34" t="n">
        <v>9.0676652</v>
      </c>
      <c r="G99" s="34" t="n">
        <v>8.3679461</v>
      </c>
      <c r="H99" s="34" t="n">
        <v>21.5575584</v>
      </c>
      <c r="I99" s="34" t="n">
        <v>2.6172014</v>
      </c>
      <c r="J99" s="34" t="n">
        <v>2.48974395831157</v>
      </c>
      <c r="K99" s="34" t="n">
        <v>17.5709655970586</v>
      </c>
      <c r="L99" s="34" t="n">
        <v>17.4202417069398</v>
      </c>
      <c r="M99" s="34" t="n">
        <v>16.0759843286499</v>
      </c>
      <c r="N99" s="34" t="n">
        <v>41.4150577526253</v>
      </c>
      <c r="O99" s="34" t="n">
        <v>5.02800665641484</v>
      </c>
    </row>
    <row r="100">
      <c r="A100" s="34" t="s">
        <v>65</v>
      </c>
      <c r="B100" s="34" t="s">
        <v>66</v>
      </c>
      <c r="C100" s="34" t="s">
        <v>16</v>
      </c>
      <c r="D100" s="34" t="n">
        <v>109.3426136</v>
      </c>
      <c r="E100" s="34" t="n">
        <v>129.2415766</v>
      </c>
      <c r="F100" s="34" t="n">
        <v>189.1765745</v>
      </c>
      <c r="G100" s="34" t="n">
        <v>242.0912201</v>
      </c>
      <c r="H100" s="34" t="n">
        <v>613.0611517</v>
      </c>
      <c r="I100" s="34" t="n">
        <v>292.0344073</v>
      </c>
      <c r="J100" s="34" t="n">
        <v>6.94261939265485</v>
      </c>
      <c r="K100" s="34" t="n">
        <v>8.20608769535071</v>
      </c>
      <c r="L100" s="34" t="n">
        <v>12.0116111323656</v>
      </c>
      <c r="M100" s="34" t="n">
        <v>15.3713830694251</v>
      </c>
      <c r="N100" s="34" t="n">
        <v>38.9258140128794</v>
      </c>
      <c r="O100" s="34" t="n">
        <v>18.5424846973243</v>
      </c>
    </row>
    <row r="101">
      <c r="A101" s="34" t="s">
        <v>67</v>
      </c>
      <c r="B101" s="34" t="s">
        <v>68</v>
      </c>
      <c r="C101" s="34" t="s">
        <v>15</v>
      </c>
      <c r="D101" s="34" t="n">
        <v>115.0847425</v>
      </c>
      <c r="E101" s="34" t="n">
        <v>794.0739708</v>
      </c>
      <c r="F101" s="34" t="n">
        <v>895.1197139</v>
      </c>
      <c r="G101" s="34" t="n">
        <v>503.5176691</v>
      </c>
      <c r="H101" s="34" t="n">
        <v>2809.6511572</v>
      </c>
      <c r="I101" s="34" t="n">
        <v>603.0908661</v>
      </c>
      <c r="J101" s="34" t="n">
        <v>2.01178176063001</v>
      </c>
      <c r="K101" s="34" t="n">
        <v>13.8811061861349</v>
      </c>
      <c r="L101" s="34" t="n">
        <v>15.6474739820909</v>
      </c>
      <c r="M101" s="34" t="n">
        <v>8.80192839507217</v>
      </c>
      <c r="N101" s="34" t="n">
        <v>49.1151548763119</v>
      </c>
      <c r="O101" s="34" t="n">
        <v>10.5425547997602</v>
      </c>
    </row>
    <row r="102">
      <c r="A102" s="34" t="s">
        <v>67</v>
      </c>
      <c r="B102" s="34" t="s">
        <v>68</v>
      </c>
      <c r="C102" s="34" t="s">
        <v>16</v>
      </c>
      <c r="D102" s="34" t="n">
        <v>9701.3269209</v>
      </c>
      <c r="E102" s="34" t="n">
        <v>10263.2407772</v>
      </c>
      <c r="F102" s="34" t="n">
        <v>13764.3968998</v>
      </c>
      <c r="G102" s="34" t="n">
        <v>21126.7080246</v>
      </c>
      <c r="H102" s="34" t="n">
        <v>52907.8392796</v>
      </c>
      <c r="I102" s="34" t="n">
        <v>15940.9499794</v>
      </c>
      <c r="J102" s="34" t="n">
        <v>7.84234196030308</v>
      </c>
      <c r="K102" s="34" t="n">
        <v>8.29658091640336</v>
      </c>
      <c r="L102" s="34" t="n">
        <v>11.1268394772901</v>
      </c>
      <c r="M102" s="34" t="n">
        <v>17.0783718737954</v>
      </c>
      <c r="N102" s="34" t="n">
        <v>42.7695480622857</v>
      </c>
      <c r="O102" s="34" t="n">
        <v>12.8863177099224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L110" s="7" t="str">
        <f>=HYPERLINK("#'Indice'!A1", "Ir al Índice")</f>
      </c>
    </row>
    <row r="111">
      <c r="A111" s="4" t="s">
        <v>337</v>
      </c>
    </row>
    <row r="112">
      <c r="A112" s="5" t="s">
        <v>25</v>
      </c>
      <c r="B112" s="5" t="s">
        <v>70</v>
      </c>
      <c r="C112" s="5" t="s">
        <v>11</v>
      </c>
      <c r="D112" s="5" t="s">
        <v>323</v>
      </c>
      <c r="E112" s="5" t="s">
        <v>324</v>
      </c>
      <c r="F112" s="5" t="s">
        <v>325</v>
      </c>
      <c r="G112" s="5" t="s">
        <v>326</v>
      </c>
      <c r="H112" s="5" t="s">
        <v>327</v>
      </c>
      <c r="I112" s="5" t="s">
        <v>328</v>
      </c>
      <c r="J112" s="5" t="s">
        <v>329</v>
      </c>
      <c r="K112" s="5" t="s">
        <v>330</v>
      </c>
      <c r="L112" s="5" t="s">
        <v>331</v>
      </c>
      <c r="M112" s="5" t="s">
        <v>332</v>
      </c>
      <c r="N112" s="5" t="s">
        <v>333</v>
      </c>
      <c r="O112" s="5" t="s">
        <v>334</v>
      </c>
    </row>
    <row r="113">
      <c r="A113" s="35" t="s">
        <v>71</v>
      </c>
      <c r="B113" s="35" t="s">
        <v>72</v>
      </c>
      <c r="C113" s="35" t="s">
        <v>15</v>
      </c>
      <c r="D113" s="35" t="n">
        <v>953.7609563</v>
      </c>
      <c r="E113" s="35" t="n">
        <v>1170.0070932</v>
      </c>
      <c r="F113" s="35" t="n">
        <v>1859.8119873</v>
      </c>
      <c r="G113" s="35" t="n">
        <v>3858.7595659</v>
      </c>
      <c r="H113" s="35" t="n">
        <v>7569.0206345</v>
      </c>
      <c r="I113" s="35" t="n">
        <v>2719.6647137</v>
      </c>
      <c r="J113" s="35" t="n">
        <v>5.26038080518254</v>
      </c>
      <c r="K113" s="35" t="n">
        <v>6.45306647786573</v>
      </c>
      <c r="L113" s="35" t="n">
        <v>10.2576219068502</v>
      </c>
      <c r="M113" s="35" t="n">
        <v>21.2826333665624</v>
      </c>
      <c r="N113" s="35" t="n">
        <v>41.7462369336395</v>
      </c>
      <c r="O113" s="35" t="n">
        <v>15.0000605098996</v>
      </c>
    </row>
    <row r="114">
      <c r="A114" s="35" t="s">
        <v>71</v>
      </c>
      <c r="B114" s="35" t="s">
        <v>72</v>
      </c>
      <c r="C114" s="35" t="s">
        <v>16</v>
      </c>
      <c r="D114" s="35" t="n">
        <v>31691.3698216</v>
      </c>
      <c r="E114" s="35" t="n">
        <v>35284.9590902</v>
      </c>
      <c r="F114" s="35" t="n">
        <v>42326.1566785</v>
      </c>
      <c r="G114" s="35" t="n">
        <v>84967.1489005</v>
      </c>
      <c r="H114" s="35" t="n">
        <v>254357.2571345</v>
      </c>
      <c r="I114" s="35" t="n">
        <v>107037.0834349</v>
      </c>
      <c r="J114" s="35" t="n">
        <v>5.70333353321431</v>
      </c>
      <c r="K114" s="35" t="n">
        <v>6.35005339087841</v>
      </c>
      <c r="L114" s="35" t="n">
        <v>7.61722166241107</v>
      </c>
      <c r="M114" s="35" t="n">
        <v>15.2911026652924</v>
      </c>
      <c r="N114" s="35" t="n">
        <v>45.7753729863346</v>
      </c>
      <c r="O114" s="35" t="n">
        <v>19.2629157618692</v>
      </c>
    </row>
    <row r="115">
      <c r="A115" s="35" t="s">
        <v>73</v>
      </c>
      <c r="B115" s="35" t="s">
        <v>74</v>
      </c>
      <c r="C115" s="35" t="s">
        <v>15</v>
      </c>
      <c r="D115" s="35" t="n">
        <v>381.7826851</v>
      </c>
      <c r="E115" s="35" t="n">
        <v>344.7096243</v>
      </c>
      <c r="F115" s="35" t="n">
        <v>252.2948083</v>
      </c>
      <c r="G115" s="35" t="n">
        <v>1043.202051</v>
      </c>
      <c r="H115" s="35" t="n">
        <v>2946.6185903</v>
      </c>
      <c r="I115" s="35" t="n">
        <v>1105.7474086</v>
      </c>
      <c r="J115" s="35" t="n">
        <v>6.28515578305975</v>
      </c>
      <c r="K115" s="35" t="n">
        <v>5.67483485553572</v>
      </c>
      <c r="L115" s="35" t="n">
        <v>4.15344182779623</v>
      </c>
      <c r="M115" s="35" t="n">
        <v>17.1738731472986</v>
      </c>
      <c r="N115" s="35" t="n">
        <v>48.5091587337034</v>
      </c>
      <c r="O115" s="35" t="n">
        <v>18.2035356526063</v>
      </c>
    </row>
    <row r="116">
      <c r="A116" s="35" t="s">
        <v>73</v>
      </c>
      <c r="B116" s="35" t="s">
        <v>74</v>
      </c>
      <c r="C116" s="35" t="s">
        <v>16</v>
      </c>
      <c r="D116" s="35" t="n">
        <v>8055.1981051</v>
      </c>
      <c r="E116" s="35" t="n">
        <v>10671.2836714</v>
      </c>
      <c r="F116" s="35" t="n">
        <v>10138.8080947</v>
      </c>
      <c r="G116" s="35" t="n">
        <v>27655.6550699</v>
      </c>
      <c r="H116" s="35" t="n">
        <v>84006.4858887</v>
      </c>
      <c r="I116" s="35" t="n">
        <v>27774.2140019</v>
      </c>
      <c r="J116" s="35" t="n">
        <v>4.78616718996129</v>
      </c>
      <c r="K116" s="35" t="n">
        <v>6.34057004141058</v>
      </c>
      <c r="L116" s="35" t="n">
        <v>6.02418835825325</v>
      </c>
      <c r="M116" s="35" t="n">
        <v>16.4321953582542</v>
      </c>
      <c r="N116" s="35" t="n">
        <v>49.9142393841163</v>
      </c>
      <c r="O116" s="35" t="n">
        <v>16.5026396680044</v>
      </c>
    </row>
    <row r="117">
      <c r="A117" s="35" t="s">
        <v>75</v>
      </c>
      <c r="B117" s="35" t="s">
        <v>76</v>
      </c>
      <c r="C117" s="35" t="s">
        <v>15</v>
      </c>
      <c r="D117" s="35" t="n">
        <v>286.9752838</v>
      </c>
      <c r="E117" s="35" t="n">
        <v>375.329681</v>
      </c>
      <c r="F117" s="35" t="n">
        <v>461.0433864</v>
      </c>
      <c r="G117" s="35" t="n">
        <v>860.751977</v>
      </c>
      <c r="H117" s="35" t="n">
        <v>1742.0258653</v>
      </c>
      <c r="I117" s="35" t="n">
        <v>495.3077902</v>
      </c>
      <c r="J117" s="35" t="n">
        <v>6.79805215261171</v>
      </c>
      <c r="K117" s="35" t="n">
        <v>8.89104703399936</v>
      </c>
      <c r="L117" s="35" t="n">
        <v>10.9214875367044</v>
      </c>
      <c r="M117" s="35" t="n">
        <v>20.3900376110008</v>
      </c>
      <c r="N117" s="35" t="n">
        <v>41.2662112454297</v>
      </c>
      <c r="O117" s="35" t="n">
        <v>11.733164420254</v>
      </c>
    </row>
    <row r="118">
      <c r="A118" s="35" t="s">
        <v>75</v>
      </c>
      <c r="B118" s="35" t="s">
        <v>76</v>
      </c>
      <c r="C118" s="35" t="s">
        <v>16</v>
      </c>
      <c r="D118" s="35" t="n">
        <v>7057.9532681</v>
      </c>
      <c r="E118" s="35" t="n">
        <v>8224.9703926</v>
      </c>
      <c r="F118" s="35" t="n">
        <v>10002.8652719</v>
      </c>
      <c r="G118" s="35" t="n">
        <v>19651.1124457</v>
      </c>
      <c r="H118" s="35" t="n">
        <v>44845.0917941</v>
      </c>
      <c r="I118" s="35" t="n">
        <v>13726.5728519</v>
      </c>
      <c r="J118" s="35" t="n">
        <v>6.81871417911736</v>
      </c>
      <c r="K118" s="35" t="n">
        <v>7.9461736438983</v>
      </c>
      <c r="L118" s="35" t="n">
        <v>9.66380431697962</v>
      </c>
      <c r="M118" s="35" t="n">
        <v>18.9850108068222</v>
      </c>
      <c r="N118" s="35" t="n">
        <v>43.3250053754701</v>
      </c>
      <c r="O118" s="35" t="n">
        <v>13.2612916777125</v>
      </c>
    </row>
    <row r="119">
      <c r="A119" s="35" t="s">
        <v>77</v>
      </c>
      <c r="B119" s="35" t="s">
        <v>78</v>
      </c>
      <c r="C119" s="35" t="s">
        <v>15</v>
      </c>
      <c r="D119" s="35" t="n">
        <v>1951.7492813</v>
      </c>
      <c r="E119" s="35" t="n">
        <v>2633.4292635</v>
      </c>
      <c r="F119" s="35" t="n">
        <v>2470.5023021</v>
      </c>
      <c r="G119" s="35" t="n">
        <v>3724.3016938</v>
      </c>
      <c r="H119" s="35" t="n">
        <v>7410.4722875</v>
      </c>
      <c r="I119" s="35" t="n">
        <v>1280.110075</v>
      </c>
      <c r="J119" s="35" t="n">
        <v>10.0241019765134</v>
      </c>
      <c r="K119" s="35" t="n">
        <v>13.5251816092259</v>
      </c>
      <c r="L119" s="35" t="n">
        <v>12.6883956083574</v>
      </c>
      <c r="M119" s="35" t="n">
        <v>19.1278563940788</v>
      </c>
      <c r="N119" s="35" t="n">
        <v>38.0598730665595</v>
      </c>
      <c r="O119" s="35" t="n">
        <v>6.57459134526504</v>
      </c>
    </row>
    <row r="120">
      <c r="A120" s="35" t="s">
        <v>77</v>
      </c>
      <c r="B120" s="35" t="s">
        <v>78</v>
      </c>
      <c r="C120" s="35" t="s">
        <v>16</v>
      </c>
      <c r="D120" s="35" t="n">
        <v>26514.725945</v>
      </c>
      <c r="E120" s="35" t="n">
        <v>33369.6876814</v>
      </c>
      <c r="F120" s="35" t="n">
        <v>44150.6874421</v>
      </c>
      <c r="G120" s="35" t="n">
        <v>64087.3190215</v>
      </c>
      <c r="H120" s="35" t="n">
        <v>162068.1013488</v>
      </c>
      <c r="I120" s="35" t="n">
        <v>52335.9136579</v>
      </c>
      <c r="J120" s="35" t="n">
        <v>6.93147545170238</v>
      </c>
      <c r="K120" s="35" t="n">
        <v>8.72349846173752</v>
      </c>
      <c r="L120" s="35" t="n">
        <v>11.5418657094742</v>
      </c>
      <c r="M120" s="35" t="n">
        <v>16.7536967753089</v>
      </c>
      <c r="N120" s="35" t="n">
        <v>42.367817353023</v>
      </c>
      <c r="O120" s="35" t="n">
        <v>13.681646248754</v>
      </c>
    </row>
    <row r="121">
      <c r="A121" s="35" t="s">
        <v>79</v>
      </c>
      <c r="B121" s="35" t="s">
        <v>80</v>
      </c>
      <c r="C121" s="35" t="s">
        <v>15</v>
      </c>
      <c r="D121" s="35" t="n">
        <v>3044.0603287</v>
      </c>
      <c r="E121" s="35" t="n">
        <v>4064.7634649</v>
      </c>
      <c r="F121" s="35" t="n">
        <v>5040.8389412</v>
      </c>
      <c r="G121" s="35" t="n">
        <v>7362.6930941</v>
      </c>
      <c r="H121" s="35" t="n">
        <v>13016.7367268</v>
      </c>
      <c r="I121" s="35" t="n">
        <v>3129.1551252</v>
      </c>
      <c r="J121" s="35" t="n">
        <v>8.53676365687067</v>
      </c>
      <c r="K121" s="35" t="n">
        <v>11.3992238241063</v>
      </c>
      <c r="L121" s="35" t="n">
        <v>14.1365301691482</v>
      </c>
      <c r="M121" s="35" t="n">
        <v>20.6479386199445</v>
      </c>
      <c r="N121" s="35" t="n">
        <v>36.5041402014051</v>
      </c>
      <c r="O121" s="35" t="n">
        <v>8.77540352852533</v>
      </c>
    </row>
    <row r="122">
      <c r="A122" s="35" t="s">
        <v>79</v>
      </c>
      <c r="B122" s="35" t="s">
        <v>80</v>
      </c>
      <c r="C122" s="35" t="s">
        <v>16</v>
      </c>
      <c r="D122" s="35" t="n">
        <v>31051.9439701</v>
      </c>
      <c r="E122" s="35" t="n">
        <v>34964.3602271</v>
      </c>
      <c r="F122" s="35" t="n">
        <v>42902.4078307</v>
      </c>
      <c r="G122" s="35" t="n">
        <v>65473.4363132</v>
      </c>
      <c r="H122" s="35" t="n">
        <v>142877.9342652</v>
      </c>
      <c r="I122" s="35" t="n">
        <v>42831.6697288</v>
      </c>
      <c r="J122" s="35" t="n">
        <v>8.62310271159247</v>
      </c>
      <c r="K122" s="35" t="n">
        <v>9.70957791801113</v>
      </c>
      <c r="L122" s="35" t="n">
        <v>11.9139680805486</v>
      </c>
      <c r="M122" s="35" t="n">
        <v>18.181926605087</v>
      </c>
      <c r="N122" s="35" t="n">
        <v>39.6771005246989</v>
      </c>
      <c r="O122" s="35" t="n">
        <v>11.8943241600619</v>
      </c>
    </row>
    <row r="123">
      <c r="A123" s="35" t="s">
        <v>81</v>
      </c>
      <c r="B123" s="35" t="s">
        <v>82</v>
      </c>
      <c r="C123" s="35" t="s">
        <v>15</v>
      </c>
      <c r="D123" s="35" t="n">
        <v>454.4560131</v>
      </c>
      <c r="E123" s="35" t="n">
        <v>820.7538487</v>
      </c>
      <c r="F123" s="35" t="n">
        <v>1061.8573145</v>
      </c>
      <c r="G123" s="35" t="n">
        <v>1974.4624652</v>
      </c>
      <c r="H123" s="35" t="n">
        <v>3724.6805778</v>
      </c>
      <c r="I123" s="35" t="n">
        <v>726.6998084</v>
      </c>
      <c r="J123" s="35" t="n">
        <v>5.18613122425589</v>
      </c>
      <c r="K123" s="35" t="n">
        <v>9.36622475987492</v>
      </c>
      <c r="L123" s="35" t="n">
        <v>12.1176334247803</v>
      </c>
      <c r="M123" s="35" t="n">
        <v>22.5320408284306</v>
      </c>
      <c r="N123" s="35" t="n">
        <v>42.5050647105368</v>
      </c>
      <c r="O123" s="35" t="n">
        <v>8.29290505212156</v>
      </c>
    </row>
    <row r="124">
      <c r="A124" s="35" t="s">
        <v>81</v>
      </c>
      <c r="B124" s="35" t="s">
        <v>82</v>
      </c>
      <c r="C124" s="35" t="s">
        <v>16</v>
      </c>
      <c r="D124" s="35" t="n">
        <v>12326.7693578</v>
      </c>
      <c r="E124" s="35" t="n">
        <v>12969.2107397</v>
      </c>
      <c r="F124" s="35" t="n">
        <v>18063.5212503</v>
      </c>
      <c r="G124" s="35" t="n">
        <v>29618.9630576</v>
      </c>
      <c r="H124" s="35" t="n">
        <v>74408.914501</v>
      </c>
      <c r="I124" s="35" t="n">
        <v>24430.7110781</v>
      </c>
      <c r="J124" s="35" t="n">
        <v>7.17431404278328</v>
      </c>
      <c r="K124" s="35" t="n">
        <v>7.54822192521752</v>
      </c>
      <c r="L124" s="35" t="n">
        <v>10.513166135143</v>
      </c>
      <c r="M124" s="35" t="n">
        <v>17.2385591413989</v>
      </c>
      <c r="N124" s="35" t="n">
        <v>43.3067987821961</v>
      </c>
      <c r="O124" s="35" t="n">
        <v>14.2189399732612</v>
      </c>
    </row>
    <row r="125">
      <c r="A125" s="35" t="s">
        <v>83</v>
      </c>
      <c r="B125" s="35" t="s">
        <v>84</v>
      </c>
      <c r="C125" s="35" t="s">
        <v>15</v>
      </c>
      <c r="D125" s="35" t="n">
        <v>5979.1866854</v>
      </c>
      <c r="E125" s="35" t="n">
        <v>6008.2654841</v>
      </c>
      <c r="F125" s="35" t="n">
        <v>7574.4580778</v>
      </c>
      <c r="G125" s="35" t="n">
        <v>12831.8671383</v>
      </c>
      <c r="H125" s="35" t="n">
        <v>24421.9550986</v>
      </c>
      <c r="I125" s="35" t="n">
        <v>3957.3747682</v>
      </c>
      <c r="J125" s="35" t="n">
        <v>9.83854036057022</v>
      </c>
      <c r="K125" s="35" t="n">
        <v>9.88638849606086</v>
      </c>
      <c r="L125" s="35" t="n">
        <v>12.4635030529904</v>
      </c>
      <c r="M125" s="35" t="n">
        <v>21.1143838425231</v>
      </c>
      <c r="N125" s="35" t="n">
        <v>40.1854639374812</v>
      </c>
      <c r="O125" s="35" t="n">
        <v>6.51172031037416</v>
      </c>
    </row>
    <row r="126">
      <c r="A126" s="35" t="s">
        <v>83</v>
      </c>
      <c r="B126" s="35" t="s">
        <v>84</v>
      </c>
      <c r="C126" s="35" t="s">
        <v>16</v>
      </c>
      <c r="D126" s="35" t="n">
        <v>49286.9513431</v>
      </c>
      <c r="E126" s="35" t="n">
        <v>61248.7759522</v>
      </c>
      <c r="F126" s="35" t="n">
        <v>76545.8764838</v>
      </c>
      <c r="G126" s="35" t="n">
        <v>119528.1089613</v>
      </c>
      <c r="H126" s="35" t="n">
        <v>279615.2872384</v>
      </c>
      <c r="I126" s="35" t="n">
        <v>77092.8927697</v>
      </c>
      <c r="J126" s="35" t="n">
        <v>7.43036662841649</v>
      </c>
      <c r="K126" s="35" t="n">
        <v>9.23369874712889</v>
      </c>
      <c r="L126" s="35" t="n">
        <v>11.5398479855002</v>
      </c>
      <c r="M126" s="35" t="n">
        <v>18.0197323587982</v>
      </c>
      <c r="N126" s="35" t="n">
        <v>42.1540396083387</v>
      </c>
      <c r="O126" s="35" t="n">
        <v>11.6223146718176</v>
      </c>
    </row>
    <row r="127">
      <c r="A127" s="35" t="s">
        <v>85</v>
      </c>
      <c r="B127" s="35" t="s">
        <v>86</v>
      </c>
      <c r="C127" s="35" t="s">
        <v>15</v>
      </c>
      <c r="D127" s="35" t="n">
        <v>4066.3867772</v>
      </c>
      <c r="E127" s="35" t="n">
        <v>5651.4596551</v>
      </c>
      <c r="F127" s="35" t="n">
        <v>6618.7620356</v>
      </c>
      <c r="G127" s="35" t="n">
        <v>10880.1007332</v>
      </c>
      <c r="H127" s="35" t="n">
        <v>25108.9105268</v>
      </c>
      <c r="I127" s="35" t="n">
        <v>4955.2278149</v>
      </c>
      <c r="J127" s="35" t="n">
        <v>7.09903388591032</v>
      </c>
      <c r="K127" s="35" t="n">
        <v>9.86622911065912</v>
      </c>
      <c r="L127" s="35" t="n">
        <v>11.5549303467524</v>
      </c>
      <c r="M127" s="35" t="n">
        <v>18.9943082198119</v>
      </c>
      <c r="N127" s="35" t="n">
        <v>43.8347398893474</v>
      </c>
      <c r="O127" s="35" t="n">
        <v>8.65075854751883</v>
      </c>
    </row>
    <row r="128">
      <c r="A128" s="35" t="s">
        <v>85</v>
      </c>
      <c r="B128" s="35" t="s">
        <v>86</v>
      </c>
      <c r="C128" s="35" t="s">
        <v>16</v>
      </c>
      <c r="D128" s="35" t="n">
        <v>59583.4291085</v>
      </c>
      <c r="E128" s="35" t="n">
        <v>75295.4020862</v>
      </c>
      <c r="F128" s="35" t="n">
        <v>99802.6979737</v>
      </c>
      <c r="G128" s="35" t="n">
        <v>172338.4726778</v>
      </c>
      <c r="H128" s="35" t="n">
        <v>433503.4517571</v>
      </c>
      <c r="I128" s="35" t="n">
        <v>136720.6988611</v>
      </c>
      <c r="J128" s="35" t="n">
        <v>6.09708729985678</v>
      </c>
      <c r="K128" s="35" t="n">
        <v>7.70487108020254</v>
      </c>
      <c r="L128" s="35" t="n">
        <v>10.2126677066339</v>
      </c>
      <c r="M128" s="35" t="n">
        <v>17.6351500536687</v>
      </c>
      <c r="N128" s="35" t="n">
        <v>44.3597897888565</v>
      </c>
      <c r="O128" s="35" t="n">
        <v>13.9904340707816</v>
      </c>
    </row>
    <row r="129">
      <c r="A129" s="35" t="s">
        <v>87</v>
      </c>
      <c r="B129" s="35" t="s">
        <v>88</v>
      </c>
      <c r="C129" s="35" t="s">
        <v>15</v>
      </c>
      <c r="D129" s="35" t="n">
        <v>1047.019566</v>
      </c>
      <c r="E129" s="35" t="n">
        <v>1643.6664718</v>
      </c>
      <c r="F129" s="35" t="n">
        <v>1157.5824894</v>
      </c>
      <c r="G129" s="35" t="n">
        <v>2143.3762357</v>
      </c>
      <c r="H129" s="35" t="n">
        <v>5778.3066802</v>
      </c>
      <c r="I129" s="35" t="n">
        <v>1276.7390441</v>
      </c>
      <c r="J129" s="35" t="n">
        <v>8.02517364098751</v>
      </c>
      <c r="K129" s="35" t="n">
        <v>12.598340348555</v>
      </c>
      <c r="L129" s="35" t="n">
        <v>8.87261402066443</v>
      </c>
      <c r="M129" s="35" t="n">
        <v>16.4285052811121</v>
      </c>
      <c r="N129" s="35" t="n">
        <v>44.2894440231341</v>
      </c>
      <c r="O129" s="35" t="n">
        <v>9.78592268554694</v>
      </c>
    </row>
    <row r="130">
      <c r="A130" s="35" t="s">
        <v>87</v>
      </c>
      <c r="B130" s="35" t="s">
        <v>88</v>
      </c>
      <c r="C130" s="35" t="s">
        <v>16</v>
      </c>
      <c r="D130" s="35" t="n">
        <v>20731.4833848</v>
      </c>
      <c r="E130" s="35" t="n">
        <v>25714.5909632</v>
      </c>
      <c r="F130" s="35" t="n">
        <v>34874.2385435</v>
      </c>
      <c r="G130" s="35" t="n">
        <v>64674.7105118</v>
      </c>
      <c r="H130" s="35" t="n">
        <v>177503.4081146</v>
      </c>
      <c r="I130" s="35" t="n">
        <v>58884.8779948</v>
      </c>
      <c r="J130" s="35" t="n">
        <v>5.42164965600086</v>
      </c>
      <c r="K130" s="35" t="n">
        <v>6.7248204415538</v>
      </c>
      <c r="L130" s="35" t="n">
        <v>9.1202303227991</v>
      </c>
      <c r="M130" s="35" t="n">
        <v>16.9135809285766</v>
      </c>
      <c r="N130" s="35" t="n">
        <v>46.4202813508796</v>
      </c>
      <c r="O130" s="35" t="n">
        <v>15.3994373001901</v>
      </c>
    </row>
    <row r="131">
      <c r="A131" s="35" t="s">
        <v>89</v>
      </c>
      <c r="B131" s="35" t="s">
        <v>90</v>
      </c>
      <c r="C131" s="35" t="s">
        <v>15</v>
      </c>
      <c r="D131" s="35" t="n">
        <v>2786.7870775</v>
      </c>
      <c r="E131" s="35" t="n">
        <v>2183.1604703</v>
      </c>
      <c r="F131" s="35" t="n">
        <v>4305.6194282</v>
      </c>
      <c r="G131" s="35" t="n">
        <v>5383.0418849</v>
      </c>
      <c r="H131" s="35" t="n">
        <v>13658.329571</v>
      </c>
      <c r="I131" s="35" t="n">
        <v>3223.0174915</v>
      </c>
      <c r="J131" s="35" t="n">
        <v>8.83573548507225</v>
      </c>
      <c r="K131" s="35" t="n">
        <v>6.92188814595102</v>
      </c>
      <c r="L131" s="35" t="n">
        <v>13.6513172011302</v>
      </c>
      <c r="M131" s="35" t="n">
        <v>17.0673728840129</v>
      </c>
      <c r="N131" s="35" t="n">
        <v>43.3048467289286</v>
      </c>
      <c r="O131" s="35" t="n">
        <v>10.218839554905</v>
      </c>
    </row>
    <row r="132">
      <c r="A132" s="35" t="s">
        <v>89</v>
      </c>
      <c r="B132" s="35" t="s">
        <v>90</v>
      </c>
      <c r="C132" s="35" t="s">
        <v>16</v>
      </c>
      <c r="D132" s="35" t="n">
        <v>40932.5356147</v>
      </c>
      <c r="E132" s="35" t="n">
        <v>51278.7038035</v>
      </c>
      <c r="F132" s="35" t="n">
        <v>69686.7210487</v>
      </c>
      <c r="G132" s="35" t="n">
        <v>132381.5902935</v>
      </c>
      <c r="H132" s="35" t="n">
        <v>358498.003706</v>
      </c>
      <c r="I132" s="35" t="n">
        <v>130149.4896035</v>
      </c>
      <c r="J132" s="35" t="n">
        <v>5.22814174382326</v>
      </c>
      <c r="K132" s="35" t="n">
        <v>6.54961457672189</v>
      </c>
      <c r="L132" s="35" t="n">
        <v>8.90079370441039</v>
      </c>
      <c r="M132" s="35" t="n">
        <v>16.9085473922754</v>
      </c>
      <c r="N132" s="35" t="n">
        <v>45.7894520851413</v>
      </c>
      <c r="O132" s="35" t="n">
        <v>16.6234504976277</v>
      </c>
    </row>
    <row r="133">
      <c r="A133" s="35" t="s">
        <v>91</v>
      </c>
      <c r="B133" s="35" t="s">
        <v>92</v>
      </c>
      <c r="C133" s="35" t="s">
        <v>15</v>
      </c>
      <c r="D133" s="35" t="n">
        <v>4639.8457306</v>
      </c>
      <c r="E133" s="35" t="n">
        <v>4806.6139372</v>
      </c>
      <c r="F133" s="35" t="n">
        <v>6094.9941734</v>
      </c>
      <c r="G133" s="35" t="n">
        <v>12618.0257876</v>
      </c>
      <c r="H133" s="35" t="n">
        <v>30468.2966193</v>
      </c>
      <c r="I133" s="35" t="n">
        <v>7850.6548065</v>
      </c>
      <c r="J133" s="35" t="n">
        <v>6.97947538320994</v>
      </c>
      <c r="K133" s="35" t="n">
        <v>7.2303360066549</v>
      </c>
      <c r="L133" s="35" t="n">
        <v>9.16837849015129</v>
      </c>
      <c r="M133" s="35" t="n">
        <v>18.980631142207</v>
      </c>
      <c r="N133" s="35" t="n">
        <v>45.8318527317166</v>
      </c>
      <c r="O133" s="35" t="n">
        <v>11.8093262460603</v>
      </c>
    </row>
    <row r="134">
      <c r="A134" s="35" t="s">
        <v>91</v>
      </c>
      <c r="B134" s="35" t="s">
        <v>92</v>
      </c>
      <c r="C134" s="35" t="s">
        <v>16</v>
      </c>
      <c r="D134" s="35" t="n">
        <v>74336.324249</v>
      </c>
      <c r="E134" s="35" t="n">
        <v>87953.1653307</v>
      </c>
      <c r="F134" s="35" t="n">
        <v>112671.0616146</v>
      </c>
      <c r="G134" s="35" t="n">
        <v>193600.058309</v>
      </c>
      <c r="H134" s="35" t="n">
        <v>537965.1426096</v>
      </c>
      <c r="I134" s="35" t="n">
        <v>187049.8168193</v>
      </c>
      <c r="J134" s="35" t="n">
        <v>6.22803668103755</v>
      </c>
      <c r="K134" s="35" t="n">
        <v>7.36888116848646</v>
      </c>
      <c r="L134" s="35" t="n">
        <v>9.439792883445</v>
      </c>
      <c r="M134" s="35" t="n">
        <v>16.2201760280833</v>
      </c>
      <c r="N134" s="35" t="n">
        <v>45.0717287294072</v>
      </c>
      <c r="O134" s="35" t="n">
        <v>15.6713845095404</v>
      </c>
    </row>
    <row r="135">
      <c r="A135" s="35" t="s">
        <v>93</v>
      </c>
      <c r="B135" s="35" t="s">
        <v>94</v>
      </c>
      <c r="C135" s="35" t="s">
        <v>15</v>
      </c>
      <c r="D135" s="35" t="n">
        <v>424.9022265</v>
      </c>
      <c r="E135" s="35" t="n">
        <v>333.069786</v>
      </c>
      <c r="F135" s="35" t="n">
        <v>449.7115374</v>
      </c>
      <c r="G135" s="35" t="n">
        <v>1041.5639951</v>
      </c>
      <c r="H135" s="35" t="n">
        <v>2514.9480691</v>
      </c>
      <c r="I135" s="35" t="n">
        <v>694.3404658</v>
      </c>
      <c r="J135" s="35" t="n">
        <v>7.78417913302103</v>
      </c>
      <c r="K135" s="35" t="n">
        <v>6.10181523259441</v>
      </c>
      <c r="L135" s="35" t="n">
        <v>8.23868397711935</v>
      </c>
      <c r="M135" s="35" t="n">
        <v>19.0813796932727</v>
      </c>
      <c r="N135" s="35" t="n">
        <v>46.0736730926962</v>
      </c>
      <c r="O135" s="35" t="n">
        <v>12.7202688712964</v>
      </c>
    </row>
    <row r="136">
      <c r="A136" s="35" t="s">
        <v>93</v>
      </c>
      <c r="B136" s="35" t="s">
        <v>94</v>
      </c>
      <c r="C136" s="35" t="s">
        <v>16</v>
      </c>
      <c r="D136" s="35" t="n">
        <v>7177.9590722</v>
      </c>
      <c r="E136" s="35" t="n">
        <v>8319.7448707</v>
      </c>
      <c r="F136" s="35" t="n">
        <v>11798.9210262</v>
      </c>
      <c r="G136" s="35" t="n">
        <v>22544.7439397</v>
      </c>
      <c r="H136" s="35" t="n">
        <v>66068.3012471</v>
      </c>
      <c r="I136" s="35" t="n">
        <v>26624.7936904</v>
      </c>
      <c r="J136" s="35" t="n">
        <v>5.03594630975723</v>
      </c>
      <c r="K136" s="35" t="n">
        <v>5.83700576421396</v>
      </c>
      <c r="L136" s="35" t="n">
        <v>8.2779425465291</v>
      </c>
      <c r="M136" s="35" t="n">
        <v>15.8170475626237</v>
      </c>
      <c r="N136" s="35" t="n">
        <v>46.3525097469366</v>
      </c>
      <c r="O136" s="35" t="n">
        <v>18.6795480699394</v>
      </c>
    </row>
    <row r="137">
      <c r="A137" s="35" t="s">
        <v>95</v>
      </c>
      <c r="B137" s="35" t="s">
        <v>96</v>
      </c>
      <c r="C137" s="35" t="s">
        <v>15</v>
      </c>
      <c r="D137" s="35" t="n">
        <v>149.7305579</v>
      </c>
      <c r="E137" s="35" t="n">
        <v>364.9937264</v>
      </c>
      <c r="F137" s="35" t="n">
        <v>465.2779239</v>
      </c>
      <c r="G137" s="35" t="n">
        <v>905.690621</v>
      </c>
      <c r="H137" s="35" t="n">
        <v>3419.533572</v>
      </c>
      <c r="I137" s="35" t="n">
        <v>929.1935074</v>
      </c>
      <c r="J137" s="35" t="n">
        <v>2.40167585910368</v>
      </c>
      <c r="K137" s="35" t="n">
        <v>5.85449379013617</v>
      </c>
      <c r="L137" s="35" t="n">
        <v>7.46305078453535</v>
      </c>
      <c r="M137" s="35" t="n">
        <v>14.5272637114265</v>
      </c>
      <c r="N137" s="35" t="n">
        <v>54.8492662049113</v>
      </c>
      <c r="O137" s="35" t="n">
        <v>14.904249649887</v>
      </c>
    </row>
    <row r="138">
      <c r="A138" s="35" t="s">
        <v>95</v>
      </c>
      <c r="B138" s="35" t="s">
        <v>96</v>
      </c>
      <c r="C138" s="35" t="s">
        <v>16</v>
      </c>
      <c r="D138" s="35" t="n">
        <v>6371.4975705</v>
      </c>
      <c r="E138" s="35" t="n">
        <v>7728.6522846</v>
      </c>
      <c r="F138" s="35" t="n">
        <v>9618.2068956</v>
      </c>
      <c r="G138" s="35" t="n">
        <v>24656.1422499</v>
      </c>
      <c r="H138" s="35" t="n">
        <v>80940.3415394</v>
      </c>
      <c r="I138" s="35" t="n">
        <v>32850.7395495</v>
      </c>
      <c r="J138" s="35" t="n">
        <v>3.92900735592814</v>
      </c>
      <c r="K138" s="35" t="n">
        <v>4.76590179021622</v>
      </c>
      <c r="L138" s="35" t="n">
        <v>5.9311025744746</v>
      </c>
      <c r="M138" s="35" t="n">
        <v>15.2043005897381</v>
      </c>
      <c r="N138" s="35" t="n">
        <v>49.9121586064864</v>
      </c>
      <c r="O138" s="35" t="n">
        <v>20.2575290831566</v>
      </c>
    </row>
    <row r="139">
      <c r="A139" s="35" t="s">
        <v>97</v>
      </c>
      <c r="B139" s="35" t="s">
        <v>98</v>
      </c>
      <c r="C139" s="35" t="s">
        <v>15</v>
      </c>
      <c r="D139" s="35" t="n">
        <v>349.9922189</v>
      </c>
      <c r="E139" s="35" t="n">
        <v>370.9727099</v>
      </c>
      <c r="F139" s="35" t="n">
        <v>375.7211685</v>
      </c>
      <c r="G139" s="35" t="n">
        <v>1070.1162178</v>
      </c>
      <c r="H139" s="35" t="n">
        <v>1906.7577673</v>
      </c>
      <c r="I139" s="35" t="n">
        <v>572.6858865</v>
      </c>
      <c r="J139" s="35" t="n">
        <v>7.53279575043378</v>
      </c>
      <c r="K139" s="35" t="n">
        <v>7.98435365633102</v>
      </c>
      <c r="L139" s="35" t="n">
        <v>8.08655355344763</v>
      </c>
      <c r="M139" s="35" t="n">
        <v>23.0318460314608</v>
      </c>
      <c r="N139" s="35" t="n">
        <v>41.0386746647299</v>
      </c>
      <c r="O139" s="35" t="n">
        <v>12.3257763435969</v>
      </c>
    </row>
    <row r="140">
      <c r="A140" s="35" t="s">
        <v>97</v>
      </c>
      <c r="B140" s="35" t="s">
        <v>98</v>
      </c>
      <c r="C140" s="35" t="s">
        <v>16</v>
      </c>
      <c r="D140" s="35" t="n">
        <v>5267.3254284</v>
      </c>
      <c r="E140" s="35" t="n">
        <v>5263.5235314</v>
      </c>
      <c r="F140" s="35" t="n">
        <v>6583.5298111</v>
      </c>
      <c r="G140" s="35" t="n">
        <v>15800.4367465</v>
      </c>
      <c r="H140" s="35" t="n">
        <v>34891.1309406</v>
      </c>
      <c r="I140" s="35" t="n">
        <v>10949.8075758</v>
      </c>
      <c r="J140" s="35" t="n">
        <v>6.68817852488517</v>
      </c>
      <c r="K140" s="35" t="n">
        <v>6.68335107189886</v>
      </c>
      <c r="L140" s="35" t="n">
        <v>8.35942705630691</v>
      </c>
      <c r="M140" s="35" t="n">
        <v>20.0625807477113</v>
      </c>
      <c r="N140" s="35" t="n">
        <v>44.3029609311157</v>
      </c>
      <c r="O140" s="35" t="n">
        <v>13.9035016680821</v>
      </c>
    </row>
    <row r="141">
      <c r="A141" s="35" t="s">
        <v>99</v>
      </c>
      <c r="B141" s="35" t="s">
        <v>100</v>
      </c>
      <c r="C141" s="35" t="s">
        <v>15</v>
      </c>
      <c r="D141" s="35" t="n">
        <v>552.4086023</v>
      </c>
      <c r="E141" s="35" t="n">
        <v>524.3520488</v>
      </c>
      <c r="F141" s="35" t="n">
        <v>1020.7473274</v>
      </c>
      <c r="G141" s="35" t="n">
        <v>1510.1190386</v>
      </c>
      <c r="H141" s="35" t="n">
        <v>3656.5750458</v>
      </c>
      <c r="I141" s="35" t="n">
        <v>804.1563666</v>
      </c>
      <c r="J141" s="35" t="n">
        <v>6.84660463620768</v>
      </c>
      <c r="K141" s="35" t="n">
        <v>6.49886904977887</v>
      </c>
      <c r="L141" s="35" t="n">
        <v>12.6512392368178</v>
      </c>
      <c r="M141" s="35" t="n">
        <v>18.7165586630189</v>
      </c>
      <c r="N141" s="35" t="n">
        <v>45.3199380983202</v>
      </c>
      <c r="O141" s="35" t="n">
        <v>9.96679031585653</v>
      </c>
    </row>
    <row r="142">
      <c r="A142" s="35" t="s">
        <v>99</v>
      </c>
      <c r="B142" s="35" t="s">
        <v>100</v>
      </c>
      <c r="C142" s="35" t="s">
        <v>16</v>
      </c>
      <c r="D142" s="35" t="n">
        <v>3882.6751075</v>
      </c>
      <c r="E142" s="35" t="n">
        <v>5684.2388655</v>
      </c>
      <c r="F142" s="35" t="n">
        <v>7393.111224</v>
      </c>
      <c r="G142" s="35" t="n">
        <v>12083.2008552</v>
      </c>
      <c r="H142" s="35" t="n">
        <v>32293.4151046</v>
      </c>
      <c r="I142" s="35" t="n">
        <v>13017.0004123</v>
      </c>
      <c r="J142" s="35" t="n">
        <v>5.22190309117767</v>
      </c>
      <c r="K142" s="35" t="n">
        <v>7.644869498715</v>
      </c>
      <c r="L142" s="35" t="n">
        <v>9.94317301477328</v>
      </c>
      <c r="M142" s="35" t="n">
        <v>16.2509873090352</v>
      </c>
      <c r="N142" s="35" t="n">
        <v>43.4321903044767</v>
      </c>
      <c r="O142" s="35" t="n">
        <v>17.5068767818221</v>
      </c>
    </row>
    <row r="143">
      <c r="A143" s="35" t="s">
        <v>101</v>
      </c>
      <c r="B143" s="35" t="s">
        <v>102</v>
      </c>
      <c r="C143" s="35" t="s">
        <v>15</v>
      </c>
      <c r="D143" s="35" t="n">
        <v>841.3231106</v>
      </c>
      <c r="E143" s="35" t="n">
        <v>1028.0631413</v>
      </c>
      <c r="F143" s="35" t="n">
        <v>1686.8669053</v>
      </c>
      <c r="G143" s="35" t="n">
        <v>2271.1242754</v>
      </c>
      <c r="H143" s="35" t="n">
        <v>5772.7589999</v>
      </c>
      <c r="I143" s="35" t="n">
        <v>1005.5580087</v>
      </c>
      <c r="J143" s="35" t="n">
        <v>6.67415123002069</v>
      </c>
      <c r="K143" s="35" t="n">
        <v>8.15554546475373</v>
      </c>
      <c r="L143" s="35" t="n">
        <v>13.3817848208878</v>
      </c>
      <c r="M143" s="35" t="n">
        <v>18.0166533941767</v>
      </c>
      <c r="N143" s="35" t="n">
        <v>45.7948511034229</v>
      </c>
      <c r="O143" s="35" t="n">
        <v>7.97701398673817</v>
      </c>
    </row>
    <row r="144">
      <c r="A144" s="35" t="s">
        <v>101</v>
      </c>
      <c r="B144" s="35" t="s">
        <v>102</v>
      </c>
      <c r="C144" s="35" t="s">
        <v>16</v>
      </c>
      <c r="D144" s="35" t="n">
        <v>12200.8968627</v>
      </c>
      <c r="E144" s="35" t="n">
        <v>15488.2889893</v>
      </c>
      <c r="F144" s="35" t="n">
        <v>20031.8315528</v>
      </c>
      <c r="G144" s="35" t="n">
        <v>39833.7604129</v>
      </c>
      <c r="H144" s="35" t="n">
        <v>108009.2825857</v>
      </c>
      <c r="I144" s="35" t="n">
        <v>45820.24515</v>
      </c>
      <c r="J144" s="35" t="n">
        <v>5.0545526705757</v>
      </c>
      <c r="K144" s="35" t="n">
        <v>6.41644408230742</v>
      </c>
      <c r="L144" s="35" t="n">
        <v>8.29872990577197</v>
      </c>
      <c r="M144" s="35" t="n">
        <v>16.5022163812915</v>
      </c>
      <c r="N144" s="35" t="n">
        <v>44.7457767969118</v>
      </c>
      <c r="O144" s="35" t="n">
        <v>18.9822801631415</v>
      </c>
    </row>
    <row r="145">
      <c r="A145" s="35" t="s">
        <v>103</v>
      </c>
      <c r="B145" s="35" t="s">
        <v>104</v>
      </c>
      <c r="C145" s="35" t="s">
        <v>15</v>
      </c>
      <c r="D145" s="35" t="n">
        <v>76.8107379</v>
      </c>
      <c r="E145" s="35" t="n">
        <v>39.0431451</v>
      </c>
      <c r="F145" s="35" t="n">
        <v>120.4638583</v>
      </c>
      <c r="G145" s="35" t="n">
        <v>220.3916978</v>
      </c>
      <c r="H145" s="35" t="n">
        <v>473.4613175</v>
      </c>
      <c r="I145" s="35" t="n">
        <v>109.96783</v>
      </c>
      <c r="J145" s="35" t="n">
        <v>7.38466382168155</v>
      </c>
      <c r="K145" s="35" t="n">
        <v>3.75364836984118</v>
      </c>
      <c r="L145" s="35" t="n">
        <v>11.5815199870405</v>
      </c>
      <c r="M145" s="35" t="n">
        <v>21.1886858769864</v>
      </c>
      <c r="N145" s="35" t="n">
        <v>45.5190609789459</v>
      </c>
      <c r="O145" s="35" t="n">
        <v>10.5724209655044</v>
      </c>
    </row>
    <row r="146">
      <c r="A146" s="35" t="s">
        <v>103</v>
      </c>
      <c r="B146" s="35" t="s">
        <v>104</v>
      </c>
      <c r="C146" s="35" t="s">
        <v>16</v>
      </c>
      <c r="D146" s="35" t="n">
        <v>714.4019788</v>
      </c>
      <c r="E146" s="35" t="n">
        <v>843.8238941</v>
      </c>
      <c r="F146" s="35" t="n">
        <v>1405.1026864</v>
      </c>
      <c r="G146" s="35" t="n">
        <v>3657.0217645</v>
      </c>
      <c r="H146" s="35" t="n">
        <v>7190.902287</v>
      </c>
      <c r="I146" s="35" t="n">
        <v>3118.6088045</v>
      </c>
      <c r="J146" s="35" t="n">
        <v>4.2197745231061</v>
      </c>
      <c r="K146" s="35" t="n">
        <v>4.98423391308692</v>
      </c>
      <c r="L146" s="35" t="n">
        <v>8.29955220501787</v>
      </c>
      <c r="M146" s="35" t="n">
        <v>21.6010141772043</v>
      </c>
      <c r="N146" s="35" t="n">
        <v>42.4746671611935</v>
      </c>
      <c r="O146" s="35" t="n">
        <v>18.4207580203913</v>
      </c>
    </row>
    <row r="147">
      <c r="A147" s="35" t="s">
        <v>105</v>
      </c>
      <c r="B147" s="35" t="s">
        <v>106</v>
      </c>
      <c r="C147" s="35" t="s">
        <v>15</v>
      </c>
      <c r="D147" s="35" t="n">
        <v>1639.4623033</v>
      </c>
      <c r="E147" s="35" t="n">
        <v>2441.6010043</v>
      </c>
      <c r="F147" s="35" t="n">
        <v>2411.1098002</v>
      </c>
      <c r="G147" s="35" t="n">
        <v>4246.4986555</v>
      </c>
      <c r="H147" s="35" t="n">
        <v>9313.2502041</v>
      </c>
      <c r="I147" s="35" t="n">
        <v>2600.771811</v>
      </c>
      <c r="J147" s="35" t="n">
        <v>7.2373834182285</v>
      </c>
      <c r="K147" s="35" t="n">
        <v>10.7784134998908</v>
      </c>
      <c r="L147" s="35" t="n">
        <v>10.6438105056585</v>
      </c>
      <c r="M147" s="35" t="n">
        <v>18.7461089486371</v>
      </c>
      <c r="N147" s="35" t="n">
        <v>41.1132128267255</v>
      </c>
      <c r="O147" s="35" t="n">
        <v>11.4810708008595</v>
      </c>
    </row>
    <row r="148">
      <c r="A148" s="35" t="s">
        <v>105</v>
      </c>
      <c r="B148" s="35" t="s">
        <v>106</v>
      </c>
      <c r="C148" s="35" t="s">
        <v>16</v>
      </c>
      <c r="D148" s="35" t="n">
        <v>25749.1927123</v>
      </c>
      <c r="E148" s="35" t="n">
        <v>30391.094518</v>
      </c>
      <c r="F148" s="35" t="n">
        <v>38852.5695389</v>
      </c>
      <c r="G148" s="35" t="n">
        <v>61625.6761437</v>
      </c>
      <c r="H148" s="35" t="n">
        <v>153922.7103184</v>
      </c>
      <c r="I148" s="35" t="n">
        <v>51736.0630108</v>
      </c>
      <c r="J148" s="35" t="n">
        <v>7.10759196577787</v>
      </c>
      <c r="K148" s="35" t="n">
        <v>8.38890374703473</v>
      </c>
      <c r="L148" s="35" t="n">
        <v>10.7245385977713</v>
      </c>
      <c r="M148" s="35" t="n">
        <v>17.0106366261091</v>
      </c>
      <c r="N148" s="35" t="n">
        <v>42.48753859717</v>
      </c>
      <c r="O148" s="35" t="n">
        <v>14.2807904661371</v>
      </c>
    </row>
    <row r="149">
      <c r="A149" s="35" t="s">
        <v>107</v>
      </c>
      <c r="B149" s="35" t="s">
        <v>108</v>
      </c>
      <c r="C149" s="35" t="s">
        <v>15</v>
      </c>
      <c r="D149" s="35" t="n">
        <v>5865.5102097</v>
      </c>
      <c r="E149" s="35" t="n">
        <v>5789.0977449</v>
      </c>
      <c r="F149" s="35" t="n">
        <v>6422.1151209</v>
      </c>
      <c r="G149" s="35" t="n">
        <v>11261.4945647</v>
      </c>
      <c r="H149" s="35" t="n">
        <v>20653.4648281</v>
      </c>
      <c r="I149" s="35" t="n">
        <v>4261.0032698</v>
      </c>
      <c r="J149" s="35" t="n">
        <v>10.8114651466569</v>
      </c>
      <c r="K149" s="35" t="n">
        <v>10.6706196497743</v>
      </c>
      <c r="L149" s="35" t="n">
        <v>11.8374141916258</v>
      </c>
      <c r="M149" s="35" t="n">
        <v>20.7574876920635</v>
      </c>
      <c r="N149" s="35" t="n">
        <v>38.0690182377381</v>
      </c>
      <c r="O149" s="35" t="n">
        <v>7.85399508214139</v>
      </c>
    </row>
    <row r="150">
      <c r="A150" s="35" t="s">
        <v>107</v>
      </c>
      <c r="B150" s="35" t="s">
        <v>108</v>
      </c>
      <c r="C150" s="35" t="s">
        <v>16</v>
      </c>
      <c r="D150" s="35" t="n">
        <v>50391.9177858</v>
      </c>
      <c r="E150" s="35" t="n">
        <v>61472.1294671</v>
      </c>
      <c r="F150" s="35" t="n">
        <v>67417.504077</v>
      </c>
      <c r="G150" s="35" t="n">
        <v>111399.2718966</v>
      </c>
      <c r="H150" s="35" t="n">
        <v>240503.3948969</v>
      </c>
      <c r="I150" s="35" t="n">
        <v>66521.0961454</v>
      </c>
      <c r="J150" s="35" t="n">
        <v>8.43089672833957</v>
      </c>
      <c r="K150" s="35" t="n">
        <v>10.2846884576058</v>
      </c>
      <c r="L150" s="35" t="n">
        <v>11.2793884323205</v>
      </c>
      <c r="M150" s="35" t="n">
        <v>18.6378252354808</v>
      </c>
      <c r="N150" s="35" t="n">
        <v>40.2377876112945</v>
      </c>
      <c r="O150" s="35" t="n">
        <v>11.1294135349588</v>
      </c>
    </row>
    <row r="151">
      <c r="A151" s="35" t="s">
        <v>109</v>
      </c>
      <c r="B151" s="35" t="s">
        <v>110</v>
      </c>
      <c r="C151" s="35" t="s">
        <v>15</v>
      </c>
      <c r="D151" s="35" t="n">
        <v>97.4501496</v>
      </c>
      <c r="E151" s="35" t="n">
        <v>102.8640468</v>
      </c>
      <c r="F151" s="35" t="n">
        <v>133.5427976</v>
      </c>
      <c r="G151" s="35" t="n">
        <v>151.5891216</v>
      </c>
      <c r="H151" s="35" t="n">
        <v>478.227586</v>
      </c>
      <c r="I151" s="35" t="n">
        <v>218.3605204</v>
      </c>
      <c r="J151" s="35" t="n">
        <v>8.24427480916031</v>
      </c>
      <c r="K151" s="35" t="n">
        <v>8.70229007633588</v>
      </c>
      <c r="L151" s="35" t="n">
        <v>11.2977099236641</v>
      </c>
      <c r="M151" s="35" t="n">
        <v>12.824427480916</v>
      </c>
      <c r="N151" s="35" t="n">
        <v>40.4580152671756</v>
      </c>
      <c r="O151" s="35" t="n">
        <v>18.4732824427481</v>
      </c>
    </row>
    <row r="152">
      <c r="A152" s="35" t="s">
        <v>109</v>
      </c>
      <c r="B152" s="35" t="s">
        <v>110</v>
      </c>
      <c r="C152" s="35" t="s">
        <v>16</v>
      </c>
      <c r="D152" s="35" t="n">
        <v>184.0725048</v>
      </c>
      <c r="E152" s="35" t="n">
        <v>267.0855952</v>
      </c>
      <c r="F152" s="35" t="n">
        <v>288.741184</v>
      </c>
      <c r="G152" s="35" t="n">
        <v>387.995966</v>
      </c>
      <c r="H152" s="35" t="n">
        <v>934.7995832</v>
      </c>
      <c r="I152" s="35" t="n">
        <v>339.2708912</v>
      </c>
      <c r="J152" s="35" t="n">
        <v>7.66341096919609</v>
      </c>
      <c r="K152" s="35" t="n">
        <v>11.1194590533434</v>
      </c>
      <c r="L152" s="35" t="n">
        <v>12.0210368144252</v>
      </c>
      <c r="M152" s="35" t="n">
        <v>16.1532682193839</v>
      </c>
      <c r="N152" s="35" t="n">
        <v>38.9181066867017</v>
      </c>
      <c r="O152" s="35" t="n">
        <v>14.1247182569497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L160" s="7" t="str">
        <f>=HYPERLINK("#'Indice'!A1", "Ir al Índice")</f>
      </c>
    </row>
    <row r="161">
      <c r="A161" s="4" t="s">
        <v>338</v>
      </c>
    </row>
    <row r="162">
      <c r="A162" s="5" t="s">
        <v>25</v>
      </c>
      <c r="B162" s="5" t="s">
        <v>70</v>
      </c>
      <c r="C162" s="5" t="s">
        <v>11</v>
      </c>
      <c r="D162" s="5" t="s">
        <v>323</v>
      </c>
      <c r="E162" s="5" t="s">
        <v>324</v>
      </c>
      <c r="F162" s="5" t="s">
        <v>325</v>
      </c>
      <c r="G162" s="5" t="s">
        <v>326</v>
      </c>
      <c r="H162" s="5" t="s">
        <v>327</v>
      </c>
      <c r="I162" s="5" t="s">
        <v>328</v>
      </c>
      <c r="J162" s="5" t="s">
        <v>329</v>
      </c>
      <c r="K162" s="5" t="s">
        <v>330</v>
      </c>
      <c r="L162" s="5" t="s">
        <v>331</v>
      </c>
      <c r="M162" s="5" t="s">
        <v>332</v>
      </c>
      <c r="N162" s="5" t="s">
        <v>333</v>
      </c>
      <c r="O162" s="5" t="s">
        <v>334</v>
      </c>
    </row>
    <row r="163">
      <c r="A163" s="36" t="s">
        <v>71</v>
      </c>
      <c r="B163" s="36" t="s">
        <v>72</v>
      </c>
      <c r="C163" s="36" t="s">
        <v>15</v>
      </c>
      <c r="D163" s="36" t="n">
        <v>952.5798863</v>
      </c>
      <c r="E163" s="36" t="n">
        <v>1170.0070932</v>
      </c>
      <c r="F163" s="36" t="n">
        <v>1858.6309173</v>
      </c>
      <c r="G163" s="36" t="n">
        <v>3850.4920759</v>
      </c>
      <c r="H163" s="36" t="n">
        <v>7563.1152845</v>
      </c>
      <c r="I163" s="36" t="n">
        <v>2714.9404337</v>
      </c>
      <c r="J163" s="36" t="n">
        <v>5.26003429618453</v>
      </c>
      <c r="K163" s="36" t="n">
        <v>6.460641806028</v>
      </c>
      <c r="L163" s="36" t="n">
        <v>10.2631417160408</v>
      </c>
      <c r="M163" s="36" t="n">
        <v>21.2619651828783</v>
      </c>
      <c r="N163" s="36" t="n">
        <v>41.7626346667776</v>
      </c>
      <c r="O163" s="36" t="n">
        <v>14.9915823320908</v>
      </c>
    </row>
    <row r="164">
      <c r="A164" s="36" t="s">
        <v>71</v>
      </c>
      <c r="B164" s="36" t="s">
        <v>72</v>
      </c>
      <c r="C164" s="36" t="s">
        <v>16</v>
      </c>
      <c r="D164" s="36" t="n">
        <v>31603.7934609</v>
      </c>
      <c r="E164" s="36" t="n">
        <v>35212.5338499</v>
      </c>
      <c r="F164" s="36" t="n">
        <v>42247.6232986</v>
      </c>
      <c r="G164" s="36" t="n">
        <v>84900.4440526</v>
      </c>
      <c r="H164" s="36" t="n">
        <v>254158.5138759</v>
      </c>
      <c r="I164" s="36" t="n">
        <v>106988.3257744</v>
      </c>
      <c r="J164" s="36" t="n">
        <v>5.69323614933724</v>
      </c>
      <c r="K164" s="36" t="n">
        <v>6.34332934975151</v>
      </c>
      <c r="L164" s="36" t="n">
        <v>7.61065903321854</v>
      </c>
      <c r="M164" s="36" t="n">
        <v>15.2943119873585</v>
      </c>
      <c r="N164" s="36" t="n">
        <v>45.7851504646208</v>
      </c>
      <c r="O164" s="36" t="n">
        <v>19.2733130157134</v>
      </c>
    </row>
    <row r="165">
      <c r="A165" s="36" t="s">
        <v>73</v>
      </c>
      <c r="B165" s="36" t="s">
        <v>74</v>
      </c>
      <c r="C165" s="36" t="s">
        <v>15</v>
      </c>
      <c r="D165" s="36" t="n">
        <v>381.7826851</v>
      </c>
      <c r="E165" s="36" t="n">
        <v>343.0111318</v>
      </c>
      <c r="F165" s="36" t="n">
        <v>252.2948083</v>
      </c>
      <c r="G165" s="36" t="n">
        <v>1039.805066</v>
      </c>
      <c r="H165" s="36" t="n">
        <v>2936.4276353</v>
      </c>
      <c r="I165" s="36" t="n">
        <v>1098.9534386</v>
      </c>
      <c r="J165" s="36" t="n">
        <v>6.30808580108626</v>
      </c>
      <c r="K165" s="36" t="n">
        <v>5.66747454656138</v>
      </c>
      <c r="L165" s="36" t="n">
        <v>4.16859475308093</v>
      </c>
      <c r="M165" s="36" t="n">
        <v>17.1804008634235</v>
      </c>
      <c r="N165" s="36" t="n">
        <v>48.5177515771871</v>
      </c>
      <c r="O165" s="36" t="n">
        <v>18.1576924586609</v>
      </c>
    </row>
    <row r="166">
      <c r="A166" s="36" t="s">
        <v>73</v>
      </c>
      <c r="B166" s="36" t="s">
        <v>74</v>
      </c>
      <c r="C166" s="36" t="s">
        <v>16</v>
      </c>
      <c r="D166" s="36" t="n">
        <v>7992.3538826</v>
      </c>
      <c r="E166" s="36" t="n">
        <v>10598.2484939</v>
      </c>
      <c r="F166" s="36" t="n">
        <v>10021.6121122</v>
      </c>
      <c r="G166" s="36" t="n">
        <v>27511.2832074</v>
      </c>
      <c r="H166" s="36" t="n">
        <v>83556.3853762</v>
      </c>
      <c r="I166" s="36" t="n">
        <v>27629.8421394</v>
      </c>
      <c r="J166" s="36" t="n">
        <v>4.77698105862473</v>
      </c>
      <c r="K166" s="36" t="n">
        <v>6.3345083380478</v>
      </c>
      <c r="L166" s="36" t="n">
        <v>5.98985629766559</v>
      </c>
      <c r="M166" s="36" t="n">
        <v>16.443325797463</v>
      </c>
      <c r="N166" s="36" t="n">
        <v>49.9411407618264</v>
      </c>
      <c r="O166" s="36" t="n">
        <v>16.5141877463725</v>
      </c>
    </row>
    <row r="167">
      <c r="A167" s="36" t="s">
        <v>75</v>
      </c>
      <c r="B167" s="36" t="s">
        <v>76</v>
      </c>
      <c r="C167" s="36" t="s">
        <v>15</v>
      </c>
      <c r="D167" s="36" t="n">
        <v>286.9752838</v>
      </c>
      <c r="E167" s="36" t="n">
        <v>375.329681</v>
      </c>
      <c r="F167" s="36" t="n">
        <v>461.0433864</v>
      </c>
      <c r="G167" s="36" t="n">
        <v>860.751977</v>
      </c>
      <c r="H167" s="36" t="n">
        <v>1742.0258653</v>
      </c>
      <c r="I167" s="36" t="n">
        <v>495.3077902</v>
      </c>
      <c r="J167" s="36" t="n">
        <v>6.79805215261171</v>
      </c>
      <c r="K167" s="36" t="n">
        <v>8.89104703399936</v>
      </c>
      <c r="L167" s="36" t="n">
        <v>10.9214875367044</v>
      </c>
      <c r="M167" s="36" t="n">
        <v>20.3900376110008</v>
      </c>
      <c r="N167" s="36" t="n">
        <v>41.2662112454297</v>
      </c>
      <c r="O167" s="36" t="n">
        <v>11.733164420254</v>
      </c>
    </row>
    <row r="168">
      <c r="A168" s="36" t="s">
        <v>75</v>
      </c>
      <c r="B168" s="36" t="s">
        <v>76</v>
      </c>
      <c r="C168" s="36" t="s">
        <v>16</v>
      </c>
      <c r="D168" s="36" t="n">
        <v>6941.0259233</v>
      </c>
      <c r="E168" s="36" t="n">
        <v>8071.4124404</v>
      </c>
      <c r="F168" s="36" t="n">
        <v>9836.292688</v>
      </c>
      <c r="G168" s="36" t="n">
        <v>19533.1845971</v>
      </c>
      <c r="H168" s="36" t="n">
        <v>44478.3645569</v>
      </c>
      <c r="I168" s="36" t="n">
        <v>13621.2858136</v>
      </c>
      <c r="J168" s="36" t="n">
        <v>6.77295068070371</v>
      </c>
      <c r="K168" s="36" t="n">
        <v>7.87596516516926</v>
      </c>
      <c r="L168" s="36" t="n">
        <v>9.59810926986378</v>
      </c>
      <c r="M168" s="36" t="n">
        <v>19.0601933165438</v>
      </c>
      <c r="N168" s="36" t="n">
        <v>43.4013318536951</v>
      </c>
      <c r="O168" s="36" t="n">
        <v>13.2914497140244</v>
      </c>
    </row>
    <row r="169">
      <c r="A169" s="36" t="s">
        <v>77</v>
      </c>
      <c r="B169" s="36" t="s">
        <v>78</v>
      </c>
      <c r="C169" s="36" t="s">
        <v>15</v>
      </c>
      <c r="D169" s="36" t="n">
        <v>1951.7492813</v>
      </c>
      <c r="E169" s="36" t="n">
        <v>2633.4292635</v>
      </c>
      <c r="F169" s="36" t="n">
        <v>2470.5023021</v>
      </c>
      <c r="G169" s="36" t="n">
        <v>3724.3016938</v>
      </c>
      <c r="H169" s="36" t="n">
        <v>7410.4722875</v>
      </c>
      <c r="I169" s="36" t="n">
        <v>1280.110075</v>
      </c>
      <c r="J169" s="36" t="n">
        <v>10.0241019765134</v>
      </c>
      <c r="K169" s="36" t="n">
        <v>13.5251816092259</v>
      </c>
      <c r="L169" s="36" t="n">
        <v>12.6883956083574</v>
      </c>
      <c r="M169" s="36" t="n">
        <v>19.1278563940788</v>
      </c>
      <c r="N169" s="36" t="n">
        <v>38.0598730665595</v>
      </c>
      <c r="O169" s="36" t="n">
        <v>6.57459134526504</v>
      </c>
    </row>
    <row r="170">
      <c r="A170" s="36" t="s">
        <v>77</v>
      </c>
      <c r="B170" s="36" t="s">
        <v>78</v>
      </c>
      <c r="C170" s="36" t="s">
        <v>16</v>
      </c>
      <c r="D170" s="36" t="n">
        <v>26500.4576519</v>
      </c>
      <c r="E170" s="36" t="n">
        <v>33366.5169496</v>
      </c>
      <c r="F170" s="36" t="n">
        <v>44142.7606126</v>
      </c>
      <c r="G170" s="36" t="n">
        <v>64074.6360943</v>
      </c>
      <c r="H170" s="36" t="n">
        <v>162047.4915921</v>
      </c>
      <c r="I170" s="36" t="n">
        <v>52329.5721943</v>
      </c>
      <c r="J170" s="36" t="n">
        <v>6.92892281945535</v>
      </c>
      <c r="K170" s="36" t="n">
        <v>8.724152002758</v>
      </c>
      <c r="L170" s="36" t="n">
        <v>11.5417546874127</v>
      </c>
      <c r="M170" s="36" t="n">
        <v>16.7532279636032</v>
      </c>
      <c r="N170" s="36" t="n">
        <v>42.3696291240275</v>
      </c>
      <c r="O170" s="36" t="n">
        <v>13.6823134027433</v>
      </c>
    </row>
    <row r="171">
      <c r="A171" s="36" t="s">
        <v>79</v>
      </c>
      <c r="B171" s="36" t="s">
        <v>80</v>
      </c>
      <c r="C171" s="36" t="s">
        <v>15</v>
      </c>
      <c r="D171" s="36" t="n">
        <v>2977.4963419</v>
      </c>
      <c r="E171" s="36" t="n">
        <v>4002.0528282</v>
      </c>
      <c r="F171" s="36" t="n">
        <v>4919.3814475</v>
      </c>
      <c r="G171" s="36" t="n">
        <v>7325.7438667</v>
      </c>
      <c r="H171" s="36" t="n">
        <v>12818.2588998</v>
      </c>
      <c r="I171" s="36" t="n">
        <v>3059.5404966</v>
      </c>
      <c r="J171" s="36" t="n">
        <v>8.482297720723</v>
      </c>
      <c r="K171" s="36" t="n">
        <v>11.4010563523285</v>
      </c>
      <c r="L171" s="36" t="n">
        <v>14.014344015237</v>
      </c>
      <c r="M171" s="36" t="n">
        <v>20.8695942388489</v>
      </c>
      <c r="N171" s="36" t="n">
        <v>36.5166823949913</v>
      </c>
      <c r="O171" s="36" t="n">
        <v>8.71602527787135</v>
      </c>
    </row>
    <row r="172">
      <c r="A172" s="36" t="s">
        <v>79</v>
      </c>
      <c r="B172" s="36" t="s">
        <v>80</v>
      </c>
      <c r="C172" s="36" t="s">
        <v>16</v>
      </c>
      <c r="D172" s="36" t="n">
        <v>30096.2164614</v>
      </c>
      <c r="E172" s="36" t="n">
        <v>34008.4391789</v>
      </c>
      <c r="F172" s="36" t="n">
        <v>41791.1264252</v>
      </c>
      <c r="G172" s="36" t="n">
        <v>64005.8914331</v>
      </c>
      <c r="H172" s="36" t="n">
        <v>139580.3662674</v>
      </c>
      <c r="I172" s="36" t="n">
        <v>41811.4863679</v>
      </c>
      <c r="J172" s="36" t="n">
        <v>8.56725621807458</v>
      </c>
      <c r="K172" s="36" t="n">
        <v>9.68091827742287</v>
      </c>
      <c r="L172" s="36" t="n">
        <v>11.8963554168291</v>
      </c>
      <c r="M172" s="36" t="n">
        <v>18.2200600556195</v>
      </c>
      <c r="N172" s="36" t="n">
        <v>39.7332589084483</v>
      </c>
      <c r="O172" s="36" t="n">
        <v>11.9021511236057</v>
      </c>
    </row>
    <row r="173">
      <c r="A173" s="36" t="s">
        <v>81</v>
      </c>
      <c r="B173" s="36" t="s">
        <v>82</v>
      </c>
      <c r="C173" s="36" t="s">
        <v>15</v>
      </c>
      <c r="D173" s="36" t="n">
        <v>454.4560131</v>
      </c>
      <c r="E173" s="36" t="n">
        <v>820.7538487</v>
      </c>
      <c r="F173" s="36" t="n">
        <v>1061.8573145</v>
      </c>
      <c r="G173" s="36" t="n">
        <v>1974.4624652</v>
      </c>
      <c r="H173" s="36" t="n">
        <v>3724.6805778</v>
      </c>
      <c r="I173" s="36" t="n">
        <v>726.6998084</v>
      </c>
      <c r="J173" s="36" t="n">
        <v>5.18613122425589</v>
      </c>
      <c r="K173" s="36" t="n">
        <v>9.36622475987492</v>
      </c>
      <c r="L173" s="36" t="n">
        <v>12.1176334247803</v>
      </c>
      <c r="M173" s="36" t="n">
        <v>22.5320408284306</v>
      </c>
      <c r="N173" s="36" t="n">
        <v>42.5050647105368</v>
      </c>
      <c r="O173" s="36" t="n">
        <v>8.29290505212156</v>
      </c>
    </row>
    <row r="174">
      <c r="A174" s="36" t="s">
        <v>81</v>
      </c>
      <c r="B174" s="36" t="s">
        <v>82</v>
      </c>
      <c r="C174" s="36" t="s">
        <v>16</v>
      </c>
      <c r="D174" s="36" t="n">
        <v>12326.7693578</v>
      </c>
      <c r="E174" s="36" t="n">
        <v>12969.2107397</v>
      </c>
      <c r="F174" s="36" t="n">
        <v>18063.5212503</v>
      </c>
      <c r="G174" s="36" t="n">
        <v>29618.9630576</v>
      </c>
      <c r="H174" s="36" t="n">
        <v>74408.914501</v>
      </c>
      <c r="I174" s="36" t="n">
        <v>24430.7110781</v>
      </c>
      <c r="J174" s="36" t="n">
        <v>7.17431404278328</v>
      </c>
      <c r="K174" s="36" t="n">
        <v>7.54822192521752</v>
      </c>
      <c r="L174" s="36" t="n">
        <v>10.513166135143</v>
      </c>
      <c r="M174" s="36" t="n">
        <v>17.2385591413989</v>
      </c>
      <c r="N174" s="36" t="n">
        <v>43.3067987821961</v>
      </c>
      <c r="O174" s="36" t="n">
        <v>14.2189399732612</v>
      </c>
    </row>
    <row r="175">
      <c r="A175" s="36" t="s">
        <v>83</v>
      </c>
      <c r="B175" s="36" t="s">
        <v>84</v>
      </c>
      <c r="C175" s="36" t="s">
        <v>15</v>
      </c>
      <c r="D175" s="36" t="n">
        <v>5979.1866854</v>
      </c>
      <c r="E175" s="36" t="n">
        <v>6008.2654841</v>
      </c>
      <c r="F175" s="36" t="n">
        <v>7574.4580778</v>
      </c>
      <c r="G175" s="36" t="n">
        <v>12831.8671383</v>
      </c>
      <c r="H175" s="36" t="n">
        <v>24421.9550986</v>
      </c>
      <c r="I175" s="36" t="n">
        <v>3957.3747682</v>
      </c>
      <c r="J175" s="36" t="n">
        <v>9.83854036057022</v>
      </c>
      <c r="K175" s="36" t="n">
        <v>9.88638849606086</v>
      </c>
      <c r="L175" s="36" t="n">
        <v>12.4635030529904</v>
      </c>
      <c r="M175" s="36" t="n">
        <v>21.1143838425231</v>
      </c>
      <c r="N175" s="36" t="n">
        <v>40.1854639374812</v>
      </c>
      <c r="O175" s="36" t="n">
        <v>6.51172031037416</v>
      </c>
    </row>
    <row r="176">
      <c r="A176" s="36" t="s">
        <v>83</v>
      </c>
      <c r="B176" s="36" t="s">
        <v>84</v>
      </c>
      <c r="C176" s="36" t="s">
        <v>16</v>
      </c>
      <c r="D176" s="36" t="n">
        <v>49286.9513431</v>
      </c>
      <c r="E176" s="36" t="n">
        <v>61248.7759522</v>
      </c>
      <c r="F176" s="36" t="n">
        <v>76545.8764838</v>
      </c>
      <c r="G176" s="36" t="n">
        <v>119528.1089613</v>
      </c>
      <c r="H176" s="36" t="n">
        <v>279615.2872384</v>
      </c>
      <c r="I176" s="36" t="n">
        <v>77092.8927697</v>
      </c>
      <c r="J176" s="36" t="n">
        <v>7.43036662841649</v>
      </c>
      <c r="K176" s="36" t="n">
        <v>9.23369874712889</v>
      </c>
      <c r="L176" s="36" t="n">
        <v>11.5398479855002</v>
      </c>
      <c r="M176" s="36" t="n">
        <v>18.0197323587982</v>
      </c>
      <c r="N176" s="36" t="n">
        <v>42.1540396083387</v>
      </c>
      <c r="O176" s="36" t="n">
        <v>11.6223146718176</v>
      </c>
    </row>
    <row r="177">
      <c r="A177" s="36" t="s">
        <v>85</v>
      </c>
      <c r="B177" s="36" t="s">
        <v>86</v>
      </c>
      <c r="C177" s="36" t="s">
        <v>15</v>
      </c>
      <c r="D177" s="36" t="n">
        <v>4066.3867772</v>
      </c>
      <c r="E177" s="36" t="n">
        <v>5651.4596551</v>
      </c>
      <c r="F177" s="36" t="n">
        <v>6618.7620356</v>
      </c>
      <c r="G177" s="36" t="n">
        <v>10880.1007332</v>
      </c>
      <c r="H177" s="36" t="n">
        <v>25108.9105268</v>
      </c>
      <c r="I177" s="36" t="n">
        <v>4955.2278149</v>
      </c>
      <c r="J177" s="36" t="n">
        <v>7.09903388591032</v>
      </c>
      <c r="K177" s="36" t="n">
        <v>9.86622911065912</v>
      </c>
      <c r="L177" s="36" t="n">
        <v>11.5549303467524</v>
      </c>
      <c r="M177" s="36" t="n">
        <v>18.9943082198119</v>
      </c>
      <c r="N177" s="36" t="n">
        <v>43.8347398893474</v>
      </c>
      <c r="O177" s="36" t="n">
        <v>8.65075854751883</v>
      </c>
    </row>
    <row r="178">
      <c r="A178" s="36" t="s">
        <v>85</v>
      </c>
      <c r="B178" s="36" t="s">
        <v>86</v>
      </c>
      <c r="C178" s="36" t="s">
        <v>16</v>
      </c>
      <c r="D178" s="36" t="n">
        <v>59583.4291085</v>
      </c>
      <c r="E178" s="36" t="n">
        <v>75295.4020862</v>
      </c>
      <c r="F178" s="36" t="n">
        <v>99802.6979737</v>
      </c>
      <c r="G178" s="36" t="n">
        <v>172338.4726778</v>
      </c>
      <c r="H178" s="36" t="n">
        <v>433503.4517571</v>
      </c>
      <c r="I178" s="36" t="n">
        <v>136720.6988611</v>
      </c>
      <c r="J178" s="36" t="n">
        <v>6.09708729985678</v>
      </c>
      <c r="K178" s="36" t="n">
        <v>7.70487108020254</v>
      </c>
      <c r="L178" s="36" t="n">
        <v>10.2126677066339</v>
      </c>
      <c r="M178" s="36" t="n">
        <v>17.6351500536687</v>
      </c>
      <c r="N178" s="36" t="n">
        <v>44.3597897888565</v>
      </c>
      <c r="O178" s="36" t="n">
        <v>13.9904340707816</v>
      </c>
    </row>
    <row r="179">
      <c r="A179" s="36" t="s">
        <v>87</v>
      </c>
      <c r="B179" s="36" t="s">
        <v>88</v>
      </c>
      <c r="C179" s="36" t="s">
        <v>15</v>
      </c>
      <c r="D179" s="36" t="n">
        <v>1047.019566</v>
      </c>
      <c r="E179" s="36" t="n">
        <v>1643.6664718</v>
      </c>
      <c r="F179" s="36" t="n">
        <v>1157.5824894</v>
      </c>
      <c r="G179" s="36" t="n">
        <v>2143.3762357</v>
      </c>
      <c r="H179" s="36" t="n">
        <v>5778.3066802</v>
      </c>
      <c r="I179" s="36" t="n">
        <v>1276.7390441</v>
      </c>
      <c r="J179" s="36" t="n">
        <v>8.02517364098751</v>
      </c>
      <c r="K179" s="36" t="n">
        <v>12.598340348555</v>
      </c>
      <c r="L179" s="36" t="n">
        <v>8.87261402066443</v>
      </c>
      <c r="M179" s="36" t="n">
        <v>16.4285052811121</v>
      </c>
      <c r="N179" s="36" t="n">
        <v>44.2894440231341</v>
      </c>
      <c r="O179" s="36" t="n">
        <v>9.78592268554694</v>
      </c>
    </row>
    <row r="180">
      <c r="A180" s="36" t="s">
        <v>87</v>
      </c>
      <c r="B180" s="36" t="s">
        <v>88</v>
      </c>
      <c r="C180" s="36" t="s">
        <v>16</v>
      </c>
      <c r="D180" s="36" t="n">
        <v>20731.4833848</v>
      </c>
      <c r="E180" s="36" t="n">
        <v>25714.5909632</v>
      </c>
      <c r="F180" s="36" t="n">
        <v>34874.2385435</v>
      </c>
      <c r="G180" s="36" t="n">
        <v>64674.7105118</v>
      </c>
      <c r="H180" s="36" t="n">
        <v>177503.4081146</v>
      </c>
      <c r="I180" s="36" t="n">
        <v>58884.8779948</v>
      </c>
      <c r="J180" s="36" t="n">
        <v>5.42164965600086</v>
      </c>
      <c r="K180" s="36" t="n">
        <v>6.7248204415538</v>
      </c>
      <c r="L180" s="36" t="n">
        <v>9.1202303227991</v>
      </c>
      <c r="M180" s="36" t="n">
        <v>16.9135809285766</v>
      </c>
      <c r="N180" s="36" t="n">
        <v>46.4202813508796</v>
      </c>
      <c r="O180" s="36" t="n">
        <v>15.3994373001901</v>
      </c>
    </row>
    <row r="181">
      <c r="A181" s="36" t="s">
        <v>89</v>
      </c>
      <c r="B181" s="36" t="s">
        <v>90</v>
      </c>
      <c r="C181" s="36" t="s">
        <v>15</v>
      </c>
      <c r="D181" s="36" t="n">
        <v>2786.7870775</v>
      </c>
      <c r="E181" s="36" t="n">
        <v>2183.1604703</v>
      </c>
      <c r="F181" s="36" t="n">
        <v>4305.6194282</v>
      </c>
      <c r="G181" s="36" t="n">
        <v>5383.0418849</v>
      </c>
      <c r="H181" s="36" t="n">
        <v>13658.329571</v>
      </c>
      <c r="I181" s="36" t="n">
        <v>3223.0174915</v>
      </c>
      <c r="J181" s="36" t="n">
        <v>8.83573548507225</v>
      </c>
      <c r="K181" s="36" t="n">
        <v>6.92188814595102</v>
      </c>
      <c r="L181" s="36" t="n">
        <v>13.6513172011302</v>
      </c>
      <c r="M181" s="36" t="n">
        <v>17.0673728840129</v>
      </c>
      <c r="N181" s="36" t="n">
        <v>43.3048467289286</v>
      </c>
      <c r="O181" s="36" t="n">
        <v>10.218839554905</v>
      </c>
    </row>
    <row r="182">
      <c r="A182" s="36" t="s">
        <v>89</v>
      </c>
      <c r="B182" s="36" t="s">
        <v>90</v>
      </c>
      <c r="C182" s="36" t="s">
        <v>16</v>
      </c>
      <c r="D182" s="36" t="n">
        <v>40932.5356147</v>
      </c>
      <c r="E182" s="36" t="n">
        <v>51278.7038035</v>
      </c>
      <c r="F182" s="36" t="n">
        <v>69686.7210487</v>
      </c>
      <c r="G182" s="36" t="n">
        <v>132381.5902935</v>
      </c>
      <c r="H182" s="36" t="n">
        <v>358498.003706</v>
      </c>
      <c r="I182" s="36" t="n">
        <v>130149.4896035</v>
      </c>
      <c r="J182" s="36" t="n">
        <v>5.22814174382326</v>
      </c>
      <c r="K182" s="36" t="n">
        <v>6.54961457672189</v>
      </c>
      <c r="L182" s="36" t="n">
        <v>8.90079370441039</v>
      </c>
      <c r="M182" s="36" t="n">
        <v>16.9085473922754</v>
      </c>
      <c r="N182" s="36" t="n">
        <v>45.7894520851413</v>
      </c>
      <c r="O182" s="36" t="n">
        <v>16.6234504976277</v>
      </c>
    </row>
    <row r="183">
      <c r="A183" s="36" t="s">
        <v>91</v>
      </c>
      <c r="B183" s="36" t="s">
        <v>92</v>
      </c>
      <c r="C183" s="36" t="s">
        <v>15</v>
      </c>
      <c r="D183" s="36" t="n">
        <v>4592.6380498</v>
      </c>
      <c r="E183" s="36" t="n">
        <v>4770.7605394</v>
      </c>
      <c r="F183" s="36" t="n">
        <v>6035.1742665</v>
      </c>
      <c r="G183" s="36" t="n">
        <v>12551.4729816</v>
      </c>
      <c r="H183" s="36" t="n">
        <v>30352.6640285</v>
      </c>
      <c r="I183" s="36" t="n">
        <v>7828.851537</v>
      </c>
      <c r="J183" s="36" t="n">
        <v>6.94469925158239</v>
      </c>
      <c r="K183" s="36" t="n">
        <v>7.2140449101781</v>
      </c>
      <c r="L183" s="36" t="n">
        <v>9.12601205608987</v>
      </c>
      <c r="M183" s="36" t="n">
        <v>18.9795503317249</v>
      </c>
      <c r="N183" s="36" t="n">
        <v>45.8973951085553</v>
      </c>
      <c r="O183" s="36" t="n">
        <v>11.8382983418694</v>
      </c>
    </row>
    <row r="184">
      <c r="A184" s="36" t="s">
        <v>91</v>
      </c>
      <c r="B184" s="36" t="s">
        <v>92</v>
      </c>
      <c r="C184" s="36" t="s">
        <v>16</v>
      </c>
      <c r="D184" s="36" t="n">
        <v>73994.7031208</v>
      </c>
      <c r="E184" s="36" t="n">
        <v>87593.4059826</v>
      </c>
      <c r="F184" s="36" t="n">
        <v>112282.4833484</v>
      </c>
      <c r="G184" s="36" t="n">
        <v>192976.2980258</v>
      </c>
      <c r="H184" s="36" t="n">
        <v>536534.6559598</v>
      </c>
      <c r="I184" s="36" t="n">
        <v>186603.8921478</v>
      </c>
      <c r="J184" s="36" t="n">
        <v>6.21811836695867</v>
      </c>
      <c r="K184" s="36" t="n">
        <v>7.36088048999505</v>
      </c>
      <c r="L184" s="36" t="n">
        <v>9.43561826116924</v>
      </c>
      <c r="M184" s="36" t="n">
        <v>16.2166940677218</v>
      </c>
      <c r="N184" s="36" t="n">
        <v>45.0874975913737</v>
      </c>
      <c r="O184" s="36" t="n">
        <v>15.6811912227815</v>
      </c>
    </row>
    <row r="185">
      <c r="A185" s="36" t="s">
        <v>93</v>
      </c>
      <c r="B185" s="36" t="s">
        <v>94</v>
      </c>
      <c r="C185" s="36" t="s">
        <v>15</v>
      </c>
      <c r="D185" s="36" t="n">
        <v>424.9022265</v>
      </c>
      <c r="E185" s="36" t="n">
        <v>333.069786</v>
      </c>
      <c r="F185" s="36" t="n">
        <v>449.7115374</v>
      </c>
      <c r="G185" s="36" t="n">
        <v>1041.5639951</v>
      </c>
      <c r="H185" s="36" t="n">
        <v>2514.9480691</v>
      </c>
      <c r="I185" s="36" t="n">
        <v>694.3404658</v>
      </c>
      <c r="J185" s="36" t="n">
        <v>7.78417913302103</v>
      </c>
      <c r="K185" s="36" t="n">
        <v>6.10181523259441</v>
      </c>
      <c r="L185" s="36" t="n">
        <v>8.23868397711935</v>
      </c>
      <c r="M185" s="36" t="n">
        <v>19.0813796932727</v>
      </c>
      <c r="N185" s="36" t="n">
        <v>46.0736730926962</v>
      </c>
      <c r="O185" s="36" t="n">
        <v>12.7202688712964</v>
      </c>
    </row>
    <row r="186">
      <c r="A186" s="36" t="s">
        <v>93</v>
      </c>
      <c r="B186" s="36" t="s">
        <v>94</v>
      </c>
      <c r="C186" s="36" t="s">
        <v>16</v>
      </c>
      <c r="D186" s="36" t="n">
        <v>7177.9590722</v>
      </c>
      <c r="E186" s="36" t="n">
        <v>8319.7448707</v>
      </c>
      <c r="F186" s="36" t="n">
        <v>11798.9210262</v>
      </c>
      <c r="G186" s="36" t="n">
        <v>22544.7439397</v>
      </c>
      <c r="H186" s="36" t="n">
        <v>66068.3012471</v>
      </c>
      <c r="I186" s="36" t="n">
        <v>26624.7936904</v>
      </c>
      <c r="J186" s="36" t="n">
        <v>5.03594630975723</v>
      </c>
      <c r="K186" s="36" t="n">
        <v>5.83700576421396</v>
      </c>
      <c r="L186" s="36" t="n">
        <v>8.2779425465291</v>
      </c>
      <c r="M186" s="36" t="n">
        <v>15.8170475626237</v>
      </c>
      <c r="N186" s="36" t="n">
        <v>46.3525097469366</v>
      </c>
      <c r="O186" s="36" t="n">
        <v>18.6795480699394</v>
      </c>
    </row>
    <row r="187">
      <c r="A187" s="36" t="s">
        <v>95</v>
      </c>
      <c r="B187" s="36" t="s">
        <v>96</v>
      </c>
      <c r="C187" s="36" t="s">
        <v>15</v>
      </c>
      <c r="D187" s="36" t="n">
        <v>149.7305579</v>
      </c>
      <c r="E187" s="36" t="n">
        <v>364.9937264</v>
      </c>
      <c r="F187" s="36" t="n">
        <v>465.2779239</v>
      </c>
      <c r="G187" s="36" t="n">
        <v>905.690621</v>
      </c>
      <c r="H187" s="36" t="n">
        <v>3419.533572</v>
      </c>
      <c r="I187" s="36" t="n">
        <v>929.1935074</v>
      </c>
      <c r="J187" s="36" t="n">
        <v>2.40167585910368</v>
      </c>
      <c r="K187" s="36" t="n">
        <v>5.85449379013617</v>
      </c>
      <c r="L187" s="36" t="n">
        <v>7.46305078453535</v>
      </c>
      <c r="M187" s="36" t="n">
        <v>14.5272637114265</v>
      </c>
      <c r="N187" s="36" t="n">
        <v>54.8492662049113</v>
      </c>
      <c r="O187" s="36" t="n">
        <v>14.904249649887</v>
      </c>
    </row>
    <row r="188">
      <c r="A188" s="36" t="s">
        <v>95</v>
      </c>
      <c r="B188" s="36" t="s">
        <v>96</v>
      </c>
      <c r="C188" s="36" t="s">
        <v>16</v>
      </c>
      <c r="D188" s="36" t="n">
        <v>6371.4975705</v>
      </c>
      <c r="E188" s="36" t="n">
        <v>7728.6522846</v>
      </c>
      <c r="F188" s="36" t="n">
        <v>9618.2068956</v>
      </c>
      <c r="G188" s="36" t="n">
        <v>24656.1422499</v>
      </c>
      <c r="H188" s="36" t="n">
        <v>80940.3415394</v>
      </c>
      <c r="I188" s="36" t="n">
        <v>32850.7395495</v>
      </c>
      <c r="J188" s="36" t="n">
        <v>3.92900735592814</v>
      </c>
      <c r="K188" s="36" t="n">
        <v>4.76590179021622</v>
      </c>
      <c r="L188" s="36" t="n">
        <v>5.9311025744746</v>
      </c>
      <c r="M188" s="36" t="n">
        <v>15.2043005897381</v>
      </c>
      <c r="N188" s="36" t="n">
        <v>49.9121586064864</v>
      </c>
      <c r="O188" s="36" t="n">
        <v>20.2575290831566</v>
      </c>
    </row>
    <row r="189">
      <c r="A189" s="36" t="s">
        <v>97</v>
      </c>
      <c r="B189" s="36" t="s">
        <v>98</v>
      </c>
      <c r="C189" s="36" t="s">
        <v>15</v>
      </c>
      <c r="D189" s="36" t="n">
        <v>349.9922189</v>
      </c>
      <c r="E189" s="36" t="n">
        <v>370.9727099</v>
      </c>
      <c r="F189" s="36" t="n">
        <v>375.7211685</v>
      </c>
      <c r="G189" s="36" t="n">
        <v>1070.1162178</v>
      </c>
      <c r="H189" s="36" t="n">
        <v>1906.7577673</v>
      </c>
      <c r="I189" s="36" t="n">
        <v>572.6858865</v>
      </c>
      <c r="J189" s="36" t="n">
        <v>7.53279575043378</v>
      </c>
      <c r="K189" s="36" t="n">
        <v>7.98435365633102</v>
      </c>
      <c r="L189" s="36" t="n">
        <v>8.08655355344763</v>
      </c>
      <c r="M189" s="36" t="n">
        <v>23.0318460314608</v>
      </c>
      <c r="N189" s="36" t="n">
        <v>41.0386746647299</v>
      </c>
      <c r="O189" s="36" t="n">
        <v>12.3257763435969</v>
      </c>
    </row>
    <row r="190">
      <c r="A190" s="36" t="s">
        <v>97</v>
      </c>
      <c r="B190" s="36" t="s">
        <v>98</v>
      </c>
      <c r="C190" s="36" t="s">
        <v>16</v>
      </c>
      <c r="D190" s="36" t="n">
        <v>5267.3254284</v>
      </c>
      <c r="E190" s="36" t="n">
        <v>5263.5235314</v>
      </c>
      <c r="F190" s="36" t="n">
        <v>6583.5298111</v>
      </c>
      <c r="G190" s="36" t="n">
        <v>15800.4367465</v>
      </c>
      <c r="H190" s="36" t="n">
        <v>34891.1309406</v>
      </c>
      <c r="I190" s="36" t="n">
        <v>10949.8075758</v>
      </c>
      <c r="J190" s="36" t="n">
        <v>6.68817852488517</v>
      </c>
      <c r="K190" s="36" t="n">
        <v>6.68335107189886</v>
      </c>
      <c r="L190" s="36" t="n">
        <v>8.35942705630691</v>
      </c>
      <c r="M190" s="36" t="n">
        <v>20.0625807477113</v>
      </c>
      <c r="N190" s="36" t="n">
        <v>44.3029609311157</v>
      </c>
      <c r="O190" s="36" t="n">
        <v>13.9035016680821</v>
      </c>
    </row>
    <row r="191">
      <c r="A191" s="36" t="s">
        <v>99</v>
      </c>
      <c r="B191" s="36" t="s">
        <v>100</v>
      </c>
      <c r="C191" s="36" t="s">
        <v>15</v>
      </c>
      <c r="D191" s="36" t="n">
        <v>552.4086023</v>
      </c>
      <c r="E191" s="36" t="n">
        <v>524.3520488</v>
      </c>
      <c r="F191" s="36" t="n">
        <v>1020.7473274</v>
      </c>
      <c r="G191" s="36" t="n">
        <v>1510.1190386</v>
      </c>
      <c r="H191" s="36" t="n">
        <v>3656.5750458</v>
      </c>
      <c r="I191" s="36" t="n">
        <v>804.1563666</v>
      </c>
      <c r="J191" s="36" t="n">
        <v>6.84660463620768</v>
      </c>
      <c r="K191" s="36" t="n">
        <v>6.49886904977887</v>
      </c>
      <c r="L191" s="36" t="n">
        <v>12.6512392368178</v>
      </c>
      <c r="M191" s="36" t="n">
        <v>18.7165586630189</v>
      </c>
      <c r="N191" s="36" t="n">
        <v>45.3199380983202</v>
      </c>
      <c r="O191" s="36" t="n">
        <v>9.96679031585653</v>
      </c>
    </row>
    <row r="192">
      <c r="A192" s="36" t="s">
        <v>99</v>
      </c>
      <c r="B192" s="36" t="s">
        <v>100</v>
      </c>
      <c r="C192" s="36" t="s">
        <v>16</v>
      </c>
      <c r="D192" s="36" t="n">
        <v>3882.6751075</v>
      </c>
      <c r="E192" s="36" t="n">
        <v>5684.2388655</v>
      </c>
      <c r="F192" s="36" t="n">
        <v>7393.111224</v>
      </c>
      <c r="G192" s="36" t="n">
        <v>12083.2008552</v>
      </c>
      <c r="H192" s="36" t="n">
        <v>32293.4151046</v>
      </c>
      <c r="I192" s="36" t="n">
        <v>13017.0004123</v>
      </c>
      <c r="J192" s="36" t="n">
        <v>5.22190309117767</v>
      </c>
      <c r="K192" s="36" t="n">
        <v>7.644869498715</v>
      </c>
      <c r="L192" s="36" t="n">
        <v>9.94317301477328</v>
      </c>
      <c r="M192" s="36" t="n">
        <v>16.2509873090352</v>
      </c>
      <c r="N192" s="36" t="n">
        <v>43.4321903044767</v>
      </c>
      <c r="O192" s="36" t="n">
        <v>17.5068767818221</v>
      </c>
    </row>
    <row r="193">
      <c r="A193" s="36" t="s">
        <v>101</v>
      </c>
      <c r="B193" s="36" t="s">
        <v>102</v>
      </c>
      <c r="C193" s="36" t="s">
        <v>15</v>
      </c>
      <c r="D193" s="36" t="n">
        <v>841.3231106</v>
      </c>
      <c r="E193" s="36" t="n">
        <v>1028.0631413</v>
      </c>
      <c r="F193" s="36" t="n">
        <v>1686.8669053</v>
      </c>
      <c r="G193" s="36" t="n">
        <v>2271.1242754</v>
      </c>
      <c r="H193" s="36" t="n">
        <v>5772.7589999</v>
      </c>
      <c r="I193" s="36" t="n">
        <v>1005.5580087</v>
      </c>
      <c r="J193" s="36" t="n">
        <v>6.67415123002069</v>
      </c>
      <c r="K193" s="36" t="n">
        <v>8.15554546475373</v>
      </c>
      <c r="L193" s="36" t="n">
        <v>13.3817848208878</v>
      </c>
      <c r="M193" s="36" t="n">
        <v>18.0166533941767</v>
      </c>
      <c r="N193" s="36" t="n">
        <v>45.7948511034229</v>
      </c>
      <c r="O193" s="36" t="n">
        <v>7.97701398673817</v>
      </c>
    </row>
    <row r="194">
      <c r="A194" s="36" t="s">
        <v>101</v>
      </c>
      <c r="B194" s="36" t="s">
        <v>102</v>
      </c>
      <c r="C194" s="36" t="s">
        <v>16</v>
      </c>
      <c r="D194" s="36" t="n">
        <v>12200.8968627</v>
      </c>
      <c r="E194" s="36" t="n">
        <v>15488.2889893</v>
      </c>
      <c r="F194" s="36" t="n">
        <v>20031.8315528</v>
      </c>
      <c r="G194" s="36" t="n">
        <v>39833.7604129</v>
      </c>
      <c r="H194" s="36" t="n">
        <v>108009.2825857</v>
      </c>
      <c r="I194" s="36" t="n">
        <v>45820.24515</v>
      </c>
      <c r="J194" s="36" t="n">
        <v>5.0545526705757</v>
      </c>
      <c r="K194" s="36" t="n">
        <v>6.41644408230742</v>
      </c>
      <c r="L194" s="36" t="n">
        <v>8.29872990577197</v>
      </c>
      <c r="M194" s="36" t="n">
        <v>16.5022163812915</v>
      </c>
      <c r="N194" s="36" t="n">
        <v>44.7457767969118</v>
      </c>
      <c r="O194" s="36" t="n">
        <v>18.9822801631415</v>
      </c>
    </row>
    <row r="195">
      <c r="A195" s="36" t="s">
        <v>103</v>
      </c>
      <c r="B195" s="36" t="s">
        <v>104</v>
      </c>
      <c r="C195" s="36" t="s">
        <v>15</v>
      </c>
      <c r="D195" s="36" t="n">
        <v>76.8107379</v>
      </c>
      <c r="E195" s="36" t="n">
        <v>39.0431451</v>
      </c>
      <c r="F195" s="36" t="n">
        <v>120.4638583</v>
      </c>
      <c r="G195" s="36" t="n">
        <v>220.3916978</v>
      </c>
      <c r="H195" s="36" t="n">
        <v>473.4613175</v>
      </c>
      <c r="I195" s="36" t="n">
        <v>109.96783</v>
      </c>
      <c r="J195" s="36" t="n">
        <v>7.38466382168155</v>
      </c>
      <c r="K195" s="36" t="n">
        <v>3.75364836984118</v>
      </c>
      <c r="L195" s="36" t="n">
        <v>11.5815199870405</v>
      </c>
      <c r="M195" s="36" t="n">
        <v>21.1886858769864</v>
      </c>
      <c r="N195" s="36" t="n">
        <v>45.5190609789459</v>
      </c>
      <c r="O195" s="36" t="n">
        <v>10.5724209655044</v>
      </c>
    </row>
    <row r="196">
      <c r="A196" s="36" t="s">
        <v>103</v>
      </c>
      <c r="B196" s="36" t="s">
        <v>104</v>
      </c>
      <c r="C196" s="36" t="s">
        <v>16</v>
      </c>
      <c r="D196" s="36" t="n">
        <v>714.4019788</v>
      </c>
      <c r="E196" s="36" t="n">
        <v>843.8238941</v>
      </c>
      <c r="F196" s="36" t="n">
        <v>1405.1026864</v>
      </c>
      <c r="G196" s="36" t="n">
        <v>3657.0217645</v>
      </c>
      <c r="H196" s="36" t="n">
        <v>7190.902287</v>
      </c>
      <c r="I196" s="36" t="n">
        <v>3118.6088045</v>
      </c>
      <c r="J196" s="36" t="n">
        <v>4.2197745231061</v>
      </c>
      <c r="K196" s="36" t="n">
        <v>4.98423391308692</v>
      </c>
      <c r="L196" s="36" t="n">
        <v>8.29955220501787</v>
      </c>
      <c r="M196" s="36" t="n">
        <v>21.6010141772043</v>
      </c>
      <c r="N196" s="36" t="n">
        <v>42.4746671611935</v>
      </c>
      <c r="O196" s="36" t="n">
        <v>18.4207580203913</v>
      </c>
    </row>
    <row r="197">
      <c r="A197" s="36" t="s">
        <v>105</v>
      </c>
      <c r="B197" s="36" t="s">
        <v>106</v>
      </c>
      <c r="C197" s="36" t="s">
        <v>15</v>
      </c>
      <c r="D197" s="36" t="n">
        <v>1639.4623033</v>
      </c>
      <c r="E197" s="36" t="n">
        <v>2441.6010043</v>
      </c>
      <c r="F197" s="36" t="n">
        <v>2411.1098002</v>
      </c>
      <c r="G197" s="36" t="n">
        <v>4246.4986555</v>
      </c>
      <c r="H197" s="36" t="n">
        <v>9313.2502041</v>
      </c>
      <c r="I197" s="36" t="n">
        <v>2600.771811</v>
      </c>
      <c r="J197" s="36" t="n">
        <v>7.2373834182285</v>
      </c>
      <c r="K197" s="36" t="n">
        <v>10.7784134998908</v>
      </c>
      <c r="L197" s="36" t="n">
        <v>10.6438105056585</v>
      </c>
      <c r="M197" s="36" t="n">
        <v>18.7461089486371</v>
      </c>
      <c r="N197" s="36" t="n">
        <v>41.1132128267255</v>
      </c>
      <c r="O197" s="36" t="n">
        <v>11.4810708008595</v>
      </c>
    </row>
    <row r="198">
      <c r="A198" s="36" t="s">
        <v>105</v>
      </c>
      <c r="B198" s="36" t="s">
        <v>106</v>
      </c>
      <c r="C198" s="36" t="s">
        <v>16</v>
      </c>
      <c r="D198" s="36" t="n">
        <v>25749.1927123</v>
      </c>
      <c r="E198" s="36" t="n">
        <v>30391.094518</v>
      </c>
      <c r="F198" s="36" t="n">
        <v>38852.5695389</v>
      </c>
      <c r="G198" s="36" t="n">
        <v>61625.6761437</v>
      </c>
      <c r="H198" s="36" t="n">
        <v>153922.7103184</v>
      </c>
      <c r="I198" s="36" t="n">
        <v>51736.0630108</v>
      </c>
      <c r="J198" s="36" t="n">
        <v>7.10759196577787</v>
      </c>
      <c r="K198" s="36" t="n">
        <v>8.38890374703473</v>
      </c>
      <c r="L198" s="36" t="n">
        <v>10.7245385977713</v>
      </c>
      <c r="M198" s="36" t="n">
        <v>17.0106366261091</v>
      </c>
      <c r="N198" s="36" t="n">
        <v>42.48753859717</v>
      </c>
      <c r="O198" s="36" t="n">
        <v>14.2807904661371</v>
      </c>
    </row>
    <row r="199">
      <c r="A199" s="36" t="s">
        <v>107</v>
      </c>
      <c r="B199" s="36" t="s">
        <v>108</v>
      </c>
      <c r="C199" s="36" t="s">
        <v>15</v>
      </c>
      <c r="D199" s="36" t="n">
        <v>5741.2148562</v>
      </c>
      <c r="E199" s="36" t="n">
        <v>5644.7110526</v>
      </c>
      <c r="F199" s="36" t="n">
        <v>6322.7633265</v>
      </c>
      <c r="G199" s="36" t="n">
        <v>11104.8940944</v>
      </c>
      <c r="H199" s="36" t="n">
        <v>20320.8568926</v>
      </c>
      <c r="I199" s="36" t="n">
        <v>4192.4513945</v>
      </c>
      <c r="J199" s="36" t="n">
        <v>10.7660782058246</v>
      </c>
      <c r="K199" s="36" t="n">
        <v>10.5851117165466</v>
      </c>
      <c r="L199" s="36" t="n">
        <v>11.8566133048492</v>
      </c>
      <c r="M199" s="36" t="n">
        <v>20.8241916183645</v>
      </c>
      <c r="N199" s="36" t="n">
        <v>38.1062092248372</v>
      </c>
      <c r="O199" s="36" t="n">
        <v>7.8617959295779</v>
      </c>
    </row>
    <row r="200">
      <c r="A200" s="36" t="s">
        <v>107</v>
      </c>
      <c r="B200" s="36" t="s">
        <v>108</v>
      </c>
      <c r="C200" s="36" t="s">
        <v>16</v>
      </c>
      <c r="D200" s="36" t="n">
        <v>49443.3858685</v>
      </c>
      <c r="E200" s="36" t="n">
        <v>60251.349102</v>
      </c>
      <c r="F200" s="36" t="n">
        <v>66275.2149405</v>
      </c>
      <c r="G200" s="36" t="n">
        <v>109998.2659697</v>
      </c>
      <c r="H200" s="36" t="n">
        <v>237149.6948219</v>
      </c>
      <c r="I200" s="36" t="n">
        <v>65571.1976927</v>
      </c>
      <c r="J200" s="36" t="n">
        <v>8.39889598149303</v>
      </c>
      <c r="K200" s="36" t="n">
        <v>10.2348333343959</v>
      </c>
      <c r="L200" s="36" t="n">
        <v>11.2581010919599</v>
      </c>
      <c r="M200" s="36" t="n">
        <v>18.6852898076445</v>
      </c>
      <c r="N200" s="36" t="n">
        <v>40.2843693623521</v>
      </c>
      <c r="O200" s="36" t="n">
        <v>11.1385104221547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L208" s="7" t="str">
        <f>=HYPERLINK("#'Indice'!A1", "Ir al Índice")</f>
      </c>
    </row>
    <row r="209">
      <c r="A209" s="4" t="s">
        <v>339</v>
      </c>
    </row>
    <row r="210">
      <c r="A210" s="5" t="s">
        <v>25</v>
      </c>
      <c r="B210" s="5" t="s">
        <v>113</v>
      </c>
      <c r="C210" s="5" t="s">
        <v>11</v>
      </c>
      <c r="D210" s="5" t="s">
        <v>323</v>
      </c>
      <c r="E210" s="5" t="s">
        <v>324</v>
      </c>
      <c r="F210" s="5" t="s">
        <v>325</v>
      </c>
      <c r="G210" s="5" t="s">
        <v>326</v>
      </c>
      <c r="H210" s="5" t="s">
        <v>327</v>
      </c>
      <c r="I210" s="5" t="s">
        <v>328</v>
      </c>
      <c r="J210" s="5" t="s">
        <v>329</v>
      </c>
      <c r="K210" s="5" t="s">
        <v>330</v>
      </c>
      <c r="L210" s="5" t="s">
        <v>331</v>
      </c>
      <c r="M210" s="5" t="s">
        <v>332</v>
      </c>
      <c r="N210" s="5" t="s">
        <v>333</v>
      </c>
      <c r="O210" s="5" t="s">
        <v>334</v>
      </c>
    </row>
    <row r="211">
      <c r="A211" s="37" t="s">
        <v>87</v>
      </c>
      <c r="B211" s="37" t="s">
        <v>114</v>
      </c>
      <c r="C211" s="37" t="s">
        <v>15</v>
      </c>
      <c r="D211" s="37" t="n">
        <v>436.5559059</v>
      </c>
      <c r="E211" s="37" t="n">
        <v>563.1668126</v>
      </c>
      <c r="F211" s="37" t="n">
        <v>773.9908286</v>
      </c>
      <c r="G211" s="37" t="n">
        <v>1359.0192551</v>
      </c>
      <c r="H211" s="37" t="n">
        <v>2016.32512</v>
      </c>
      <c r="I211" s="37" t="n">
        <v>520.224123</v>
      </c>
      <c r="J211" s="37" t="n">
        <v>7.70037374079171</v>
      </c>
      <c r="K211" s="37" t="n">
        <v>9.93365311709647</v>
      </c>
      <c r="L211" s="37" t="n">
        <v>13.652360606319</v>
      </c>
      <c r="M211" s="37" t="n">
        <v>23.9716289340489</v>
      </c>
      <c r="N211" s="37" t="n">
        <v>35.5657930567621</v>
      </c>
      <c r="O211" s="37" t="n">
        <v>9.17619054498192</v>
      </c>
    </row>
    <row r="212">
      <c r="A212" s="37" t="s">
        <v>87</v>
      </c>
      <c r="B212" s="37" t="s">
        <v>114</v>
      </c>
      <c r="C212" s="37" t="s">
        <v>16</v>
      </c>
      <c r="D212" s="37" t="n">
        <v>9690.3997563</v>
      </c>
      <c r="E212" s="37" t="n">
        <v>9841.9086818</v>
      </c>
      <c r="F212" s="37" t="n">
        <v>12317.3880125</v>
      </c>
      <c r="G212" s="37" t="n">
        <v>21606.5284954</v>
      </c>
      <c r="H212" s="37" t="n">
        <v>56280.943401</v>
      </c>
      <c r="I212" s="37" t="n">
        <v>13317.5496053</v>
      </c>
      <c r="J212" s="37" t="n">
        <v>7.87487055966136</v>
      </c>
      <c r="K212" s="37" t="n">
        <v>7.99799377510665</v>
      </c>
      <c r="L212" s="37" t="n">
        <v>10.0096836736277</v>
      </c>
      <c r="M212" s="37" t="n">
        <v>17.5584722430353</v>
      </c>
      <c r="N212" s="37" t="n">
        <v>45.7365181421295</v>
      </c>
      <c r="O212" s="37" t="n">
        <v>10.8224616064394</v>
      </c>
    </row>
    <row r="213">
      <c r="A213" s="37" t="s">
        <v>91</v>
      </c>
      <c r="B213" s="37" t="s">
        <v>115</v>
      </c>
      <c r="C213" s="37" t="s">
        <v>15</v>
      </c>
      <c r="D213" s="37" t="n">
        <v>87.7347191</v>
      </c>
      <c r="E213" s="37" t="n">
        <v>150.6876578</v>
      </c>
      <c r="F213" s="37" t="n">
        <v>126.0944583</v>
      </c>
      <c r="G213" s="37" t="n">
        <v>305.6411526</v>
      </c>
      <c r="H213" s="37" t="n">
        <v>879.5211969</v>
      </c>
      <c r="I213" s="37" t="n">
        <v>243.9621125</v>
      </c>
      <c r="J213" s="37" t="n">
        <v>4.8914305907742</v>
      </c>
      <c r="K213" s="37" t="n">
        <v>8.40121478219943</v>
      </c>
      <c r="L213" s="37" t="n">
        <v>7.03008224090526</v>
      </c>
      <c r="M213" s="37" t="n">
        <v>17.0402606740337</v>
      </c>
      <c r="N213" s="37" t="n">
        <v>49.035512188139</v>
      </c>
      <c r="O213" s="37" t="n">
        <v>13.6014995239484</v>
      </c>
    </row>
    <row r="214">
      <c r="A214" s="37" t="s">
        <v>91</v>
      </c>
      <c r="B214" s="37" t="s">
        <v>115</v>
      </c>
      <c r="C214" s="37" t="s">
        <v>16</v>
      </c>
      <c r="D214" s="37" t="n">
        <v>4977.9222048</v>
      </c>
      <c r="E214" s="37" t="n">
        <v>5964.2699136</v>
      </c>
      <c r="F214" s="37" t="n">
        <v>6441.4741294</v>
      </c>
      <c r="G214" s="37" t="n">
        <v>13308.119539</v>
      </c>
      <c r="H214" s="37" t="n">
        <v>29665.2997612</v>
      </c>
      <c r="I214" s="37" t="n">
        <v>9511.2731601</v>
      </c>
      <c r="J214" s="37" t="n">
        <v>7.12471610446303</v>
      </c>
      <c r="K214" s="37" t="n">
        <v>8.53643913193648</v>
      </c>
      <c r="L214" s="37" t="n">
        <v>9.21944389206501</v>
      </c>
      <c r="M214" s="37" t="n">
        <v>19.0474197262876</v>
      </c>
      <c r="N214" s="37" t="n">
        <v>42.4588473376588</v>
      </c>
      <c r="O214" s="37" t="n">
        <v>13.6131338075891</v>
      </c>
    </row>
    <row r="215">
      <c r="A215" s="37" t="s">
        <v>93</v>
      </c>
      <c r="B215" s="37" t="s">
        <v>116</v>
      </c>
      <c r="C215" s="37" t="s">
        <v>15</v>
      </c>
      <c r="D215" s="37" t="n">
        <v>59.7370839</v>
      </c>
      <c r="E215" s="37" t="n">
        <v>84.276958</v>
      </c>
      <c r="F215" s="37" t="n">
        <v>103.0638503</v>
      </c>
      <c r="G215" s="37" t="n">
        <v>363.4308844</v>
      </c>
      <c r="H215" s="37" t="n">
        <v>755.4933796</v>
      </c>
      <c r="I215" s="37" t="n">
        <v>336.3166794</v>
      </c>
      <c r="J215" s="37" t="n">
        <v>3.50915954465986</v>
      </c>
      <c r="K215" s="37" t="n">
        <v>4.9507152383881</v>
      </c>
      <c r="L215" s="37" t="n">
        <v>6.05432120849876</v>
      </c>
      <c r="M215" s="37" t="n">
        <v>21.349166607318</v>
      </c>
      <c r="N215" s="37" t="n">
        <v>44.3802514429513</v>
      </c>
      <c r="O215" s="37" t="n">
        <v>19.756385958184</v>
      </c>
    </row>
    <row r="216">
      <c r="A216" s="37" t="s">
        <v>93</v>
      </c>
      <c r="B216" s="37" t="s">
        <v>116</v>
      </c>
      <c r="C216" s="37" t="s">
        <v>16</v>
      </c>
      <c r="D216" s="37" t="n">
        <v>3062.8917748</v>
      </c>
      <c r="E216" s="37" t="n">
        <v>3954.0176002</v>
      </c>
      <c r="F216" s="37" t="n">
        <v>4627.9144555</v>
      </c>
      <c r="G216" s="37" t="n">
        <v>9756.7914474</v>
      </c>
      <c r="H216" s="37" t="n">
        <v>27774.4006144</v>
      </c>
      <c r="I216" s="37" t="n">
        <v>11093.665277</v>
      </c>
      <c r="J216" s="37" t="n">
        <v>5.08197772972485</v>
      </c>
      <c r="K216" s="37" t="n">
        <v>6.56054175746011</v>
      </c>
      <c r="L216" s="37" t="n">
        <v>7.67867751365732</v>
      </c>
      <c r="M216" s="37" t="n">
        <v>16.1885565977905</v>
      </c>
      <c r="N216" s="37" t="n">
        <v>46.0835366564833</v>
      </c>
      <c r="O216" s="37" t="n">
        <v>18.4067097448839</v>
      </c>
    </row>
    <row r="217">
      <c r="A217" s="37" t="s">
        <v>95</v>
      </c>
      <c r="B217" s="37" t="s">
        <v>117</v>
      </c>
      <c r="C217" s="37" t="s">
        <v>15</v>
      </c>
      <c r="D217" s="37" t="n">
        <v>128.428135</v>
      </c>
      <c r="E217" s="37" t="n">
        <v>0</v>
      </c>
      <c r="F217" s="37" t="n">
        <v>290.2150049</v>
      </c>
      <c r="G217" s="37" t="n">
        <v>238.4542658</v>
      </c>
      <c r="H217" s="37" t="n">
        <v>1210.8322571</v>
      </c>
      <c r="I217" s="37" t="n">
        <v>291.9719568</v>
      </c>
      <c r="J217" s="37" t="n">
        <v>5.94601781093085</v>
      </c>
      <c r="K217" s="37" t="n">
        <v>0</v>
      </c>
      <c r="L217" s="37" t="n">
        <v>13.4364918414083</v>
      </c>
      <c r="M217" s="37" t="n">
        <v>11.0400521781247</v>
      </c>
      <c r="N217" s="37" t="n">
        <v>56.0596022574509</v>
      </c>
      <c r="O217" s="37" t="n">
        <v>13.5178359120853</v>
      </c>
    </row>
    <row r="218">
      <c r="A218" s="37" t="s">
        <v>95</v>
      </c>
      <c r="B218" s="37" t="s">
        <v>117</v>
      </c>
      <c r="C218" s="37" t="s">
        <v>16</v>
      </c>
      <c r="D218" s="37" t="n">
        <v>5385.645444</v>
      </c>
      <c r="E218" s="37" t="n">
        <v>5911.5950631</v>
      </c>
      <c r="F218" s="37" t="n">
        <v>6919.7163564</v>
      </c>
      <c r="G218" s="37" t="n">
        <v>18335.3798665</v>
      </c>
      <c r="H218" s="37" t="n">
        <v>59951.5620637</v>
      </c>
      <c r="I218" s="37" t="n">
        <v>33302.1995795</v>
      </c>
      <c r="J218" s="37" t="n">
        <v>4.14899262168404</v>
      </c>
      <c r="K218" s="37" t="n">
        <v>4.55417359984415</v>
      </c>
      <c r="L218" s="37" t="n">
        <v>5.33080991041377</v>
      </c>
      <c r="M218" s="37" t="n">
        <v>14.1252068248633</v>
      </c>
      <c r="N218" s="37" t="n">
        <v>46.1854741919257</v>
      </c>
      <c r="O218" s="37" t="n">
        <v>25.655342851269</v>
      </c>
    </row>
    <row r="219">
      <c r="A219" s="37" t="s">
        <v>97</v>
      </c>
      <c r="B219" s="37" t="s">
        <v>118</v>
      </c>
      <c r="C219" s="37" t="s">
        <v>15</v>
      </c>
      <c r="D219" s="37" t="n">
        <v>78.5011844</v>
      </c>
      <c r="E219" s="37" t="n">
        <v>20.9686465</v>
      </c>
      <c r="F219" s="37" t="n">
        <v>214.2974332</v>
      </c>
      <c r="G219" s="37" t="n">
        <v>494.651306</v>
      </c>
      <c r="H219" s="37" t="n">
        <v>654.4336507</v>
      </c>
      <c r="I219" s="37" t="n">
        <v>428.483256</v>
      </c>
      <c r="J219" s="37" t="n">
        <v>4.15056902188596</v>
      </c>
      <c r="K219" s="37" t="n">
        <v>1.10866880874446</v>
      </c>
      <c r="L219" s="37" t="n">
        <v>11.3304823934554</v>
      </c>
      <c r="M219" s="37" t="n">
        <v>26.1535466376866</v>
      </c>
      <c r="N219" s="37" t="n">
        <v>34.6016694937301</v>
      </c>
      <c r="O219" s="37" t="n">
        <v>22.6550636444975</v>
      </c>
    </row>
    <row r="220">
      <c r="A220" s="37" t="s">
        <v>97</v>
      </c>
      <c r="B220" s="37" t="s">
        <v>118</v>
      </c>
      <c r="C220" s="37" t="s">
        <v>16</v>
      </c>
      <c r="D220" s="37" t="n">
        <v>2274.6186881</v>
      </c>
      <c r="E220" s="37" t="n">
        <v>2284.0236135</v>
      </c>
      <c r="F220" s="37" t="n">
        <v>3378.3633046</v>
      </c>
      <c r="G220" s="37" t="n">
        <v>5157.9664468</v>
      </c>
      <c r="H220" s="37" t="n">
        <v>19140.1723429</v>
      </c>
      <c r="I220" s="37" t="n">
        <v>8193.5201337</v>
      </c>
      <c r="J220" s="37" t="n">
        <v>5.62625234982627</v>
      </c>
      <c r="K220" s="37" t="n">
        <v>5.64951536261541</v>
      </c>
      <c r="L220" s="37" t="n">
        <v>8.35635642163376</v>
      </c>
      <c r="M220" s="37" t="n">
        <v>12.7581915129142</v>
      </c>
      <c r="N220" s="37" t="n">
        <v>47.3430734494988</v>
      </c>
      <c r="O220" s="37" t="n">
        <v>20.2666109035115</v>
      </c>
    </row>
    <row r="221">
      <c r="A221" s="37" t="s">
        <v>105</v>
      </c>
      <c r="B221" s="37" t="s">
        <v>119</v>
      </c>
      <c r="C221" s="37" t="s">
        <v>15</v>
      </c>
      <c r="D221" s="37" t="n">
        <v>206.1731051</v>
      </c>
      <c r="E221" s="37" t="n">
        <v>185.7252637</v>
      </c>
      <c r="F221" s="37" t="n">
        <v>374.7206058</v>
      </c>
      <c r="G221" s="37" t="n">
        <v>1096.9329381</v>
      </c>
      <c r="H221" s="37" t="n">
        <v>2849.2194264</v>
      </c>
      <c r="I221" s="37" t="n">
        <v>541.8148494</v>
      </c>
      <c r="J221" s="37" t="n">
        <v>3.92367919573235</v>
      </c>
      <c r="K221" s="37" t="n">
        <v>3.53453644183193</v>
      </c>
      <c r="L221" s="37" t="n">
        <v>7.13130572717791</v>
      </c>
      <c r="M221" s="37" t="n">
        <v>20.8757245337551</v>
      </c>
      <c r="N221" s="37" t="n">
        <v>54.2234787705205</v>
      </c>
      <c r="O221" s="37" t="n">
        <v>10.3112753309822</v>
      </c>
    </row>
    <row r="222">
      <c r="A222" s="37" t="s">
        <v>105</v>
      </c>
      <c r="B222" s="37" t="s">
        <v>119</v>
      </c>
      <c r="C222" s="37" t="s">
        <v>16</v>
      </c>
      <c r="D222" s="37" t="n">
        <v>5645.5620743</v>
      </c>
      <c r="E222" s="37" t="n">
        <v>5647.8770854</v>
      </c>
      <c r="F222" s="37" t="n">
        <v>6711.7426221</v>
      </c>
      <c r="G222" s="37" t="n">
        <v>14243.3399592</v>
      </c>
      <c r="H222" s="37" t="n">
        <v>42177.8191081</v>
      </c>
      <c r="I222" s="37" t="n">
        <v>14418.0729655</v>
      </c>
      <c r="J222" s="37" t="n">
        <v>6.35443674160665</v>
      </c>
      <c r="K222" s="37" t="n">
        <v>6.35704243283765</v>
      </c>
      <c r="L222" s="37" t="n">
        <v>7.5544902981813</v>
      </c>
      <c r="M222" s="37" t="n">
        <v>16.0317788678565</v>
      </c>
      <c r="N222" s="37" t="n">
        <v>47.473799755285</v>
      </c>
      <c r="O222" s="37" t="n">
        <v>16.2284519042329</v>
      </c>
    </row>
    <row r="223">
      <c r="A223" s="37" t="s">
        <v>107</v>
      </c>
      <c r="B223" s="37" t="s">
        <v>120</v>
      </c>
      <c r="C223" s="37" t="s">
        <v>15</v>
      </c>
      <c r="D223" s="37" t="n">
        <v>176.5274877</v>
      </c>
      <c r="E223" s="37" t="n">
        <v>139.9562597</v>
      </c>
      <c r="F223" s="37" t="n">
        <v>656.579882</v>
      </c>
      <c r="G223" s="37" t="n">
        <v>1133.2134354</v>
      </c>
      <c r="H223" s="37" t="n">
        <v>2408.4214996</v>
      </c>
      <c r="I223" s="37" t="n">
        <v>929.7193213</v>
      </c>
      <c r="J223" s="37" t="n">
        <v>3.2423574274792</v>
      </c>
      <c r="K223" s="37" t="n">
        <v>2.57063771808555</v>
      </c>
      <c r="L223" s="37" t="n">
        <v>12.0596893145277</v>
      </c>
      <c r="M223" s="37" t="n">
        <v>20.8142258583132</v>
      </c>
      <c r="N223" s="37" t="n">
        <v>44.2365290497966</v>
      </c>
      <c r="O223" s="37" t="n">
        <v>17.0765606317977</v>
      </c>
    </row>
    <row r="224">
      <c r="A224" s="37" t="s">
        <v>107</v>
      </c>
      <c r="B224" s="37" t="s">
        <v>120</v>
      </c>
      <c r="C224" s="37" t="s">
        <v>16</v>
      </c>
      <c r="D224" s="37" t="n">
        <v>4503.6128231</v>
      </c>
      <c r="E224" s="37" t="n">
        <v>6052.2262885</v>
      </c>
      <c r="F224" s="37" t="n">
        <v>7415.5109466</v>
      </c>
      <c r="G224" s="37" t="n">
        <v>12841.6562204</v>
      </c>
      <c r="H224" s="37" t="n">
        <v>47447.7424333</v>
      </c>
      <c r="I224" s="37" t="n">
        <v>20957.8334079</v>
      </c>
      <c r="J224" s="37" t="n">
        <v>4.53908202161383</v>
      </c>
      <c r="K224" s="37" t="n">
        <v>6.09989193475102</v>
      </c>
      <c r="L224" s="37" t="n">
        <v>7.47391344259108</v>
      </c>
      <c r="M224" s="37" t="n">
        <v>12.9427935231876</v>
      </c>
      <c r="N224" s="37" t="n">
        <v>47.821427619284</v>
      </c>
      <c r="O224" s="37" t="n">
        <v>21.1228914585725</v>
      </c>
    </row>
    <row r="225">
      <c r="A225" s="37" t="s">
        <v>109</v>
      </c>
      <c r="B225" s="37" t="s">
        <v>121</v>
      </c>
      <c r="C225" s="37" t="s">
        <v>15</v>
      </c>
      <c r="D225" s="37" t="n">
        <v>114.7486283</v>
      </c>
      <c r="E225" s="37" t="n">
        <v>43.6077164</v>
      </c>
      <c r="F225" s="37" t="n">
        <v>129.6013579</v>
      </c>
      <c r="G225" s="37" t="n">
        <v>382.8444664</v>
      </c>
      <c r="H225" s="37" t="n">
        <v>1190.7132521</v>
      </c>
      <c r="I225" s="37" t="n">
        <v>442.9369795</v>
      </c>
      <c r="J225" s="37" t="n">
        <v>4.97943148099407</v>
      </c>
      <c r="K225" s="37" t="n">
        <v>1.89232445802074</v>
      </c>
      <c r="L225" s="37" t="n">
        <v>5.62395464823905</v>
      </c>
      <c r="M225" s="37" t="n">
        <v>16.6132512131872</v>
      </c>
      <c r="N225" s="37" t="n">
        <v>51.6701170217263</v>
      </c>
      <c r="O225" s="37" t="n">
        <v>19.2209211778327</v>
      </c>
    </row>
    <row r="226">
      <c r="A226" s="37" t="s">
        <v>109</v>
      </c>
      <c r="B226" s="37" t="s">
        <v>121</v>
      </c>
      <c r="C226" s="37" t="s">
        <v>16</v>
      </c>
      <c r="D226" s="37" t="n">
        <v>1437.2432359</v>
      </c>
      <c r="E226" s="37" t="n">
        <v>1529.0906883</v>
      </c>
      <c r="F226" s="37" t="n">
        <v>1979.1769141</v>
      </c>
      <c r="G226" s="37" t="n">
        <v>4723.7591974</v>
      </c>
      <c r="H226" s="37" t="n">
        <v>19643.2483845</v>
      </c>
      <c r="I226" s="37" t="n">
        <v>10977.0291779</v>
      </c>
      <c r="J226" s="37" t="n">
        <v>3.56728561520949</v>
      </c>
      <c r="K226" s="37" t="n">
        <v>3.79525405336671</v>
      </c>
      <c r="L226" s="37" t="n">
        <v>4.91238306729792</v>
      </c>
      <c r="M226" s="37" t="n">
        <v>11.7245277721182</v>
      </c>
      <c r="N226" s="37" t="n">
        <v>48.7551972051092</v>
      </c>
      <c r="O226" s="37" t="n">
        <v>27.2453522868985</v>
      </c>
    </row>
    <row r="227">
      <c r="A227" s="37" t="s">
        <v>122</v>
      </c>
      <c r="B227" s="37" t="s">
        <v>123</v>
      </c>
      <c r="C227" s="37" t="s">
        <v>15</v>
      </c>
      <c r="D227" s="37" t="n">
        <v>38.5898094</v>
      </c>
      <c r="E227" s="37" t="n">
        <v>25.063043</v>
      </c>
      <c r="F227" s="37" t="n">
        <v>70.252217</v>
      </c>
      <c r="G227" s="37" t="n">
        <v>189.4105185</v>
      </c>
      <c r="H227" s="37" t="n">
        <v>397.0579632</v>
      </c>
      <c r="I227" s="37" t="n">
        <v>111.8623618</v>
      </c>
      <c r="J227" s="37" t="n">
        <v>4.63688346078823</v>
      </c>
      <c r="K227" s="37" t="n">
        <v>3.01153105886354</v>
      </c>
      <c r="L227" s="37" t="n">
        <v>8.44138253481515</v>
      </c>
      <c r="M227" s="37" t="n">
        <v>22.7592339580711</v>
      </c>
      <c r="N227" s="37" t="n">
        <v>47.7097848152715</v>
      </c>
      <c r="O227" s="37" t="n">
        <v>13.4411841721905</v>
      </c>
    </row>
    <row r="228">
      <c r="A228" s="37" t="s">
        <v>122</v>
      </c>
      <c r="B228" s="37" t="s">
        <v>123</v>
      </c>
      <c r="C228" s="37" t="s">
        <v>16</v>
      </c>
      <c r="D228" s="37" t="n">
        <v>1144.0888127</v>
      </c>
      <c r="E228" s="37" t="n">
        <v>1327.5861896</v>
      </c>
      <c r="F228" s="37" t="n">
        <v>2550.4843463</v>
      </c>
      <c r="G228" s="37" t="n">
        <v>5196.8204788</v>
      </c>
      <c r="H228" s="37" t="n">
        <v>13109.0001269</v>
      </c>
      <c r="I228" s="37" t="n">
        <v>6266.7840553</v>
      </c>
      <c r="J228" s="37" t="n">
        <v>3.86584874381454</v>
      </c>
      <c r="K228" s="37" t="n">
        <v>4.48588199307606</v>
      </c>
      <c r="L228" s="37" t="n">
        <v>8.61802562599475</v>
      </c>
      <c r="M228" s="37" t="n">
        <v>17.5599321458155</v>
      </c>
      <c r="N228" s="37" t="n">
        <v>44.2949980025104</v>
      </c>
      <c r="O228" s="37" t="n">
        <v>21.1753134887887</v>
      </c>
    </row>
    <row r="229">
      <c r="A229" s="37" t="s">
        <v>124</v>
      </c>
      <c r="B229" s="37" t="s">
        <v>125</v>
      </c>
      <c r="C229" s="37" t="s">
        <v>15</v>
      </c>
      <c r="D229" s="37" t="n">
        <v>0</v>
      </c>
      <c r="E229" s="37" t="n">
        <v>222.4254204</v>
      </c>
      <c r="F229" s="37" t="n">
        <v>238.1630224</v>
      </c>
      <c r="G229" s="37" t="n">
        <v>396.2481837</v>
      </c>
      <c r="H229" s="37" t="n">
        <v>1590.3828653</v>
      </c>
      <c r="I229" s="37" t="n">
        <v>314.5871221</v>
      </c>
      <c r="J229" s="37" t="n">
        <v>0</v>
      </c>
      <c r="K229" s="37" t="n">
        <v>8.05362038314148</v>
      </c>
      <c r="L229" s="37" t="n">
        <v>8.62345036040324</v>
      </c>
      <c r="M229" s="37" t="n">
        <v>14.3474268511672</v>
      </c>
      <c r="N229" s="37" t="n">
        <v>57.5848742375988</v>
      </c>
      <c r="O229" s="37" t="n">
        <v>11.3906281676893</v>
      </c>
    </row>
    <row r="230">
      <c r="A230" s="37" t="s">
        <v>124</v>
      </c>
      <c r="B230" s="37" t="s">
        <v>125</v>
      </c>
      <c r="C230" s="37" t="s">
        <v>16</v>
      </c>
      <c r="D230" s="37" t="n">
        <v>2928.4566611</v>
      </c>
      <c r="E230" s="37" t="n">
        <v>4043.5750824</v>
      </c>
      <c r="F230" s="37" t="n">
        <v>5758.1088529</v>
      </c>
      <c r="G230" s="37" t="n">
        <v>8043.9119238</v>
      </c>
      <c r="H230" s="37" t="n">
        <v>27340.6684821</v>
      </c>
      <c r="I230" s="37" t="n">
        <v>9530.4723763</v>
      </c>
      <c r="J230" s="37" t="n">
        <v>5.08014023279719</v>
      </c>
      <c r="K230" s="37" t="n">
        <v>7.01459192936132</v>
      </c>
      <c r="L230" s="37" t="n">
        <v>9.98887941112818</v>
      </c>
      <c r="M230" s="37" t="n">
        <v>13.954176319558</v>
      </c>
      <c r="N230" s="37" t="n">
        <v>47.4292250223413</v>
      </c>
      <c r="O230" s="37" t="n">
        <v>16.532987084814</v>
      </c>
    </row>
    <row r="231">
      <c r="A231" s="37" t="s">
        <v>126</v>
      </c>
      <c r="B231" s="37" t="s">
        <v>127</v>
      </c>
      <c r="C231" s="37" t="s">
        <v>15</v>
      </c>
      <c r="D231" s="37" t="n">
        <v>47.3258797</v>
      </c>
      <c r="E231" s="37" t="n">
        <v>355.7153012</v>
      </c>
      <c r="F231" s="37" t="n">
        <v>546.6466273</v>
      </c>
      <c r="G231" s="37" t="n">
        <v>724.6419115</v>
      </c>
      <c r="H231" s="37" t="n">
        <v>1683.0202293</v>
      </c>
      <c r="I231" s="37" t="n">
        <v>1036.3052029</v>
      </c>
      <c r="J231" s="37" t="n">
        <v>1.07714142470955</v>
      </c>
      <c r="K231" s="37" t="n">
        <v>8.09611334758883</v>
      </c>
      <c r="L231" s="37" t="n">
        <v>12.4417280920103</v>
      </c>
      <c r="M231" s="37" t="n">
        <v>16.4929173193448</v>
      </c>
      <c r="N231" s="37" t="n">
        <v>38.3056969906296</v>
      </c>
      <c r="O231" s="37" t="n">
        <v>23.5864028257169</v>
      </c>
    </row>
    <row r="232">
      <c r="A232" s="37" t="s">
        <v>126</v>
      </c>
      <c r="B232" s="37" t="s">
        <v>127</v>
      </c>
      <c r="C232" s="37" t="s">
        <v>16</v>
      </c>
      <c r="D232" s="37" t="n">
        <v>2824.5964326</v>
      </c>
      <c r="E232" s="37" t="n">
        <v>5106.3235489</v>
      </c>
      <c r="F232" s="37" t="n">
        <v>5770.3534884</v>
      </c>
      <c r="G232" s="37" t="n">
        <v>10169.6173057</v>
      </c>
      <c r="H232" s="37" t="n">
        <v>34840.1944819</v>
      </c>
      <c r="I232" s="37" t="n">
        <v>19986.2595889</v>
      </c>
      <c r="J232" s="37" t="n">
        <v>3.58918898485456</v>
      </c>
      <c r="K232" s="37" t="n">
        <v>6.48855886925591</v>
      </c>
      <c r="L232" s="37" t="n">
        <v>7.33233567112393</v>
      </c>
      <c r="M232" s="37" t="n">
        <v>12.9224401732344</v>
      </c>
      <c r="N232" s="37" t="n">
        <v>44.2711181043026</v>
      </c>
      <c r="O232" s="37" t="n">
        <v>25.3963581972286</v>
      </c>
    </row>
    <row r="233">
      <c r="A233" s="37" t="s">
        <v>128</v>
      </c>
      <c r="B233" s="37" t="s">
        <v>129</v>
      </c>
      <c r="C233" s="37" t="s">
        <v>15</v>
      </c>
      <c r="D233" s="37" t="n">
        <v>116.3573714</v>
      </c>
      <c r="E233" s="37" t="n">
        <v>48.8803358</v>
      </c>
      <c r="F233" s="37" t="n">
        <v>39.6546084</v>
      </c>
      <c r="G233" s="37" t="n">
        <v>276.1903469</v>
      </c>
      <c r="H233" s="37" t="n">
        <v>1019.8972268</v>
      </c>
      <c r="I233" s="37" t="n">
        <v>635.4911814</v>
      </c>
      <c r="J233" s="37" t="n">
        <v>5.44624137418703</v>
      </c>
      <c r="K233" s="37" t="n">
        <v>2.28790066340494</v>
      </c>
      <c r="L233" s="37" t="n">
        <v>1.85607981984083</v>
      </c>
      <c r="M233" s="37" t="n">
        <v>12.9274086921995</v>
      </c>
      <c r="N233" s="37" t="n">
        <v>47.7374695490652</v>
      </c>
      <c r="O233" s="37" t="n">
        <v>29.7448999013025</v>
      </c>
    </row>
    <row r="234">
      <c r="A234" s="37" t="s">
        <v>128</v>
      </c>
      <c r="B234" s="37" t="s">
        <v>129</v>
      </c>
      <c r="C234" s="37" t="s">
        <v>16</v>
      </c>
      <c r="D234" s="37" t="n">
        <v>2060.8771942</v>
      </c>
      <c r="E234" s="37" t="n">
        <v>2784.1717243</v>
      </c>
      <c r="F234" s="37" t="n">
        <v>3184.7438875</v>
      </c>
      <c r="G234" s="37" t="n">
        <v>5587.378686</v>
      </c>
      <c r="H234" s="37" t="n">
        <v>20063.1047792</v>
      </c>
      <c r="I234" s="37" t="n">
        <v>9399.2526637</v>
      </c>
      <c r="J234" s="37" t="n">
        <v>4.78388980834566</v>
      </c>
      <c r="K234" s="37" t="n">
        <v>6.46286482962087</v>
      </c>
      <c r="L234" s="37" t="n">
        <v>7.3927082450522</v>
      </c>
      <c r="M234" s="37" t="n">
        <v>12.9699159302401</v>
      </c>
      <c r="N234" s="37" t="n">
        <v>46.5722473649109</v>
      </c>
      <c r="O234" s="37" t="n">
        <v>21.8183738218302</v>
      </c>
    </row>
    <row r="235">
      <c r="A235" s="37" t="s">
        <v>130</v>
      </c>
      <c r="B235" s="37" t="s">
        <v>131</v>
      </c>
      <c r="C235" s="37" t="s">
        <v>15</v>
      </c>
      <c r="D235" s="37" t="n">
        <v>571.8550299</v>
      </c>
      <c r="E235" s="37" t="n">
        <v>344.6482672</v>
      </c>
      <c r="F235" s="37" t="n">
        <v>351.7267855</v>
      </c>
      <c r="G235" s="37" t="n">
        <v>1030.5722289</v>
      </c>
      <c r="H235" s="37" t="n">
        <v>2467.0348219</v>
      </c>
      <c r="I235" s="37" t="n">
        <v>524.8589637</v>
      </c>
      <c r="J235" s="37" t="n">
        <v>10.808691699632</v>
      </c>
      <c r="K235" s="37" t="n">
        <v>6.5142329265314</v>
      </c>
      <c r="L235" s="37" t="n">
        <v>6.64802474088037</v>
      </c>
      <c r="M235" s="37" t="n">
        <v>19.4789534304359</v>
      </c>
      <c r="N235" s="37" t="n">
        <v>46.6296830629198</v>
      </c>
      <c r="O235" s="37" t="n">
        <v>9.9204141396005</v>
      </c>
    </row>
    <row r="236">
      <c r="A236" s="37" t="s">
        <v>130</v>
      </c>
      <c r="B236" s="37" t="s">
        <v>131</v>
      </c>
      <c r="C236" s="37" t="s">
        <v>16</v>
      </c>
      <c r="D236" s="37" t="n">
        <v>4519.6795554</v>
      </c>
      <c r="E236" s="37" t="n">
        <v>6336.130645</v>
      </c>
      <c r="F236" s="37" t="n">
        <v>7750.7944904</v>
      </c>
      <c r="G236" s="37" t="n">
        <v>15597.9894801</v>
      </c>
      <c r="H236" s="37" t="n">
        <v>43725.9453513</v>
      </c>
      <c r="I236" s="37" t="n">
        <v>17708.7643825</v>
      </c>
      <c r="J236" s="37" t="n">
        <v>4.72575538599031</v>
      </c>
      <c r="K236" s="37" t="n">
        <v>6.62502798150188</v>
      </c>
      <c r="L236" s="37" t="n">
        <v>8.10419375084881</v>
      </c>
      <c r="M236" s="37" t="n">
        <v>16.3091834039723</v>
      </c>
      <c r="N236" s="37" t="n">
        <v>45.7196399033506</v>
      </c>
      <c r="O236" s="37" t="n">
        <v>18.516199574336</v>
      </c>
    </row>
    <row r="237">
      <c r="A237" s="37" t="s">
        <v>132</v>
      </c>
      <c r="B237" s="37" t="s">
        <v>133</v>
      </c>
      <c r="C237" s="37" t="s">
        <v>15</v>
      </c>
      <c r="D237" s="37" t="n">
        <v>317.2970422</v>
      </c>
      <c r="E237" s="37" t="n">
        <v>827.8918766</v>
      </c>
      <c r="F237" s="37" t="n">
        <v>579.468625</v>
      </c>
      <c r="G237" s="37" t="n">
        <v>1115.4506406</v>
      </c>
      <c r="H237" s="37" t="n">
        <v>3184.9271241</v>
      </c>
      <c r="I237" s="37" t="n">
        <v>516.2705769</v>
      </c>
      <c r="J237" s="37" t="n">
        <v>4.85066816563643</v>
      </c>
      <c r="K237" s="37" t="n">
        <v>12.6563700139422</v>
      </c>
      <c r="L237" s="37" t="n">
        <v>8.85860767180077</v>
      </c>
      <c r="M237" s="37" t="n">
        <v>17.0524152232302</v>
      </c>
      <c r="N237" s="37" t="n">
        <v>48.6894693490586</v>
      </c>
      <c r="O237" s="37" t="n">
        <v>7.89246957633185</v>
      </c>
    </row>
    <row r="238">
      <c r="A238" s="37" t="s">
        <v>132</v>
      </c>
      <c r="B238" s="37" t="s">
        <v>133</v>
      </c>
      <c r="C238" s="37" t="s">
        <v>16</v>
      </c>
      <c r="D238" s="37" t="n">
        <v>9248.4720566</v>
      </c>
      <c r="E238" s="37" t="n">
        <v>14918.5286211</v>
      </c>
      <c r="F238" s="37" t="n">
        <v>16018.7885387</v>
      </c>
      <c r="G238" s="37" t="n">
        <v>27441.9829538</v>
      </c>
      <c r="H238" s="37" t="n">
        <v>82701.7264162</v>
      </c>
      <c r="I238" s="37" t="n">
        <v>24507.1955243</v>
      </c>
      <c r="J238" s="37" t="n">
        <v>5.28977747128084</v>
      </c>
      <c r="K238" s="37" t="n">
        <v>8.53283614002341</v>
      </c>
      <c r="L238" s="37" t="n">
        <v>9.1621433476416</v>
      </c>
      <c r="M238" s="37" t="n">
        <v>15.6957800497101</v>
      </c>
      <c r="N238" s="37" t="n">
        <v>47.3022707486315</v>
      </c>
      <c r="O238" s="37" t="n">
        <v>14.0171922427125</v>
      </c>
    </row>
    <row r="239">
      <c r="A239" s="37" t="s">
        <v>134</v>
      </c>
      <c r="B239" s="37" t="s">
        <v>135</v>
      </c>
      <c r="C239" s="37" t="s">
        <v>15</v>
      </c>
      <c r="D239" s="37" t="n">
        <v>802.4268436</v>
      </c>
      <c r="E239" s="37" t="n">
        <v>576.6952246</v>
      </c>
      <c r="F239" s="37" t="n">
        <v>840.274736</v>
      </c>
      <c r="G239" s="37" t="n">
        <v>1824.9133144</v>
      </c>
      <c r="H239" s="37" t="n">
        <v>6856.2278096</v>
      </c>
      <c r="I239" s="37" t="n">
        <v>1192.6633573</v>
      </c>
      <c r="J239" s="37" t="n">
        <v>6.63535506154294</v>
      </c>
      <c r="K239" s="37" t="n">
        <v>4.76875569160889</v>
      </c>
      <c r="L239" s="37" t="n">
        <v>6.94832341050593</v>
      </c>
      <c r="M239" s="37" t="n">
        <v>15.0904071743857</v>
      </c>
      <c r="N239" s="37" t="n">
        <v>56.6948953195773</v>
      </c>
      <c r="O239" s="37" t="n">
        <v>9.86226334237923</v>
      </c>
    </row>
    <row r="240">
      <c r="A240" s="37" t="s">
        <v>134</v>
      </c>
      <c r="B240" s="37" t="s">
        <v>135</v>
      </c>
      <c r="C240" s="37" t="s">
        <v>16</v>
      </c>
      <c r="D240" s="37" t="n">
        <v>21252.4890245</v>
      </c>
      <c r="E240" s="37" t="n">
        <v>21289.1519323</v>
      </c>
      <c r="F240" s="37" t="n">
        <v>29965.0174815</v>
      </c>
      <c r="G240" s="37" t="n">
        <v>47836.968491</v>
      </c>
      <c r="H240" s="37" t="n">
        <v>119137.2771104</v>
      </c>
      <c r="I240" s="37" t="n">
        <v>37409.8946708</v>
      </c>
      <c r="J240" s="37" t="n">
        <v>7.67540457229866</v>
      </c>
      <c r="K240" s="37" t="n">
        <v>7.68864549903611</v>
      </c>
      <c r="L240" s="37" t="n">
        <v>10.8219621674137</v>
      </c>
      <c r="M240" s="37" t="n">
        <v>17.2764745935149</v>
      </c>
      <c r="N240" s="37" t="n">
        <v>43.0268097261558</v>
      </c>
      <c r="O240" s="37" t="n">
        <v>13.5107034415808</v>
      </c>
    </row>
    <row r="241">
      <c r="A241" s="37" t="s">
        <v>136</v>
      </c>
      <c r="B241" s="37" t="s">
        <v>137</v>
      </c>
      <c r="C241" s="37" t="s">
        <v>15</v>
      </c>
      <c r="D241" s="37" t="n">
        <v>112.1573512</v>
      </c>
      <c r="E241" s="37" t="n">
        <v>36.5034837</v>
      </c>
      <c r="F241" s="37" t="n">
        <v>460.2801417</v>
      </c>
      <c r="G241" s="37" t="n">
        <v>271.0782062</v>
      </c>
      <c r="H241" s="37" t="n">
        <v>836.7860759</v>
      </c>
      <c r="I241" s="37" t="n">
        <v>387.1839028</v>
      </c>
      <c r="J241" s="37" t="n">
        <v>5.33070004600402</v>
      </c>
      <c r="K241" s="37" t="n">
        <v>1.73496538708286</v>
      </c>
      <c r="L241" s="37" t="n">
        <v>21.8765452846654</v>
      </c>
      <c r="M241" s="37" t="n">
        <v>12.8840115320147</v>
      </c>
      <c r="N241" s="37" t="n">
        <v>39.7714062036056</v>
      </c>
      <c r="O241" s="37" t="n">
        <v>18.4023715466274</v>
      </c>
    </row>
    <row r="242">
      <c r="A242" s="37" t="s">
        <v>136</v>
      </c>
      <c r="B242" s="37" t="s">
        <v>137</v>
      </c>
      <c r="C242" s="37" t="s">
        <v>16</v>
      </c>
      <c r="D242" s="37" t="n">
        <v>5563.9610362</v>
      </c>
      <c r="E242" s="37" t="n">
        <v>6479.4829441</v>
      </c>
      <c r="F242" s="37" t="n">
        <v>9554.5599551</v>
      </c>
      <c r="G242" s="37" t="n">
        <v>19179.9021355</v>
      </c>
      <c r="H242" s="37" t="n">
        <v>47029.7257335</v>
      </c>
      <c r="I242" s="37" t="n">
        <v>20647.3790317</v>
      </c>
      <c r="J242" s="37" t="n">
        <v>5.13020190888958</v>
      </c>
      <c r="K242" s="37" t="n">
        <v>5.97435092592629</v>
      </c>
      <c r="L242" s="37" t="n">
        <v>8.80969895391841</v>
      </c>
      <c r="M242" s="37" t="n">
        <v>17.6846620434026</v>
      </c>
      <c r="N242" s="37" t="n">
        <v>43.3633498083113</v>
      </c>
      <c r="O242" s="37" t="n">
        <v>19.0377363595517</v>
      </c>
    </row>
    <row r="243">
      <c r="A243" s="37" t="s">
        <v>138</v>
      </c>
      <c r="B243" s="37" t="s">
        <v>139</v>
      </c>
      <c r="C243" s="37" t="s">
        <v>15</v>
      </c>
      <c r="D243" s="37" t="n">
        <v>201.5950082</v>
      </c>
      <c r="E243" s="37" t="n">
        <v>246.1562715</v>
      </c>
      <c r="F243" s="37" t="n">
        <v>770.4798424</v>
      </c>
      <c r="G243" s="37" t="n">
        <v>569.056092</v>
      </c>
      <c r="H243" s="37" t="n">
        <v>1804.3116371</v>
      </c>
      <c r="I243" s="37" t="n">
        <v>720.3902115</v>
      </c>
      <c r="J243" s="37" t="n">
        <v>4.67522076862062</v>
      </c>
      <c r="K243" s="37" t="n">
        <v>5.70864786344951</v>
      </c>
      <c r="L243" s="37" t="n">
        <v>17.8683162502633</v>
      </c>
      <c r="M243" s="37" t="n">
        <v>13.1970671475609</v>
      </c>
      <c r="N243" s="37" t="n">
        <v>41.8440680359753</v>
      </c>
      <c r="O243" s="37" t="n">
        <v>16.7066799341304</v>
      </c>
    </row>
    <row r="244">
      <c r="A244" s="37" t="s">
        <v>138</v>
      </c>
      <c r="B244" s="37" t="s">
        <v>139</v>
      </c>
      <c r="C244" s="37" t="s">
        <v>16</v>
      </c>
      <c r="D244" s="37" t="n">
        <v>6623.1224743</v>
      </c>
      <c r="E244" s="37" t="n">
        <v>8316.3687491</v>
      </c>
      <c r="F244" s="37" t="n">
        <v>10571.7360038</v>
      </c>
      <c r="G244" s="37" t="n">
        <v>20324.8456897</v>
      </c>
      <c r="H244" s="37" t="n">
        <v>57654.7262618</v>
      </c>
      <c r="I244" s="37" t="n">
        <v>20275.2117531</v>
      </c>
      <c r="J244" s="37" t="n">
        <v>5.35132579973803</v>
      </c>
      <c r="K244" s="37" t="n">
        <v>6.71942861088304</v>
      </c>
      <c r="L244" s="37" t="n">
        <v>8.54171183526748</v>
      </c>
      <c r="M244" s="37" t="n">
        <v>16.4219930307844</v>
      </c>
      <c r="N244" s="37" t="n">
        <v>46.5836507355562</v>
      </c>
      <c r="O244" s="37" t="n">
        <v>16.3818899877709</v>
      </c>
    </row>
    <row r="245">
      <c r="A245" s="37" t="s">
        <v>140</v>
      </c>
      <c r="B245" s="37" t="s">
        <v>141</v>
      </c>
      <c r="C245" s="37" t="s">
        <v>15</v>
      </c>
      <c r="D245" s="37" t="n">
        <v>704.9202017</v>
      </c>
      <c r="E245" s="37" t="n">
        <v>581.4258301</v>
      </c>
      <c r="F245" s="37" t="n">
        <v>726.5223743</v>
      </c>
      <c r="G245" s="37" t="n">
        <v>1071.409496</v>
      </c>
      <c r="H245" s="37" t="n">
        <v>2301.9605027</v>
      </c>
      <c r="I245" s="37" t="n">
        <v>619.4144356</v>
      </c>
      <c r="J245" s="37" t="n">
        <v>11.7376115542012</v>
      </c>
      <c r="K245" s="37" t="n">
        <v>9.68130935222814</v>
      </c>
      <c r="L245" s="37" t="n">
        <v>12.0973088789396</v>
      </c>
      <c r="M245" s="37" t="n">
        <v>17.8400171383972</v>
      </c>
      <c r="N245" s="37" t="n">
        <v>38.3298962473275</v>
      </c>
      <c r="O245" s="37" t="n">
        <v>10.3138568289063</v>
      </c>
    </row>
    <row r="246">
      <c r="A246" s="37" t="s">
        <v>140</v>
      </c>
      <c r="B246" s="37" t="s">
        <v>141</v>
      </c>
      <c r="C246" s="37" t="s">
        <v>16</v>
      </c>
      <c r="D246" s="37" t="n">
        <v>7383.315715</v>
      </c>
      <c r="E246" s="37" t="n">
        <v>8465.6597854</v>
      </c>
      <c r="F246" s="37" t="n">
        <v>11317.1955828</v>
      </c>
      <c r="G246" s="37" t="n">
        <v>16887.0513179</v>
      </c>
      <c r="H246" s="37" t="n">
        <v>40276.5146944</v>
      </c>
      <c r="I246" s="37" t="n">
        <v>13212.6100598</v>
      </c>
      <c r="J246" s="37" t="n">
        <v>7.56934391095265</v>
      </c>
      <c r="K246" s="37" t="n">
        <v>8.67895845475358</v>
      </c>
      <c r="L246" s="37" t="n">
        <v>11.6023408425692</v>
      </c>
      <c r="M246" s="37" t="n">
        <v>17.3125332846601</v>
      </c>
      <c r="N246" s="37" t="n">
        <v>41.291311793302</v>
      </c>
      <c r="O246" s="37" t="n">
        <v>13.5455117137625</v>
      </c>
    </row>
    <row r="247">
      <c r="A247" s="37" t="s">
        <v>142</v>
      </c>
      <c r="B247" s="37" t="s">
        <v>143</v>
      </c>
      <c r="C247" s="37" t="s">
        <v>15</v>
      </c>
      <c r="D247" s="37" t="n">
        <v>153.244896</v>
      </c>
      <c r="E247" s="37" t="n">
        <v>164.8623383</v>
      </c>
      <c r="F247" s="37" t="n">
        <v>316.9125865</v>
      </c>
      <c r="G247" s="37" t="n">
        <v>428.0043704</v>
      </c>
      <c r="H247" s="37" t="n">
        <v>639.8484569</v>
      </c>
      <c r="I247" s="37" t="n">
        <v>111.6735907</v>
      </c>
      <c r="J247" s="37" t="n">
        <v>8.44535634987975</v>
      </c>
      <c r="K247" s="37" t="n">
        <v>9.08559587927763</v>
      </c>
      <c r="L247" s="37" t="n">
        <v>17.4651149540053</v>
      </c>
      <c r="M247" s="37" t="n">
        <v>23.5874050078244</v>
      </c>
      <c r="N247" s="37" t="n">
        <v>35.2621742680499</v>
      </c>
      <c r="O247" s="37" t="n">
        <v>6.15435354096307</v>
      </c>
    </row>
    <row r="248">
      <c r="A248" s="37" t="s">
        <v>142</v>
      </c>
      <c r="B248" s="37" t="s">
        <v>143</v>
      </c>
      <c r="C248" s="37" t="s">
        <v>16</v>
      </c>
      <c r="D248" s="37" t="n">
        <v>2022.6716892</v>
      </c>
      <c r="E248" s="37" t="n">
        <v>3057.7069021</v>
      </c>
      <c r="F248" s="37" t="n">
        <v>4212.4297047</v>
      </c>
      <c r="G248" s="37" t="n">
        <v>7032.9583344</v>
      </c>
      <c r="H248" s="37" t="n">
        <v>19068.9399472</v>
      </c>
      <c r="I248" s="37" t="n">
        <v>6818.7471856</v>
      </c>
      <c r="J248" s="37" t="n">
        <v>4.79153328828849</v>
      </c>
      <c r="K248" s="37" t="n">
        <v>7.24344167443031</v>
      </c>
      <c r="L248" s="37" t="n">
        <v>9.97887954946778</v>
      </c>
      <c r="M248" s="37" t="n">
        <v>16.6604665276904</v>
      </c>
      <c r="N248" s="37" t="n">
        <v>45.1726600106422</v>
      </c>
      <c r="O248" s="37" t="n">
        <v>16.1530189494808</v>
      </c>
    </row>
    <row r="249">
      <c r="A249" s="37" t="s">
        <v>144</v>
      </c>
      <c r="B249" s="37" t="s">
        <v>145</v>
      </c>
      <c r="C249" s="37" t="s">
        <v>15</v>
      </c>
      <c r="D249" s="37" t="n">
        <v>318.2494865</v>
      </c>
      <c r="E249" s="37" t="n">
        <v>520.4646001</v>
      </c>
      <c r="F249" s="37" t="n">
        <v>586.3047883</v>
      </c>
      <c r="G249" s="37" t="n">
        <v>714.8526194</v>
      </c>
      <c r="H249" s="37" t="n">
        <v>1901.858045</v>
      </c>
      <c r="I249" s="37" t="n">
        <v>262.1452128</v>
      </c>
      <c r="J249" s="37" t="n">
        <v>7.39448763802236</v>
      </c>
      <c r="K249" s="37" t="n">
        <v>12.0929309071099</v>
      </c>
      <c r="L249" s="37" t="n">
        <v>13.6227195741215</v>
      </c>
      <c r="M249" s="37" t="n">
        <v>16.6095126037578</v>
      </c>
      <c r="N249" s="37" t="n">
        <v>44.1894375311926</v>
      </c>
      <c r="O249" s="37" t="n">
        <v>6.09091174579583</v>
      </c>
    </row>
    <row r="250">
      <c r="A250" s="37" t="s">
        <v>144</v>
      </c>
      <c r="B250" s="37" t="s">
        <v>145</v>
      </c>
      <c r="C250" s="37" t="s">
        <v>16</v>
      </c>
      <c r="D250" s="37" t="n">
        <v>4720.5830917</v>
      </c>
      <c r="E250" s="37" t="n">
        <v>5913.5876618</v>
      </c>
      <c r="F250" s="37" t="n">
        <v>8232.750205</v>
      </c>
      <c r="G250" s="37" t="n">
        <v>12019.7797333</v>
      </c>
      <c r="H250" s="37" t="n">
        <v>34036.8036541</v>
      </c>
      <c r="I250" s="37" t="n">
        <v>11238.6209023</v>
      </c>
      <c r="J250" s="37" t="n">
        <v>6.19807164823249</v>
      </c>
      <c r="K250" s="37" t="n">
        <v>7.76447301401921</v>
      </c>
      <c r="L250" s="37" t="n">
        <v>10.8095069277161</v>
      </c>
      <c r="M250" s="37" t="n">
        <v>15.781833416714</v>
      </c>
      <c r="N250" s="37" t="n">
        <v>44.6899341939049</v>
      </c>
      <c r="O250" s="37" t="n">
        <v>14.7561807994133</v>
      </c>
    </row>
    <row r="251">
      <c r="A251" s="37" t="s">
        <v>146</v>
      </c>
      <c r="B251" s="37" t="s">
        <v>147</v>
      </c>
      <c r="C251" s="37" t="s">
        <v>15</v>
      </c>
      <c r="D251" s="37" t="n">
        <v>252.4404486</v>
      </c>
      <c r="E251" s="37" t="n">
        <v>170.5962785</v>
      </c>
      <c r="F251" s="37" t="n">
        <v>275.2416916</v>
      </c>
      <c r="G251" s="37" t="n">
        <v>382.7954721</v>
      </c>
      <c r="H251" s="37" t="n">
        <v>959.3596799</v>
      </c>
      <c r="I251" s="37" t="n">
        <v>160.3106683</v>
      </c>
      <c r="J251" s="37" t="n">
        <v>11.4706854220692</v>
      </c>
      <c r="K251" s="37" t="n">
        <v>7.75175395108691</v>
      </c>
      <c r="L251" s="37" t="n">
        <v>12.506755065962</v>
      </c>
      <c r="M251" s="37" t="n">
        <v>17.3939099926459</v>
      </c>
      <c r="N251" s="37" t="n">
        <v>43.5925112468283</v>
      </c>
      <c r="O251" s="37" t="n">
        <v>7.28438432140774</v>
      </c>
    </row>
    <row r="252">
      <c r="A252" s="37" t="s">
        <v>146</v>
      </c>
      <c r="B252" s="37" t="s">
        <v>147</v>
      </c>
      <c r="C252" s="37" t="s">
        <v>16</v>
      </c>
      <c r="D252" s="37" t="n">
        <v>1252.2556637</v>
      </c>
      <c r="E252" s="37" t="n">
        <v>1731.6777679</v>
      </c>
      <c r="F252" s="37" t="n">
        <v>2415.8815684</v>
      </c>
      <c r="G252" s="37" t="n">
        <v>3946.5362454</v>
      </c>
      <c r="H252" s="37" t="n">
        <v>10803.3683793</v>
      </c>
      <c r="I252" s="37" t="n">
        <v>4014.5361371</v>
      </c>
      <c r="J252" s="37" t="n">
        <v>5.18226456483557</v>
      </c>
      <c r="K252" s="37" t="n">
        <v>7.16627809674783</v>
      </c>
      <c r="L252" s="37" t="n">
        <v>9.99774870873176</v>
      </c>
      <c r="M252" s="37" t="n">
        <v>16.3321241270707</v>
      </c>
      <c r="N252" s="37" t="n">
        <v>44.7080534397359</v>
      </c>
      <c r="O252" s="37" t="n">
        <v>16.6135310628783</v>
      </c>
    </row>
    <row r="253">
      <c r="A253" s="37" t="s">
        <v>148</v>
      </c>
      <c r="B253" s="37" t="s">
        <v>149</v>
      </c>
      <c r="C253" s="37" t="s">
        <v>15</v>
      </c>
      <c r="D253" s="37" t="n">
        <v>92.4665777</v>
      </c>
      <c r="E253" s="37" t="n">
        <v>172.3171697</v>
      </c>
      <c r="F253" s="37" t="n">
        <v>241.9291598</v>
      </c>
      <c r="G253" s="37" t="n">
        <v>437.3977133</v>
      </c>
      <c r="H253" s="37" t="n">
        <v>935.7747182</v>
      </c>
      <c r="I253" s="37" t="n">
        <v>395.8504024</v>
      </c>
      <c r="J253" s="37" t="n">
        <v>4.06315091994404</v>
      </c>
      <c r="K253" s="37" t="n">
        <v>7.57193230250489</v>
      </c>
      <c r="L253" s="37" t="n">
        <v>10.6308107497165</v>
      </c>
      <c r="M253" s="37" t="n">
        <v>19.2200572940239</v>
      </c>
      <c r="N253" s="37" t="n">
        <v>41.1196564390066</v>
      </c>
      <c r="O253" s="37" t="n">
        <v>17.394392294804</v>
      </c>
    </row>
    <row r="254">
      <c r="A254" s="37" t="s">
        <v>148</v>
      </c>
      <c r="B254" s="37" t="s">
        <v>149</v>
      </c>
      <c r="C254" s="37" t="s">
        <v>16</v>
      </c>
      <c r="D254" s="37" t="n">
        <v>2999.8999965</v>
      </c>
      <c r="E254" s="37" t="n">
        <v>3297.7373282</v>
      </c>
      <c r="F254" s="37" t="n">
        <v>4295.6956623</v>
      </c>
      <c r="G254" s="37" t="n">
        <v>7410.6549305</v>
      </c>
      <c r="H254" s="37" t="n">
        <v>20527.4093721</v>
      </c>
      <c r="I254" s="37" t="n">
        <v>7915.8669754</v>
      </c>
      <c r="J254" s="37" t="n">
        <v>6.45872269114578</v>
      </c>
      <c r="K254" s="37" t="n">
        <v>7.09996031065491</v>
      </c>
      <c r="L254" s="37" t="n">
        <v>9.24854397837375</v>
      </c>
      <c r="M254" s="37" t="n">
        <v>15.9549869034682</v>
      </c>
      <c r="N254" s="37" t="n">
        <v>44.1950881218386</v>
      </c>
      <c r="O254" s="37" t="n">
        <v>17.0426979945188</v>
      </c>
    </row>
    <row r="255">
      <c r="A255" s="37" t="s">
        <v>150</v>
      </c>
      <c r="B255" s="37" t="s">
        <v>151</v>
      </c>
      <c r="C255" s="37" t="s">
        <v>15</v>
      </c>
      <c r="D255" s="37" t="n">
        <v>251.2062425</v>
      </c>
      <c r="E255" s="37" t="n">
        <v>160.7609087</v>
      </c>
      <c r="F255" s="37" t="n">
        <v>77.1953281</v>
      </c>
      <c r="G255" s="37" t="n">
        <v>604.5188377</v>
      </c>
      <c r="H255" s="37" t="n">
        <v>983.8832778</v>
      </c>
      <c r="I255" s="37" t="n">
        <v>258.0677865</v>
      </c>
      <c r="J255" s="37" t="n">
        <v>10.7553844736551</v>
      </c>
      <c r="K255" s="37" t="n">
        <v>6.88297139511833</v>
      </c>
      <c r="L255" s="37" t="n">
        <v>3.30511465408925</v>
      </c>
      <c r="M255" s="37" t="n">
        <v>25.8824480487605</v>
      </c>
      <c r="N255" s="37" t="n">
        <v>42.1249202433294</v>
      </c>
      <c r="O255" s="37" t="n">
        <v>11.0491611850475</v>
      </c>
    </row>
    <row r="256">
      <c r="A256" s="37" t="s">
        <v>150</v>
      </c>
      <c r="B256" s="37" t="s">
        <v>151</v>
      </c>
      <c r="C256" s="37" t="s">
        <v>16</v>
      </c>
      <c r="D256" s="37" t="n">
        <v>2726.8147638</v>
      </c>
      <c r="E256" s="37" t="n">
        <v>2771.4724674</v>
      </c>
      <c r="F256" s="37" t="n">
        <v>3147.9351056</v>
      </c>
      <c r="G256" s="37" t="n">
        <v>8133.6492736</v>
      </c>
      <c r="H256" s="37" t="n">
        <v>18674.7842144</v>
      </c>
      <c r="I256" s="37" t="n">
        <v>6316.7117966</v>
      </c>
      <c r="J256" s="37" t="n">
        <v>6.52795184614214</v>
      </c>
      <c r="K256" s="37" t="n">
        <v>6.63486168927861</v>
      </c>
      <c r="L256" s="37" t="n">
        <v>7.53610735021104</v>
      </c>
      <c r="M256" s="37" t="n">
        <v>19.4718289985627</v>
      </c>
      <c r="N256" s="37" t="n">
        <v>44.7071409862881</v>
      </c>
      <c r="O256" s="37" t="n">
        <v>15.1221091295174</v>
      </c>
    </row>
    <row r="257">
      <c r="A257" s="37" t="s">
        <v>152</v>
      </c>
      <c r="B257" s="37" t="s">
        <v>153</v>
      </c>
      <c r="C257" s="37" t="s">
        <v>15</v>
      </c>
      <c r="D257" s="37" t="n">
        <v>299.9681537</v>
      </c>
      <c r="E257" s="37" t="n">
        <v>353.7557703</v>
      </c>
      <c r="F257" s="37" t="n">
        <v>745.5056358</v>
      </c>
      <c r="G257" s="37" t="n">
        <v>1127.3235665</v>
      </c>
      <c r="H257" s="37" t="n">
        <v>2697.2153659</v>
      </c>
      <c r="I257" s="37" t="n">
        <v>643.8456983</v>
      </c>
      <c r="J257" s="37" t="n">
        <v>5.11226784790427</v>
      </c>
      <c r="K257" s="37" t="n">
        <v>6.02895416799473</v>
      </c>
      <c r="L257" s="37" t="n">
        <v>12.7054303775974</v>
      </c>
      <c r="M257" s="37" t="n">
        <v>19.2126395822888</v>
      </c>
      <c r="N257" s="37" t="n">
        <v>45.9678376650419</v>
      </c>
      <c r="O257" s="37" t="n">
        <v>10.9728703591729</v>
      </c>
    </row>
    <row r="258">
      <c r="A258" s="37" t="s">
        <v>152</v>
      </c>
      <c r="B258" s="37" t="s">
        <v>153</v>
      </c>
      <c r="C258" s="37" t="s">
        <v>16</v>
      </c>
      <c r="D258" s="37" t="n">
        <v>2630.4194438</v>
      </c>
      <c r="E258" s="37" t="n">
        <v>3952.5610976</v>
      </c>
      <c r="F258" s="37" t="n">
        <v>4977.2296556</v>
      </c>
      <c r="G258" s="37" t="n">
        <v>8136.6646098</v>
      </c>
      <c r="H258" s="37" t="n">
        <v>21490.0467253</v>
      </c>
      <c r="I258" s="37" t="n">
        <v>9002.4642752</v>
      </c>
      <c r="J258" s="37" t="n">
        <v>5.24098751457008</v>
      </c>
      <c r="K258" s="37" t="n">
        <v>7.87529282142581</v>
      </c>
      <c r="L258" s="37" t="n">
        <v>9.91689692061557</v>
      </c>
      <c r="M258" s="37" t="n">
        <v>16.2119230568797</v>
      </c>
      <c r="N258" s="37" t="n">
        <v>42.8179113564173</v>
      </c>
      <c r="O258" s="37" t="n">
        <v>17.9369883300915</v>
      </c>
    </row>
    <row r="259">
      <c r="A259" s="37" t="s">
        <v>154</v>
      </c>
      <c r="B259" s="37" t="s">
        <v>155</v>
      </c>
      <c r="C259" s="37" t="s">
        <v>15</v>
      </c>
      <c r="D259" s="37" t="n">
        <v>395.3060866</v>
      </c>
      <c r="E259" s="37" t="n">
        <v>887.5569579</v>
      </c>
      <c r="F259" s="37" t="n">
        <v>790.8233889</v>
      </c>
      <c r="G259" s="37" t="n">
        <v>1256.9001123</v>
      </c>
      <c r="H259" s="37" t="n">
        <v>3948.0609311</v>
      </c>
      <c r="I259" s="37" t="n">
        <v>975.3176573</v>
      </c>
      <c r="J259" s="37" t="n">
        <v>4.78928709023561</v>
      </c>
      <c r="K259" s="37" t="n">
        <v>10.7530979775186</v>
      </c>
      <c r="L259" s="37" t="n">
        <v>9.58113314088078</v>
      </c>
      <c r="M259" s="37" t="n">
        <v>15.2278340395128</v>
      </c>
      <c r="N259" s="37" t="n">
        <v>47.8322947450939</v>
      </c>
      <c r="O259" s="37" t="n">
        <v>11.8163530067582</v>
      </c>
    </row>
    <row r="260">
      <c r="A260" s="37" t="s">
        <v>154</v>
      </c>
      <c r="B260" s="37" t="s">
        <v>155</v>
      </c>
      <c r="C260" s="37" t="s">
        <v>16</v>
      </c>
      <c r="D260" s="37" t="n">
        <v>5934.5975611</v>
      </c>
      <c r="E260" s="37" t="n">
        <v>6014.5307476</v>
      </c>
      <c r="F260" s="37" t="n">
        <v>7712.0614463</v>
      </c>
      <c r="G260" s="37" t="n">
        <v>13716.1351729</v>
      </c>
      <c r="H260" s="37" t="n">
        <v>36078.0661556</v>
      </c>
      <c r="I260" s="37" t="n">
        <v>14808.6437809</v>
      </c>
      <c r="J260" s="37" t="n">
        <v>7.0428594721937</v>
      </c>
      <c r="K260" s="37" t="n">
        <v>7.13771985554543</v>
      </c>
      <c r="L260" s="37" t="n">
        <v>9.15225749480245</v>
      </c>
      <c r="M260" s="37" t="n">
        <v>16.2775675232884</v>
      </c>
      <c r="N260" s="37" t="n">
        <v>42.8154979923022</v>
      </c>
      <c r="O260" s="37" t="n">
        <v>17.5740976618678</v>
      </c>
    </row>
    <row r="261">
      <c r="A261" s="37" t="s">
        <v>156</v>
      </c>
      <c r="B261" s="37" t="s">
        <v>157</v>
      </c>
      <c r="C261" s="37" t="s">
        <v>15</v>
      </c>
      <c r="D261" s="37" t="n">
        <v>143.0087651</v>
      </c>
      <c r="E261" s="37" t="n">
        <v>209.2101835</v>
      </c>
      <c r="F261" s="37" t="n">
        <v>278.2941357</v>
      </c>
      <c r="G261" s="37" t="n">
        <v>285.1184637</v>
      </c>
      <c r="H261" s="37" t="n">
        <v>1282.0865326</v>
      </c>
      <c r="I261" s="37" t="n">
        <v>65.8591346</v>
      </c>
      <c r="J261" s="37" t="n">
        <v>6.31782137316506</v>
      </c>
      <c r="K261" s="37" t="n">
        <v>9.24245844564728</v>
      </c>
      <c r="L261" s="37" t="n">
        <v>12.2944396962138</v>
      </c>
      <c r="M261" s="37" t="n">
        <v>12.5959239112949</v>
      </c>
      <c r="N261" s="37" t="n">
        <v>56.6398408673998</v>
      </c>
      <c r="O261" s="37" t="n">
        <v>2.90951570627914</v>
      </c>
    </row>
    <row r="262">
      <c r="A262" s="37" t="s">
        <v>156</v>
      </c>
      <c r="B262" s="37" t="s">
        <v>157</v>
      </c>
      <c r="C262" s="37" t="s">
        <v>16</v>
      </c>
      <c r="D262" s="37" t="n">
        <v>5002.435098</v>
      </c>
      <c r="E262" s="37" t="n">
        <v>6704.2477244</v>
      </c>
      <c r="F262" s="37" t="n">
        <v>7324.6051168</v>
      </c>
      <c r="G262" s="37" t="n">
        <v>17669.6500952</v>
      </c>
      <c r="H262" s="37" t="n">
        <v>44443.1468013</v>
      </c>
      <c r="I262" s="37" t="n">
        <v>18930.3379471</v>
      </c>
      <c r="J262" s="37" t="n">
        <v>4.99871491525583</v>
      </c>
      <c r="K262" s="37" t="n">
        <v>6.69926194723181</v>
      </c>
      <c r="L262" s="37" t="n">
        <v>7.31915799574204</v>
      </c>
      <c r="M262" s="37" t="n">
        <v>17.6565096293885</v>
      </c>
      <c r="N262" s="37" t="n">
        <v>44.4100955723309</v>
      </c>
      <c r="O262" s="37" t="n">
        <v>18.9162599400509</v>
      </c>
    </row>
    <row r="263">
      <c r="A263" s="37" t="s">
        <v>158</v>
      </c>
      <c r="B263" s="37" t="s">
        <v>159</v>
      </c>
      <c r="C263" s="37" t="s">
        <v>15</v>
      </c>
      <c r="D263" s="37" t="n">
        <v>135.3163069</v>
      </c>
      <c r="E263" s="37" t="n">
        <v>175.5981408</v>
      </c>
      <c r="F263" s="37" t="n">
        <v>382.9434363</v>
      </c>
      <c r="G263" s="37" t="n">
        <v>318.3080334</v>
      </c>
      <c r="H263" s="37" t="n">
        <v>1162.5806882</v>
      </c>
      <c r="I263" s="37" t="n">
        <v>269.0049497</v>
      </c>
      <c r="J263" s="37" t="n">
        <v>5.53723665593282</v>
      </c>
      <c r="K263" s="37" t="n">
        <v>7.18559709636454</v>
      </c>
      <c r="L263" s="37" t="n">
        <v>15.6703096707795</v>
      </c>
      <c r="M263" s="37" t="n">
        <v>13.0253843812254</v>
      </c>
      <c r="N263" s="37" t="n">
        <v>47.5736040220046</v>
      </c>
      <c r="O263" s="37" t="n">
        <v>11.0078681736931</v>
      </c>
    </row>
    <row r="264">
      <c r="A264" s="37" t="s">
        <v>158</v>
      </c>
      <c r="B264" s="37" t="s">
        <v>159</v>
      </c>
      <c r="C264" s="37" t="s">
        <v>16</v>
      </c>
      <c r="D264" s="37" t="n">
        <v>2948.9549978</v>
      </c>
      <c r="E264" s="37" t="n">
        <v>3439.6984988</v>
      </c>
      <c r="F264" s="37" t="n">
        <v>5184.0290983</v>
      </c>
      <c r="G264" s="37" t="n">
        <v>8809.4525074</v>
      </c>
      <c r="H264" s="37" t="n">
        <v>25878.1218091</v>
      </c>
      <c r="I264" s="37" t="n">
        <v>10684.9915315</v>
      </c>
      <c r="J264" s="37" t="n">
        <v>5.17857956271271</v>
      </c>
      <c r="K264" s="37" t="n">
        <v>6.04036086039566</v>
      </c>
      <c r="L264" s="37" t="n">
        <v>9.10353232280322</v>
      </c>
      <c r="M264" s="37" t="n">
        <v>15.4700396403282</v>
      </c>
      <c r="N264" s="37" t="n">
        <v>45.4438649697849</v>
      </c>
      <c r="O264" s="37" t="n">
        <v>18.7636226439753</v>
      </c>
    </row>
    <row r="265">
      <c r="A265" s="37" t="s">
        <v>160</v>
      </c>
      <c r="B265" s="37" t="s">
        <v>161</v>
      </c>
      <c r="C265" s="37" t="s">
        <v>15</v>
      </c>
      <c r="D265" s="37" t="n">
        <v>335.0422344</v>
      </c>
      <c r="E265" s="37" t="n">
        <v>712.8403043</v>
      </c>
      <c r="F265" s="37" t="n">
        <v>756.6265808</v>
      </c>
      <c r="G265" s="37" t="n">
        <v>1731.5607776</v>
      </c>
      <c r="H265" s="37" t="n">
        <v>3042.6166326</v>
      </c>
      <c r="I265" s="37" t="n">
        <v>592.8311419</v>
      </c>
      <c r="J265" s="37" t="n">
        <v>4.671845622396</v>
      </c>
      <c r="K265" s="37" t="n">
        <v>9.9398807469014</v>
      </c>
      <c r="L265" s="37" t="n">
        <v>10.5504387696948</v>
      </c>
      <c r="M265" s="37" t="n">
        <v>24.1449698221782</v>
      </c>
      <c r="N265" s="37" t="n">
        <v>42.4263980363473</v>
      </c>
      <c r="O265" s="37" t="n">
        <v>8.26646700248229</v>
      </c>
    </row>
    <row r="266">
      <c r="A266" s="37" t="s">
        <v>160</v>
      </c>
      <c r="B266" s="37" t="s">
        <v>161</v>
      </c>
      <c r="C266" s="37" t="s">
        <v>16</v>
      </c>
      <c r="D266" s="37" t="n">
        <v>9269.4900226</v>
      </c>
      <c r="E266" s="37" t="n">
        <v>9645.765158</v>
      </c>
      <c r="F266" s="37" t="n">
        <v>13827.4512341</v>
      </c>
      <c r="G266" s="37" t="n">
        <v>22813.5457431</v>
      </c>
      <c r="H266" s="37" t="n">
        <v>58115.2274608</v>
      </c>
      <c r="I266" s="37" t="n">
        <v>18647.0027162</v>
      </c>
      <c r="J266" s="37" t="n">
        <v>7.00543858955833</v>
      </c>
      <c r="K266" s="37" t="n">
        <v>7.28980939608551</v>
      </c>
      <c r="L266" s="37" t="n">
        <v>10.4501283495022</v>
      </c>
      <c r="M266" s="37" t="n">
        <v>17.241390122187</v>
      </c>
      <c r="N266" s="37" t="n">
        <v>43.9207179793322</v>
      </c>
      <c r="O266" s="37" t="n">
        <v>14.0925155633347</v>
      </c>
    </row>
    <row r="267">
      <c r="A267" s="37" t="s">
        <v>162</v>
      </c>
      <c r="B267" s="37" t="s">
        <v>163</v>
      </c>
      <c r="C267" s="37" t="s">
        <v>15</v>
      </c>
      <c r="D267" s="37" t="n">
        <v>384.9357076</v>
      </c>
      <c r="E267" s="37" t="n">
        <v>381.4190036</v>
      </c>
      <c r="F267" s="37" t="n">
        <v>546.0065987</v>
      </c>
      <c r="G267" s="37" t="n">
        <v>799.723611</v>
      </c>
      <c r="H267" s="37" t="n">
        <v>2308.0384259</v>
      </c>
      <c r="I267" s="37" t="n">
        <v>427.7441754</v>
      </c>
      <c r="J267" s="37" t="n">
        <v>7.94030995767214</v>
      </c>
      <c r="K267" s="37" t="n">
        <v>7.86776870146214</v>
      </c>
      <c r="L267" s="37" t="n">
        <v>11.262820120386</v>
      </c>
      <c r="M267" s="37" t="n">
        <v>16.4963998570052</v>
      </c>
      <c r="N267" s="37" t="n">
        <v>47.609354326015</v>
      </c>
      <c r="O267" s="37" t="n">
        <v>8.8233470374596</v>
      </c>
    </row>
    <row r="268">
      <c r="A268" s="37" t="s">
        <v>162</v>
      </c>
      <c r="B268" s="37" t="s">
        <v>163</v>
      </c>
      <c r="C268" s="37" t="s">
        <v>16</v>
      </c>
      <c r="D268" s="37" t="n">
        <v>3705.8604343</v>
      </c>
      <c r="E268" s="37" t="n">
        <v>4630.4881658</v>
      </c>
      <c r="F268" s="37" t="n">
        <v>6206.6216171</v>
      </c>
      <c r="G268" s="37" t="n">
        <v>10600.323771</v>
      </c>
      <c r="H268" s="37" t="n">
        <v>30754.7005862</v>
      </c>
      <c r="I268" s="37" t="n">
        <v>12934.1379059</v>
      </c>
      <c r="J268" s="37" t="n">
        <v>5.38391053823682</v>
      </c>
      <c r="K268" s="37" t="n">
        <v>6.72721881328501</v>
      </c>
      <c r="L268" s="37" t="n">
        <v>9.01704101478529</v>
      </c>
      <c r="M268" s="37" t="n">
        <v>15.4002547778595</v>
      </c>
      <c r="N268" s="37" t="n">
        <v>44.680731916888</v>
      </c>
      <c r="O268" s="37" t="n">
        <v>18.7908429389454</v>
      </c>
    </row>
    <row r="269">
      <c r="A269" s="37" t="s">
        <v>164</v>
      </c>
      <c r="B269" s="37" t="s">
        <v>165</v>
      </c>
      <c r="C269" s="37" t="s">
        <v>15</v>
      </c>
      <c r="D269" s="37" t="n">
        <v>32.952223</v>
      </c>
      <c r="E269" s="37" t="n">
        <v>178.7689619</v>
      </c>
      <c r="F269" s="37" t="n">
        <v>534.4979635</v>
      </c>
      <c r="G269" s="37" t="n">
        <v>319.3268999</v>
      </c>
      <c r="H269" s="37" t="n">
        <v>1446.2487388</v>
      </c>
      <c r="I269" s="37" t="n">
        <v>501.5796917</v>
      </c>
      <c r="J269" s="37" t="n">
        <v>1.09353229184852</v>
      </c>
      <c r="K269" s="37" t="n">
        <v>5.93251728776804</v>
      </c>
      <c r="L269" s="37" t="n">
        <v>17.7375220789966</v>
      </c>
      <c r="M269" s="37" t="n">
        <v>10.5969869376196</v>
      </c>
      <c r="N269" s="37" t="n">
        <v>47.9943249328883</v>
      </c>
      <c r="O269" s="37" t="n">
        <v>16.6451164708789</v>
      </c>
    </row>
    <row r="270">
      <c r="A270" s="37" t="s">
        <v>164</v>
      </c>
      <c r="B270" s="37" t="s">
        <v>165</v>
      </c>
      <c r="C270" s="37" t="s">
        <v>16</v>
      </c>
      <c r="D270" s="37" t="n">
        <v>3213.2881549</v>
      </c>
      <c r="E270" s="37" t="n">
        <v>5179.3570699</v>
      </c>
      <c r="F270" s="37" t="n">
        <v>7133.9960802</v>
      </c>
      <c r="G270" s="37" t="n">
        <v>12163.7046024</v>
      </c>
      <c r="H270" s="37" t="n">
        <v>35123.4136263</v>
      </c>
      <c r="I270" s="37" t="n">
        <v>13077.8659913</v>
      </c>
      <c r="J270" s="37" t="n">
        <v>4.23404839818787</v>
      </c>
      <c r="K270" s="37" t="n">
        <v>6.82467536315167</v>
      </c>
      <c r="L270" s="37" t="n">
        <v>9.40024150339215</v>
      </c>
      <c r="M270" s="37" t="n">
        <v>16.0277296977821</v>
      </c>
      <c r="N270" s="37" t="n">
        <v>46.2810137262507</v>
      </c>
      <c r="O270" s="37" t="n">
        <v>17.2322913112356</v>
      </c>
    </row>
    <row r="271">
      <c r="A271" s="37" t="s">
        <v>166</v>
      </c>
      <c r="B271" s="37" t="s">
        <v>167</v>
      </c>
      <c r="C271" s="37" t="s">
        <v>15</v>
      </c>
      <c r="D271" s="37" t="n">
        <v>444.464222</v>
      </c>
      <c r="E271" s="37" t="n">
        <v>546.8836518</v>
      </c>
      <c r="F271" s="37" t="n">
        <v>436.3870766</v>
      </c>
      <c r="G271" s="37" t="n">
        <v>798.3870223</v>
      </c>
      <c r="H271" s="37" t="n">
        <v>2321.6111352</v>
      </c>
      <c r="I271" s="37" t="n">
        <v>655.5288185</v>
      </c>
      <c r="J271" s="37" t="n">
        <v>8.5420305240623</v>
      </c>
      <c r="K271" s="37" t="n">
        <v>10.5104001977155</v>
      </c>
      <c r="L271" s="37" t="n">
        <v>8.38679818107725</v>
      </c>
      <c r="M271" s="37" t="n">
        <v>15.3439714085734</v>
      </c>
      <c r="N271" s="37" t="n">
        <v>44.6183791636694</v>
      </c>
      <c r="O271" s="37" t="n">
        <v>12.5984205249022</v>
      </c>
    </row>
    <row r="272">
      <c r="A272" s="37" t="s">
        <v>166</v>
      </c>
      <c r="B272" s="37" t="s">
        <v>167</v>
      </c>
      <c r="C272" s="37" t="s">
        <v>16</v>
      </c>
      <c r="D272" s="37" t="n">
        <v>4794.9821502</v>
      </c>
      <c r="E272" s="37" t="n">
        <v>5743.245866</v>
      </c>
      <c r="F272" s="37" t="n">
        <v>7861.2526299</v>
      </c>
      <c r="G272" s="37" t="n">
        <v>15009.1314159</v>
      </c>
      <c r="H272" s="37" t="n">
        <v>36997.681564</v>
      </c>
      <c r="I272" s="37" t="n">
        <v>13869.4444461</v>
      </c>
      <c r="J272" s="37" t="n">
        <v>5.68963530891628</v>
      </c>
      <c r="K272" s="37" t="n">
        <v>6.81482713457402</v>
      </c>
      <c r="L272" s="37" t="n">
        <v>9.32801398093304</v>
      </c>
      <c r="M272" s="37" t="n">
        <v>17.8095520244027</v>
      </c>
      <c r="N272" s="37" t="n">
        <v>43.900750572303</v>
      </c>
      <c r="O272" s="37" t="n">
        <v>16.457220978871</v>
      </c>
    </row>
    <row r="273">
      <c r="A273" s="37" t="s">
        <v>168</v>
      </c>
      <c r="B273" s="37" t="s">
        <v>169</v>
      </c>
      <c r="C273" s="37" t="s">
        <v>15</v>
      </c>
      <c r="D273" s="37" t="n">
        <v>91.129818</v>
      </c>
      <c r="E273" s="37" t="n">
        <v>372.0889839</v>
      </c>
      <c r="F273" s="37" t="n">
        <v>524.6841894</v>
      </c>
      <c r="G273" s="37" t="n">
        <v>436.7842394</v>
      </c>
      <c r="H273" s="37" t="n">
        <v>1655.0210223</v>
      </c>
      <c r="I273" s="37" t="n">
        <v>460.7071827</v>
      </c>
      <c r="J273" s="37" t="n">
        <v>2.57398657460045</v>
      </c>
      <c r="K273" s="37" t="n">
        <v>10.509754876448</v>
      </c>
      <c r="L273" s="37" t="n">
        <v>14.8198480921</v>
      </c>
      <c r="M273" s="37" t="n">
        <v>12.3370900204439</v>
      </c>
      <c r="N273" s="37" t="n">
        <v>46.74652035497</v>
      </c>
      <c r="O273" s="37" t="n">
        <v>13.0128000814376</v>
      </c>
    </row>
    <row r="274">
      <c r="A274" s="37" t="s">
        <v>168</v>
      </c>
      <c r="B274" s="37" t="s">
        <v>169</v>
      </c>
      <c r="C274" s="37" t="s">
        <v>16</v>
      </c>
      <c r="D274" s="37" t="n">
        <v>4382.2501271</v>
      </c>
      <c r="E274" s="37" t="n">
        <v>6379.9936485</v>
      </c>
      <c r="F274" s="37" t="n">
        <v>7657.8606028</v>
      </c>
      <c r="G274" s="37" t="n">
        <v>15040.8849539</v>
      </c>
      <c r="H274" s="37" t="n">
        <v>37793.6396681</v>
      </c>
      <c r="I274" s="37" t="n">
        <v>18779.9555681</v>
      </c>
      <c r="J274" s="37" t="n">
        <v>4.86729643736613</v>
      </c>
      <c r="K274" s="37" t="n">
        <v>7.0861588122795</v>
      </c>
      <c r="L274" s="37" t="n">
        <v>8.5054655824771</v>
      </c>
      <c r="M274" s="37" t="n">
        <v>16.7056748537076</v>
      </c>
      <c r="N274" s="37" t="n">
        <v>41.9768024134613</v>
      </c>
      <c r="O274" s="37" t="n">
        <v>20.8586019007083</v>
      </c>
    </row>
    <row r="275">
      <c r="A275" s="37" t="s">
        <v>170</v>
      </c>
      <c r="B275" s="37" t="s">
        <v>171</v>
      </c>
      <c r="C275" s="37" t="s">
        <v>15</v>
      </c>
      <c r="D275" s="37" t="n">
        <v>136.0534373</v>
      </c>
      <c r="E275" s="37" t="n">
        <v>605.9773986</v>
      </c>
      <c r="F275" s="37" t="n">
        <v>693.8841604</v>
      </c>
      <c r="G275" s="37" t="n">
        <v>509.8176127</v>
      </c>
      <c r="H275" s="37" t="n">
        <v>2064.240662</v>
      </c>
      <c r="I275" s="37" t="n">
        <v>869.8553818</v>
      </c>
      <c r="J275" s="37" t="n">
        <v>2.78807816790727</v>
      </c>
      <c r="K275" s="37" t="n">
        <v>12.4180056660862</v>
      </c>
      <c r="L275" s="37" t="n">
        <v>14.2194369878511</v>
      </c>
      <c r="M275" s="37" t="n">
        <v>10.4474490596606</v>
      </c>
      <c r="N275" s="37" t="n">
        <v>42.3014988613495</v>
      </c>
      <c r="O275" s="37" t="n">
        <v>17.8255312571454</v>
      </c>
    </row>
    <row r="276">
      <c r="A276" s="37" t="s">
        <v>170</v>
      </c>
      <c r="B276" s="37" t="s">
        <v>171</v>
      </c>
      <c r="C276" s="37" t="s">
        <v>16</v>
      </c>
      <c r="D276" s="37" t="n">
        <v>7375.3612108</v>
      </c>
      <c r="E276" s="37" t="n">
        <v>9814.1416636</v>
      </c>
      <c r="F276" s="37" t="n">
        <v>14500.568293</v>
      </c>
      <c r="G276" s="37" t="n">
        <v>21928.698704</v>
      </c>
      <c r="H276" s="37" t="n">
        <v>59053.0763229</v>
      </c>
      <c r="I276" s="37" t="n">
        <v>22854.3251551</v>
      </c>
      <c r="J276" s="37" t="n">
        <v>5.44201989723858</v>
      </c>
      <c r="K276" s="37" t="n">
        <v>7.24151030452868</v>
      </c>
      <c r="L276" s="37" t="n">
        <v>10.6994598523824</v>
      </c>
      <c r="M276" s="37" t="n">
        <v>16.1804162883534</v>
      </c>
      <c r="N276" s="37" t="n">
        <v>43.5731901336276</v>
      </c>
      <c r="O276" s="37" t="n">
        <v>16.8634035238694</v>
      </c>
    </row>
    <row r="277">
      <c r="A277" s="37" t="s">
        <v>172</v>
      </c>
      <c r="B277" s="37" t="s">
        <v>173</v>
      </c>
      <c r="C277" s="37" t="s">
        <v>15</v>
      </c>
      <c r="D277" s="37" t="n">
        <v>183.0306197</v>
      </c>
      <c r="E277" s="37" t="n">
        <v>217.9271096</v>
      </c>
      <c r="F277" s="37" t="n">
        <v>357.4093582</v>
      </c>
      <c r="G277" s="37" t="n">
        <v>514.82488</v>
      </c>
      <c r="H277" s="37" t="n">
        <v>1277.2209083</v>
      </c>
      <c r="I277" s="37" t="n">
        <v>253.4939996</v>
      </c>
      <c r="J277" s="37" t="n">
        <v>6.52769966455784</v>
      </c>
      <c r="K277" s="37" t="n">
        <v>7.77226631568892</v>
      </c>
      <c r="L277" s="37" t="n">
        <v>12.7468341169146</v>
      </c>
      <c r="M277" s="37" t="n">
        <v>18.3609835446677</v>
      </c>
      <c r="N277" s="37" t="n">
        <v>45.5514738918636</v>
      </c>
      <c r="O277" s="37" t="n">
        <v>9.04074246630737</v>
      </c>
    </row>
    <row r="278">
      <c r="A278" s="37" t="s">
        <v>172</v>
      </c>
      <c r="B278" s="37" t="s">
        <v>173</v>
      </c>
      <c r="C278" s="37" t="s">
        <v>16</v>
      </c>
      <c r="D278" s="37" t="n">
        <v>1897.8792601</v>
      </c>
      <c r="E278" s="37" t="n">
        <v>2782.4682927</v>
      </c>
      <c r="F278" s="37" t="n">
        <v>2623.5659137</v>
      </c>
      <c r="G278" s="37" t="n">
        <v>5475.6313086</v>
      </c>
      <c r="H278" s="37" t="n">
        <v>14205.8431079</v>
      </c>
      <c r="I278" s="37" t="n">
        <v>6487.705239</v>
      </c>
      <c r="J278" s="37" t="n">
        <v>5.66986520541369</v>
      </c>
      <c r="K278" s="37" t="n">
        <v>8.31255206251387</v>
      </c>
      <c r="L278" s="37" t="n">
        <v>7.83783531488363</v>
      </c>
      <c r="M278" s="37" t="n">
        <v>16.3583069202564</v>
      </c>
      <c r="N278" s="37" t="n">
        <v>42.4395888844921</v>
      </c>
      <c r="O278" s="37" t="n">
        <v>19.3818516124403</v>
      </c>
    </row>
    <row r="279">
      <c r="A279" s="37" t="s">
        <v>174</v>
      </c>
      <c r="B279" s="37" t="s">
        <v>175</v>
      </c>
      <c r="C279" s="37" t="s">
        <v>15</v>
      </c>
      <c r="D279" s="37" t="n">
        <v>427.2389468</v>
      </c>
      <c r="E279" s="37" t="n">
        <v>816.6921266</v>
      </c>
      <c r="F279" s="37" t="n">
        <v>420.2577825</v>
      </c>
      <c r="G279" s="37" t="n">
        <v>749.6691565</v>
      </c>
      <c r="H279" s="37" t="n">
        <v>1244.5164014</v>
      </c>
      <c r="I279" s="37" t="n">
        <v>205.6944106</v>
      </c>
      <c r="J279" s="37" t="n">
        <v>11.0567116222714</v>
      </c>
      <c r="K279" s="37" t="n">
        <v>21.1355481414546</v>
      </c>
      <c r="L279" s="37" t="n">
        <v>10.8760428863545</v>
      </c>
      <c r="M279" s="37" t="n">
        <v>19.4010301205338</v>
      </c>
      <c r="N279" s="37" t="n">
        <v>32.2074077340805</v>
      </c>
      <c r="O279" s="37" t="n">
        <v>5.32325949530517</v>
      </c>
    </row>
    <row r="280">
      <c r="A280" s="37" t="s">
        <v>174</v>
      </c>
      <c r="B280" s="37" t="s">
        <v>175</v>
      </c>
      <c r="C280" s="37" t="s">
        <v>16</v>
      </c>
      <c r="D280" s="37" t="n">
        <v>6654.7016681</v>
      </c>
      <c r="E280" s="37" t="n">
        <v>8383.1633579</v>
      </c>
      <c r="F280" s="37" t="n">
        <v>11110.8903411</v>
      </c>
      <c r="G280" s="37" t="n">
        <v>15670.7117602</v>
      </c>
      <c r="H280" s="37" t="n">
        <v>37937.8330298</v>
      </c>
      <c r="I280" s="37" t="n">
        <v>12534.6310218</v>
      </c>
      <c r="J280" s="37" t="n">
        <v>7.21049129983035</v>
      </c>
      <c r="K280" s="37" t="n">
        <v>9.08331123947331</v>
      </c>
      <c r="L280" s="37" t="n">
        <v>12.0388534503222</v>
      </c>
      <c r="M280" s="37" t="n">
        <v>16.9795035817635</v>
      </c>
      <c r="N280" s="37" t="n">
        <v>41.1063378403696</v>
      </c>
      <c r="O280" s="37" t="n">
        <v>13.5815025882411</v>
      </c>
    </row>
    <row r="281">
      <c r="A281" s="37" t="s">
        <v>176</v>
      </c>
      <c r="B281" s="37" t="s">
        <v>177</v>
      </c>
      <c r="C281" s="37" t="s">
        <v>15</v>
      </c>
      <c r="D281" s="37" t="n">
        <v>348.0957503</v>
      </c>
      <c r="E281" s="37" t="n">
        <v>549.9843684</v>
      </c>
      <c r="F281" s="37" t="n">
        <v>420.5047705</v>
      </c>
      <c r="G281" s="37" t="n">
        <v>760.3660515</v>
      </c>
      <c r="H281" s="37" t="n">
        <v>1322.2888815</v>
      </c>
      <c r="I281" s="37" t="n">
        <v>81.1824253</v>
      </c>
      <c r="J281" s="37" t="n">
        <v>9.99579389173426</v>
      </c>
      <c r="K281" s="37" t="n">
        <v>15.7931557207007</v>
      </c>
      <c r="L281" s="37" t="n">
        <v>12.0750655898169</v>
      </c>
      <c r="M281" s="37" t="n">
        <v>21.8344013867319</v>
      </c>
      <c r="N281" s="37" t="n">
        <v>37.9703777291585</v>
      </c>
      <c r="O281" s="37" t="n">
        <v>2.3312056818578</v>
      </c>
    </row>
    <row r="282">
      <c r="A282" s="37" t="s">
        <v>176</v>
      </c>
      <c r="B282" s="37" t="s">
        <v>177</v>
      </c>
      <c r="C282" s="37" t="s">
        <v>16</v>
      </c>
      <c r="D282" s="37" t="n">
        <v>5719.1854879</v>
      </c>
      <c r="E282" s="37" t="n">
        <v>7546.3992424</v>
      </c>
      <c r="F282" s="37" t="n">
        <v>9269.494779</v>
      </c>
      <c r="G282" s="37" t="n">
        <v>12464.1349485</v>
      </c>
      <c r="H282" s="37" t="n">
        <v>30727.4002666</v>
      </c>
      <c r="I282" s="37" t="n">
        <v>8524.9630248</v>
      </c>
      <c r="J282" s="37" t="n">
        <v>7.70244304736221</v>
      </c>
      <c r="K282" s="37" t="n">
        <v>10.1632847020295</v>
      </c>
      <c r="L282" s="37" t="n">
        <v>12.483902780234</v>
      </c>
      <c r="M282" s="37" t="n">
        <v>16.7863570395772</v>
      </c>
      <c r="N282" s="37" t="n">
        <v>41.3828247130157</v>
      </c>
      <c r="O282" s="37" t="n">
        <v>11.4811877177813</v>
      </c>
    </row>
    <row r="283">
      <c r="A283" s="37" t="s">
        <v>178</v>
      </c>
      <c r="B283" s="37" t="s">
        <v>179</v>
      </c>
      <c r="C283" s="37" t="s">
        <v>15</v>
      </c>
      <c r="D283" s="37" t="n">
        <v>249.3428432</v>
      </c>
      <c r="E283" s="37" t="n">
        <v>291.7329983</v>
      </c>
      <c r="F283" s="37" t="n">
        <v>353.3828968</v>
      </c>
      <c r="G283" s="37" t="n">
        <v>334.2622561</v>
      </c>
      <c r="H283" s="37" t="n">
        <v>767.3156138</v>
      </c>
      <c r="I283" s="37" t="n">
        <v>191.8163864</v>
      </c>
      <c r="J283" s="37" t="n">
        <v>11.3966909026987</v>
      </c>
      <c r="K283" s="37" t="n">
        <v>13.3342139083406</v>
      </c>
      <c r="L283" s="37" t="n">
        <v>16.1520402729164</v>
      </c>
      <c r="M283" s="37" t="n">
        <v>15.2780948685774</v>
      </c>
      <c r="N283" s="37" t="n">
        <v>35.0716257305161</v>
      </c>
      <c r="O283" s="37" t="n">
        <v>8.76733431695073</v>
      </c>
    </row>
    <row r="284">
      <c r="A284" s="37" t="s">
        <v>178</v>
      </c>
      <c r="B284" s="37" t="s">
        <v>179</v>
      </c>
      <c r="C284" s="37" t="s">
        <v>16</v>
      </c>
      <c r="D284" s="37" t="n">
        <v>1521.5822482</v>
      </c>
      <c r="E284" s="37" t="n">
        <v>1838.6012588</v>
      </c>
      <c r="F284" s="37" t="n">
        <v>2330.3834769</v>
      </c>
      <c r="G284" s="37" t="n">
        <v>3237.6360636</v>
      </c>
      <c r="H284" s="37" t="n">
        <v>6795.9051623</v>
      </c>
      <c r="I284" s="37" t="n">
        <v>1717.0388031</v>
      </c>
      <c r="J284" s="37" t="n">
        <v>8.72409507857821</v>
      </c>
      <c r="K284" s="37" t="n">
        <v>10.5417450895868</v>
      </c>
      <c r="L284" s="37" t="n">
        <v>13.3614118106818</v>
      </c>
      <c r="M284" s="37" t="n">
        <v>18.5632060850433</v>
      </c>
      <c r="N284" s="37" t="n">
        <v>38.964783435823</v>
      </c>
      <c r="O284" s="37" t="n">
        <v>9.84475850028686</v>
      </c>
    </row>
    <row r="285">
      <c r="A285" s="37" t="s">
        <v>180</v>
      </c>
      <c r="B285" s="37" t="s">
        <v>181</v>
      </c>
      <c r="C285" s="37" t="s">
        <v>15</v>
      </c>
      <c r="D285" s="37" t="n">
        <v>139.0811983</v>
      </c>
      <c r="E285" s="37" t="n">
        <v>152.3725634</v>
      </c>
      <c r="F285" s="37" t="n">
        <v>86.1464703</v>
      </c>
      <c r="G285" s="37" t="n">
        <v>337.955076</v>
      </c>
      <c r="H285" s="37" t="n">
        <v>426.6974983</v>
      </c>
      <c r="I285" s="37" t="n">
        <v>207.7193312</v>
      </c>
      <c r="J285" s="37" t="n">
        <v>10.3025236178254</v>
      </c>
      <c r="K285" s="37" t="n">
        <v>11.2870895011342</v>
      </c>
      <c r="L285" s="37" t="n">
        <v>6.38135172623146</v>
      </c>
      <c r="M285" s="37" t="n">
        <v>25.0342260119424</v>
      </c>
      <c r="N285" s="37" t="n">
        <v>31.607874447705</v>
      </c>
      <c r="O285" s="37" t="n">
        <v>15.3869346951614</v>
      </c>
    </row>
    <row r="286">
      <c r="A286" s="37" t="s">
        <v>180</v>
      </c>
      <c r="B286" s="37" t="s">
        <v>181</v>
      </c>
      <c r="C286" s="37" t="s">
        <v>16</v>
      </c>
      <c r="D286" s="37" t="n">
        <v>3467.9712458</v>
      </c>
      <c r="E286" s="37" t="n">
        <v>4524.5142698</v>
      </c>
      <c r="F286" s="37" t="n">
        <v>4236.5138469</v>
      </c>
      <c r="G286" s="37" t="n">
        <v>8799.1483318</v>
      </c>
      <c r="H286" s="37" t="n">
        <v>18947.4439253</v>
      </c>
      <c r="I286" s="37" t="n">
        <v>6117.4362404</v>
      </c>
      <c r="J286" s="37" t="n">
        <v>7.52385210260735</v>
      </c>
      <c r="K286" s="37" t="n">
        <v>9.81604915073592</v>
      </c>
      <c r="L286" s="37" t="n">
        <v>9.19122488496029</v>
      </c>
      <c r="M286" s="37" t="n">
        <v>19.0899768149881</v>
      </c>
      <c r="N286" s="37" t="n">
        <v>41.1069630375547</v>
      </c>
      <c r="O286" s="37" t="n">
        <v>13.2719340091536</v>
      </c>
    </row>
    <row r="287">
      <c r="A287" s="37" t="s">
        <v>182</v>
      </c>
      <c r="B287" s="37" t="s">
        <v>183</v>
      </c>
      <c r="C287" s="37" t="s">
        <v>15</v>
      </c>
      <c r="D287" s="37" t="n">
        <v>526.8319185</v>
      </c>
      <c r="E287" s="37" t="n">
        <v>254.0629785</v>
      </c>
      <c r="F287" s="37" t="n">
        <v>480.2096776</v>
      </c>
      <c r="G287" s="37" t="n">
        <v>1122.3233561</v>
      </c>
      <c r="H287" s="37" t="n">
        <v>1462.4942705</v>
      </c>
      <c r="I287" s="37" t="n">
        <v>343.8839502</v>
      </c>
      <c r="J287" s="37" t="n">
        <v>12.5741358779561</v>
      </c>
      <c r="K287" s="37" t="n">
        <v>6.06383611363753</v>
      </c>
      <c r="L287" s="37" t="n">
        <v>11.4613817500731</v>
      </c>
      <c r="M287" s="37" t="n">
        <v>26.7869995781304</v>
      </c>
      <c r="N287" s="37" t="n">
        <v>34.906012776064</v>
      </c>
      <c r="O287" s="37" t="n">
        <v>8.20763390413881</v>
      </c>
    </row>
    <row r="288">
      <c r="A288" s="37" t="s">
        <v>182</v>
      </c>
      <c r="B288" s="37" t="s">
        <v>183</v>
      </c>
      <c r="C288" s="37" t="s">
        <v>16</v>
      </c>
      <c r="D288" s="37" t="n">
        <v>7906.7220662</v>
      </c>
      <c r="E288" s="37" t="n">
        <v>9939.5321403</v>
      </c>
      <c r="F288" s="37" t="n">
        <v>14327.21125</v>
      </c>
      <c r="G288" s="37" t="n">
        <v>19807.0646268</v>
      </c>
      <c r="H288" s="37" t="n">
        <v>50929.6319377</v>
      </c>
      <c r="I288" s="37" t="n">
        <v>13752.0318453</v>
      </c>
      <c r="J288" s="37" t="n">
        <v>6.77745017829979</v>
      </c>
      <c r="K288" s="37" t="n">
        <v>8.51992561676934</v>
      </c>
      <c r="L288" s="37" t="n">
        <v>12.280937615848</v>
      </c>
      <c r="M288" s="37" t="n">
        <v>16.9781348784678</v>
      </c>
      <c r="N288" s="37" t="n">
        <v>43.655643915001</v>
      </c>
      <c r="O288" s="37" t="n">
        <v>11.7879077956141</v>
      </c>
    </row>
    <row r="289">
      <c r="A289" s="37" t="s">
        <v>184</v>
      </c>
      <c r="B289" s="37" t="s">
        <v>185</v>
      </c>
      <c r="C289" s="37" t="s">
        <v>15</v>
      </c>
      <c r="D289" s="37" t="n">
        <v>485.7765222</v>
      </c>
      <c r="E289" s="37" t="n">
        <v>975.2913348</v>
      </c>
      <c r="F289" s="37" t="n">
        <v>812.0011036</v>
      </c>
      <c r="G289" s="37" t="n">
        <v>1091.9223978</v>
      </c>
      <c r="H289" s="37" t="n">
        <v>2540.222786</v>
      </c>
      <c r="I289" s="37" t="n">
        <v>678.0004699</v>
      </c>
      <c r="J289" s="37" t="n">
        <v>7.37901694933051</v>
      </c>
      <c r="K289" s="37" t="n">
        <v>14.8148190806583</v>
      </c>
      <c r="L289" s="37" t="n">
        <v>12.3344164086065</v>
      </c>
      <c r="M289" s="37" t="n">
        <v>16.5864621127213</v>
      </c>
      <c r="N289" s="37" t="n">
        <v>38.5863584104056</v>
      </c>
      <c r="O289" s="37" t="n">
        <v>10.2989270382778</v>
      </c>
    </row>
    <row r="290">
      <c r="A290" s="37" t="s">
        <v>184</v>
      </c>
      <c r="B290" s="37" t="s">
        <v>185</v>
      </c>
      <c r="C290" s="37" t="s">
        <v>16</v>
      </c>
      <c r="D290" s="37" t="n">
        <v>5440.0018427</v>
      </c>
      <c r="E290" s="37" t="n">
        <v>6614.7800321</v>
      </c>
      <c r="F290" s="37" t="n">
        <v>8281.0873334</v>
      </c>
      <c r="G290" s="37" t="n">
        <v>11892.6730817</v>
      </c>
      <c r="H290" s="37" t="n">
        <v>27440.1589277</v>
      </c>
      <c r="I290" s="37" t="n">
        <v>9142.0841688</v>
      </c>
      <c r="J290" s="37" t="n">
        <v>7.90574008442459</v>
      </c>
      <c r="K290" s="37" t="n">
        <v>9.61299888521163</v>
      </c>
      <c r="L290" s="37" t="n">
        <v>12.0345775548097</v>
      </c>
      <c r="M290" s="37" t="n">
        <v>17.2831526553837</v>
      </c>
      <c r="N290" s="37" t="n">
        <v>39.8777005285037</v>
      </c>
      <c r="O290" s="37" t="n">
        <v>13.2858302916666</v>
      </c>
    </row>
    <row r="291">
      <c r="A291" s="37" t="s">
        <v>186</v>
      </c>
      <c r="B291" s="37" t="s">
        <v>187</v>
      </c>
      <c r="C291" s="37" t="s">
        <v>15</v>
      </c>
      <c r="D291" s="37" t="n">
        <v>762.882705</v>
      </c>
      <c r="E291" s="37" t="n">
        <v>1479.0810245</v>
      </c>
      <c r="F291" s="37" t="n">
        <v>1262.5715709</v>
      </c>
      <c r="G291" s="37" t="n">
        <v>2555.8297692</v>
      </c>
      <c r="H291" s="37" t="n">
        <v>4334.5033739</v>
      </c>
      <c r="I291" s="37" t="n">
        <v>1045.8409307</v>
      </c>
      <c r="J291" s="37" t="n">
        <v>6.66814163394781</v>
      </c>
      <c r="K291" s="37" t="n">
        <v>12.9282282778329</v>
      </c>
      <c r="L291" s="37" t="n">
        <v>11.0357804713336</v>
      </c>
      <c r="M291" s="37" t="n">
        <v>22.3397840606253</v>
      </c>
      <c r="N291" s="37" t="n">
        <v>37.8866662208443</v>
      </c>
      <c r="O291" s="37" t="n">
        <v>9.14139933541604</v>
      </c>
    </row>
    <row r="292">
      <c r="A292" s="37" t="s">
        <v>186</v>
      </c>
      <c r="B292" s="37" t="s">
        <v>187</v>
      </c>
      <c r="C292" s="37" t="s">
        <v>16</v>
      </c>
      <c r="D292" s="37" t="n">
        <v>10004.051186</v>
      </c>
      <c r="E292" s="37" t="n">
        <v>11527.4071045</v>
      </c>
      <c r="F292" s="37" t="n">
        <v>12914.4052873</v>
      </c>
      <c r="G292" s="37" t="n">
        <v>21112.8556249</v>
      </c>
      <c r="H292" s="37" t="n">
        <v>46994.7941434</v>
      </c>
      <c r="I292" s="37" t="n">
        <v>17335.777278</v>
      </c>
      <c r="J292" s="37" t="n">
        <v>8.34440768972988</v>
      </c>
      <c r="K292" s="37" t="n">
        <v>9.61504321569718</v>
      </c>
      <c r="L292" s="37" t="n">
        <v>10.7719423645534</v>
      </c>
      <c r="M292" s="37" t="n">
        <v>17.6102932255201</v>
      </c>
      <c r="N292" s="37" t="n">
        <v>39.1984921244944</v>
      </c>
      <c r="O292" s="37" t="n">
        <v>14.459821380005</v>
      </c>
    </row>
    <row r="293">
      <c r="A293" s="37" t="s">
        <v>188</v>
      </c>
      <c r="B293" s="37" t="s">
        <v>189</v>
      </c>
      <c r="C293" s="37" t="s">
        <v>15</v>
      </c>
      <c r="D293" s="37" t="n">
        <v>691.4532047</v>
      </c>
      <c r="E293" s="37" t="n">
        <v>616.3458357</v>
      </c>
      <c r="F293" s="37" t="n">
        <v>728.5119365</v>
      </c>
      <c r="G293" s="37" t="n">
        <v>1448.4126129</v>
      </c>
      <c r="H293" s="37" t="n">
        <v>2077.7886337</v>
      </c>
      <c r="I293" s="37" t="n">
        <v>407.1994562</v>
      </c>
      <c r="J293" s="37" t="n">
        <v>11.5826901163633</v>
      </c>
      <c r="K293" s="37" t="n">
        <v>10.324549471893</v>
      </c>
      <c r="L293" s="37" t="n">
        <v>12.2034693731911</v>
      </c>
      <c r="M293" s="37" t="n">
        <v>24.2626895671583</v>
      </c>
      <c r="N293" s="37" t="n">
        <v>34.8055106373984</v>
      </c>
      <c r="O293" s="37" t="n">
        <v>6.82109083399591</v>
      </c>
    </row>
    <row r="294">
      <c r="A294" s="37" t="s">
        <v>188</v>
      </c>
      <c r="B294" s="37" t="s">
        <v>189</v>
      </c>
      <c r="C294" s="37" t="s">
        <v>16</v>
      </c>
      <c r="D294" s="37" t="n">
        <v>7733.2718729</v>
      </c>
      <c r="E294" s="37" t="n">
        <v>8646.9175724</v>
      </c>
      <c r="F294" s="37" t="n">
        <v>10742.8417107</v>
      </c>
      <c r="G294" s="37" t="n">
        <v>18018.8013984</v>
      </c>
      <c r="H294" s="37" t="n">
        <v>35965.7784068</v>
      </c>
      <c r="I294" s="37" t="n">
        <v>11712.6773588</v>
      </c>
      <c r="J294" s="37" t="n">
        <v>8.33144564929531</v>
      </c>
      <c r="K294" s="37" t="n">
        <v>9.31576245765318</v>
      </c>
      <c r="L294" s="37" t="n">
        <v>11.5738077365843</v>
      </c>
      <c r="M294" s="37" t="n">
        <v>19.4125677958247</v>
      </c>
      <c r="N294" s="37" t="n">
        <v>38.7477555368145</v>
      </c>
      <c r="O294" s="37" t="n">
        <v>12.618660823828</v>
      </c>
    </row>
    <row r="295">
      <c r="A295" s="37" t="s">
        <v>190</v>
      </c>
      <c r="B295" s="37" t="s">
        <v>191</v>
      </c>
      <c r="C295" s="37" t="s">
        <v>15</v>
      </c>
      <c r="D295" s="37" t="n">
        <v>119.4137787</v>
      </c>
      <c r="E295" s="37" t="n">
        <v>107.9135444</v>
      </c>
      <c r="F295" s="37" t="n">
        <v>305.2307337</v>
      </c>
      <c r="G295" s="37" t="n">
        <v>242.9016876</v>
      </c>
      <c r="H295" s="37" t="n">
        <v>682.0639452</v>
      </c>
      <c r="I295" s="37" t="n">
        <v>133.8686665</v>
      </c>
      <c r="J295" s="37" t="n">
        <v>7.50372956375419</v>
      </c>
      <c r="K295" s="37" t="n">
        <v>6.78107721118267</v>
      </c>
      <c r="L295" s="37" t="n">
        <v>19.1801055553656</v>
      </c>
      <c r="M295" s="37" t="n">
        <v>15.2634695440712</v>
      </c>
      <c r="N295" s="37" t="n">
        <v>42.8595715309029</v>
      </c>
      <c r="O295" s="37" t="n">
        <v>8.41204659472349</v>
      </c>
    </row>
    <row r="296">
      <c r="A296" s="37" t="s">
        <v>190</v>
      </c>
      <c r="B296" s="37" t="s">
        <v>191</v>
      </c>
      <c r="C296" s="37" t="s">
        <v>16</v>
      </c>
      <c r="D296" s="37" t="n">
        <v>3057.2793352</v>
      </c>
      <c r="E296" s="37" t="n">
        <v>3323.4455817</v>
      </c>
      <c r="F296" s="37" t="n">
        <v>4236.0700162</v>
      </c>
      <c r="G296" s="37" t="n">
        <v>6805.4173145</v>
      </c>
      <c r="H296" s="37" t="n">
        <v>16293.6870402</v>
      </c>
      <c r="I296" s="37" t="n">
        <v>5783.7083619</v>
      </c>
      <c r="J296" s="37" t="n">
        <v>7.7400245650876</v>
      </c>
      <c r="K296" s="37" t="n">
        <v>8.41386985707247</v>
      </c>
      <c r="L296" s="37" t="n">
        <v>10.7243344130588</v>
      </c>
      <c r="M296" s="37" t="n">
        <v>17.2290757286843</v>
      </c>
      <c r="N296" s="37" t="n">
        <v>41.2502503434961</v>
      </c>
      <c r="O296" s="37" t="n">
        <v>14.6424450926006</v>
      </c>
    </row>
    <row r="297">
      <c r="A297" s="37" t="s">
        <v>192</v>
      </c>
      <c r="B297" s="37" t="s">
        <v>193</v>
      </c>
      <c r="C297" s="37" t="s">
        <v>15</v>
      </c>
      <c r="D297" s="37" t="n">
        <v>317.452282</v>
      </c>
      <c r="E297" s="37" t="n">
        <v>378.2602295</v>
      </c>
      <c r="F297" s="37" t="n">
        <v>636.5417546</v>
      </c>
      <c r="G297" s="37" t="n">
        <v>888.5430205</v>
      </c>
      <c r="H297" s="37" t="n">
        <v>1799.6620552</v>
      </c>
      <c r="I297" s="37" t="n">
        <v>466.8954971</v>
      </c>
      <c r="J297" s="37" t="n">
        <v>7.07437440088465</v>
      </c>
      <c r="K297" s="37" t="n">
        <v>8.42946999022534</v>
      </c>
      <c r="L297" s="37" t="n">
        <v>14.1852333379555</v>
      </c>
      <c r="M297" s="37" t="n">
        <v>19.8010420927134</v>
      </c>
      <c r="N297" s="37" t="n">
        <v>40.1051871271485</v>
      </c>
      <c r="O297" s="37" t="n">
        <v>10.4046930510726</v>
      </c>
    </row>
    <row r="298">
      <c r="A298" s="37" t="s">
        <v>192</v>
      </c>
      <c r="B298" s="37" t="s">
        <v>193</v>
      </c>
      <c r="C298" s="37" t="s">
        <v>16</v>
      </c>
      <c r="D298" s="37" t="n">
        <v>5579.2448091</v>
      </c>
      <c r="E298" s="37" t="n">
        <v>6579.195584</v>
      </c>
      <c r="F298" s="37" t="n">
        <v>7947.3475885</v>
      </c>
      <c r="G298" s="37" t="n">
        <v>12617.6922853</v>
      </c>
      <c r="H298" s="37" t="n">
        <v>36482.693713</v>
      </c>
      <c r="I298" s="37" t="n">
        <v>9581.4711788</v>
      </c>
      <c r="J298" s="37" t="n">
        <v>7.08137017912119</v>
      </c>
      <c r="K298" s="37" t="n">
        <v>8.35054223380796</v>
      </c>
      <c r="L298" s="37" t="n">
        <v>10.0870480041533</v>
      </c>
      <c r="M298" s="37" t="n">
        <v>16.0148107738015</v>
      </c>
      <c r="N298" s="37" t="n">
        <v>46.3050947131543</v>
      </c>
      <c r="O298" s="37" t="n">
        <v>12.1611340959617</v>
      </c>
    </row>
    <row r="299">
      <c r="A299" s="37" t="s">
        <v>194</v>
      </c>
      <c r="B299" s="37" t="s">
        <v>195</v>
      </c>
      <c r="C299" s="37" t="s">
        <v>15</v>
      </c>
      <c r="D299" s="37" t="n">
        <v>550.2657865</v>
      </c>
      <c r="E299" s="37" t="n">
        <v>379.7426532</v>
      </c>
      <c r="F299" s="37" t="n">
        <v>702.2692642</v>
      </c>
      <c r="G299" s="37" t="n">
        <v>916.2961279</v>
      </c>
      <c r="H299" s="37" t="n">
        <v>1899.159521</v>
      </c>
      <c r="I299" s="37" t="n">
        <v>440.9498979</v>
      </c>
      <c r="J299" s="37" t="n">
        <v>11.2559099921479</v>
      </c>
      <c r="K299" s="37" t="n">
        <v>7.76779009246765</v>
      </c>
      <c r="L299" s="37" t="n">
        <v>14.3652028201959</v>
      </c>
      <c r="M299" s="37" t="n">
        <v>18.7432091815071</v>
      </c>
      <c r="N299" s="37" t="n">
        <v>38.848078789479</v>
      </c>
      <c r="O299" s="37" t="n">
        <v>9.01980912420254</v>
      </c>
    </row>
    <row r="300">
      <c r="A300" s="37" t="s">
        <v>194</v>
      </c>
      <c r="B300" s="37" t="s">
        <v>195</v>
      </c>
      <c r="C300" s="37" t="s">
        <v>16</v>
      </c>
      <c r="D300" s="37" t="n">
        <v>4907.2221762</v>
      </c>
      <c r="E300" s="37" t="n">
        <v>5985.5567746</v>
      </c>
      <c r="F300" s="37" t="n">
        <v>7575.3973517</v>
      </c>
      <c r="G300" s="37" t="n">
        <v>11675.2380108</v>
      </c>
      <c r="H300" s="37" t="n">
        <v>27817.9494123</v>
      </c>
      <c r="I300" s="37" t="n">
        <v>8455.95302</v>
      </c>
      <c r="J300" s="37" t="n">
        <v>7.38846797288765</v>
      </c>
      <c r="K300" s="37" t="n">
        <v>9.01204244297709</v>
      </c>
      <c r="L300" s="37" t="n">
        <v>11.4057563943997</v>
      </c>
      <c r="M300" s="37" t="n">
        <v>17.5786053741375</v>
      </c>
      <c r="N300" s="37" t="n">
        <v>41.8835791256847</v>
      </c>
      <c r="O300" s="37" t="n">
        <v>12.7315486899133</v>
      </c>
    </row>
    <row r="301">
      <c r="A301" s="37" t="s">
        <v>196</v>
      </c>
      <c r="B301" s="37" t="s">
        <v>197</v>
      </c>
      <c r="C301" s="37" t="s">
        <v>15</v>
      </c>
      <c r="D301" s="37" t="n">
        <v>2102.1565423</v>
      </c>
      <c r="E301" s="37" t="n">
        <v>1349.5624697</v>
      </c>
      <c r="F301" s="37" t="n">
        <v>1850.8598092</v>
      </c>
      <c r="G301" s="37" t="n">
        <v>2783.3017964</v>
      </c>
      <c r="H301" s="37" t="n">
        <v>4454.680662</v>
      </c>
      <c r="I301" s="37" t="n">
        <v>966.9977273</v>
      </c>
      <c r="J301" s="37" t="n">
        <v>15.5628159108997</v>
      </c>
      <c r="K301" s="37" t="n">
        <v>9.99116471755267</v>
      </c>
      <c r="L301" s="37" t="n">
        <v>13.7024003245482</v>
      </c>
      <c r="M301" s="37" t="n">
        <v>20.6055127723538</v>
      </c>
      <c r="N301" s="37" t="n">
        <v>32.9791686249487</v>
      </c>
      <c r="O301" s="37" t="n">
        <v>7.15893764969698</v>
      </c>
    </row>
    <row r="302">
      <c r="A302" s="37" t="s">
        <v>196</v>
      </c>
      <c r="B302" s="37" t="s">
        <v>197</v>
      </c>
      <c r="C302" s="37" t="s">
        <v>16</v>
      </c>
      <c r="D302" s="37" t="n">
        <v>13597.5188516</v>
      </c>
      <c r="E302" s="37" t="n">
        <v>17034.4196519</v>
      </c>
      <c r="F302" s="37" t="n">
        <v>16237.0305978</v>
      </c>
      <c r="G302" s="37" t="n">
        <v>27959.6484856</v>
      </c>
      <c r="H302" s="37" t="n">
        <v>55855.8409551</v>
      </c>
      <c r="I302" s="37" t="n">
        <v>17638.9824639</v>
      </c>
      <c r="J302" s="37" t="n">
        <v>9.1674780192425</v>
      </c>
      <c r="K302" s="37" t="n">
        <v>11.4846443261941</v>
      </c>
      <c r="L302" s="37" t="n">
        <v>10.947042819182</v>
      </c>
      <c r="M302" s="37" t="n">
        <v>18.8504583604474</v>
      </c>
      <c r="N302" s="37" t="n">
        <v>37.6581345310605</v>
      </c>
      <c r="O302" s="37" t="n">
        <v>11.8922419438734</v>
      </c>
    </row>
    <row r="303">
      <c r="A303" s="37" t="s">
        <v>198</v>
      </c>
      <c r="B303" s="37" t="s">
        <v>199</v>
      </c>
      <c r="C303" s="37" t="s">
        <v>15</v>
      </c>
      <c r="D303" s="37" t="n">
        <v>1695.846866</v>
      </c>
      <c r="E303" s="37" t="n">
        <v>1814.5272704</v>
      </c>
      <c r="F303" s="37" t="n">
        <v>1522.60714</v>
      </c>
      <c r="G303" s="37" t="n">
        <v>3900.7078317</v>
      </c>
      <c r="H303" s="37" t="n">
        <v>7066.7403458</v>
      </c>
      <c r="I303" s="37" t="n">
        <v>1102.9648182</v>
      </c>
      <c r="J303" s="37" t="n">
        <v>9.91526499957005</v>
      </c>
      <c r="K303" s="37" t="n">
        <v>10.609164716269</v>
      </c>
      <c r="L303" s="37" t="n">
        <v>8.9023682420966</v>
      </c>
      <c r="M303" s="37" t="n">
        <v>22.8066298983884</v>
      </c>
      <c r="N303" s="37" t="n">
        <v>41.3177655462674</v>
      </c>
      <c r="O303" s="37" t="n">
        <v>6.44880659740866</v>
      </c>
    </row>
    <row r="304">
      <c r="A304" s="37" t="s">
        <v>198</v>
      </c>
      <c r="B304" s="37" t="s">
        <v>199</v>
      </c>
      <c r="C304" s="37" t="s">
        <v>16</v>
      </c>
      <c r="D304" s="37" t="n">
        <v>11413.9637485</v>
      </c>
      <c r="E304" s="37" t="n">
        <v>14454.1174246</v>
      </c>
      <c r="F304" s="37" t="n">
        <v>16588.8397714</v>
      </c>
      <c r="G304" s="37" t="n">
        <v>29772.7811257</v>
      </c>
      <c r="H304" s="37" t="n">
        <v>60226.6896165</v>
      </c>
      <c r="I304" s="37" t="n">
        <v>14960.2140432</v>
      </c>
      <c r="J304" s="37" t="n">
        <v>7.74265808928807</v>
      </c>
      <c r="K304" s="37" t="n">
        <v>9.80494521158841</v>
      </c>
      <c r="L304" s="37" t="n">
        <v>11.2530333263774</v>
      </c>
      <c r="M304" s="37" t="n">
        <v>20.1963550702357</v>
      </c>
      <c r="N304" s="37" t="n">
        <v>40.8547526367882</v>
      </c>
      <c r="O304" s="37" t="n">
        <v>10.1482556657222</v>
      </c>
    </row>
    <row r="305">
      <c r="A305" s="37" t="s">
        <v>200</v>
      </c>
      <c r="B305" s="37" t="s">
        <v>201</v>
      </c>
      <c r="C305" s="37" t="s">
        <v>15</v>
      </c>
      <c r="D305" s="37" t="n">
        <v>796.2285228</v>
      </c>
      <c r="E305" s="37" t="n">
        <v>1048.1402264</v>
      </c>
      <c r="F305" s="37" t="n">
        <v>1053.0835279</v>
      </c>
      <c r="G305" s="37" t="n">
        <v>1890.1504073</v>
      </c>
      <c r="H305" s="37" t="n">
        <v>3815.0946072</v>
      </c>
      <c r="I305" s="37" t="n">
        <v>1066.2814151</v>
      </c>
      <c r="J305" s="37" t="n">
        <v>8.23487719802572</v>
      </c>
      <c r="K305" s="37" t="n">
        <v>10.8402371976857</v>
      </c>
      <c r="L305" s="37" t="n">
        <v>10.891362571419</v>
      </c>
      <c r="M305" s="37" t="n">
        <v>19.5486045076327</v>
      </c>
      <c r="N305" s="37" t="n">
        <v>39.4570587331667</v>
      </c>
      <c r="O305" s="37" t="n">
        <v>11.0278597920702</v>
      </c>
    </row>
    <row r="306">
      <c r="A306" s="37" t="s">
        <v>200</v>
      </c>
      <c r="B306" s="37" t="s">
        <v>201</v>
      </c>
      <c r="C306" s="37" t="s">
        <v>16</v>
      </c>
      <c r="D306" s="37" t="n">
        <v>8980.1446469</v>
      </c>
      <c r="E306" s="37" t="n">
        <v>9747.8446433</v>
      </c>
      <c r="F306" s="37" t="n">
        <v>10625.8121365</v>
      </c>
      <c r="G306" s="37" t="n">
        <v>17570.5720658</v>
      </c>
      <c r="H306" s="37" t="n">
        <v>35017.9865851</v>
      </c>
      <c r="I306" s="37" t="n">
        <v>9715.6612164</v>
      </c>
      <c r="J306" s="37" t="n">
        <v>9.79744546098754</v>
      </c>
      <c r="K306" s="37" t="n">
        <v>10.635015360012</v>
      </c>
      <c r="L306" s="37" t="n">
        <v>11.5928884198983</v>
      </c>
      <c r="M306" s="37" t="n">
        <v>19.1697047544165</v>
      </c>
      <c r="N306" s="37" t="n">
        <v>38.2050431492266</v>
      </c>
      <c r="O306" s="37" t="n">
        <v>10.5999028554591</v>
      </c>
    </row>
    <row r="307">
      <c r="A307" s="37" t="s">
        <v>202</v>
      </c>
      <c r="B307" s="37" t="s">
        <v>203</v>
      </c>
      <c r="C307" s="37" t="s">
        <v>15</v>
      </c>
      <c r="D307" s="37" t="n">
        <v>2714.5526576</v>
      </c>
      <c r="E307" s="37" t="n">
        <v>2059.3526072</v>
      </c>
      <c r="F307" s="37" t="n">
        <v>2303.6568182</v>
      </c>
      <c r="G307" s="37" t="n">
        <v>4818.384838</v>
      </c>
      <c r="H307" s="37" t="n">
        <v>8200.780579</v>
      </c>
      <c r="I307" s="37" t="n">
        <v>1642.1660448</v>
      </c>
      <c r="J307" s="37" t="n">
        <v>12.487078295893</v>
      </c>
      <c r="K307" s="37" t="n">
        <v>9.47312522118957</v>
      </c>
      <c r="L307" s="37" t="n">
        <v>10.5969368378964</v>
      </c>
      <c r="M307" s="37" t="n">
        <v>22.1648117834064</v>
      </c>
      <c r="N307" s="37" t="n">
        <v>37.7240017395533</v>
      </c>
      <c r="O307" s="37" t="n">
        <v>7.55404612206131</v>
      </c>
    </row>
    <row r="308">
      <c r="A308" s="37" t="s">
        <v>202</v>
      </c>
      <c r="B308" s="37" t="s">
        <v>203</v>
      </c>
      <c r="C308" s="37" t="s">
        <v>16</v>
      </c>
      <c r="D308" s="37" t="n">
        <v>21725.4533102</v>
      </c>
      <c r="E308" s="37" t="n">
        <v>22792.5123875</v>
      </c>
      <c r="F308" s="37" t="n">
        <v>30909.4889698</v>
      </c>
      <c r="G308" s="37" t="n">
        <v>53003.2364861</v>
      </c>
      <c r="H308" s="37" t="n">
        <v>118129.7934127</v>
      </c>
      <c r="I308" s="37" t="n">
        <v>28802.621885</v>
      </c>
      <c r="J308" s="37" t="n">
        <v>7.88974731952419</v>
      </c>
      <c r="K308" s="37" t="n">
        <v>8.27725713921339</v>
      </c>
      <c r="L308" s="37" t="n">
        <v>11.2249928351482</v>
      </c>
      <c r="M308" s="37" t="n">
        <v>19.2484887206464</v>
      </c>
      <c r="N308" s="37" t="n">
        <v>42.8996443768665</v>
      </c>
      <c r="O308" s="37" t="n">
        <v>10.4598696086013</v>
      </c>
    </row>
    <row r="309">
      <c r="A309" s="37" t="s">
        <v>204</v>
      </c>
      <c r="B309" s="37" t="s">
        <v>205</v>
      </c>
      <c r="C309" s="37" t="s">
        <v>15</v>
      </c>
      <c r="D309" s="37" t="n">
        <v>114.7149228</v>
      </c>
      <c r="E309" s="37" t="n">
        <v>80.9106709</v>
      </c>
      <c r="F309" s="37" t="n">
        <v>237.5035318</v>
      </c>
      <c r="G309" s="37" t="n">
        <v>200.3850326</v>
      </c>
      <c r="H309" s="37" t="n">
        <v>794.6042475</v>
      </c>
      <c r="I309" s="37" t="n">
        <v>159.1174775</v>
      </c>
      <c r="J309" s="37" t="n">
        <v>7.22733930233183</v>
      </c>
      <c r="K309" s="37" t="n">
        <v>5.09758327426261</v>
      </c>
      <c r="L309" s="37" t="n">
        <v>14.9633418906922</v>
      </c>
      <c r="M309" s="37" t="n">
        <v>12.6247796394718</v>
      </c>
      <c r="N309" s="37" t="n">
        <v>50.0621398470449</v>
      </c>
      <c r="O309" s="37" t="n">
        <v>10.0248160461967</v>
      </c>
    </row>
    <row r="310">
      <c r="A310" s="37" t="s">
        <v>204</v>
      </c>
      <c r="B310" s="37" t="s">
        <v>205</v>
      </c>
      <c r="C310" s="37" t="s">
        <v>16</v>
      </c>
      <c r="D310" s="37" t="n">
        <v>3074.189813</v>
      </c>
      <c r="E310" s="37" t="n">
        <v>4576.9396973</v>
      </c>
      <c r="F310" s="37" t="n">
        <v>6653.2387524</v>
      </c>
      <c r="G310" s="37" t="n">
        <v>12833.4257785</v>
      </c>
      <c r="H310" s="37" t="n">
        <v>38841.9134622</v>
      </c>
      <c r="I310" s="37" t="n">
        <v>16003.0566066</v>
      </c>
      <c r="J310" s="37" t="n">
        <v>3.74980015174314</v>
      </c>
      <c r="K310" s="37" t="n">
        <v>5.58280724855643</v>
      </c>
      <c r="L310" s="37" t="n">
        <v>8.11541160465515</v>
      </c>
      <c r="M310" s="37" t="n">
        <v>15.6538095754869</v>
      </c>
      <c r="N310" s="37" t="n">
        <v>47.3781457405901</v>
      </c>
      <c r="O310" s="37" t="n">
        <v>19.5200256789683</v>
      </c>
    </row>
    <row r="311">
      <c r="A311" s="37" t="s">
        <v>206</v>
      </c>
      <c r="B311" s="37" t="s">
        <v>207</v>
      </c>
      <c r="C311" s="37" t="s">
        <v>15</v>
      </c>
      <c r="D311" s="37" t="n">
        <v>511.4497155</v>
      </c>
      <c r="E311" s="37" t="n">
        <v>564.5336412</v>
      </c>
      <c r="F311" s="37" t="n">
        <v>920.7163555</v>
      </c>
      <c r="G311" s="37" t="n">
        <v>976.9096328</v>
      </c>
      <c r="H311" s="37" t="n">
        <v>3697.9259339</v>
      </c>
      <c r="I311" s="37" t="n">
        <v>679.1291427</v>
      </c>
      <c r="J311" s="37" t="n">
        <v>6.95787055653228</v>
      </c>
      <c r="K311" s="37" t="n">
        <v>7.68003555625682</v>
      </c>
      <c r="L311" s="37" t="n">
        <v>12.5256208512861</v>
      </c>
      <c r="M311" s="37" t="n">
        <v>13.2900861305727</v>
      </c>
      <c r="N311" s="37" t="n">
        <v>50.3073698077361</v>
      </c>
      <c r="O311" s="37" t="n">
        <v>9.239017097616</v>
      </c>
    </row>
    <row r="312">
      <c r="A312" s="37" t="s">
        <v>206</v>
      </c>
      <c r="B312" s="37" t="s">
        <v>207</v>
      </c>
      <c r="C312" s="37" t="s">
        <v>16</v>
      </c>
      <c r="D312" s="37" t="n">
        <v>7519.3700245</v>
      </c>
      <c r="E312" s="37" t="n">
        <v>10384.6197318</v>
      </c>
      <c r="F312" s="37" t="n">
        <v>16006.1004213</v>
      </c>
      <c r="G312" s="37" t="n">
        <v>25580.4832693</v>
      </c>
      <c r="H312" s="37" t="n">
        <v>74459.9031328</v>
      </c>
      <c r="I312" s="37" t="n">
        <v>26204.8589998</v>
      </c>
      <c r="J312" s="37" t="n">
        <v>4.69504809021329</v>
      </c>
      <c r="K312" s="37" t="n">
        <v>6.48409226843719</v>
      </c>
      <c r="L312" s="37" t="n">
        <v>9.99411000787712</v>
      </c>
      <c r="M312" s="37" t="n">
        <v>15.9722953823178</v>
      </c>
      <c r="N312" s="37" t="n">
        <v>46.492302528278</v>
      </c>
      <c r="O312" s="37" t="n">
        <v>16.3621517228766</v>
      </c>
    </row>
    <row r="313">
      <c r="A313" s="37" t="s">
        <v>208</v>
      </c>
      <c r="B313" s="37" t="s">
        <v>209</v>
      </c>
      <c r="C313" s="37" t="s">
        <v>15</v>
      </c>
      <c r="D313" s="37" t="n">
        <v>1186.5631399</v>
      </c>
      <c r="E313" s="37" t="n">
        <v>852.9897886</v>
      </c>
      <c r="F313" s="37" t="n">
        <v>1352.8556432</v>
      </c>
      <c r="G313" s="37" t="n">
        <v>1878.0614199</v>
      </c>
      <c r="H313" s="37" t="n">
        <v>3120.3311741</v>
      </c>
      <c r="I313" s="37" t="n">
        <v>566.9330932</v>
      </c>
      <c r="J313" s="37" t="n">
        <v>13.2462418018383</v>
      </c>
      <c r="K313" s="37" t="n">
        <v>9.52238327178</v>
      </c>
      <c r="L313" s="37" t="n">
        <v>15.1026543554344</v>
      </c>
      <c r="M313" s="37" t="n">
        <v>20.9658086031526</v>
      </c>
      <c r="N313" s="37" t="n">
        <v>34.8339332683349</v>
      </c>
      <c r="O313" s="37" t="n">
        <v>6.32897869945987</v>
      </c>
    </row>
    <row r="314">
      <c r="A314" s="37" t="s">
        <v>208</v>
      </c>
      <c r="B314" s="37" t="s">
        <v>209</v>
      </c>
      <c r="C314" s="37" t="s">
        <v>16</v>
      </c>
      <c r="D314" s="37" t="n">
        <v>9656.502618</v>
      </c>
      <c r="E314" s="37" t="n">
        <v>10881.4057339</v>
      </c>
      <c r="F314" s="37" t="n">
        <v>12901.1021833</v>
      </c>
      <c r="G314" s="37" t="n">
        <v>25982.1092457</v>
      </c>
      <c r="H314" s="37" t="n">
        <v>59154.734617</v>
      </c>
      <c r="I314" s="37" t="n">
        <v>14089.4113456</v>
      </c>
      <c r="J314" s="37" t="n">
        <v>7.27884768019856</v>
      </c>
      <c r="K314" s="37" t="n">
        <v>8.20215123598254</v>
      </c>
      <c r="L314" s="37" t="n">
        <v>9.7245515704491</v>
      </c>
      <c r="M314" s="37" t="n">
        <v>19.5847112656713</v>
      </c>
      <c r="N314" s="37" t="n">
        <v>44.5894667948519</v>
      </c>
      <c r="O314" s="37" t="n">
        <v>10.6202714528466</v>
      </c>
    </row>
    <row r="315">
      <c r="A315" s="37" t="s">
        <v>210</v>
      </c>
      <c r="B315" s="37" t="s">
        <v>211</v>
      </c>
      <c r="C315" s="37" t="s">
        <v>15</v>
      </c>
      <c r="D315" s="37" t="n">
        <v>172.7178195</v>
      </c>
      <c r="E315" s="37" t="n">
        <v>852.2522748</v>
      </c>
      <c r="F315" s="37" t="n">
        <v>265.2575632</v>
      </c>
      <c r="G315" s="37" t="n">
        <v>645.030896</v>
      </c>
      <c r="H315" s="37" t="n">
        <v>1757.0281572</v>
      </c>
      <c r="I315" s="37" t="n">
        <v>415.6433519</v>
      </c>
      <c r="J315" s="37" t="n">
        <v>4.20449756612173</v>
      </c>
      <c r="K315" s="37" t="n">
        <v>20.7465137383715</v>
      </c>
      <c r="L315" s="37" t="n">
        <v>6.45720738079247</v>
      </c>
      <c r="M315" s="37" t="n">
        <v>15.7020904974158</v>
      </c>
      <c r="N315" s="37" t="n">
        <v>42.7716180758914</v>
      </c>
      <c r="O315" s="37" t="n">
        <v>10.1180727414071</v>
      </c>
    </row>
    <row r="316">
      <c r="A316" s="37" t="s">
        <v>210</v>
      </c>
      <c r="B316" s="37" t="s">
        <v>211</v>
      </c>
      <c r="C316" s="37" t="s">
        <v>16</v>
      </c>
      <c r="D316" s="37" t="n">
        <v>7852.8429259</v>
      </c>
      <c r="E316" s="37" t="n">
        <v>8898.3865712</v>
      </c>
      <c r="F316" s="37" t="n">
        <v>11934.8497293</v>
      </c>
      <c r="G316" s="37" t="n">
        <v>24444.8701283</v>
      </c>
      <c r="H316" s="37" t="n">
        <v>57721.7408946</v>
      </c>
      <c r="I316" s="37" t="n">
        <v>22128.3796909</v>
      </c>
      <c r="J316" s="37" t="n">
        <v>5.90523367681681</v>
      </c>
      <c r="K316" s="37" t="n">
        <v>6.6914686242196</v>
      </c>
      <c r="L316" s="37" t="n">
        <v>8.97484862670075</v>
      </c>
      <c r="M316" s="37" t="n">
        <v>18.3822179647769</v>
      </c>
      <c r="N316" s="37" t="n">
        <v>43.4059832129165</v>
      </c>
      <c r="O316" s="37" t="n">
        <v>16.6402478945694</v>
      </c>
    </row>
    <row r="317">
      <c r="A317" s="37" t="s">
        <v>212</v>
      </c>
      <c r="B317" s="37" t="s">
        <v>213</v>
      </c>
      <c r="C317" s="37" t="s">
        <v>15</v>
      </c>
      <c r="D317" s="37" t="n">
        <v>240.4743201</v>
      </c>
      <c r="E317" s="37" t="n">
        <v>196.0053332</v>
      </c>
      <c r="F317" s="37" t="n">
        <v>244.8045601</v>
      </c>
      <c r="G317" s="37" t="n">
        <v>339.6094266</v>
      </c>
      <c r="H317" s="37" t="n">
        <v>760.737378</v>
      </c>
      <c r="I317" s="37" t="n">
        <v>59.4733556</v>
      </c>
      <c r="J317" s="37" t="n">
        <v>13.0614170249234</v>
      </c>
      <c r="K317" s="37" t="n">
        <v>10.6460739548807</v>
      </c>
      <c r="L317" s="37" t="n">
        <v>13.2966149888244</v>
      </c>
      <c r="M317" s="37" t="n">
        <v>18.4459627313766</v>
      </c>
      <c r="N317" s="37" t="n">
        <v>41.3196225541789</v>
      </c>
      <c r="O317" s="37" t="n">
        <v>3.23030874581591</v>
      </c>
    </row>
    <row r="318">
      <c r="A318" s="37" t="s">
        <v>212</v>
      </c>
      <c r="B318" s="37" t="s">
        <v>213</v>
      </c>
      <c r="C318" s="37" t="s">
        <v>16</v>
      </c>
      <c r="D318" s="37" t="n">
        <v>2612.0373095</v>
      </c>
      <c r="E318" s="37" t="n">
        <v>2527.3164354</v>
      </c>
      <c r="F318" s="37" t="n">
        <v>3219.1219941</v>
      </c>
      <c r="G318" s="37" t="n">
        <v>6504.8132293</v>
      </c>
      <c r="H318" s="37" t="n">
        <v>13976.70663</v>
      </c>
      <c r="I318" s="37" t="n">
        <v>3918.9000282</v>
      </c>
      <c r="J318" s="37" t="n">
        <v>7.97352065613292</v>
      </c>
      <c r="K318" s="37" t="n">
        <v>7.71490121100283</v>
      </c>
      <c r="L318" s="37" t="n">
        <v>9.82671098196583</v>
      </c>
      <c r="M318" s="37" t="n">
        <v>19.8566316260002</v>
      </c>
      <c r="N318" s="37" t="n">
        <v>42.6653779460553</v>
      </c>
      <c r="O318" s="37" t="n">
        <v>11.9628575788429</v>
      </c>
    </row>
    <row r="319">
      <c r="A319" s="37" t="s">
        <v>214</v>
      </c>
      <c r="B319" s="37" t="s">
        <v>215</v>
      </c>
      <c r="C319" s="37" t="s">
        <v>15</v>
      </c>
      <c r="D319" s="37" t="n">
        <v>494.787949</v>
      </c>
      <c r="E319" s="37" t="n">
        <v>421.3749794</v>
      </c>
      <c r="F319" s="37" t="n">
        <v>380.3802025</v>
      </c>
      <c r="G319" s="37" t="n">
        <v>712.3966016</v>
      </c>
      <c r="H319" s="37" t="n">
        <v>1408.2778726</v>
      </c>
      <c r="I319" s="37" t="n">
        <v>168.9063429</v>
      </c>
      <c r="J319" s="37" t="n">
        <v>13.7972907845515</v>
      </c>
      <c r="K319" s="37" t="n">
        <v>11.7501510129064</v>
      </c>
      <c r="L319" s="37" t="n">
        <v>10.6070009853435</v>
      </c>
      <c r="M319" s="37" t="n">
        <v>19.8653647205169</v>
      </c>
      <c r="N319" s="37" t="n">
        <v>39.270195147198</v>
      </c>
      <c r="O319" s="37" t="n">
        <v>4.70999734948369</v>
      </c>
    </row>
    <row r="320">
      <c r="A320" s="37" t="s">
        <v>214</v>
      </c>
      <c r="B320" s="37" t="s">
        <v>215</v>
      </c>
      <c r="C320" s="37" t="s">
        <v>16</v>
      </c>
      <c r="D320" s="37" t="n">
        <v>3610.6489512</v>
      </c>
      <c r="E320" s="37" t="n">
        <v>4570.6716004</v>
      </c>
      <c r="F320" s="37" t="n">
        <v>6511.4590747</v>
      </c>
      <c r="G320" s="37" t="n">
        <v>10773.4551999</v>
      </c>
      <c r="H320" s="37" t="n">
        <v>28597.9353403</v>
      </c>
      <c r="I320" s="37" t="n">
        <v>5841.7058846</v>
      </c>
      <c r="J320" s="37" t="n">
        <v>6.02720332162424</v>
      </c>
      <c r="K320" s="37" t="n">
        <v>7.62975504523328</v>
      </c>
      <c r="L320" s="37" t="n">
        <v>10.8694831023683</v>
      </c>
      <c r="M320" s="37" t="n">
        <v>17.9839707054951</v>
      </c>
      <c r="N320" s="37" t="n">
        <v>47.7381138970505</v>
      </c>
      <c r="O320" s="37" t="n">
        <v>9.75147392822867</v>
      </c>
    </row>
    <row r="321">
      <c r="A321" s="37" t="s">
        <v>216</v>
      </c>
      <c r="B321" s="37" t="s">
        <v>217</v>
      </c>
      <c r="C321" s="37" t="s">
        <v>15</v>
      </c>
      <c r="D321" s="37" t="n">
        <v>64.5879722</v>
      </c>
      <c r="E321" s="37" t="n">
        <v>105.0822141</v>
      </c>
      <c r="F321" s="37" t="n">
        <v>128.7554775</v>
      </c>
      <c r="G321" s="37" t="n">
        <v>106.7620491</v>
      </c>
      <c r="H321" s="37" t="n">
        <v>447.044853</v>
      </c>
      <c r="I321" s="37" t="n">
        <v>80.5695386</v>
      </c>
      <c r="J321" s="37" t="n">
        <v>6.92408088365328</v>
      </c>
      <c r="K321" s="37" t="n">
        <v>11.2652205213802</v>
      </c>
      <c r="L321" s="37" t="n">
        <v>13.8030860864122</v>
      </c>
      <c r="M321" s="37" t="n">
        <v>11.4453053423616</v>
      </c>
      <c r="N321" s="37" t="n">
        <v>47.924940439497</v>
      </c>
      <c r="O321" s="37" t="n">
        <v>8.63736672669567</v>
      </c>
    </row>
    <row r="322">
      <c r="A322" s="37" t="s">
        <v>216</v>
      </c>
      <c r="B322" s="37" t="s">
        <v>217</v>
      </c>
      <c r="C322" s="37" t="s">
        <v>16</v>
      </c>
      <c r="D322" s="37" t="n">
        <v>1817.0398446</v>
      </c>
      <c r="E322" s="37" t="n">
        <v>2387.1648195</v>
      </c>
      <c r="F322" s="37" t="n">
        <v>3060.2808193</v>
      </c>
      <c r="G322" s="37" t="n">
        <v>5153.0279335</v>
      </c>
      <c r="H322" s="37" t="n">
        <v>14018.1686018</v>
      </c>
      <c r="I322" s="37" t="n">
        <v>2519.5158718</v>
      </c>
      <c r="J322" s="37" t="n">
        <v>6.27534942593557</v>
      </c>
      <c r="K322" s="37" t="n">
        <v>8.24433950866974</v>
      </c>
      <c r="L322" s="37" t="n">
        <v>10.5690205636759</v>
      </c>
      <c r="M322" s="37" t="n">
        <v>17.7965557444547</v>
      </c>
      <c r="N322" s="37" t="n">
        <v>48.4133061525346</v>
      </c>
      <c r="O322" s="37" t="n">
        <v>8.7014286047295</v>
      </c>
    </row>
    <row r="323">
      <c r="A323" s="37" t="s">
        <v>218</v>
      </c>
      <c r="B323" s="37" t="s">
        <v>219</v>
      </c>
      <c r="C323" s="37" t="s">
        <v>15</v>
      </c>
      <c r="D323" s="37" t="n">
        <v>650.0521603</v>
      </c>
      <c r="E323" s="37" t="n">
        <v>1143.7141878</v>
      </c>
      <c r="F323" s="37" t="n">
        <v>474.7614774</v>
      </c>
      <c r="G323" s="37" t="n">
        <v>1107.5726149</v>
      </c>
      <c r="H323" s="37" t="n">
        <v>3169.991821</v>
      </c>
      <c r="I323" s="37" t="n">
        <v>199.332781</v>
      </c>
      <c r="J323" s="37" t="n">
        <v>9.63693401400119</v>
      </c>
      <c r="K323" s="37" t="n">
        <v>16.9554057840819</v>
      </c>
      <c r="L323" s="37" t="n">
        <v>7.03827371019279</v>
      </c>
      <c r="M323" s="37" t="n">
        <v>16.4196119286492</v>
      </c>
      <c r="N323" s="37" t="n">
        <v>46.9946934562945</v>
      </c>
      <c r="O323" s="37" t="n">
        <v>2.95508110678046</v>
      </c>
    </row>
    <row r="324">
      <c r="A324" s="37" t="s">
        <v>218</v>
      </c>
      <c r="B324" s="37" t="s">
        <v>219</v>
      </c>
      <c r="C324" s="37" t="s">
        <v>16</v>
      </c>
      <c r="D324" s="37" t="n">
        <v>8225.312183</v>
      </c>
      <c r="E324" s="37" t="n">
        <v>9687.0330419</v>
      </c>
      <c r="F324" s="37" t="n">
        <v>13749.3038582</v>
      </c>
      <c r="G324" s="37" t="n">
        <v>23120.0792017</v>
      </c>
      <c r="H324" s="37" t="n">
        <v>58314.0901684</v>
      </c>
      <c r="I324" s="37" t="n">
        <v>11574.7565077</v>
      </c>
      <c r="J324" s="37" t="n">
        <v>6.597637161439</v>
      </c>
      <c r="K324" s="37" t="n">
        <v>7.77010376741914</v>
      </c>
      <c r="L324" s="37" t="n">
        <v>11.0285076189888</v>
      </c>
      <c r="M324" s="37" t="n">
        <v>18.5449366933224</v>
      </c>
      <c r="N324" s="37" t="n">
        <v>46.7745417767495</v>
      </c>
      <c r="O324" s="37" t="n">
        <v>9.2842729820811</v>
      </c>
    </row>
    <row r="325">
      <c r="A325" s="37" t="s">
        <v>220</v>
      </c>
      <c r="B325" s="37" t="s">
        <v>221</v>
      </c>
      <c r="C325" s="37" t="s">
        <v>15</v>
      </c>
      <c r="D325" s="37" t="n">
        <v>302.3416863</v>
      </c>
      <c r="E325" s="37" t="n">
        <v>253.8876171</v>
      </c>
      <c r="F325" s="37" t="n">
        <v>398.4712666</v>
      </c>
      <c r="G325" s="37" t="n">
        <v>780.8404265</v>
      </c>
      <c r="H325" s="37" t="n">
        <v>1273.3799727</v>
      </c>
      <c r="I325" s="37" t="n">
        <v>210.3434373</v>
      </c>
      <c r="J325" s="37" t="n">
        <v>9.39163883803839</v>
      </c>
      <c r="K325" s="37" t="n">
        <v>7.88651024089158</v>
      </c>
      <c r="L325" s="37" t="n">
        <v>12.3777116845528</v>
      </c>
      <c r="M325" s="37" t="n">
        <v>24.2552436799975</v>
      </c>
      <c r="N325" s="37" t="n">
        <v>39.5549980339895</v>
      </c>
      <c r="O325" s="37" t="n">
        <v>6.5338975225302</v>
      </c>
    </row>
    <row r="326">
      <c r="A326" s="37" t="s">
        <v>220</v>
      </c>
      <c r="B326" s="37" t="s">
        <v>221</v>
      </c>
      <c r="C326" s="37" t="s">
        <v>16</v>
      </c>
      <c r="D326" s="37" t="n">
        <v>4661.1457415</v>
      </c>
      <c r="E326" s="37" t="n">
        <v>4681.589149</v>
      </c>
      <c r="F326" s="37" t="n">
        <v>6270.8427548</v>
      </c>
      <c r="G326" s="37" t="n">
        <v>11173.465591</v>
      </c>
      <c r="H326" s="37" t="n">
        <v>21417.1617215</v>
      </c>
      <c r="I326" s="37" t="n">
        <v>5039.5306358</v>
      </c>
      <c r="J326" s="37" t="n">
        <v>8.7543552110575</v>
      </c>
      <c r="K326" s="37" t="n">
        <v>8.79275110359224</v>
      </c>
      <c r="L326" s="37" t="n">
        <v>11.7776160610973</v>
      </c>
      <c r="M326" s="37" t="n">
        <v>20.9855027383598</v>
      </c>
      <c r="N326" s="37" t="n">
        <v>40.2247541099922</v>
      </c>
      <c r="O326" s="37" t="n">
        <v>9.46502077590093</v>
      </c>
    </row>
    <row r="327">
      <c r="A327" s="37" t="s">
        <v>222</v>
      </c>
      <c r="B327" s="37" t="s">
        <v>223</v>
      </c>
      <c r="C327" s="37" t="s">
        <v>15</v>
      </c>
      <c r="D327" s="37" t="n">
        <v>277.0529428</v>
      </c>
      <c r="E327" s="37" t="n">
        <v>652.7487407</v>
      </c>
      <c r="F327" s="37" t="n">
        <v>467.701555</v>
      </c>
      <c r="G327" s="37" t="n">
        <v>879.4702126</v>
      </c>
      <c r="H327" s="37" t="n">
        <v>1560.4778638</v>
      </c>
      <c r="I327" s="37" t="n">
        <v>186.0838344</v>
      </c>
      <c r="J327" s="37" t="n">
        <v>6.88580893466783</v>
      </c>
      <c r="K327" s="37" t="n">
        <v>16.2232642807548</v>
      </c>
      <c r="L327" s="37" t="n">
        <v>11.6241448786987</v>
      </c>
      <c r="M327" s="37" t="n">
        <v>21.8581466289168</v>
      </c>
      <c r="N327" s="37" t="n">
        <v>38.7837512509736</v>
      </c>
      <c r="O327" s="37" t="n">
        <v>4.6248840259883</v>
      </c>
    </row>
    <row r="328">
      <c r="A328" s="37" t="s">
        <v>222</v>
      </c>
      <c r="B328" s="37" t="s">
        <v>223</v>
      </c>
      <c r="C328" s="37" t="s">
        <v>16</v>
      </c>
      <c r="D328" s="37" t="n">
        <v>3823.6910943</v>
      </c>
      <c r="E328" s="37" t="n">
        <v>5088.930154</v>
      </c>
      <c r="F328" s="37" t="n">
        <v>6100.7021699</v>
      </c>
      <c r="G328" s="37" t="n">
        <v>10634.138238</v>
      </c>
      <c r="H328" s="37" t="n">
        <v>24534.087838</v>
      </c>
      <c r="I328" s="37" t="n">
        <v>8326.9153586</v>
      </c>
      <c r="J328" s="37" t="n">
        <v>6.53527844888758</v>
      </c>
      <c r="K328" s="37" t="n">
        <v>8.69776735178938</v>
      </c>
      <c r="L328" s="37" t="n">
        <v>10.4270419421337</v>
      </c>
      <c r="M328" s="37" t="n">
        <v>18.1753841341662</v>
      </c>
      <c r="N328" s="37" t="n">
        <v>41.9325441194273</v>
      </c>
      <c r="O328" s="37" t="n">
        <v>14.2319840035959</v>
      </c>
    </row>
    <row r="329">
      <c r="A329" s="37" t="s">
        <v>224</v>
      </c>
      <c r="B329" s="37" t="s">
        <v>225</v>
      </c>
      <c r="C329" s="37" t="s">
        <v>15</v>
      </c>
      <c r="D329" s="37" t="n">
        <v>1130.0380136</v>
      </c>
      <c r="E329" s="37" t="n">
        <v>642.8806963</v>
      </c>
      <c r="F329" s="37" t="n">
        <v>1117.3467546</v>
      </c>
      <c r="G329" s="37" t="n">
        <v>2534.3246716</v>
      </c>
      <c r="H329" s="37" t="n">
        <v>4816.4759717</v>
      </c>
      <c r="I329" s="37" t="n">
        <v>527.9362191</v>
      </c>
      <c r="J329" s="37" t="n">
        <v>10.4934327182497</v>
      </c>
      <c r="K329" s="37" t="n">
        <v>5.969733098619</v>
      </c>
      <c r="L329" s="37" t="n">
        <v>10.3755828133584</v>
      </c>
      <c r="M329" s="37" t="n">
        <v>23.5335140124307</v>
      </c>
      <c r="N329" s="37" t="n">
        <v>44.7253684741889</v>
      </c>
      <c r="O329" s="37" t="n">
        <v>4.9023688831533</v>
      </c>
    </row>
    <row r="330">
      <c r="A330" s="37" t="s">
        <v>224</v>
      </c>
      <c r="B330" s="37" t="s">
        <v>225</v>
      </c>
      <c r="C330" s="37" t="s">
        <v>16</v>
      </c>
      <c r="D330" s="37" t="n">
        <v>10569.5397226</v>
      </c>
      <c r="E330" s="37" t="n">
        <v>11797.6948328</v>
      </c>
      <c r="F330" s="37" t="n">
        <v>14946.6812885</v>
      </c>
      <c r="G330" s="37" t="n">
        <v>24338.9310025</v>
      </c>
      <c r="H330" s="37" t="n">
        <v>52352.1610749</v>
      </c>
      <c r="I330" s="37" t="n">
        <v>13883.9897538</v>
      </c>
      <c r="J330" s="37" t="n">
        <v>8.26462003357924</v>
      </c>
      <c r="K330" s="37" t="n">
        <v>9.22494901615529</v>
      </c>
      <c r="L330" s="37" t="n">
        <v>11.6872299886749</v>
      </c>
      <c r="M330" s="37" t="n">
        <v>19.0312938915454</v>
      </c>
      <c r="N330" s="37" t="n">
        <v>40.9356254459823</v>
      </c>
      <c r="O330" s="37" t="n">
        <v>10.8562816240628</v>
      </c>
    </row>
    <row r="331">
      <c r="A331" s="37" t="s">
        <v>226</v>
      </c>
      <c r="B331" s="37" t="s">
        <v>227</v>
      </c>
      <c r="C331" s="37" t="s">
        <v>15</v>
      </c>
      <c r="D331" s="37" t="n">
        <v>418.3854207</v>
      </c>
      <c r="E331" s="37" t="n">
        <v>562.1516981</v>
      </c>
      <c r="F331" s="37" t="n">
        <v>969.202116</v>
      </c>
      <c r="G331" s="37" t="n">
        <v>1285.1328264</v>
      </c>
      <c r="H331" s="37" t="n">
        <v>2451.3162048</v>
      </c>
      <c r="I331" s="37" t="n">
        <v>464.8723277</v>
      </c>
      <c r="J331" s="37" t="n">
        <v>6.80184196410804</v>
      </c>
      <c r="K331" s="37" t="n">
        <v>9.13910194082242</v>
      </c>
      <c r="L331" s="37" t="n">
        <v>15.7566666957024</v>
      </c>
      <c r="M331" s="37" t="n">
        <v>20.8928656582614</v>
      </c>
      <c r="N331" s="37" t="n">
        <v>39.8519274433855</v>
      </c>
      <c r="O331" s="37" t="n">
        <v>7.55759629772024</v>
      </c>
    </row>
    <row r="332">
      <c r="A332" s="37" t="s">
        <v>226</v>
      </c>
      <c r="B332" s="37" t="s">
        <v>227</v>
      </c>
      <c r="C332" s="37" t="s">
        <v>16</v>
      </c>
      <c r="D332" s="37" t="n">
        <v>1564.0202658</v>
      </c>
      <c r="E332" s="37" t="n">
        <v>1939.3052401</v>
      </c>
      <c r="F332" s="37" t="n">
        <v>3239.3869093</v>
      </c>
      <c r="G332" s="37" t="n">
        <v>4763.9554295</v>
      </c>
      <c r="H332" s="37" t="n">
        <v>11579.1178528</v>
      </c>
      <c r="I332" s="37" t="n">
        <v>2068.1537125</v>
      </c>
      <c r="J332" s="37" t="n">
        <v>6.21779451841337</v>
      </c>
      <c r="K332" s="37" t="n">
        <v>7.70974760052505</v>
      </c>
      <c r="L332" s="37" t="n">
        <v>12.8782488360935</v>
      </c>
      <c r="M332" s="37" t="n">
        <v>18.9392021339054</v>
      </c>
      <c r="N332" s="37" t="n">
        <v>46.0330195762366</v>
      </c>
      <c r="O332" s="37" t="n">
        <v>8.22198733482598</v>
      </c>
    </row>
    <row r="333">
      <c r="A333" s="37" t="s">
        <v>228</v>
      </c>
      <c r="B333" s="37" t="s">
        <v>229</v>
      </c>
      <c r="C333" s="37" t="s">
        <v>15</v>
      </c>
      <c r="D333" s="37" t="n">
        <v>1898.2026792</v>
      </c>
      <c r="E333" s="37" t="n">
        <v>1145.0582076</v>
      </c>
      <c r="F333" s="37" t="n">
        <v>1515.7338673</v>
      </c>
      <c r="G333" s="37" t="n">
        <v>3055.9884335</v>
      </c>
      <c r="H333" s="37" t="n">
        <v>4908.5385464</v>
      </c>
      <c r="I333" s="37" t="n">
        <v>1147.3849073</v>
      </c>
      <c r="J333" s="37" t="n">
        <v>13.8849801919172</v>
      </c>
      <c r="K333" s="37" t="n">
        <v>8.37587614080227</v>
      </c>
      <c r="L333" s="37" t="n">
        <v>11.0872958690314</v>
      </c>
      <c r="M333" s="37" t="n">
        <v>22.3539558398257</v>
      </c>
      <c r="N333" s="37" t="n">
        <v>35.9049964657884</v>
      </c>
      <c r="O333" s="37" t="n">
        <v>8.39289549263495</v>
      </c>
    </row>
    <row r="334">
      <c r="A334" s="37" t="s">
        <v>228</v>
      </c>
      <c r="B334" s="37" t="s">
        <v>229</v>
      </c>
      <c r="C334" s="37" t="s">
        <v>16</v>
      </c>
      <c r="D334" s="37" t="n">
        <v>13783.7197601</v>
      </c>
      <c r="E334" s="37" t="n">
        <v>17259.6621</v>
      </c>
      <c r="F334" s="37" t="n">
        <v>21805.7845984</v>
      </c>
      <c r="G334" s="37" t="n">
        <v>34768.7263356</v>
      </c>
      <c r="H334" s="37" t="n">
        <v>76621.7539588</v>
      </c>
      <c r="I334" s="37" t="n">
        <v>21260.4466087</v>
      </c>
      <c r="J334" s="37" t="n">
        <v>7.43057295029553</v>
      </c>
      <c r="K334" s="37" t="n">
        <v>9.30439537103375</v>
      </c>
      <c r="L334" s="37" t="n">
        <v>11.755134028905</v>
      </c>
      <c r="M334" s="37" t="n">
        <v>18.7432392650199</v>
      </c>
      <c r="N334" s="37" t="n">
        <v>41.3055069516538</v>
      </c>
      <c r="O334" s="37" t="n">
        <v>11.461151433092</v>
      </c>
    </row>
    <row r="335">
      <c r="A335" s="37" t="s">
        <v>230</v>
      </c>
      <c r="B335" s="37" t="s">
        <v>231</v>
      </c>
      <c r="C335" s="37" t="s">
        <v>15</v>
      </c>
      <c r="D335" s="37" t="n">
        <v>1746.9767323</v>
      </c>
      <c r="E335" s="37" t="n">
        <v>1897.2925211</v>
      </c>
      <c r="F335" s="37" t="n">
        <v>2075.2796282</v>
      </c>
      <c r="G335" s="37" t="n">
        <v>4134.8934556</v>
      </c>
      <c r="H335" s="37" t="n">
        <v>7197.8533786</v>
      </c>
      <c r="I335" s="37" t="n">
        <v>1224.7369945</v>
      </c>
      <c r="J335" s="37" t="n">
        <v>9.55831704188773</v>
      </c>
      <c r="K335" s="37" t="n">
        <v>10.3807469799558</v>
      </c>
      <c r="L335" s="37" t="n">
        <v>11.3545763204247</v>
      </c>
      <c r="M335" s="37" t="n">
        <v>22.6234395984299</v>
      </c>
      <c r="N335" s="37" t="n">
        <v>39.3819581804636</v>
      </c>
      <c r="O335" s="37" t="n">
        <v>6.70096187883825</v>
      </c>
    </row>
    <row r="336">
      <c r="A336" s="37" t="s">
        <v>230</v>
      </c>
      <c r="B336" s="37" t="s">
        <v>231</v>
      </c>
      <c r="C336" s="37" t="s">
        <v>16</v>
      </c>
      <c r="D336" s="37" t="n">
        <v>16182.7786504</v>
      </c>
      <c r="E336" s="37" t="n">
        <v>19808.1377411</v>
      </c>
      <c r="F336" s="37" t="n">
        <v>23509.2450771</v>
      </c>
      <c r="G336" s="37" t="n">
        <v>36426.7508597</v>
      </c>
      <c r="H336" s="37" t="n">
        <v>92293.9424957</v>
      </c>
      <c r="I336" s="37" t="n">
        <v>30396.1124595</v>
      </c>
      <c r="J336" s="37" t="n">
        <v>7.40234340064482</v>
      </c>
      <c r="K336" s="37" t="n">
        <v>9.06065891738999</v>
      </c>
      <c r="L336" s="37" t="n">
        <v>10.7536232750926</v>
      </c>
      <c r="M336" s="37" t="n">
        <v>16.6623621726772</v>
      </c>
      <c r="N336" s="37" t="n">
        <v>42.217190935603</v>
      </c>
      <c r="O336" s="37" t="n">
        <v>13.9038212985924</v>
      </c>
    </row>
    <row r="337">
      <c r="A337" s="37" t="s">
        <v>232</v>
      </c>
      <c r="B337" s="37" t="s">
        <v>233</v>
      </c>
      <c r="C337" s="37" t="s">
        <v>15</v>
      </c>
      <c r="D337" s="37" t="n">
        <v>897.9016586</v>
      </c>
      <c r="E337" s="37" t="n">
        <v>1266.8997163</v>
      </c>
      <c r="F337" s="37" t="n">
        <v>1920.3711282</v>
      </c>
      <c r="G337" s="37" t="n">
        <v>3024.3022289</v>
      </c>
      <c r="H337" s="37" t="n">
        <v>5748.7470107</v>
      </c>
      <c r="I337" s="37" t="n">
        <v>676.0650764</v>
      </c>
      <c r="J337" s="37" t="n">
        <v>6.63427390450196</v>
      </c>
      <c r="K337" s="37" t="n">
        <v>9.36066845067974</v>
      </c>
      <c r="L337" s="37" t="n">
        <v>14.1889347689153</v>
      </c>
      <c r="M337" s="37" t="n">
        <v>22.3454864620721</v>
      </c>
      <c r="N337" s="37" t="n">
        <v>42.4754335971896</v>
      </c>
      <c r="O337" s="37" t="n">
        <v>4.99520281664133</v>
      </c>
    </row>
    <row r="338">
      <c r="A338" s="37" t="s">
        <v>232</v>
      </c>
      <c r="B338" s="37" t="s">
        <v>233</v>
      </c>
      <c r="C338" s="37" t="s">
        <v>16</v>
      </c>
      <c r="D338" s="37" t="n">
        <v>10036.68656</v>
      </c>
      <c r="E338" s="37" t="n">
        <v>12312.8348329</v>
      </c>
      <c r="F338" s="37" t="n">
        <v>15344.7157523</v>
      </c>
      <c r="G338" s="37" t="n">
        <v>25003.2789939</v>
      </c>
      <c r="H338" s="37" t="n">
        <v>54036.2554023</v>
      </c>
      <c r="I338" s="37" t="n">
        <v>11255.9416442</v>
      </c>
      <c r="J338" s="37" t="n">
        <v>7.84179158636416</v>
      </c>
      <c r="K338" s="37" t="n">
        <v>9.62017534568966</v>
      </c>
      <c r="L338" s="37" t="n">
        <v>11.9890226881346</v>
      </c>
      <c r="M338" s="37" t="n">
        <v>19.5353816893412</v>
      </c>
      <c r="N338" s="37" t="n">
        <v>42.2192175115989</v>
      </c>
      <c r="O338" s="37" t="n">
        <v>8.79441117887152</v>
      </c>
    </row>
    <row r="339">
      <c r="A339" s="37" t="s">
        <v>234</v>
      </c>
      <c r="B339" s="37" t="s">
        <v>235</v>
      </c>
      <c r="C339" s="37" t="s">
        <v>15</v>
      </c>
      <c r="D339" s="37" t="n">
        <v>1253.0749956</v>
      </c>
      <c r="E339" s="37" t="n">
        <v>1481.0879295</v>
      </c>
      <c r="F339" s="37" t="n">
        <v>1705.6640959</v>
      </c>
      <c r="G339" s="37" t="n">
        <v>2101.8581403</v>
      </c>
      <c r="H339" s="37" t="n">
        <v>5289.5952546</v>
      </c>
      <c r="I339" s="37" t="n">
        <v>655.6937904</v>
      </c>
      <c r="J339" s="37" t="n">
        <v>10.035057131517</v>
      </c>
      <c r="K339" s="37" t="n">
        <v>11.8610634172108</v>
      </c>
      <c r="L339" s="37" t="n">
        <v>13.659546882378</v>
      </c>
      <c r="M339" s="37" t="n">
        <v>16.8324055577816</v>
      </c>
      <c r="N339" s="37" t="n">
        <v>42.3609047893385</v>
      </c>
      <c r="O339" s="37" t="n">
        <v>5.251022221774</v>
      </c>
    </row>
    <row r="340">
      <c r="A340" s="37" t="s">
        <v>234</v>
      </c>
      <c r="B340" s="37" t="s">
        <v>235</v>
      </c>
      <c r="C340" s="37" t="s">
        <v>16</v>
      </c>
      <c r="D340" s="37" t="n">
        <v>7385.8871125</v>
      </c>
      <c r="E340" s="37" t="n">
        <v>9085.6729855</v>
      </c>
      <c r="F340" s="37" t="n">
        <v>13262.5651423</v>
      </c>
      <c r="G340" s="37" t="n">
        <v>17853.7214635</v>
      </c>
      <c r="H340" s="37" t="n">
        <v>42457.4922737</v>
      </c>
      <c r="I340" s="37" t="n">
        <v>7692.6868183</v>
      </c>
      <c r="J340" s="37" t="n">
        <v>7.55682044154547</v>
      </c>
      <c r="K340" s="37" t="n">
        <v>9.2959448602761</v>
      </c>
      <c r="L340" s="37" t="n">
        <v>13.5695038183081</v>
      </c>
      <c r="M340" s="37" t="n">
        <v>18.2669143540929</v>
      </c>
      <c r="N340" s="37" t="n">
        <v>43.4400960404139</v>
      </c>
      <c r="O340" s="37" t="n">
        <v>7.87072048536361</v>
      </c>
    </row>
    <row r="341">
      <c r="A341" s="37" t="s">
        <v>236</v>
      </c>
      <c r="B341" s="37" t="s">
        <v>237</v>
      </c>
      <c r="C341" s="37" t="s">
        <v>15</v>
      </c>
      <c r="D341" s="37" t="n">
        <v>152.755677</v>
      </c>
      <c r="E341" s="37" t="n">
        <v>127.9826545</v>
      </c>
      <c r="F341" s="37" t="n">
        <v>169.4145545</v>
      </c>
      <c r="G341" s="37" t="n">
        <v>212.9167017</v>
      </c>
      <c r="H341" s="37" t="n">
        <v>609.61016</v>
      </c>
      <c r="I341" s="37" t="n">
        <v>116.1282274</v>
      </c>
      <c r="J341" s="37" t="n">
        <v>10.9990495258353</v>
      </c>
      <c r="K341" s="37" t="n">
        <v>9.21528798758408</v>
      </c>
      <c r="L341" s="37" t="n">
        <v>12.1985585867479</v>
      </c>
      <c r="M341" s="37" t="n">
        <v>15.330895668616</v>
      </c>
      <c r="N341" s="37" t="n">
        <v>43.8944887219636</v>
      </c>
      <c r="O341" s="37" t="n">
        <v>8.36171950925313</v>
      </c>
    </row>
    <row r="342">
      <c r="A342" s="37" t="s">
        <v>236</v>
      </c>
      <c r="B342" s="37" t="s">
        <v>237</v>
      </c>
      <c r="C342" s="37" t="s">
        <v>16</v>
      </c>
      <c r="D342" s="37" t="n">
        <v>1372.8572284</v>
      </c>
      <c r="E342" s="37" t="n">
        <v>1521.7397551</v>
      </c>
      <c r="F342" s="37" t="n">
        <v>1610.0907712</v>
      </c>
      <c r="G342" s="37" t="n">
        <v>3104.490238</v>
      </c>
      <c r="H342" s="37" t="n">
        <v>6617.3093012</v>
      </c>
      <c r="I342" s="37" t="n">
        <v>1662.7047328</v>
      </c>
      <c r="J342" s="37" t="n">
        <v>8.64019533588031</v>
      </c>
      <c r="K342" s="37" t="n">
        <v>9.57720035444777</v>
      </c>
      <c r="L342" s="37" t="n">
        <v>10.1332450919746</v>
      </c>
      <c r="M342" s="37" t="n">
        <v>19.5383769847029</v>
      </c>
      <c r="N342" s="37" t="n">
        <v>41.6466066372686</v>
      </c>
      <c r="O342" s="37" t="n">
        <v>10.4643755957258</v>
      </c>
    </row>
    <row r="343">
      <c r="A343" s="37" t="s">
        <v>238</v>
      </c>
      <c r="B343" s="37" t="s">
        <v>239</v>
      </c>
      <c r="C343" s="37" t="s">
        <v>15</v>
      </c>
      <c r="D343" s="37" t="n">
        <v>18.4375532</v>
      </c>
      <c r="E343" s="37" t="n">
        <v>15.8651428</v>
      </c>
      <c r="F343" s="37" t="n">
        <v>22.3545463</v>
      </c>
      <c r="G343" s="37" t="n">
        <v>124.6497186</v>
      </c>
      <c r="H343" s="37" t="n">
        <v>225.2893846</v>
      </c>
      <c r="I343" s="37" t="n">
        <v>69.6521048</v>
      </c>
      <c r="J343" s="37" t="n">
        <v>3.87141484416081</v>
      </c>
      <c r="K343" s="37" t="n">
        <v>3.33127441989705</v>
      </c>
      <c r="L343" s="37" t="n">
        <v>4.69388326322497</v>
      </c>
      <c r="M343" s="37" t="n">
        <v>26.1732544266507</v>
      </c>
      <c r="N343" s="37" t="n">
        <v>47.3050115875621</v>
      </c>
      <c r="O343" s="37" t="n">
        <v>14.6251614585044</v>
      </c>
    </row>
    <row r="344">
      <c r="A344" s="37" t="s">
        <v>238</v>
      </c>
      <c r="B344" s="37" t="s">
        <v>239</v>
      </c>
      <c r="C344" s="37" t="s">
        <v>16</v>
      </c>
      <c r="D344" s="37" t="n">
        <v>486.9022755</v>
      </c>
      <c r="E344" s="37" t="n">
        <v>750.0536727</v>
      </c>
      <c r="F344" s="37" t="n">
        <v>1044.2607002</v>
      </c>
      <c r="G344" s="37" t="n">
        <v>2194.0381141</v>
      </c>
      <c r="H344" s="37" t="n">
        <v>5386.5257366</v>
      </c>
      <c r="I344" s="37" t="n">
        <v>1967.9710515</v>
      </c>
      <c r="J344" s="37" t="n">
        <v>4.11591294557073</v>
      </c>
      <c r="K344" s="37" t="n">
        <v>6.34040089085352</v>
      </c>
      <c r="L344" s="37" t="n">
        <v>8.8274102438528</v>
      </c>
      <c r="M344" s="37" t="n">
        <v>18.5467810098575</v>
      </c>
      <c r="N344" s="37" t="n">
        <v>45.5337182151285</v>
      </c>
      <c r="O344" s="37" t="n">
        <v>16.635776694737</v>
      </c>
    </row>
    <row r="345">
      <c r="A345" s="37" t="s">
        <v>240</v>
      </c>
      <c r="B345" s="37" t="s">
        <v>241</v>
      </c>
      <c r="C345" s="37" t="s">
        <v>15</v>
      </c>
      <c r="D345" s="37" t="n">
        <v>76.8107379</v>
      </c>
      <c r="E345" s="37" t="n">
        <v>39.0431451</v>
      </c>
      <c r="F345" s="37" t="n">
        <v>120.4638583</v>
      </c>
      <c r="G345" s="37" t="n">
        <v>220.3916978</v>
      </c>
      <c r="H345" s="37" t="n">
        <v>473.4613175</v>
      </c>
      <c r="I345" s="37" t="n">
        <v>109.96783</v>
      </c>
      <c r="J345" s="37" t="n">
        <v>7.38466382168155</v>
      </c>
      <c r="K345" s="37" t="n">
        <v>3.75364836984118</v>
      </c>
      <c r="L345" s="37" t="n">
        <v>11.5815199870405</v>
      </c>
      <c r="M345" s="37" t="n">
        <v>21.1886858769864</v>
      </c>
      <c r="N345" s="37" t="n">
        <v>45.5190609789459</v>
      </c>
      <c r="O345" s="37" t="n">
        <v>10.5724209655044</v>
      </c>
    </row>
    <row r="346">
      <c r="A346" s="37" t="s">
        <v>240</v>
      </c>
      <c r="B346" s="37" t="s">
        <v>241</v>
      </c>
      <c r="C346" s="37" t="s">
        <v>16</v>
      </c>
      <c r="D346" s="37" t="n">
        <v>714.4019788</v>
      </c>
      <c r="E346" s="37" t="n">
        <v>843.8238941</v>
      </c>
      <c r="F346" s="37" t="n">
        <v>1405.1026864</v>
      </c>
      <c r="G346" s="37" t="n">
        <v>3657.0217645</v>
      </c>
      <c r="H346" s="37" t="n">
        <v>7190.902287</v>
      </c>
      <c r="I346" s="37" t="n">
        <v>3118.6088045</v>
      </c>
      <c r="J346" s="37" t="n">
        <v>4.2197745231061</v>
      </c>
      <c r="K346" s="37" t="n">
        <v>4.98423391308692</v>
      </c>
      <c r="L346" s="37" t="n">
        <v>8.29955220501787</v>
      </c>
      <c r="M346" s="37" t="n">
        <v>21.6010141772043</v>
      </c>
      <c r="N346" s="37" t="n">
        <v>42.4746671611935</v>
      </c>
      <c r="O346" s="37" t="n">
        <v>18.4207580203913</v>
      </c>
    </row>
    <row r="347">
      <c r="A347" s="37" t="s">
        <v>242</v>
      </c>
      <c r="B347" s="37" t="s">
        <v>243</v>
      </c>
      <c r="C347" s="37" t="s">
        <v>15</v>
      </c>
      <c r="D347" s="37" t="n">
        <v>109.5865707</v>
      </c>
      <c r="E347" s="37" t="n">
        <v>173.1948086</v>
      </c>
      <c r="F347" s="37" t="n">
        <v>262.8678058</v>
      </c>
      <c r="G347" s="37" t="n">
        <v>391.300568</v>
      </c>
      <c r="H347" s="37" t="n">
        <v>712.9890194</v>
      </c>
      <c r="I347" s="37" t="n">
        <v>86.8495083</v>
      </c>
      <c r="J347" s="37" t="n">
        <v>6.30972536557664</v>
      </c>
      <c r="K347" s="37" t="n">
        <v>9.97213134811245</v>
      </c>
      <c r="L347" s="37" t="n">
        <v>15.1352821012195</v>
      </c>
      <c r="M347" s="37" t="n">
        <v>22.5301248474431</v>
      </c>
      <c r="N347" s="37" t="n">
        <v>41.0521551349703</v>
      </c>
      <c r="O347" s="37" t="n">
        <v>5.00058120267805</v>
      </c>
    </row>
    <row r="348">
      <c r="A348" s="37" t="s">
        <v>242</v>
      </c>
      <c r="B348" s="37" t="s">
        <v>243</v>
      </c>
      <c r="C348" s="37" t="s">
        <v>16</v>
      </c>
      <c r="D348" s="37" t="n">
        <v>1511.4265115</v>
      </c>
      <c r="E348" s="37" t="n">
        <v>1590.7321261</v>
      </c>
      <c r="F348" s="37" t="n">
        <v>1926.6227684</v>
      </c>
      <c r="G348" s="37" t="n">
        <v>3649.8643584</v>
      </c>
      <c r="H348" s="37" t="n">
        <v>7879.6407045</v>
      </c>
      <c r="I348" s="37" t="n">
        <v>2584.9252533</v>
      </c>
      <c r="J348" s="37" t="n">
        <v>7.89536538295311</v>
      </c>
      <c r="K348" s="37" t="n">
        <v>8.30964077075562</v>
      </c>
      <c r="L348" s="37" t="n">
        <v>10.0642608793055</v>
      </c>
      <c r="M348" s="37" t="n">
        <v>19.0661024459512</v>
      </c>
      <c r="N348" s="37" t="n">
        <v>41.1615397606565</v>
      </c>
      <c r="O348" s="37" t="n">
        <v>13.5030907603781</v>
      </c>
    </row>
    <row r="349">
      <c r="A349" s="37" t="s">
        <v>244</v>
      </c>
      <c r="B349" s="37" t="s">
        <v>245</v>
      </c>
      <c r="C349" s="37" t="s">
        <v>15</v>
      </c>
      <c r="D349" s="37" t="n">
        <v>78.60222</v>
      </c>
      <c r="E349" s="37" t="n">
        <v>146.1911485</v>
      </c>
      <c r="F349" s="37" t="n">
        <v>124.8326843</v>
      </c>
      <c r="G349" s="37" t="n">
        <v>50.3662722</v>
      </c>
      <c r="H349" s="37" t="n">
        <v>353.4832892</v>
      </c>
      <c r="I349" s="37" t="n">
        <v>122.2607892</v>
      </c>
      <c r="J349" s="37" t="n">
        <v>8.97555699350068</v>
      </c>
      <c r="K349" s="37" t="n">
        <v>16.693510505264</v>
      </c>
      <c r="L349" s="37" t="n">
        <v>14.2545957682407</v>
      </c>
      <c r="M349" s="37" t="n">
        <v>5.75130507358785</v>
      </c>
      <c r="N349" s="37" t="n">
        <v>40.3641195943916</v>
      </c>
      <c r="O349" s="37" t="n">
        <v>13.9609120650151</v>
      </c>
    </row>
    <row r="350">
      <c r="A350" s="37" t="s">
        <v>244</v>
      </c>
      <c r="B350" s="37" t="s">
        <v>245</v>
      </c>
      <c r="C350" s="37" t="s">
        <v>16</v>
      </c>
      <c r="D350" s="37" t="n">
        <v>3382.3059618</v>
      </c>
      <c r="E350" s="37" t="n">
        <v>4541.9857183</v>
      </c>
      <c r="F350" s="37" t="n">
        <v>5108.7599342</v>
      </c>
      <c r="G350" s="37" t="n">
        <v>8322.9122349</v>
      </c>
      <c r="H350" s="37" t="n">
        <v>17589.9490175</v>
      </c>
      <c r="I350" s="37" t="n">
        <v>5480.3507273</v>
      </c>
      <c r="J350" s="37" t="n">
        <v>7.61330278123321</v>
      </c>
      <c r="K350" s="37" t="n">
        <v>10.2236500458558</v>
      </c>
      <c r="L350" s="37" t="n">
        <v>11.49941390725</v>
      </c>
      <c r="M350" s="37" t="n">
        <v>18.7342161181073</v>
      </c>
      <c r="N350" s="37" t="n">
        <v>39.5935818016341</v>
      </c>
      <c r="O350" s="37" t="n">
        <v>12.3358353459195</v>
      </c>
    </row>
    <row r="351">
      <c r="A351" s="37" t="s">
        <v>246</v>
      </c>
      <c r="B351" s="37" t="s">
        <v>247</v>
      </c>
      <c r="C351" s="37" t="s">
        <v>15</v>
      </c>
      <c r="D351" s="37" t="n">
        <v>205.3861382</v>
      </c>
      <c r="E351" s="37" t="n">
        <v>39.2962928</v>
      </c>
      <c r="F351" s="37" t="n">
        <v>223.9578802</v>
      </c>
      <c r="G351" s="37" t="n">
        <v>418.2607237</v>
      </c>
      <c r="H351" s="37" t="n">
        <v>982.5922025</v>
      </c>
      <c r="I351" s="37" t="n">
        <v>324.268442</v>
      </c>
      <c r="J351" s="37" t="n">
        <v>9.36228124178802</v>
      </c>
      <c r="K351" s="37" t="n">
        <v>1.79127446563601</v>
      </c>
      <c r="L351" s="37" t="n">
        <v>10.2088518685974</v>
      </c>
      <c r="M351" s="37" t="n">
        <v>19.0659143893149</v>
      </c>
      <c r="N351" s="37" t="n">
        <v>44.7902892883397</v>
      </c>
      <c r="O351" s="37" t="n">
        <v>14.781388746324</v>
      </c>
    </row>
    <row r="352">
      <c r="A352" s="37" t="s">
        <v>246</v>
      </c>
      <c r="B352" s="37" t="s">
        <v>247</v>
      </c>
      <c r="C352" s="37" t="s">
        <v>16</v>
      </c>
      <c r="D352" s="37" t="n">
        <v>1944.5902449</v>
      </c>
      <c r="E352" s="37" t="n">
        <v>2525.1932781</v>
      </c>
      <c r="F352" s="37" t="n">
        <v>2773.0094443</v>
      </c>
      <c r="G352" s="37" t="n">
        <v>7217.6426075</v>
      </c>
      <c r="H352" s="37" t="n">
        <v>18807.1487761</v>
      </c>
      <c r="I352" s="37" t="n">
        <v>7863.6539704</v>
      </c>
      <c r="J352" s="37" t="n">
        <v>4.72776975424293</v>
      </c>
      <c r="K352" s="37" t="n">
        <v>6.13935631690505</v>
      </c>
      <c r="L352" s="37" t="n">
        <v>6.74185742388404</v>
      </c>
      <c r="M352" s="37" t="n">
        <v>17.547836880375</v>
      </c>
      <c r="N352" s="37" t="n">
        <v>45.7247326938869</v>
      </c>
      <c r="O352" s="37" t="n">
        <v>19.1184469307061</v>
      </c>
    </row>
    <row r="353">
      <c r="A353" s="37" t="s">
        <v>248</v>
      </c>
      <c r="B353" s="37" t="s">
        <v>249</v>
      </c>
      <c r="C353" s="37" t="s">
        <v>15</v>
      </c>
      <c r="D353" s="37" t="n">
        <v>39.2218337</v>
      </c>
      <c r="E353" s="37" t="n">
        <v>0</v>
      </c>
      <c r="F353" s="37" t="n">
        <v>34.6366666</v>
      </c>
      <c r="G353" s="37" t="n">
        <v>218.1437182</v>
      </c>
      <c r="H353" s="37" t="n">
        <v>770.4456857</v>
      </c>
      <c r="I353" s="37" t="n">
        <v>100.4282174</v>
      </c>
      <c r="J353" s="37" t="n">
        <v>3.3728299146804</v>
      </c>
      <c r="K353" s="37" t="n">
        <v>0</v>
      </c>
      <c r="L353" s="37" t="n">
        <v>2.97853451082506</v>
      </c>
      <c r="M353" s="37" t="n">
        <v>18.7589816445673</v>
      </c>
      <c r="N353" s="37" t="n">
        <v>66.2534616877286</v>
      </c>
      <c r="O353" s="37" t="n">
        <v>8.63619224219867</v>
      </c>
    </row>
    <row r="354">
      <c r="A354" s="37" t="s">
        <v>248</v>
      </c>
      <c r="B354" s="37" t="s">
        <v>249</v>
      </c>
      <c r="C354" s="37" t="s">
        <v>16</v>
      </c>
      <c r="D354" s="37" t="n">
        <v>1633.2437265</v>
      </c>
      <c r="E354" s="37" t="n">
        <v>1753.1646579</v>
      </c>
      <c r="F354" s="37" t="n">
        <v>1721.9242283</v>
      </c>
      <c r="G354" s="37" t="n">
        <v>6524.2277962</v>
      </c>
      <c r="H354" s="37" t="n">
        <v>19282.0147248</v>
      </c>
      <c r="I354" s="37" t="n">
        <v>6923.5487408</v>
      </c>
      <c r="J354" s="37" t="n">
        <v>4.31639721862817</v>
      </c>
      <c r="K354" s="37" t="n">
        <v>4.63332871290032</v>
      </c>
      <c r="L354" s="37" t="n">
        <v>4.55076534452715</v>
      </c>
      <c r="M354" s="37" t="n">
        <v>17.2424716876537</v>
      </c>
      <c r="N354" s="37" t="n">
        <v>50.9592251157955</v>
      </c>
      <c r="O354" s="37" t="n">
        <v>18.2978119204952</v>
      </c>
    </row>
    <row r="355">
      <c r="A355" s="37" t="s">
        <v>250</v>
      </c>
      <c r="B355" s="37" t="s">
        <v>251</v>
      </c>
      <c r="C355" s="37" t="s">
        <v>15</v>
      </c>
      <c r="D355" s="37" t="n">
        <v>47.4308492</v>
      </c>
      <c r="E355" s="37" t="n">
        <v>57.7243996</v>
      </c>
      <c r="F355" s="37" t="n">
        <v>95.536353</v>
      </c>
      <c r="G355" s="37" t="n">
        <v>248.0882016</v>
      </c>
      <c r="H355" s="37" t="n">
        <v>959.8274391</v>
      </c>
      <c r="I355" s="37" t="n">
        <v>383.9127367</v>
      </c>
      <c r="J355" s="37" t="n">
        <v>2.6460429869891</v>
      </c>
      <c r="K355" s="37" t="n">
        <v>3.22029323353831</v>
      </c>
      <c r="L355" s="37" t="n">
        <v>5.32972318906246</v>
      </c>
      <c r="M355" s="37" t="n">
        <v>13.8401917121572</v>
      </c>
      <c r="N355" s="37" t="n">
        <v>53.5462617007131</v>
      </c>
      <c r="O355" s="37" t="n">
        <v>21.4174871775399</v>
      </c>
    </row>
    <row r="356">
      <c r="A356" s="37" t="s">
        <v>250</v>
      </c>
      <c r="B356" s="37" t="s">
        <v>251</v>
      </c>
      <c r="C356" s="37" t="s">
        <v>16</v>
      </c>
      <c r="D356" s="37" t="n">
        <v>921.8426624</v>
      </c>
      <c r="E356" s="37" t="n">
        <v>1113.3647894</v>
      </c>
      <c r="F356" s="37" t="n">
        <v>1453.2386006</v>
      </c>
      <c r="G356" s="37" t="n">
        <v>4568.4931545</v>
      </c>
      <c r="H356" s="37" t="n">
        <v>14199.767098</v>
      </c>
      <c r="I356" s="37" t="n">
        <v>5292.7737156</v>
      </c>
      <c r="J356" s="37" t="n">
        <v>3.34613452491315</v>
      </c>
      <c r="K356" s="37" t="n">
        <v>4.04132778031211</v>
      </c>
      <c r="L356" s="37" t="n">
        <v>5.27501281156168</v>
      </c>
      <c r="M356" s="37" t="n">
        <v>16.5828652704171</v>
      </c>
      <c r="N356" s="37" t="n">
        <v>51.5427771683303</v>
      </c>
      <c r="O356" s="37" t="n">
        <v>19.2118824444656</v>
      </c>
    </row>
    <row r="357">
      <c r="A357" s="37" t="s">
        <v>252</v>
      </c>
      <c r="B357" s="37" t="s">
        <v>253</v>
      </c>
      <c r="C357" s="37" t="s">
        <v>15</v>
      </c>
      <c r="D357" s="37" t="n">
        <v>98.7859764</v>
      </c>
      <c r="E357" s="37" t="n">
        <v>210.2118012</v>
      </c>
      <c r="F357" s="37" t="n">
        <v>298.5258404</v>
      </c>
      <c r="G357" s="37" t="n">
        <v>465.5973801</v>
      </c>
      <c r="H357" s="37" t="n">
        <v>922.8744895</v>
      </c>
      <c r="I357" s="37" t="n">
        <v>314.6181</v>
      </c>
      <c r="J357" s="37" t="n">
        <v>4.27531357601889</v>
      </c>
      <c r="K357" s="37" t="n">
        <v>9.09766143192916</v>
      </c>
      <c r="L357" s="37" t="n">
        <v>12.9197647759907</v>
      </c>
      <c r="M357" s="37" t="n">
        <v>20.1503783496577</v>
      </c>
      <c r="N357" s="37" t="n">
        <v>39.9406674682709</v>
      </c>
      <c r="O357" s="37" t="n">
        <v>13.6162143981326</v>
      </c>
    </row>
    <row r="358">
      <c r="A358" s="37" t="s">
        <v>252</v>
      </c>
      <c r="B358" s="37" t="s">
        <v>253</v>
      </c>
      <c r="C358" s="37" t="s">
        <v>16</v>
      </c>
      <c r="D358" s="37" t="n">
        <v>2540.5106646</v>
      </c>
      <c r="E358" s="37" t="n">
        <v>2492.051064</v>
      </c>
      <c r="F358" s="37" t="n">
        <v>3435.5947055</v>
      </c>
      <c r="G358" s="37" t="n">
        <v>7666.7874729</v>
      </c>
      <c r="H358" s="37" t="n">
        <v>16216.3467262</v>
      </c>
      <c r="I358" s="37" t="n">
        <v>4633.0957792</v>
      </c>
      <c r="J358" s="37" t="n">
        <v>6.86914374155529</v>
      </c>
      <c r="K358" s="37" t="n">
        <v>6.73811655602991</v>
      </c>
      <c r="L358" s="37" t="n">
        <v>9.28931108168426</v>
      </c>
      <c r="M358" s="37" t="n">
        <v>20.7297949664767</v>
      </c>
      <c r="N358" s="37" t="n">
        <v>43.8464668451632</v>
      </c>
      <c r="O358" s="37" t="n">
        <v>12.5271668090906</v>
      </c>
    </row>
    <row r="359">
      <c r="A359" s="37" t="s">
        <v>254</v>
      </c>
      <c r="B359" s="37" t="s">
        <v>255</v>
      </c>
      <c r="C359" s="37" t="s">
        <v>15</v>
      </c>
      <c r="D359" s="37" t="n">
        <v>15.8817497</v>
      </c>
      <c r="E359" s="37" t="n">
        <v>109.1729646</v>
      </c>
      <c r="F359" s="37" t="n">
        <v>80.9997692</v>
      </c>
      <c r="G359" s="37" t="n">
        <v>188.2406576</v>
      </c>
      <c r="H359" s="37" t="n">
        <v>561.8590478</v>
      </c>
      <c r="I359" s="37" t="n">
        <v>139.7889693</v>
      </c>
      <c r="J359" s="37" t="n">
        <v>1.44913991032934</v>
      </c>
      <c r="K359" s="37" t="n">
        <v>9.96155355167397</v>
      </c>
      <c r="L359" s="37" t="n">
        <v>7.39087320304419</v>
      </c>
      <c r="M359" s="37" t="n">
        <v>17.1761332868002</v>
      </c>
      <c r="N359" s="37" t="n">
        <v>51.2671705276037</v>
      </c>
      <c r="O359" s="37" t="n">
        <v>12.7551295205485</v>
      </c>
    </row>
    <row r="360">
      <c r="A360" s="37" t="s">
        <v>254</v>
      </c>
      <c r="B360" s="37" t="s">
        <v>255</v>
      </c>
      <c r="C360" s="37" t="s">
        <v>16</v>
      </c>
      <c r="D360" s="37" t="n">
        <v>985.2858832</v>
      </c>
      <c r="E360" s="37" t="n">
        <v>1175.0866611</v>
      </c>
      <c r="F360" s="37" t="n">
        <v>1655.5176271</v>
      </c>
      <c r="G360" s="37" t="n">
        <v>4564.3368622</v>
      </c>
      <c r="H360" s="37" t="n">
        <v>14051.1856115</v>
      </c>
      <c r="I360" s="37" t="n">
        <v>5830.6442006</v>
      </c>
      <c r="J360" s="37" t="n">
        <v>3.48624973963956</v>
      </c>
      <c r="K360" s="37" t="n">
        <v>4.15782427837975</v>
      </c>
      <c r="L360" s="37" t="n">
        <v>5.85773935753683</v>
      </c>
      <c r="M360" s="37" t="n">
        <v>16.1500519481633</v>
      </c>
      <c r="N360" s="37" t="n">
        <v>49.7174911515255</v>
      </c>
      <c r="O360" s="37" t="n">
        <v>20.6306435247551</v>
      </c>
    </row>
    <row r="361">
      <c r="A361" s="37" t="s">
        <v>256</v>
      </c>
      <c r="B361" s="37" t="s">
        <v>257</v>
      </c>
      <c r="C361" s="37" t="s">
        <v>15</v>
      </c>
      <c r="D361" s="37" t="n">
        <v>29.7437994</v>
      </c>
      <c r="E361" s="37" t="n">
        <v>117.7391165</v>
      </c>
      <c r="F361" s="37" t="n">
        <v>96.69558</v>
      </c>
      <c r="G361" s="37" t="n">
        <v>167.0107027</v>
      </c>
      <c r="H361" s="37" t="n">
        <v>579.1038276</v>
      </c>
      <c r="I361" s="37" t="n">
        <v>95.226311</v>
      </c>
      <c r="J361" s="37" t="n">
        <v>2.74005246896121</v>
      </c>
      <c r="K361" s="37" t="n">
        <v>10.8463398545896</v>
      </c>
      <c r="L361" s="37" t="n">
        <v>8.90777130229827</v>
      </c>
      <c r="M361" s="37" t="n">
        <v>15.3853272785346</v>
      </c>
      <c r="N361" s="37" t="n">
        <v>53.348089504674</v>
      </c>
      <c r="O361" s="37" t="n">
        <v>8.77241959094232</v>
      </c>
    </row>
    <row r="362">
      <c r="A362" s="37" t="s">
        <v>256</v>
      </c>
      <c r="B362" s="37" t="s">
        <v>257</v>
      </c>
      <c r="C362" s="37" t="s">
        <v>16</v>
      </c>
      <c r="D362" s="37" t="n">
        <v>1134.8868911</v>
      </c>
      <c r="E362" s="37" t="n">
        <v>1494.4468077</v>
      </c>
      <c r="F362" s="37" t="n">
        <v>1952.2127097</v>
      </c>
      <c r="G362" s="37" t="n">
        <v>3372.3818803</v>
      </c>
      <c r="H362" s="37" t="n">
        <v>12681.4650008</v>
      </c>
      <c r="I362" s="37" t="n">
        <v>4016.0873712</v>
      </c>
      <c r="J362" s="37" t="n">
        <v>4.60372708120799</v>
      </c>
      <c r="K362" s="37" t="n">
        <v>6.06230038780762</v>
      </c>
      <c r="L362" s="37" t="n">
        <v>7.91925132839727</v>
      </c>
      <c r="M362" s="37" t="n">
        <v>13.680240658577</v>
      </c>
      <c r="N362" s="37" t="n">
        <v>51.4430154330067</v>
      </c>
      <c r="O362" s="37" t="n">
        <v>16.2914651110035</v>
      </c>
    </row>
    <row r="363">
      <c r="A363" s="37" t="s">
        <v>258</v>
      </c>
      <c r="B363" s="37" t="s">
        <v>259</v>
      </c>
      <c r="C363" s="37" t="s">
        <v>15</v>
      </c>
      <c r="D363" s="37" t="n">
        <v>44.4244002</v>
      </c>
      <c r="E363" s="37" t="n">
        <v>21.2021725</v>
      </c>
      <c r="F363" s="37" t="n">
        <v>60.2621999</v>
      </c>
      <c r="G363" s="37" t="n">
        <v>168.5434852</v>
      </c>
      <c r="H363" s="37" t="n">
        <v>585.4746418</v>
      </c>
      <c r="I363" s="37" t="n">
        <v>258.3801415</v>
      </c>
      <c r="J363" s="37" t="n">
        <v>3.90274145237302</v>
      </c>
      <c r="K363" s="37" t="n">
        <v>1.86263848523752</v>
      </c>
      <c r="L363" s="37" t="n">
        <v>5.29411279616825</v>
      </c>
      <c r="M363" s="37" t="n">
        <v>14.8067648241981</v>
      </c>
      <c r="N363" s="37" t="n">
        <v>51.4347102848696</v>
      </c>
      <c r="O363" s="37" t="n">
        <v>22.6990321571535</v>
      </c>
    </row>
    <row r="364">
      <c r="A364" s="37" t="s">
        <v>258</v>
      </c>
      <c r="B364" s="37" t="s">
        <v>259</v>
      </c>
      <c r="C364" s="37" t="s">
        <v>16</v>
      </c>
      <c r="D364" s="37" t="n">
        <v>1556.798841</v>
      </c>
      <c r="E364" s="37" t="n">
        <v>2596.6928419</v>
      </c>
      <c r="F364" s="37" t="n">
        <v>3267.6535251</v>
      </c>
      <c r="G364" s="37" t="n">
        <v>7402.2447637</v>
      </c>
      <c r="H364" s="37" t="n">
        <v>21160.1023704</v>
      </c>
      <c r="I364" s="37" t="n">
        <v>8701.2206145</v>
      </c>
      <c r="J364" s="37" t="n">
        <v>3.48396294390889</v>
      </c>
      <c r="K364" s="37" t="n">
        <v>5.81114361061698</v>
      </c>
      <c r="L364" s="37" t="n">
        <v>7.31268773791544</v>
      </c>
      <c r="M364" s="37" t="n">
        <v>16.5654969539346</v>
      </c>
      <c r="N364" s="37" t="n">
        <v>47.3542313921804</v>
      </c>
      <c r="O364" s="37" t="n">
        <v>19.4724773614436</v>
      </c>
    </row>
    <row r="365">
      <c r="A365" s="37" t="s">
        <v>260</v>
      </c>
      <c r="B365" s="37" t="s">
        <v>261</v>
      </c>
      <c r="C365" s="37" t="s">
        <v>15</v>
      </c>
      <c r="D365" s="37" t="n">
        <v>47.6690163</v>
      </c>
      <c r="E365" s="37" t="n">
        <v>96.3737597</v>
      </c>
      <c r="F365" s="37" t="n">
        <v>74.6448347</v>
      </c>
      <c r="G365" s="37" t="n">
        <v>124.3514905</v>
      </c>
      <c r="H365" s="37" t="n">
        <v>600.6996925</v>
      </c>
      <c r="I365" s="37" t="n">
        <v>85.005013</v>
      </c>
      <c r="J365" s="37" t="n">
        <v>4.6337111328925</v>
      </c>
      <c r="K365" s="37" t="n">
        <v>9.36810108331513</v>
      </c>
      <c r="L365" s="37" t="n">
        <v>7.25592068830483</v>
      </c>
      <c r="M365" s="37" t="n">
        <v>12.0877024668459</v>
      </c>
      <c r="N365" s="37" t="n">
        <v>58.3915731582309</v>
      </c>
      <c r="O365" s="37" t="n">
        <v>8.26299147041076</v>
      </c>
    </row>
    <row r="366">
      <c r="A366" s="37" t="s">
        <v>260</v>
      </c>
      <c r="B366" s="37" t="s">
        <v>261</v>
      </c>
      <c r="C366" s="37" t="s">
        <v>16</v>
      </c>
      <c r="D366" s="37" t="n">
        <v>2708.7725911</v>
      </c>
      <c r="E366" s="37" t="n">
        <v>3549.9206817</v>
      </c>
      <c r="F366" s="37" t="n">
        <v>4478.8246489</v>
      </c>
      <c r="G366" s="37" t="n">
        <v>6394.0200136</v>
      </c>
      <c r="H366" s="37" t="n">
        <v>26429.3093803</v>
      </c>
      <c r="I366" s="37" t="n">
        <v>6300.4088827</v>
      </c>
      <c r="J366" s="37" t="n">
        <v>5.43262002932119</v>
      </c>
      <c r="K366" s="37" t="n">
        <v>7.11959736349569</v>
      </c>
      <c r="L366" s="37" t="n">
        <v>8.98257482941776</v>
      </c>
      <c r="M366" s="37" t="n">
        <v>12.8236239940902</v>
      </c>
      <c r="N366" s="37" t="n">
        <v>53.0057030155632</v>
      </c>
      <c r="O366" s="37" t="n">
        <v>12.6358807681119</v>
      </c>
    </row>
    <row r="367">
      <c r="A367" s="37" t="s">
        <v>262</v>
      </c>
      <c r="B367" s="37" t="s">
        <v>263</v>
      </c>
      <c r="C367" s="37" t="s">
        <v>15</v>
      </c>
      <c r="D367" s="37" t="n">
        <v>20.4736765</v>
      </c>
      <c r="E367" s="37" t="n">
        <v>11.7088019</v>
      </c>
      <c r="F367" s="37" t="n">
        <v>44.6843224</v>
      </c>
      <c r="G367" s="37" t="n">
        <v>95.5655594</v>
      </c>
      <c r="H367" s="37" t="n">
        <v>429.0070433</v>
      </c>
      <c r="I367" s="37" t="n">
        <v>257.1011324</v>
      </c>
      <c r="J367" s="37" t="n">
        <v>2.38470702825204</v>
      </c>
      <c r="K367" s="37" t="n">
        <v>1.36380303671111</v>
      </c>
      <c r="L367" s="37" t="n">
        <v>5.20468405759757</v>
      </c>
      <c r="M367" s="37" t="n">
        <v>11.1311645057993</v>
      </c>
      <c r="N367" s="37" t="n">
        <v>49.9693404517325</v>
      </c>
      <c r="O367" s="37" t="n">
        <v>29.9463009199074</v>
      </c>
    </row>
    <row r="368">
      <c r="A368" s="37" t="s">
        <v>262</v>
      </c>
      <c r="B368" s="37" t="s">
        <v>263</v>
      </c>
      <c r="C368" s="37" t="s">
        <v>16</v>
      </c>
      <c r="D368" s="37" t="n">
        <v>1467.5370605</v>
      </c>
      <c r="E368" s="37" t="n">
        <v>2534.5000028</v>
      </c>
      <c r="F368" s="37" t="n">
        <v>3756.1319697</v>
      </c>
      <c r="G368" s="37" t="n">
        <v>5834.3042619</v>
      </c>
      <c r="H368" s="37" t="n">
        <v>20660.9516817</v>
      </c>
      <c r="I368" s="37" t="n">
        <v>9354.034485</v>
      </c>
      <c r="J368" s="37" t="n">
        <v>3.36533491888535</v>
      </c>
      <c r="K368" s="37" t="n">
        <v>5.81207902063599</v>
      </c>
      <c r="L368" s="37" t="n">
        <v>8.61350790914015</v>
      </c>
      <c r="M368" s="37" t="n">
        <v>13.3791427749594</v>
      </c>
      <c r="N368" s="37" t="n">
        <v>47.3793977837523</v>
      </c>
      <c r="O368" s="37" t="n">
        <v>21.4505375926268</v>
      </c>
    </row>
    <row r="369">
      <c r="A369" s="37" t="s">
        <v>264</v>
      </c>
      <c r="B369" s="37" t="s">
        <v>265</v>
      </c>
      <c r="C369" s="37" t="s">
        <v>15</v>
      </c>
      <c r="D369" s="37" t="n">
        <v>5.1904112</v>
      </c>
      <c r="E369" s="37" t="n">
        <v>5.1904112</v>
      </c>
      <c r="F369" s="37" t="n">
        <v>38.775569</v>
      </c>
      <c r="G369" s="37" t="n">
        <v>52.6007359</v>
      </c>
      <c r="H369" s="37" t="n">
        <v>91.6351271</v>
      </c>
      <c r="I369" s="37" t="n">
        <v>20.3301578</v>
      </c>
      <c r="J369" s="37" t="n">
        <v>2.42857599564375</v>
      </c>
      <c r="K369" s="37" t="n">
        <v>2.42857599564375</v>
      </c>
      <c r="L369" s="37" t="n">
        <v>18.1429587102517</v>
      </c>
      <c r="M369" s="37" t="n">
        <v>24.6117079432814</v>
      </c>
      <c r="N369" s="37" t="n">
        <v>42.8757686930131</v>
      </c>
      <c r="O369" s="37" t="n">
        <v>9.51241266216628</v>
      </c>
    </row>
    <row r="370">
      <c r="A370" s="37" t="s">
        <v>264</v>
      </c>
      <c r="B370" s="37" t="s">
        <v>265</v>
      </c>
      <c r="C370" s="37" t="s">
        <v>16</v>
      </c>
      <c r="D370" s="37" t="n">
        <v>598.3250346</v>
      </c>
      <c r="E370" s="37" t="n">
        <v>738.5337213</v>
      </c>
      <c r="F370" s="37" t="n">
        <v>936.5309171</v>
      </c>
      <c r="G370" s="37" t="n">
        <v>2247.9255542</v>
      </c>
      <c r="H370" s="37" t="n">
        <v>5901.2107043</v>
      </c>
      <c r="I370" s="37" t="n">
        <v>1427.7516594</v>
      </c>
      <c r="J370" s="37" t="n">
        <v>5.04903813442702</v>
      </c>
      <c r="K370" s="37" t="n">
        <v>6.23220608660788</v>
      </c>
      <c r="L370" s="37" t="n">
        <v>7.90302935873144</v>
      </c>
      <c r="M370" s="37" t="n">
        <v>18.9693915349816</v>
      </c>
      <c r="N370" s="37" t="n">
        <v>49.7980799102261</v>
      </c>
      <c r="O370" s="37" t="n">
        <v>12.048254975026</v>
      </c>
    </row>
    <row r="371">
      <c r="A371" s="37" t="s">
        <v>266</v>
      </c>
      <c r="B371" s="37" t="s">
        <v>267</v>
      </c>
      <c r="C371" s="37" t="s">
        <v>15</v>
      </c>
      <c r="D371" s="37" t="n">
        <v>519.328881</v>
      </c>
      <c r="E371" s="37" t="n">
        <v>587.2755048</v>
      </c>
      <c r="F371" s="37" t="n">
        <v>873.0699986</v>
      </c>
      <c r="G371" s="37" t="n">
        <v>2121.6821578</v>
      </c>
      <c r="H371" s="37" t="n">
        <v>3903.1022815</v>
      </c>
      <c r="I371" s="37" t="n">
        <v>798.4186021</v>
      </c>
      <c r="J371" s="37" t="n">
        <v>5.89953552548534</v>
      </c>
      <c r="K371" s="37" t="n">
        <v>6.67140386481786</v>
      </c>
      <c r="L371" s="37" t="n">
        <v>9.91800699213594</v>
      </c>
      <c r="M371" s="37" t="n">
        <v>24.1021435966113</v>
      </c>
      <c r="N371" s="37" t="n">
        <v>44.3389370623355</v>
      </c>
      <c r="O371" s="37" t="n">
        <v>9.06997295861404</v>
      </c>
    </row>
    <row r="372">
      <c r="A372" s="37" t="s">
        <v>266</v>
      </c>
      <c r="B372" s="37" t="s">
        <v>267</v>
      </c>
      <c r="C372" s="37" t="s">
        <v>16</v>
      </c>
      <c r="D372" s="37" t="n">
        <v>9156.7986137</v>
      </c>
      <c r="E372" s="37" t="n">
        <v>12596.9466009</v>
      </c>
      <c r="F372" s="37" t="n">
        <v>15281.8225678</v>
      </c>
      <c r="G372" s="37" t="n">
        <v>29012.4556054</v>
      </c>
      <c r="H372" s="37" t="n">
        <v>82320.8533184</v>
      </c>
      <c r="I372" s="37" t="n">
        <v>24726.2458603</v>
      </c>
      <c r="J372" s="37" t="n">
        <v>5.29003849324647</v>
      </c>
      <c r="K372" s="37" t="n">
        <v>7.2774705688547</v>
      </c>
      <c r="L372" s="37" t="n">
        <v>8.82856913656189</v>
      </c>
      <c r="M372" s="37" t="n">
        <v>16.7609896658145</v>
      </c>
      <c r="N372" s="37" t="n">
        <v>47.5581588307168</v>
      </c>
      <c r="O372" s="37" t="n">
        <v>14.2847733048056</v>
      </c>
    </row>
    <row r="373">
      <c r="A373" s="37" t="s">
        <v>268</v>
      </c>
      <c r="B373" s="37" t="s">
        <v>269</v>
      </c>
      <c r="C373" s="37" t="s">
        <v>15</v>
      </c>
      <c r="D373" s="37" t="n">
        <v>143.8634296</v>
      </c>
      <c r="E373" s="37" t="n">
        <v>268.691895</v>
      </c>
      <c r="F373" s="37" t="n">
        <v>309.7174429</v>
      </c>
      <c r="G373" s="37" t="n">
        <v>922.007275</v>
      </c>
      <c r="H373" s="37" t="n">
        <v>1734.0231585</v>
      </c>
      <c r="I373" s="37" t="n">
        <v>832.8885753</v>
      </c>
      <c r="J373" s="37" t="n">
        <v>3.41621653066582</v>
      </c>
      <c r="K373" s="37" t="n">
        <v>6.38042410018372</v>
      </c>
      <c r="L373" s="37" t="n">
        <v>7.35462689310533</v>
      </c>
      <c r="M373" s="37" t="n">
        <v>21.8942124694707</v>
      </c>
      <c r="N373" s="37" t="n">
        <v>41.1765421907129</v>
      </c>
      <c r="O373" s="37" t="n">
        <v>19.7779778158616</v>
      </c>
    </row>
    <row r="374">
      <c r="A374" s="37" t="s">
        <v>268</v>
      </c>
      <c r="B374" s="37" t="s">
        <v>269</v>
      </c>
      <c r="C374" s="37" t="s">
        <v>16</v>
      </c>
      <c r="D374" s="37" t="n">
        <v>4233.0151785</v>
      </c>
      <c r="E374" s="37" t="n">
        <v>4368.1095214</v>
      </c>
      <c r="F374" s="37" t="n">
        <v>5133.0658889</v>
      </c>
      <c r="G374" s="37" t="n">
        <v>11402.6586365</v>
      </c>
      <c r="H374" s="37" t="n">
        <v>43172.062547</v>
      </c>
      <c r="I374" s="37" t="n">
        <v>25829.8964527</v>
      </c>
      <c r="J374" s="37" t="n">
        <v>4.49656763062341</v>
      </c>
      <c r="K374" s="37" t="n">
        <v>4.64007310455836</v>
      </c>
      <c r="L374" s="37" t="n">
        <v>5.4526565458865</v>
      </c>
      <c r="M374" s="37" t="n">
        <v>12.1126014355808</v>
      </c>
      <c r="N374" s="37" t="n">
        <v>45.8600054122366</v>
      </c>
      <c r="O374" s="37" t="n">
        <v>27.4380958711144</v>
      </c>
    </row>
    <row r="375">
      <c r="A375" s="37" t="s">
        <v>270</v>
      </c>
      <c r="B375" s="37" t="s">
        <v>271</v>
      </c>
      <c r="C375" s="37" t="s">
        <v>15</v>
      </c>
      <c r="D375" s="37" t="n">
        <v>17.7594284</v>
      </c>
      <c r="E375" s="37" t="n">
        <v>82.2151233</v>
      </c>
      <c r="F375" s="37" t="n">
        <v>41.2518991</v>
      </c>
      <c r="G375" s="37" t="n">
        <v>167.287937</v>
      </c>
      <c r="H375" s="37" t="n">
        <v>312.4865217</v>
      </c>
      <c r="I375" s="37" t="n">
        <v>61.0937307</v>
      </c>
      <c r="J375" s="37" t="n">
        <v>2.60366045315833</v>
      </c>
      <c r="K375" s="37" t="n">
        <v>12.0533307923213</v>
      </c>
      <c r="L375" s="37" t="n">
        <v>6.04782630866361</v>
      </c>
      <c r="M375" s="37" t="n">
        <v>24.5256196340949</v>
      </c>
      <c r="N375" s="37" t="n">
        <v>45.8127807027445</v>
      </c>
      <c r="O375" s="37" t="n">
        <v>8.95678210901737</v>
      </c>
    </row>
    <row r="376">
      <c r="A376" s="37" t="s">
        <v>270</v>
      </c>
      <c r="B376" s="37" t="s">
        <v>271</v>
      </c>
      <c r="C376" s="37" t="s">
        <v>16</v>
      </c>
      <c r="D376" s="37" t="n">
        <v>1979.3004144</v>
      </c>
      <c r="E376" s="37" t="n">
        <v>2888.6094563</v>
      </c>
      <c r="F376" s="37" t="n">
        <v>3429.7011513</v>
      </c>
      <c r="G376" s="37" t="n">
        <v>5332.999621</v>
      </c>
      <c r="H376" s="37" t="n">
        <v>18174.0731457</v>
      </c>
      <c r="I376" s="37" t="n">
        <v>5740.2215661</v>
      </c>
      <c r="J376" s="37" t="n">
        <v>5.2718215579333</v>
      </c>
      <c r="K376" s="37" t="n">
        <v>7.6937454735938</v>
      </c>
      <c r="L376" s="37" t="n">
        <v>9.13493087514608</v>
      </c>
      <c r="M376" s="37" t="n">
        <v>14.2043229849778</v>
      </c>
      <c r="N376" s="37" t="n">
        <v>48.4062297506271</v>
      </c>
      <c r="O376" s="37" t="n">
        <v>15.2889493577219</v>
      </c>
    </row>
    <row r="377">
      <c r="A377" s="37" t="s">
        <v>272</v>
      </c>
      <c r="B377" s="37" t="s">
        <v>273</v>
      </c>
      <c r="C377" s="37" t="s">
        <v>15</v>
      </c>
      <c r="D377" s="37" t="n">
        <v>97.2290342</v>
      </c>
      <c r="E377" s="37" t="n">
        <v>310.5105338</v>
      </c>
      <c r="F377" s="37" t="n">
        <v>326.4079835</v>
      </c>
      <c r="G377" s="37" t="n">
        <v>782.6529066</v>
      </c>
      <c r="H377" s="37" t="n">
        <v>1369.0740163</v>
      </c>
      <c r="I377" s="37" t="n">
        <v>576.8969014</v>
      </c>
      <c r="J377" s="37" t="n">
        <v>2.80783868318587</v>
      </c>
      <c r="K377" s="37" t="n">
        <v>8.96711044714187</v>
      </c>
      <c r="L377" s="37" t="n">
        <v>9.42620658646834</v>
      </c>
      <c r="M377" s="37" t="n">
        <v>22.6019226123233</v>
      </c>
      <c r="N377" s="37" t="n">
        <v>39.5369450570124</v>
      </c>
      <c r="O377" s="37" t="n">
        <v>16.6599766138681</v>
      </c>
    </row>
    <row r="378">
      <c r="A378" s="37" t="s">
        <v>272</v>
      </c>
      <c r="B378" s="37" t="s">
        <v>273</v>
      </c>
      <c r="C378" s="37" t="s">
        <v>16</v>
      </c>
      <c r="D378" s="37" t="n">
        <v>2367.9403083</v>
      </c>
      <c r="E378" s="37" t="n">
        <v>3429.9486239</v>
      </c>
      <c r="F378" s="37" t="n">
        <v>4569.5516468</v>
      </c>
      <c r="G378" s="37" t="n">
        <v>9084.4468024</v>
      </c>
      <c r="H378" s="37" t="n">
        <v>25053.0813514</v>
      </c>
      <c r="I378" s="37" t="n">
        <v>10615.2598875</v>
      </c>
      <c r="J378" s="37" t="n">
        <v>4.2959551648665</v>
      </c>
      <c r="K378" s="37" t="n">
        <v>6.22266762993214</v>
      </c>
      <c r="L378" s="37" t="n">
        <v>8.2901536535302</v>
      </c>
      <c r="M378" s="37" t="n">
        <v>16.4811486269023</v>
      </c>
      <c r="N378" s="37" t="n">
        <v>45.4517007249373</v>
      </c>
      <c r="O378" s="37" t="n">
        <v>19.2583741998315</v>
      </c>
    </row>
    <row r="379">
      <c r="A379" s="37" t="s">
        <v>274</v>
      </c>
      <c r="B379" s="37" t="s">
        <v>275</v>
      </c>
      <c r="C379" s="37" t="s">
        <v>15</v>
      </c>
      <c r="D379" s="37" t="n">
        <v>180.9262789</v>
      </c>
      <c r="E379" s="37" t="n">
        <v>268.7104502</v>
      </c>
      <c r="F379" s="37" t="n">
        <v>155.5014402</v>
      </c>
      <c r="G379" s="37" t="n">
        <v>433.8927529</v>
      </c>
      <c r="H379" s="37" t="n">
        <v>1135.2979034</v>
      </c>
      <c r="I379" s="37" t="n">
        <v>258.209662</v>
      </c>
      <c r="J379" s="37" t="n">
        <v>7.4377560652085</v>
      </c>
      <c r="K379" s="37" t="n">
        <v>11.0465035422776</v>
      </c>
      <c r="L379" s="37" t="n">
        <v>6.39255826753316</v>
      </c>
      <c r="M379" s="37" t="n">
        <v>17.8370354718658</v>
      </c>
      <c r="N379" s="37" t="n">
        <v>46.6713233598253</v>
      </c>
      <c r="O379" s="37" t="n">
        <v>10.6148232932896</v>
      </c>
    </row>
    <row r="380">
      <c r="A380" s="37" t="s">
        <v>274</v>
      </c>
      <c r="B380" s="37" t="s">
        <v>275</v>
      </c>
      <c r="C380" s="37" t="s">
        <v>16</v>
      </c>
      <c r="D380" s="37" t="n">
        <v>4089.2800146</v>
      </c>
      <c r="E380" s="37" t="n">
        <v>4466.965403</v>
      </c>
      <c r="F380" s="37" t="n">
        <v>6475.4272356</v>
      </c>
      <c r="G380" s="37" t="n">
        <v>10130.2808534</v>
      </c>
      <c r="H380" s="37" t="n">
        <v>34152.1523441</v>
      </c>
      <c r="I380" s="37" t="n">
        <v>12494.3556647</v>
      </c>
      <c r="J380" s="37" t="n">
        <v>5.69470495301311</v>
      </c>
      <c r="K380" s="37" t="n">
        <v>6.22066718703062</v>
      </c>
      <c r="L380" s="37" t="n">
        <v>9.01763817097138</v>
      </c>
      <c r="M380" s="37" t="n">
        <v>14.1073637279187</v>
      </c>
      <c r="N380" s="37" t="n">
        <v>47.5600669104653</v>
      </c>
      <c r="O380" s="37" t="n">
        <v>17.3995590506008</v>
      </c>
    </row>
    <row r="381">
      <c r="A381" s="37" t="s">
        <v>276</v>
      </c>
      <c r="B381" s="37" t="s">
        <v>277</v>
      </c>
      <c r="C381" s="37" t="s">
        <v>15</v>
      </c>
      <c r="D381" s="37" t="n">
        <v>17.4523259</v>
      </c>
      <c r="E381" s="37" t="n">
        <v>80.3572457</v>
      </c>
      <c r="F381" s="37" t="n">
        <v>157.4095551</v>
      </c>
      <c r="G381" s="37" t="n">
        <v>84.2073409</v>
      </c>
      <c r="H381" s="37" t="n">
        <v>548.2975718</v>
      </c>
      <c r="I381" s="37" t="n">
        <v>209.837273</v>
      </c>
      <c r="J381" s="37" t="n">
        <v>1.59010031629464</v>
      </c>
      <c r="K381" s="37" t="n">
        <v>7.32143569494861</v>
      </c>
      <c r="L381" s="37" t="n">
        <v>14.3417550638513</v>
      </c>
      <c r="M381" s="37" t="n">
        <v>7.6722220388642</v>
      </c>
      <c r="N381" s="37" t="n">
        <v>49.9559856570615</v>
      </c>
      <c r="O381" s="37" t="n">
        <v>19.1185012289797</v>
      </c>
    </row>
    <row r="382">
      <c r="A382" s="37" t="s">
        <v>276</v>
      </c>
      <c r="B382" s="37" t="s">
        <v>277</v>
      </c>
      <c r="C382" s="37" t="s">
        <v>16</v>
      </c>
      <c r="D382" s="37" t="n">
        <v>1696.2384073</v>
      </c>
      <c r="E382" s="37" t="n">
        <v>2192.5893685</v>
      </c>
      <c r="F382" s="37" t="n">
        <v>2835.3137299</v>
      </c>
      <c r="G382" s="37" t="n">
        <v>5626.7025567</v>
      </c>
      <c r="H382" s="37" t="n">
        <v>20725.9091043</v>
      </c>
      <c r="I382" s="37" t="n">
        <v>10787.6855213</v>
      </c>
      <c r="J382" s="37" t="n">
        <v>3.86700128403567</v>
      </c>
      <c r="K382" s="37" t="n">
        <v>4.99855790722754</v>
      </c>
      <c r="L382" s="37" t="n">
        <v>6.46380944269477</v>
      </c>
      <c r="M382" s="37" t="n">
        <v>12.827481041583</v>
      </c>
      <c r="N382" s="37" t="n">
        <v>47.2499129687256</v>
      </c>
      <c r="O382" s="37" t="n">
        <v>24.5932373557334</v>
      </c>
    </row>
    <row r="383">
      <c r="A383" s="37" t="s">
        <v>278</v>
      </c>
      <c r="B383" s="37" t="s">
        <v>279</v>
      </c>
      <c r="C383" s="37" t="s">
        <v>15</v>
      </c>
      <c r="D383" s="37" t="n">
        <v>178.062331</v>
      </c>
      <c r="E383" s="37" t="n">
        <v>261.8358134</v>
      </c>
      <c r="F383" s="37" t="n">
        <v>479.6227346</v>
      </c>
      <c r="G383" s="37" t="n">
        <v>867.9741673</v>
      </c>
      <c r="H383" s="37" t="n">
        <v>1020.0533532</v>
      </c>
      <c r="I383" s="37" t="n">
        <v>242.949749</v>
      </c>
      <c r="J383" s="37" t="n">
        <v>5.83715584576104</v>
      </c>
      <c r="K383" s="37" t="n">
        <v>8.58337886645664</v>
      </c>
      <c r="L383" s="37" t="n">
        <v>15.7227676022633</v>
      </c>
      <c r="M383" s="37" t="n">
        <v>28.4535221805266</v>
      </c>
      <c r="N383" s="37" t="n">
        <v>33.438910746482</v>
      </c>
      <c r="O383" s="37" t="n">
        <v>7.96426475851047</v>
      </c>
    </row>
    <row r="384">
      <c r="A384" s="37" t="s">
        <v>278</v>
      </c>
      <c r="B384" s="37" t="s">
        <v>279</v>
      </c>
      <c r="C384" s="37" t="s">
        <v>16</v>
      </c>
      <c r="D384" s="37" t="n">
        <v>543.6463326</v>
      </c>
      <c r="E384" s="37" t="n">
        <v>713.8546003</v>
      </c>
      <c r="F384" s="37" t="n">
        <v>1316.5757206</v>
      </c>
      <c r="G384" s="37" t="n">
        <v>2754.3340393</v>
      </c>
      <c r="H384" s="37" t="n">
        <v>6933.3133891</v>
      </c>
      <c r="I384" s="37" t="n">
        <v>3270.7777655</v>
      </c>
      <c r="J384" s="37" t="n">
        <v>3.50005644899377</v>
      </c>
      <c r="K384" s="37" t="n">
        <v>4.59587648733802</v>
      </c>
      <c r="L384" s="37" t="n">
        <v>8.47626308713675</v>
      </c>
      <c r="M384" s="37" t="n">
        <v>17.7327134183541</v>
      </c>
      <c r="N384" s="37" t="n">
        <v>44.6374541411085</v>
      </c>
      <c r="O384" s="37" t="n">
        <v>21.0576364170689</v>
      </c>
    </row>
    <row r="385">
      <c r="A385" s="37" t="s">
        <v>280</v>
      </c>
      <c r="B385" s="37" t="s">
        <v>281</v>
      </c>
      <c r="C385" s="37" t="s">
        <v>15</v>
      </c>
      <c r="D385" s="37" t="n">
        <v>83.2614988</v>
      </c>
      <c r="E385" s="37" t="n">
        <v>52.227936</v>
      </c>
      <c r="F385" s="37" t="n">
        <v>173.2815591</v>
      </c>
      <c r="G385" s="37" t="n">
        <v>404.3785366</v>
      </c>
      <c r="H385" s="37" t="n">
        <v>845.7005535</v>
      </c>
      <c r="I385" s="37" t="n">
        <v>165.0745423</v>
      </c>
      <c r="J385" s="37" t="n">
        <v>4.82976445314209</v>
      </c>
      <c r="K385" s="37" t="n">
        <v>3.02959509964743</v>
      </c>
      <c r="L385" s="37" t="n">
        <v>10.0515739758245</v>
      </c>
      <c r="M385" s="37" t="n">
        <v>23.4568571288354</v>
      </c>
      <c r="N385" s="37" t="n">
        <v>49.0567012384467</v>
      </c>
      <c r="O385" s="37" t="n">
        <v>9.57550810410394</v>
      </c>
    </row>
    <row r="386">
      <c r="A386" s="37" t="s">
        <v>280</v>
      </c>
      <c r="B386" s="37" t="s">
        <v>281</v>
      </c>
      <c r="C386" s="37" t="s">
        <v>16</v>
      </c>
      <c r="D386" s="37" t="n">
        <v>3377.3850587</v>
      </c>
      <c r="E386" s="37" t="n">
        <v>3565.222581</v>
      </c>
      <c r="F386" s="37" t="n">
        <v>5312.6583253</v>
      </c>
      <c r="G386" s="37" t="n">
        <v>10634.9091405</v>
      </c>
      <c r="H386" s="37" t="n">
        <v>31729.8444431</v>
      </c>
      <c r="I386" s="37" t="n">
        <v>13793.0558248</v>
      </c>
      <c r="J386" s="37" t="n">
        <v>4.93675374227245</v>
      </c>
      <c r="K386" s="37" t="n">
        <v>5.21131751721574</v>
      </c>
      <c r="L386" s="37" t="n">
        <v>7.76555986747182</v>
      </c>
      <c r="M386" s="37" t="n">
        <v>15.5451411626424</v>
      </c>
      <c r="N386" s="37" t="n">
        <v>46.3797954848804</v>
      </c>
      <c r="O386" s="37" t="n">
        <v>20.1614322255171</v>
      </c>
    </row>
    <row r="387">
      <c r="A387" s="37" t="s">
        <v>282</v>
      </c>
      <c r="B387" s="37" t="s">
        <v>283</v>
      </c>
      <c r="C387" s="37" t="s">
        <v>15</v>
      </c>
      <c r="D387" s="37" t="n">
        <v>867.9892236</v>
      </c>
      <c r="E387" s="37" t="n">
        <v>1086.3882932</v>
      </c>
      <c r="F387" s="37" t="n">
        <v>2059.4192138</v>
      </c>
      <c r="G387" s="37" t="n">
        <v>1984.6819155</v>
      </c>
      <c r="H387" s="37" t="n">
        <v>3804.9437181</v>
      </c>
      <c r="I387" s="37" t="n">
        <v>1067.2768721</v>
      </c>
      <c r="J387" s="37" t="n">
        <v>7.98466781880567</v>
      </c>
      <c r="K387" s="37" t="n">
        <v>9.99372965422754</v>
      </c>
      <c r="L387" s="37" t="n">
        <v>18.9446802734003</v>
      </c>
      <c r="M387" s="37" t="n">
        <v>18.2571688569273</v>
      </c>
      <c r="N387" s="37" t="n">
        <v>35.0018304746611</v>
      </c>
      <c r="O387" s="37" t="n">
        <v>9.81792292197814</v>
      </c>
    </row>
    <row r="388">
      <c r="A388" s="37" t="s">
        <v>282</v>
      </c>
      <c r="B388" s="37" t="s">
        <v>283</v>
      </c>
      <c r="C388" s="37" t="s">
        <v>16</v>
      </c>
      <c r="D388" s="37" t="n">
        <v>6267.7388365</v>
      </c>
      <c r="E388" s="37" t="n">
        <v>6709.5545362</v>
      </c>
      <c r="F388" s="37" t="n">
        <v>8889.4520766</v>
      </c>
      <c r="G388" s="37" t="n">
        <v>12238.7416525</v>
      </c>
      <c r="H388" s="37" t="n">
        <v>27847.4805793</v>
      </c>
      <c r="I388" s="37" t="n">
        <v>6382.3330853</v>
      </c>
      <c r="J388" s="37" t="n">
        <v>9.1720366577823</v>
      </c>
      <c r="K388" s="37" t="n">
        <v>9.81857760330374</v>
      </c>
      <c r="L388" s="37" t="n">
        <v>13.0085797192699</v>
      </c>
      <c r="M388" s="37" t="n">
        <v>17.9098379830615</v>
      </c>
      <c r="N388" s="37" t="n">
        <v>40.7512373063154</v>
      </c>
      <c r="O388" s="37" t="n">
        <v>9.33973073026723</v>
      </c>
    </row>
    <row r="389">
      <c r="A389" s="37" t="s">
        <v>284</v>
      </c>
      <c r="B389" s="37" t="s">
        <v>285</v>
      </c>
      <c r="C389" s="37" t="s">
        <v>15</v>
      </c>
      <c r="D389" s="37" t="n">
        <v>405.8283654</v>
      </c>
      <c r="E389" s="37" t="n">
        <v>528.5046765</v>
      </c>
      <c r="F389" s="37" t="n">
        <v>515.4958295</v>
      </c>
      <c r="G389" s="37" t="n">
        <v>1002.557313</v>
      </c>
      <c r="H389" s="37" t="n">
        <v>1833.7075603</v>
      </c>
      <c r="I389" s="37" t="n">
        <v>347.4068512</v>
      </c>
      <c r="J389" s="37" t="n">
        <v>8.75856940126653</v>
      </c>
      <c r="K389" s="37" t="n">
        <v>11.4061639911658</v>
      </c>
      <c r="L389" s="37" t="n">
        <v>11.1254076444091</v>
      </c>
      <c r="M389" s="37" t="n">
        <v>21.6371465212959</v>
      </c>
      <c r="N389" s="37" t="n">
        <v>39.5749935140307</v>
      </c>
      <c r="O389" s="37" t="n">
        <v>7.49771892783194</v>
      </c>
    </row>
    <row r="390">
      <c r="A390" s="37" t="s">
        <v>284</v>
      </c>
      <c r="B390" s="37" t="s">
        <v>285</v>
      </c>
      <c r="C390" s="37" t="s">
        <v>16</v>
      </c>
      <c r="D390" s="37" t="n">
        <v>4569.5723178</v>
      </c>
      <c r="E390" s="37" t="n">
        <v>5285.958707</v>
      </c>
      <c r="F390" s="37" t="n">
        <v>6914.0438737</v>
      </c>
      <c r="G390" s="37" t="n">
        <v>9397.8566937</v>
      </c>
      <c r="H390" s="37" t="n">
        <v>21976.4079756</v>
      </c>
      <c r="I390" s="37" t="n">
        <v>4663.6598427</v>
      </c>
      <c r="J390" s="37" t="n">
        <v>8.65326396593475</v>
      </c>
      <c r="K390" s="37" t="n">
        <v>10.0098636860449</v>
      </c>
      <c r="L390" s="37" t="n">
        <v>13.0929204201728</v>
      </c>
      <c r="M390" s="37" t="n">
        <v>17.7964433056101</v>
      </c>
      <c r="N390" s="37" t="n">
        <v>41.6160738927742</v>
      </c>
      <c r="O390" s="37" t="n">
        <v>8.83143472946325</v>
      </c>
    </row>
    <row r="391">
      <c r="A391" s="37" t="s">
        <v>286</v>
      </c>
      <c r="B391" s="37" t="s">
        <v>287</v>
      </c>
      <c r="C391" s="37" t="s">
        <v>15</v>
      </c>
      <c r="D391" s="37" t="n">
        <v>26.4723844</v>
      </c>
      <c r="E391" s="37" t="n">
        <v>44.7491503</v>
      </c>
      <c r="F391" s="37" t="n">
        <v>87.5488066</v>
      </c>
      <c r="G391" s="37" t="n">
        <v>57.8787764</v>
      </c>
      <c r="H391" s="37" t="n">
        <v>237.0818948</v>
      </c>
      <c r="I391" s="37" t="n">
        <v>32.2297068</v>
      </c>
      <c r="J391" s="37" t="n">
        <v>5.447432960864</v>
      </c>
      <c r="K391" s="37" t="n">
        <v>9.20838835790241</v>
      </c>
      <c r="L391" s="37" t="n">
        <v>18.0156138393468</v>
      </c>
      <c r="M391" s="37" t="n">
        <v>11.9101758848681</v>
      </c>
      <c r="N391" s="37" t="n">
        <v>48.7862260022793</v>
      </c>
      <c r="O391" s="37" t="n">
        <v>6.63216295473946</v>
      </c>
    </row>
    <row r="392">
      <c r="A392" s="37" t="s">
        <v>286</v>
      </c>
      <c r="B392" s="37" t="s">
        <v>287</v>
      </c>
      <c r="C392" s="37" t="s">
        <v>16</v>
      </c>
      <c r="D392" s="37" t="n">
        <v>922.8457056</v>
      </c>
      <c r="E392" s="37" t="n">
        <v>1037.1028298</v>
      </c>
      <c r="F392" s="37" t="n">
        <v>1706.1976017</v>
      </c>
      <c r="G392" s="37" t="n">
        <v>3321.0029151</v>
      </c>
      <c r="H392" s="37" t="n">
        <v>8956.6618173</v>
      </c>
      <c r="I392" s="37" t="n">
        <v>2640.2284089</v>
      </c>
      <c r="J392" s="37" t="n">
        <v>4.96579721865209</v>
      </c>
      <c r="K392" s="37" t="n">
        <v>5.58061040586269</v>
      </c>
      <c r="L392" s="37" t="n">
        <v>9.18098361793226</v>
      </c>
      <c r="M392" s="37" t="n">
        <v>17.8701888504937</v>
      </c>
      <c r="N392" s="37" t="n">
        <v>48.1954524693145</v>
      </c>
      <c r="O392" s="37" t="n">
        <v>14.2069674377448</v>
      </c>
    </row>
    <row r="393">
      <c r="A393" s="37" t="s">
        <v>288</v>
      </c>
      <c r="B393" s="37" t="s">
        <v>289</v>
      </c>
      <c r="C393" s="37" t="s">
        <v>15</v>
      </c>
      <c r="D393" s="37" t="n">
        <v>80.3489399</v>
      </c>
      <c r="E393" s="37" t="n">
        <v>40.0785811</v>
      </c>
      <c r="F393" s="37" t="n">
        <v>50.98835</v>
      </c>
      <c r="G393" s="37" t="n">
        <v>294.4354182</v>
      </c>
      <c r="H393" s="37" t="n">
        <v>450.2641721</v>
      </c>
      <c r="I393" s="37" t="n">
        <v>216.5453879</v>
      </c>
      <c r="J393" s="37" t="n">
        <v>7.09382159335255</v>
      </c>
      <c r="K393" s="37" t="n">
        <v>3.53844499245362</v>
      </c>
      <c r="L393" s="37" t="n">
        <v>4.50164319142956</v>
      </c>
      <c r="M393" s="37" t="n">
        <v>25.9950203459368</v>
      </c>
      <c r="N393" s="37" t="n">
        <v>39.7527796972962</v>
      </c>
      <c r="O393" s="37" t="n">
        <v>19.1182901795314</v>
      </c>
    </row>
    <row r="394">
      <c r="A394" s="37" t="s">
        <v>288</v>
      </c>
      <c r="B394" s="37" t="s">
        <v>289</v>
      </c>
      <c r="C394" s="37" t="s">
        <v>16</v>
      </c>
      <c r="D394" s="37" t="n">
        <v>1560.3911745</v>
      </c>
      <c r="E394" s="37" t="n">
        <v>1188.6409233</v>
      </c>
      <c r="F394" s="37" t="n">
        <v>1756.6492852</v>
      </c>
      <c r="G394" s="37" t="n">
        <v>5366.3698897</v>
      </c>
      <c r="H394" s="37" t="n">
        <v>13622.2490983</v>
      </c>
      <c r="I394" s="37" t="n">
        <v>3588.0387815</v>
      </c>
      <c r="J394" s="37" t="n">
        <v>5.76165583671881</v>
      </c>
      <c r="K394" s="37" t="n">
        <v>4.38898913645085</v>
      </c>
      <c r="L394" s="37" t="n">
        <v>6.4863277699476</v>
      </c>
      <c r="M394" s="37" t="n">
        <v>19.8150161973901</v>
      </c>
      <c r="N394" s="37" t="n">
        <v>50.2993815327156</v>
      </c>
      <c r="O394" s="37" t="n">
        <v>13.248629526777</v>
      </c>
    </row>
    <row r="395">
      <c r="A395" s="37" t="s">
        <v>290</v>
      </c>
      <c r="B395" s="37" t="s">
        <v>291</v>
      </c>
      <c r="C395" s="37" t="s">
        <v>15</v>
      </c>
      <c r="D395" s="37" t="n">
        <v>279.2648566</v>
      </c>
      <c r="E395" s="37" t="n">
        <v>674.4782034</v>
      </c>
      <c r="F395" s="37" t="n">
        <v>557.4018306</v>
      </c>
      <c r="G395" s="37" t="n">
        <v>725.8949106</v>
      </c>
      <c r="H395" s="37" t="n">
        <v>1285.5197014</v>
      </c>
      <c r="I395" s="37" t="n">
        <v>148.3620389</v>
      </c>
      <c r="J395" s="37" t="n">
        <v>7.60748638844206</v>
      </c>
      <c r="K395" s="37" t="n">
        <v>18.3735390630113</v>
      </c>
      <c r="L395" s="37" t="n">
        <v>15.1842479960015</v>
      </c>
      <c r="M395" s="37" t="n">
        <v>19.7741875546429</v>
      </c>
      <c r="N395" s="37" t="n">
        <v>35.0189914675952</v>
      </c>
      <c r="O395" s="37" t="n">
        <v>4.04154753030697</v>
      </c>
    </row>
    <row r="396">
      <c r="A396" s="37" t="s">
        <v>290</v>
      </c>
      <c r="B396" s="37" t="s">
        <v>291</v>
      </c>
      <c r="C396" s="37" t="s">
        <v>16</v>
      </c>
      <c r="D396" s="37" t="n">
        <v>4965.2916362</v>
      </c>
      <c r="E396" s="37" t="n">
        <v>6450.2150236</v>
      </c>
      <c r="F396" s="37" t="n">
        <v>7300.7874946</v>
      </c>
      <c r="G396" s="37" t="n">
        <v>10402.3339965</v>
      </c>
      <c r="H396" s="37" t="n">
        <v>21748.5345399</v>
      </c>
      <c r="I396" s="37" t="n">
        <v>5218.9157704</v>
      </c>
      <c r="J396" s="37" t="n">
        <v>8.85298414941768</v>
      </c>
      <c r="K396" s="37" t="n">
        <v>11.5005634206753</v>
      </c>
      <c r="L396" s="37" t="n">
        <v>13.0171117234567</v>
      </c>
      <c r="M396" s="37" t="n">
        <v>18.5470874090373</v>
      </c>
      <c r="N396" s="37" t="n">
        <v>38.77706399984</v>
      </c>
      <c r="O396" s="37" t="n">
        <v>9.30518929757304</v>
      </c>
    </row>
    <row r="397">
      <c r="A397" s="37" t="s">
        <v>292</v>
      </c>
      <c r="B397" s="37" t="s">
        <v>293</v>
      </c>
      <c r="C397" s="37" t="s">
        <v>15</v>
      </c>
      <c r="D397" s="37" t="n">
        <v>119.2408894</v>
      </c>
      <c r="E397" s="37" t="n">
        <v>185.804928</v>
      </c>
      <c r="F397" s="37" t="n">
        <v>60.2568375</v>
      </c>
      <c r="G397" s="37" t="n">
        <v>596.9757201</v>
      </c>
      <c r="H397" s="37" t="n">
        <v>1494.2575552</v>
      </c>
      <c r="I397" s="37" t="n">
        <v>522.9137199</v>
      </c>
      <c r="J397" s="37" t="n">
        <v>4.00211124212144</v>
      </c>
      <c r="K397" s="37" t="n">
        <v>6.23621640975755</v>
      </c>
      <c r="L397" s="37" t="n">
        <v>2.02241502882848</v>
      </c>
      <c r="M397" s="37" t="n">
        <v>20.0364426389942</v>
      </c>
      <c r="N397" s="37" t="n">
        <v>50.1521331347166</v>
      </c>
      <c r="O397" s="37" t="n">
        <v>17.5506815455817</v>
      </c>
    </row>
    <row r="398">
      <c r="A398" s="37" t="s">
        <v>292</v>
      </c>
      <c r="B398" s="37" t="s">
        <v>293</v>
      </c>
      <c r="C398" s="37" t="s">
        <v>16</v>
      </c>
      <c r="D398" s="37" t="n">
        <v>3294.7951871</v>
      </c>
      <c r="E398" s="37" t="n">
        <v>3977.1761387</v>
      </c>
      <c r="F398" s="37" t="n">
        <v>3849.1070666</v>
      </c>
      <c r="G398" s="37" t="n">
        <v>14859.7000368</v>
      </c>
      <c r="H398" s="37" t="n">
        <v>39829.3015916</v>
      </c>
      <c r="I398" s="37" t="n">
        <v>9174.4703298</v>
      </c>
      <c r="J398" s="37" t="n">
        <v>4.39396538579582</v>
      </c>
      <c r="K398" s="37" t="n">
        <v>5.30399411626021</v>
      </c>
      <c r="L398" s="37" t="n">
        <v>5.13320017070583</v>
      </c>
      <c r="M398" s="37" t="n">
        <v>19.8170155949746</v>
      </c>
      <c r="N398" s="37" t="n">
        <v>53.1166772426759</v>
      </c>
      <c r="O398" s="37" t="n">
        <v>12.2351474895876</v>
      </c>
    </row>
    <row r="399">
      <c r="A399" s="37" t="s">
        <v>294</v>
      </c>
      <c r="B399" s="37" t="s">
        <v>295</v>
      </c>
      <c r="C399" s="37" t="s">
        <v>15</v>
      </c>
      <c r="D399" s="37" t="n">
        <v>109.7861187</v>
      </c>
      <c r="E399" s="37" t="n">
        <v>29.2235493</v>
      </c>
      <c r="F399" s="37" t="n">
        <v>22.6234163</v>
      </c>
      <c r="G399" s="37" t="n">
        <v>229.9126442</v>
      </c>
      <c r="H399" s="37" t="n">
        <v>832.5599201</v>
      </c>
      <c r="I399" s="37" t="n">
        <v>459.9114913</v>
      </c>
      <c r="J399" s="37" t="n">
        <v>6.51929936452543</v>
      </c>
      <c r="K399" s="37" t="n">
        <v>1.7353474978132</v>
      </c>
      <c r="L399" s="37" t="n">
        <v>1.34341959852875</v>
      </c>
      <c r="M399" s="37" t="n">
        <v>13.6526308879286</v>
      </c>
      <c r="N399" s="37" t="n">
        <v>49.4389219903925</v>
      </c>
      <c r="O399" s="37" t="n">
        <v>27.3103806608115</v>
      </c>
    </row>
    <row r="400">
      <c r="A400" s="37" t="s">
        <v>294</v>
      </c>
      <c r="B400" s="37" t="s">
        <v>295</v>
      </c>
      <c r="C400" s="37" t="s">
        <v>16</v>
      </c>
      <c r="D400" s="37" t="n">
        <v>3324.7014671</v>
      </c>
      <c r="E400" s="37" t="n">
        <v>5099.3326001</v>
      </c>
      <c r="F400" s="37" t="n">
        <v>4562.4142744</v>
      </c>
      <c r="G400" s="37" t="n">
        <v>9547.0929326</v>
      </c>
      <c r="H400" s="37" t="n">
        <v>37109.7744834</v>
      </c>
      <c r="I400" s="37" t="n">
        <v>16792.6670768</v>
      </c>
      <c r="J400" s="37" t="n">
        <v>4.34965489264791</v>
      </c>
      <c r="K400" s="37" t="n">
        <v>6.67137702820908</v>
      </c>
      <c r="L400" s="37" t="n">
        <v>5.96893518630428</v>
      </c>
      <c r="M400" s="37" t="n">
        <v>12.4903122568385</v>
      </c>
      <c r="N400" s="37" t="n">
        <v>48.5501371308315</v>
      </c>
      <c r="O400" s="37" t="n">
        <v>21.9695835051688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L408" s="7" t="str">
        <f>=HYPERLINK("#'Indice'!A1", "Ir al Índice")</f>
      </c>
    </row>
    <row r="409">
      <c r="A409" s="4" t="s">
        <v>340</v>
      </c>
    </row>
    <row r="410">
      <c r="A410" s="5" t="s">
        <v>25</v>
      </c>
      <c r="B410" s="5" t="s">
        <v>70</v>
      </c>
      <c r="C410" s="5" t="s">
        <v>11</v>
      </c>
      <c r="D410" s="5" t="s">
        <v>323</v>
      </c>
      <c r="E410" s="5" t="s">
        <v>324</v>
      </c>
      <c r="F410" s="5" t="s">
        <v>325</v>
      </c>
      <c r="G410" s="5" t="s">
        <v>326</v>
      </c>
      <c r="H410" s="5" t="s">
        <v>327</v>
      </c>
      <c r="I410" s="5" t="s">
        <v>328</v>
      </c>
      <c r="J410" s="5" t="s">
        <v>329</v>
      </c>
      <c r="K410" s="5" t="s">
        <v>330</v>
      </c>
      <c r="L410" s="5" t="s">
        <v>331</v>
      </c>
      <c r="M410" s="5" t="s">
        <v>332</v>
      </c>
      <c r="N410" s="5" t="s">
        <v>333</v>
      </c>
      <c r="O410" s="5" t="s">
        <v>334</v>
      </c>
    </row>
    <row r="411">
      <c r="A411" s="38" t="s">
        <v>71</v>
      </c>
      <c r="B411" s="38" t="s">
        <v>72</v>
      </c>
      <c r="C411" s="38" t="s">
        <v>15</v>
      </c>
      <c r="D411" s="38" t="n">
        <v>1.18107</v>
      </c>
      <c r="E411" s="38" t="n">
        <v>0</v>
      </c>
      <c r="F411" s="38" t="n">
        <v>1.18107</v>
      </c>
      <c r="G411" s="38" t="n">
        <v>8.26749</v>
      </c>
      <c r="H411" s="38" t="n">
        <v>5.90535</v>
      </c>
      <c r="I411" s="38" t="n">
        <v>4.72428</v>
      </c>
      <c r="J411" s="38" t="n">
        <v>5.55555555555556</v>
      </c>
      <c r="K411" s="38" t="n">
        <v>0</v>
      </c>
      <c r="L411" s="38" t="n">
        <v>5.55555555555556</v>
      </c>
      <c r="M411" s="38" t="n">
        <v>38.8888888888889</v>
      </c>
      <c r="N411" s="38" t="n">
        <v>27.7777777777778</v>
      </c>
      <c r="O411" s="38" t="n">
        <v>22.2222222222222</v>
      </c>
    </row>
    <row r="412">
      <c r="A412" s="38" t="s">
        <v>71</v>
      </c>
      <c r="B412" s="38" t="s">
        <v>72</v>
      </c>
      <c r="C412" s="38" t="s">
        <v>16</v>
      </c>
      <c r="D412" s="38" t="n">
        <v>87.5763607</v>
      </c>
      <c r="E412" s="38" t="n">
        <v>72.4252403</v>
      </c>
      <c r="F412" s="38" t="n">
        <v>78.5333799</v>
      </c>
      <c r="G412" s="38" t="n">
        <v>66.7048479</v>
      </c>
      <c r="H412" s="38" t="n">
        <v>198.7432586</v>
      </c>
      <c r="I412" s="38" t="n">
        <v>48.7576605</v>
      </c>
      <c r="J412" s="38" t="n">
        <v>15.8440210953733</v>
      </c>
      <c r="K412" s="38" t="n">
        <v>13.1029312702495</v>
      </c>
      <c r="L412" s="38" t="n">
        <v>14.2079953754754</v>
      </c>
      <c r="M412" s="38" t="n">
        <v>12.0680170863879</v>
      </c>
      <c r="N412" s="38" t="n">
        <v>35.9559629636634</v>
      </c>
      <c r="O412" s="38" t="n">
        <v>8.82107220885063</v>
      </c>
    </row>
    <row r="413">
      <c r="A413" s="38" t="s">
        <v>73</v>
      </c>
      <c r="B413" s="38" t="s">
        <v>74</v>
      </c>
      <c r="C413" s="38" t="s">
        <v>15</v>
      </c>
      <c r="D413" s="38" t="n">
        <v>0</v>
      </c>
      <c r="E413" s="38" t="n">
        <v>1.6984925</v>
      </c>
      <c r="F413" s="38" t="n">
        <v>0</v>
      </c>
      <c r="G413" s="38" t="n">
        <v>3.396985</v>
      </c>
      <c r="H413" s="38" t="n">
        <v>10.190955</v>
      </c>
      <c r="I413" s="38" t="n">
        <v>6.79397</v>
      </c>
      <c r="J413" s="38" t="n">
        <v>0</v>
      </c>
      <c r="K413" s="38" t="n">
        <v>7.69230769230769</v>
      </c>
      <c r="L413" s="38" t="n">
        <v>0</v>
      </c>
      <c r="M413" s="38" t="n">
        <v>15.3846153846154</v>
      </c>
      <c r="N413" s="38" t="n">
        <v>46.1538461538462</v>
      </c>
      <c r="O413" s="38" t="n">
        <v>30.7692307692308</v>
      </c>
    </row>
    <row r="414">
      <c r="A414" s="38" t="s">
        <v>73</v>
      </c>
      <c r="B414" s="38" t="s">
        <v>74</v>
      </c>
      <c r="C414" s="38" t="s">
        <v>16</v>
      </c>
      <c r="D414" s="38" t="n">
        <v>62.8442225</v>
      </c>
      <c r="E414" s="38" t="n">
        <v>73.0351775</v>
      </c>
      <c r="F414" s="38" t="n">
        <v>117.1959825</v>
      </c>
      <c r="G414" s="38" t="n">
        <v>144.3718625</v>
      </c>
      <c r="H414" s="38" t="n">
        <v>450.1005125</v>
      </c>
      <c r="I414" s="38" t="n">
        <v>144.3718625</v>
      </c>
      <c r="J414" s="38" t="n">
        <v>6.33561643835616</v>
      </c>
      <c r="K414" s="38" t="n">
        <v>7.36301369863014</v>
      </c>
      <c r="L414" s="38" t="n">
        <v>11.8150684931507</v>
      </c>
      <c r="M414" s="38" t="n">
        <v>14.5547945205479</v>
      </c>
      <c r="N414" s="38" t="n">
        <v>45.3767123287671</v>
      </c>
      <c r="O414" s="38" t="n">
        <v>14.5547945205479</v>
      </c>
    </row>
    <row r="415">
      <c r="A415" s="38" t="s">
        <v>75</v>
      </c>
      <c r="B415" s="38" t="s">
        <v>76</v>
      </c>
      <c r="C415" s="38" t="s">
        <v>16</v>
      </c>
      <c r="D415" s="38" t="n">
        <v>116.9273448</v>
      </c>
      <c r="E415" s="38" t="n">
        <v>153.5579522</v>
      </c>
      <c r="F415" s="38" t="n">
        <v>166.5725839</v>
      </c>
      <c r="G415" s="38" t="n">
        <v>117.9278486</v>
      </c>
      <c r="H415" s="38" t="n">
        <v>366.7272372</v>
      </c>
      <c r="I415" s="38" t="n">
        <v>105.2870383</v>
      </c>
      <c r="J415" s="38" t="n">
        <v>11.3853304995846</v>
      </c>
      <c r="K415" s="38" t="n">
        <v>14.9520887490161</v>
      </c>
      <c r="L415" s="38" t="n">
        <v>16.2193362306751</v>
      </c>
      <c r="M415" s="38" t="n">
        <v>11.4827505380587</v>
      </c>
      <c r="N415" s="38" t="n">
        <v>35.7085915690916</v>
      </c>
      <c r="O415" s="38" t="n">
        <v>10.251902413574</v>
      </c>
    </row>
    <row r="416">
      <c r="A416" s="38" t="s">
        <v>77</v>
      </c>
      <c r="B416" s="38" t="s">
        <v>78</v>
      </c>
      <c r="C416" s="38" t="s">
        <v>16</v>
      </c>
      <c r="D416" s="38" t="n">
        <v>14.2682931</v>
      </c>
      <c r="E416" s="38" t="n">
        <v>3.1707318</v>
      </c>
      <c r="F416" s="38" t="n">
        <v>7.9268295</v>
      </c>
      <c r="G416" s="38" t="n">
        <v>12.6829272</v>
      </c>
      <c r="H416" s="38" t="n">
        <v>20.6097567</v>
      </c>
      <c r="I416" s="38" t="n">
        <v>6.3414636</v>
      </c>
      <c r="J416" s="38" t="n">
        <v>21.9512195121951</v>
      </c>
      <c r="K416" s="38" t="n">
        <v>4.8780487804878</v>
      </c>
      <c r="L416" s="38" t="n">
        <v>12.1951219512195</v>
      </c>
      <c r="M416" s="38" t="n">
        <v>19.5121951219512</v>
      </c>
      <c r="N416" s="38" t="n">
        <v>31.7073170731707</v>
      </c>
      <c r="O416" s="38" t="n">
        <v>9.75609756097561</v>
      </c>
    </row>
    <row r="417">
      <c r="A417" s="38" t="s">
        <v>79</v>
      </c>
      <c r="B417" s="38" t="s">
        <v>80</v>
      </c>
      <c r="C417" s="38" t="s">
        <v>15</v>
      </c>
      <c r="D417" s="38" t="n">
        <v>66.5639868</v>
      </c>
      <c r="E417" s="38" t="n">
        <v>62.7106367</v>
      </c>
      <c r="F417" s="38" t="n">
        <v>121.4574937</v>
      </c>
      <c r="G417" s="38" t="n">
        <v>36.9492274</v>
      </c>
      <c r="H417" s="38" t="n">
        <v>198.477827</v>
      </c>
      <c r="I417" s="38" t="n">
        <v>69.6146286</v>
      </c>
      <c r="J417" s="38" t="n">
        <v>11.9768126486075</v>
      </c>
      <c r="K417" s="38" t="n">
        <v>11.2834819988695</v>
      </c>
      <c r="L417" s="38" t="n">
        <v>21.8537638255514</v>
      </c>
      <c r="M417" s="38" t="n">
        <v>6.64824923137858</v>
      </c>
      <c r="N417" s="38" t="n">
        <v>35.7119797530175</v>
      </c>
      <c r="O417" s="38" t="n">
        <v>12.5257125425755</v>
      </c>
    </row>
    <row r="418">
      <c r="A418" s="38" t="s">
        <v>79</v>
      </c>
      <c r="B418" s="38" t="s">
        <v>80</v>
      </c>
      <c r="C418" s="38" t="s">
        <v>16</v>
      </c>
      <c r="D418" s="38" t="n">
        <v>955.7275087</v>
      </c>
      <c r="E418" s="38" t="n">
        <v>955.9210482</v>
      </c>
      <c r="F418" s="38" t="n">
        <v>1111.2814055</v>
      </c>
      <c r="G418" s="38" t="n">
        <v>1467.5448801</v>
      </c>
      <c r="H418" s="38" t="n">
        <v>3297.5679978</v>
      </c>
      <c r="I418" s="38" t="n">
        <v>1020.1833609</v>
      </c>
      <c r="J418" s="38" t="n">
        <v>10.8503969683453</v>
      </c>
      <c r="K418" s="38" t="n">
        <v>10.8525942268577</v>
      </c>
      <c r="L418" s="38" t="n">
        <v>12.6164040309115</v>
      </c>
      <c r="M418" s="38" t="n">
        <v>16.6610716684373</v>
      </c>
      <c r="N418" s="38" t="n">
        <v>37.4373673254526</v>
      </c>
      <c r="O418" s="38" t="n">
        <v>11.5821657799957</v>
      </c>
    </row>
    <row r="419">
      <c r="A419" s="38" t="s">
        <v>91</v>
      </c>
      <c r="B419" s="38" t="s">
        <v>92</v>
      </c>
      <c r="C419" s="38" t="s">
        <v>15</v>
      </c>
      <c r="D419" s="38" t="n">
        <v>47.2076808</v>
      </c>
      <c r="E419" s="38" t="n">
        <v>35.8533978</v>
      </c>
      <c r="F419" s="38" t="n">
        <v>59.8199069</v>
      </c>
      <c r="G419" s="38" t="n">
        <v>66.552806</v>
      </c>
      <c r="H419" s="38" t="n">
        <v>115.6325908</v>
      </c>
      <c r="I419" s="38" t="n">
        <v>21.8032695</v>
      </c>
      <c r="J419" s="38" t="n">
        <v>13.6096313283756</v>
      </c>
      <c r="K419" s="38" t="n">
        <v>10.3362740481755</v>
      </c>
      <c r="L419" s="38" t="n">
        <v>17.2456444631516</v>
      </c>
      <c r="M419" s="38" t="n">
        <v>19.1866903474085</v>
      </c>
      <c r="N419" s="38" t="n">
        <v>33.3360356548782</v>
      </c>
      <c r="O419" s="38" t="n">
        <v>6.28572415801064</v>
      </c>
    </row>
    <row r="420">
      <c r="A420" s="38" t="s">
        <v>91</v>
      </c>
      <c r="B420" s="38" t="s">
        <v>92</v>
      </c>
      <c r="C420" s="38" t="s">
        <v>16</v>
      </c>
      <c r="D420" s="38" t="n">
        <v>341.6211282</v>
      </c>
      <c r="E420" s="38" t="n">
        <v>359.7593481</v>
      </c>
      <c r="F420" s="38" t="n">
        <v>388.5782662</v>
      </c>
      <c r="G420" s="38" t="n">
        <v>623.7602832</v>
      </c>
      <c r="H420" s="38" t="n">
        <v>1430.4866498</v>
      </c>
      <c r="I420" s="38" t="n">
        <v>445.9246715</v>
      </c>
      <c r="J420" s="38" t="n">
        <v>9.51556336904221</v>
      </c>
      <c r="K420" s="38" t="n">
        <v>10.0207879193195</v>
      </c>
      <c r="L420" s="38" t="n">
        <v>10.8235141524793</v>
      </c>
      <c r="M420" s="38" t="n">
        <v>17.3743074181479</v>
      </c>
      <c r="N420" s="38" t="n">
        <v>39.8449780798446</v>
      </c>
      <c r="O420" s="38" t="n">
        <v>12.4208490611664</v>
      </c>
    </row>
    <row r="421">
      <c r="A421" s="38" t="s">
        <v>107</v>
      </c>
      <c r="B421" s="38" t="s">
        <v>108</v>
      </c>
      <c r="C421" s="38" t="s">
        <v>15</v>
      </c>
      <c r="D421" s="38" t="n">
        <v>124.2953535</v>
      </c>
      <c r="E421" s="38" t="n">
        <v>144.3866923</v>
      </c>
      <c r="F421" s="38" t="n">
        <v>99.3517944</v>
      </c>
      <c r="G421" s="38" t="n">
        <v>156.6004703</v>
      </c>
      <c r="H421" s="38" t="n">
        <v>332.6079355</v>
      </c>
      <c r="I421" s="38" t="n">
        <v>68.5518753</v>
      </c>
      <c r="J421" s="38" t="n">
        <v>13.4258093284784</v>
      </c>
      <c r="K421" s="38" t="n">
        <v>15.595982840899</v>
      </c>
      <c r="L421" s="38" t="n">
        <v>10.7315214164992</v>
      </c>
      <c r="M421" s="38" t="n">
        <v>16.9152586624877</v>
      </c>
      <c r="N421" s="38" t="n">
        <v>35.9267711738061</v>
      </c>
      <c r="O421" s="38" t="n">
        <v>7.40465657782958</v>
      </c>
    </row>
    <row r="422">
      <c r="A422" s="38" t="s">
        <v>107</v>
      </c>
      <c r="B422" s="38" t="s">
        <v>108</v>
      </c>
      <c r="C422" s="38" t="s">
        <v>16</v>
      </c>
      <c r="D422" s="38" t="n">
        <v>948.5319173</v>
      </c>
      <c r="E422" s="38" t="n">
        <v>1220.7803651</v>
      </c>
      <c r="F422" s="38" t="n">
        <v>1142.2891365</v>
      </c>
      <c r="G422" s="38" t="n">
        <v>1401.0059269</v>
      </c>
      <c r="H422" s="38" t="n">
        <v>3353.700075</v>
      </c>
      <c r="I422" s="38" t="n">
        <v>949.8984527</v>
      </c>
      <c r="J422" s="38" t="n">
        <v>10.5203001196754</v>
      </c>
      <c r="K422" s="38" t="n">
        <v>13.5398457203385</v>
      </c>
      <c r="L422" s="38" t="n">
        <v>12.6692885291957</v>
      </c>
      <c r="M422" s="38" t="n">
        <v>15.5387526256224</v>
      </c>
      <c r="N422" s="38" t="n">
        <v>37.1963564503006</v>
      </c>
      <c r="O422" s="38" t="n">
        <v>10.5354565548675</v>
      </c>
    </row>
    <row r="423">
      <c r="A423" s="38" t="s">
        <v>109</v>
      </c>
      <c r="B423" s="38" t="s">
        <v>110</v>
      </c>
      <c r="C423" s="38" t="s">
        <v>15</v>
      </c>
      <c r="D423" s="38" t="n">
        <v>97.4501496</v>
      </c>
      <c r="E423" s="38" t="n">
        <v>102.8640468</v>
      </c>
      <c r="F423" s="38" t="n">
        <v>133.5427976</v>
      </c>
      <c r="G423" s="38" t="n">
        <v>151.5891216</v>
      </c>
      <c r="H423" s="38" t="n">
        <v>478.227586</v>
      </c>
      <c r="I423" s="38" t="n">
        <v>218.3605204</v>
      </c>
      <c r="J423" s="38" t="n">
        <v>8.24427480916031</v>
      </c>
      <c r="K423" s="38" t="n">
        <v>8.70229007633588</v>
      </c>
      <c r="L423" s="38" t="n">
        <v>11.2977099236641</v>
      </c>
      <c r="M423" s="38" t="n">
        <v>12.824427480916</v>
      </c>
      <c r="N423" s="38" t="n">
        <v>40.4580152671756</v>
      </c>
      <c r="O423" s="38" t="n">
        <v>18.4732824427481</v>
      </c>
    </row>
    <row r="424">
      <c r="A424" s="38" t="s">
        <v>109</v>
      </c>
      <c r="B424" s="38" t="s">
        <v>110</v>
      </c>
      <c r="C424" s="38" t="s">
        <v>16</v>
      </c>
      <c r="D424" s="38" t="n">
        <v>184.0725048</v>
      </c>
      <c r="E424" s="38" t="n">
        <v>267.0855952</v>
      </c>
      <c r="F424" s="38" t="n">
        <v>288.741184</v>
      </c>
      <c r="G424" s="38" t="n">
        <v>387.995966</v>
      </c>
      <c r="H424" s="38" t="n">
        <v>934.7995832</v>
      </c>
      <c r="I424" s="38" t="n">
        <v>339.2708912</v>
      </c>
      <c r="J424" s="38" t="n">
        <v>7.66341096919609</v>
      </c>
      <c r="K424" s="38" t="n">
        <v>11.1194590533434</v>
      </c>
      <c r="L424" s="38" t="n">
        <v>12.0210368144252</v>
      </c>
      <c r="M424" s="38" t="n">
        <v>16.1532682193839</v>
      </c>
      <c r="N424" s="38" t="n">
        <v>38.9181066867017</v>
      </c>
      <c r="O424" s="38" t="n">
        <v>14.1247182569497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L432" s="7" t="str">
        <f>=HYPERLINK("#'Indice'!A1", "Ir al Índice")</f>
      </c>
    </row>
    <row r="433">
      <c r="A433" s="14" t="s">
        <v>341</v>
      </c>
    </row>
    <row r="434">
      <c r="A434" s="5" t="s">
        <v>25</v>
      </c>
      <c r="B434" s="5" t="s">
        <v>10</v>
      </c>
      <c r="C434" s="5" t="s">
        <v>11</v>
      </c>
      <c r="D434" s="5" t="s">
        <v>323</v>
      </c>
      <c r="E434" s="5" t="s">
        <v>324</v>
      </c>
      <c r="F434" s="5" t="s">
        <v>325</v>
      </c>
      <c r="G434" s="5" t="s">
        <v>326</v>
      </c>
      <c r="H434" s="5" t="s">
        <v>327</v>
      </c>
      <c r="I434" s="5" t="s">
        <v>328</v>
      </c>
      <c r="J434" s="5" t="s">
        <v>329</v>
      </c>
      <c r="K434" s="5" t="s">
        <v>330</v>
      </c>
      <c r="L434" s="5" t="s">
        <v>331</v>
      </c>
      <c r="M434" s="5" t="s">
        <v>332</v>
      </c>
      <c r="N434" s="5" t="s">
        <v>333</v>
      </c>
      <c r="O434" s="5" t="s">
        <v>334</v>
      </c>
    </row>
    <row r="435">
      <c r="A435" s="39" t="s">
        <v>13</v>
      </c>
      <c r="B435" s="39" t="s">
        <v>14</v>
      </c>
      <c r="C435" s="39" t="s">
        <v>15</v>
      </c>
      <c r="D435" s="39" t="n">
        <v>336.6982407</v>
      </c>
      <c r="E435" s="39" t="n">
        <v>347.5132661</v>
      </c>
      <c r="F435" s="39" t="n">
        <v>415.3530626</v>
      </c>
      <c r="G435" s="39" t="n">
        <v>423.3561003</v>
      </c>
      <c r="H435" s="39" t="n">
        <v>1141.0422443</v>
      </c>
      <c r="I435" s="39" t="n">
        <v>389.8485438</v>
      </c>
      <c r="J435" s="39" t="n">
        <v>11.0255084622206</v>
      </c>
      <c r="K435" s="39" t="n">
        <v>11.3796568944159</v>
      </c>
      <c r="L435" s="39" t="n">
        <v>13.6011364270414</v>
      </c>
      <c r="M435" s="39" t="n">
        <v>13.8632036112993</v>
      </c>
      <c r="N435" s="39" t="n">
        <v>37.3645282319433</v>
      </c>
      <c r="O435" s="39" t="n">
        <v>12.7659663730796</v>
      </c>
    </row>
    <row r="436">
      <c r="A436" s="39" t="s">
        <v>13</v>
      </c>
      <c r="B436" s="39" t="s">
        <v>14</v>
      </c>
      <c r="C436" s="39" t="s">
        <v>16</v>
      </c>
      <c r="D436" s="39" t="n">
        <v>2711.5692801</v>
      </c>
      <c r="E436" s="39" t="n">
        <v>3105.7354584</v>
      </c>
      <c r="F436" s="39" t="n">
        <v>3301.118768</v>
      </c>
      <c r="G436" s="39" t="n">
        <v>4221.9945424</v>
      </c>
      <c r="H436" s="39" t="n">
        <v>10052.7350708</v>
      </c>
      <c r="I436" s="39" t="n">
        <v>3060.0354012</v>
      </c>
      <c r="J436" s="39" t="n">
        <v>10.2504440172029</v>
      </c>
      <c r="K436" s="39" t="n">
        <v>11.7404956908927</v>
      </c>
      <c r="L436" s="39" t="n">
        <v>12.4790959146262</v>
      </c>
      <c r="M436" s="39" t="n">
        <v>15.9602481911181</v>
      </c>
      <c r="N436" s="39" t="n">
        <v>38.0019787136722</v>
      </c>
      <c r="O436" s="39" t="n">
        <v>11.5677374724878</v>
      </c>
    </row>
    <row r="437">
      <c r="A437" s="39" t="s">
        <v>26</v>
      </c>
      <c r="B437" s="39" t="s">
        <v>27</v>
      </c>
      <c r="C437" s="39" t="s">
        <v>15</v>
      </c>
      <c r="D437" s="39" t="n">
        <v>79.4381162</v>
      </c>
      <c r="E437" s="39" t="n">
        <v>145.544278</v>
      </c>
      <c r="F437" s="39" t="n">
        <v>138.2713926</v>
      </c>
      <c r="G437" s="39" t="n">
        <v>123.9746314</v>
      </c>
      <c r="H437" s="39" t="n">
        <v>397.3973556</v>
      </c>
      <c r="I437" s="39" t="n">
        <v>59.3300239</v>
      </c>
      <c r="J437" s="39" t="n">
        <v>8.41544873113289</v>
      </c>
      <c r="K437" s="39" t="n">
        <v>15.4185480246667</v>
      </c>
      <c r="L437" s="39" t="n">
        <v>14.648079172447</v>
      </c>
      <c r="M437" s="39" t="n">
        <v>13.133520838801</v>
      </c>
      <c r="N437" s="39" t="n">
        <v>42.0991487703429</v>
      </c>
      <c r="O437" s="39" t="n">
        <v>6.28525446260946</v>
      </c>
    </row>
    <row r="438">
      <c r="A438" s="39" t="s">
        <v>26</v>
      </c>
      <c r="B438" s="39" t="s">
        <v>27</v>
      </c>
      <c r="C438" s="39" t="s">
        <v>16</v>
      </c>
      <c r="D438" s="39" t="n">
        <v>2323.551982</v>
      </c>
      <c r="E438" s="39" t="n">
        <v>2415.8061083</v>
      </c>
      <c r="F438" s="39" t="n">
        <v>2653.2453676</v>
      </c>
      <c r="G438" s="39" t="n">
        <v>4337.0055155</v>
      </c>
      <c r="H438" s="39" t="n">
        <v>9606.7468814</v>
      </c>
      <c r="I438" s="39" t="n">
        <v>3078.6883487</v>
      </c>
      <c r="J438" s="39" t="n">
        <v>9.5168862388007</v>
      </c>
      <c r="K438" s="39" t="n">
        <v>9.89474394624968</v>
      </c>
      <c r="L438" s="39" t="n">
        <v>10.8672560470714</v>
      </c>
      <c r="M438" s="39" t="n">
        <v>17.7636603044867</v>
      </c>
      <c r="N438" s="39" t="n">
        <v>39.3476530344468</v>
      </c>
      <c r="O438" s="39" t="n">
        <v>12.6098004289448</v>
      </c>
    </row>
    <row r="439">
      <c r="A439" s="39" t="s">
        <v>28</v>
      </c>
      <c r="B439" s="39" t="s">
        <v>29</v>
      </c>
      <c r="C439" s="39" t="s">
        <v>15</v>
      </c>
      <c r="D439" s="39" t="n">
        <v>76.0683518</v>
      </c>
      <c r="E439" s="39" t="n">
        <v>109.7429357</v>
      </c>
      <c r="F439" s="39" t="n">
        <v>158.2098094</v>
      </c>
      <c r="G439" s="39" t="n">
        <v>123.0520723</v>
      </c>
      <c r="H439" s="39" t="n">
        <v>384.8730852</v>
      </c>
      <c r="I439" s="39" t="n">
        <v>19.5493292</v>
      </c>
      <c r="J439" s="39" t="n">
        <v>8.72848391104572</v>
      </c>
      <c r="K439" s="39" t="n">
        <v>12.5924832856491</v>
      </c>
      <c r="L439" s="39" t="n">
        <v>18.1538280144189</v>
      </c>
      <c r="M439" s="39" t="n">
        <v>14.1196438186976</v>
      </c>
      <c r="N439" s="39" t="n">
        <v>44.1623678240749</v>
      </c>
      <c r="O439" s="39" t="n">
        <v>2.24319314611384</v>
      </c>
    </row>
    <row r="440">
      <c r="A440" s="39" t="s">
        <v>28</v>
      </c>
      <c r="B440" s="39" t="s">
        <v>29</v>
      </c>
      <c r="C440" s="39" t="s">
        <v>16</v>
      </c>
      <c r="D440" s="39" t="n">
        <v>1186.2992606</v>
      </c>
      <c r="E440" s="39" t="n">
        <v>1053.3848948</v>
      </c>
      <c r="F440" s="39" t="n">
        <v>1492.3003776</v>
      </c>
      <c r="G440" s="39" t="n">
        <v>2013.6765947</v>
      </c>
      <c r="H440" s="39" t="n">
        <v>4572.8061249</v>
      </c>
      <c r="I440" s="39" t="n">
        <v>1440.0371698</v>
      </c>
      <c r="J440" s="39" t="n">
        <v>10.0888617972545</v>
      </c>
      <c r="K440" s="39" t="n">
        <v>8.95849384376892</v>
      </c>
      <c r="L440" s="39" t="n">
        <v>12.6912430696302</v>
      </c>
      <c r="M440" s="39" t="n">
        <v>17.1252782017408</v>
      </c>
      <c r="N440" s="39" t="n">
        <v>38.8893515759435</v>
      </c>
      <c r="O440" s="39" t="n">
        <v>12.246771511662</v>
      </c>
    </row>
    <row r="441">
      <c r="A441" s="39" t="s">
        <v>30</v>
      </c>
      <c r="B441" s="39" t="s">
        <v>31</v>
      </c>
      <c r="C441" s="39" t="s">
        <v>15</v>
      </c>
      <c r="D441" s="39" t="n">
        <v>4.526708</v>
      </c>
      <c r="E441" s="39" t="n">
        <v>15.843478</v>
      </c>
      <c r="F441" s="39" t="n">
        <v>11.31677</v>
      </c>
      <c r="G441" s="39" t="n">
        <v>14.711801</v>
      </c>
      <c r="H441" s="39" t="n">
        <v>48.662111</v>
      </c>
      <c r="I441" s="39" t="n">
        <v>7.921739</v>
      </c>
      <c r="J441" s="39" t="n">
        <v>4.3956043956044</v>
      </c>
      <c r="K441" s="39" t="n">
        <v>15.3846153846154</v>
      </c>
      <c r="L441" s="39" t="n">
        <v>10.989010989011</v>
      </c>
      <c r="M441" s="39" t="n">
        <v>14.2857142857143</v>
      </c>
      <c r="N441" s="39" t="n">
        <v>47.2527472527473</v>
      </c>
      <c r="O441" s="39" t="n">
        <v>7.69230769230769</v>
      </c>
    </row>
    <row r="442">
      <c r="A442" s="39" t="s">
        <v>30</v>
      </c>
      <c r="B442" s="39" t="s">
        <v>31</v>
      </c>
      <c r="C442" s="39" t="s">
        <v>16</v>
      </c>
      <c r="D442" s="39" t="n">
        <v>168.619873</v>
      </c>
      <c r="E442" s="39" t="n">
        <v>144.854656</v>
      </c>
      <c r="F442" s="39" t="n">
        <v>213.886953</v>
      </c>
      <c r="G442" s="39" t="n">
        <v>315.737883</v>
      </c>
      <c r="H442" s="39" t="n">
        <v>702.771417</v>
      </c>
      <c r="I442" s="39" t="n">
        <v>173.146581</v>
      </c>
      <c r="J442" s="39" t="n">
        <v>9.8090849242923</v>
      </c>
      <c r="K442" s="39" t="n">
        <v>8.42659644502963</v>
      </c>
      <c r="L442" s="39" t="n">
        <v>12.4423963133641</v>
      </c>
      <c r="M442" s="39" t="n">
        <v>18.3673469387755</v>
      </c>
      <c r="N442" s="39" t="n">
        <v>40.882159315339</v>
      </c>
      <c r="O442" s="39" t="n">
        <v>10.0724160631995</v>
      </c>
    </row>
    <row r="443">
      <c r="A443" s="39" t="s">
        <v>32</v>
      </c>
      <c r="B443" s="39" t="s">
        <v>33</v>
      </c>
      <c r="C443" s="39" t="s">
        <v>15</v>
      </c>
      <c r="D443" s="39" t="n">
        <v>10.6949692</v>
      </c>
      <c r="E443" s="39" t="n">
        <v>42.5102158</v>
      </c>
      <c r="F443" s="39" t="n">
        <v>40.5604618</v>
      </c>
      <c r="G443" s="39" t="n">
        <v>54.9641058</v>
      </c>
      <c r="H443" s="39" t="n">
        <v>148.7121378</v>
      </c>
      <c r="I443" s="39" t="n">
        <v>20.8588244</v>
      </c>
      <c r="J443" s="39" t="n">
        <v>3.36002047834547</v>
      </c>
      <c r="K443" s="39" t="n">
        <v>13.35536297074</v>
      </c>
      <c r="L443" s="39" t="n">
        <v>12.7428120371912</v>
      </c>
      <c r="M443" s="39" t="n">
        <v>17.2679806372838</v>
      </c>
      <c r="N443" s="39" t="n">
        <v>46.7206421114829</v>
      </c>
      <c r="O443" s="39" t="n">
        <v>6.55318176495656</v>
      </c>
    </row>
    <row r="444">
      <c r="A444" s="39" t="s">
        <v>32</v>
      </c>
      <c r="B444" s="39" t="s">
        <v>33</v>
      </c>
      <c r="C444" s="39" t="s">
        <v>16</v>
      </c>
      <c r="D444" s="39" t="n">
        <v>1338.7843295</v>
      </c>
      <c r="E444" s="39" t="n">
        <v>1675.2077152</v>
      </c>
      <c r="F444" s="39" t="n">
        <v>1643.8484172</v>
      </c>
      <c r="G444" s="39" t="n">
        <v>2415.8243657</v>
      </c>
      <c r="H444" s="39" t="n">
        <v>7208.2701907</v>
      </c>
      <c r="I444" s="39" t="n">
        <v>2691.7642678</v>
      </c>
      <c r="J444" s="39" t="n">
        <v>7.88740454826102</v>
      </c>
      <c r="K444" s="39" t="n">
        <v>9.86943203696233</v>
      </c>
      <c r="L444" s="39" t="n">
        <v>9.68467974772106</v>
      </c>
      <c r="M444" s="39" t="n">
        <v>14.2327510637493</v>
      </c>
      <c r="N444" s="39" t="n">
        <v>42.4672905369718</v>
      </c>
      <c r="O444" s="39" t="n">
        <v>15.8584420663345</v>
      </c>
    </row>
    <row r="445">
      <c r="A445" s="39" t="s">
        <v>34</v>
      </c>
      <c r="B445" s="39" t="s">
        <v>35</v>
      </c>
      <c r="C445" s="39" t="s">
        <v>15</v>
      </c>
      <c r="D445" s="39" t="n">
        <v>9.8371143</v>
      </c>
      <c r="E445" s="39" t="n">
        <v>17.0350028</v>
      </c>
      <c r="F445" s="39" t="n">
        <v>19.434299</v>
      </c>
      <c r="G445" s="39" t="n">
        <v>26.7692902</v>
      </c>
      <c r="H445" s="39" t="n">
        <v>48.6028854</v>
      </c>
      <c r="I445" s="39" t="n">
        <v>9.3915308</v>
      </c>
      <c r="J445" s="39" t="n">
        <v>7.50523011069895</v>
      </c>
      <c r="K445" s="39" t="n">
        <v>12.996861889711</v>
      </c>
      <c r="L445" s="39" t="n">
        <v>14.82740584148</v>
      </c>
      <c r="M445" s="39" t="n">
        <v>20.4236401777987</v>
      </c>
      <c r="N445" s="39" t="n">
        <v>37.0815899710478</v>
      </c>
      <c r="O445" s="39" t="n">
        <v>7.16527200926359</v>
      </c>
    </row>
    <row r="446">
      <c r="A446" s="39" t="s">
        <v>34</v>
      </c>
      <c r="B446" s="39" t="s">
        <v>35</v>
      </c>
      <c r="C446" s="39" t="s">
        <v>16</v>
      </c>
      <c r="D446" s="39" t="n">
        <v>183.2641626</v>
      </c>
      <c r="E446" s="39" t="n">
        <v>174.6812259</v>
      </c>
      <c r="F446" s="39" t="n">
        <v>191.7645262</v>
      </c>
      <c r="G446" s="39" t="n">
        <v>340.2482423</v>
      </c>
      <c r="H446" s="39" t="n">
        <v>716.513972</v>
      </c>
      <c r="I446" s="39" t="n">
        <v>219.457702</v>
      </c>
      <c r="J446" s="39" t="n">
        <v>10.0367582307165</v>
      </c>
      <c r="K446" s="39" t="n">
        <v>9.56669982243146</v>
      </c>
      <c r="L446" s="39" t="n">
        <v>10.5022943896468</v>
      </c>
      <c r="M446" s="39" t="n">
        <v>18.6342452225372</v>
      </c>
      <c r="N446" s="39" t="n">
        <v>39.2410463882716</v>
      </c>
      <c r="O446" s="39" t="n">
        <v>12.0189559463964</v>
      </c>
    </row>
    <row r="447">
      <c r="A447" s="39" t="s">
        <v>36</v>
      </c>
      <c r="B447" s="39" t="s">
        <v>37</v>
      </c>
      <c r="C447" s="39" t="s">
        <v>15</v>
      </c>
      <c r="D447" s="39" t="n">
        <v>17.7442786</v>
      </c>
      <c r="E447" s="39" t="n">
        <v>25.5125903</v>
      </c>
      <c r="F447" s="39" t="n">
        <v>23.5724277</v>
      </c>
      <c r="G447" s="39" t="n">
        <v>16.893295</v>
      </c>
      <c r="H447" s="39" t="n">
        <v>53.7957803</v>
      </c>
      <c r="I447" s="39" t="n">
        <v>12.1709144</v>
      </c>
      <c r="J447" s="39" t="n">
        <v>11.8540738877182</v>
      </c>
      <c r="K447" s="39" t="n">
        <v>17.0436982703417</v>
      </c>
      <c r="L447" s="39" t="n">
        <v>15.747571708477</v>
      </c>
      <c r="M447" s="39" t="n">
        <v>11.285573882785</v>
      </c>
      <c r="N447" s="39" t="n">
        <v>35.9382970082342</v>
      </c>
      <c r="O447" s="39" t="n">
        <v>8.1307852424439</v>
      </c>
    </row>
    <row r="448">
      <c r="A448" s="39" t="s">
        <v>36</v>
      </c>
      <c r="B448" s="39" t="s">
        <v>37</v>
      </c>
      <c r="C448" s="39" t="s">
        <v>16</v>
      </c>
      <c r="D448" s="39" t="n">
        <v>478.5253978</v>
      </c>
      <c r="E448" s="39" t="n">
        <v>510.2060923</v>
      </c>
      <c r="F448" s="39" t="n">
        <v>464.0087284</v>
      </c>
      <c r="G448" s="39" t="n">
        <v>763.8410164</v>
      </c>
      <c r="H448" s="39" t="n">
        <v>1687.0630831</v>
      </c>
      <c r="I448" s="39" t="n">
        <v>478.6663954</v>
      </c>
      <c r="J448" s="39" t="n">
        <v>10.919476712064</v>
      </c>
      <c r="K448" s="39" t="n">
        <v>11.6423988545568</v>
      </c>
      <c r="L448" s="39" t="n">
        <v>10.5882206613324</v>
      </c>
      <c r="M448" s="39" t="n">
        <v>17.4300971874123</v>
      </c>
      <c r="N448" s="39" t="n">
        <v>38.4971124466685</v>
      </c>
      <c r="O448" s="39" t="n">
        <v>10.922694137966</v>
      </c>
    </row>
    <row r="449">
      <c r="A449" s="39" t="s">
        <v>38</v>
      </c>
      <c r="B449" s="39" t="s">
        <v>39</v>
      </c>
      <c r="C449" s="39" t="s">
        <v>15</v>
      </c>
      <c r="D449" s="39" t="n">
        <v>4.9686623</v>
      </c>
      <c r="E449" s="39" t="n">
        <v>0</v>
      </c>
      <c r="F449" s="39" t="n">
        <v>4.8316319</v>
      </c>
      <c r="G449" s="39" t="n">
        <v>11.0927133</v>
      </c>
      <c r="H449" s="39" t="n">
        <v>29.8077904</v>
      </c>
      <c r="I449" s="39" t="n">
        <v>0</v>
      </c>
      <c r="J449" s="39" t="n">
        <v>9.79996865098646</v>
      </c>
      <c r="K449" s="39" t="n">
        <v>0</v>
      </c>
      <c r="L449" s="39" t="n">
        <v>9.52969598137232</v>
      </c>
      <c r="M449" s="39" t="n">
        <v>21.8787746139198</v>
      </c>
      <c r="N449" s="39" t="n">
        <v>58.7915607537214</v>
      </c>
      <c r="O449" s="39" t="n">
        <v>0</v>
      </c>
    </row>
    <row r="450">
      <c r="A450" s="39" t="s">
        <v>38</v>
      </c>
      <c r="B450" s="39" t="s">
        <v>39</v>
      </c>
      <c r="C450" s="39" t="s">
        <v>16</v>
      </c>
      <c r="D450" s="39" t="n">
        <v>620.6425921</v>
      </c>
      <c r="E450" s="39" t="n">
        <v>757.4472634</v>
      </c>
      <c r="F450" s="39" t="n">
        <v>991.8218278</v>
      </c>
      <c r="G450" s="39" t="n">
        <v>1211.7647833</v>
      </c>
      <c r="H450" s="39" t="n">
        <v>3471.3173394</v>
      </c>
      <c r="I450" s="39" t="n">
        <v>984.3054004</v>
      </c>
      <c r="J450" s="39" t="n">
        <v>7.72202920610185</v>
      </c>
      <c r="K450" s="39" t="n">
        <v>9.42415162044551</v>
      </c>
      <c r="L450" s="39" t="n">
        <v>12.3402377133133</v>
      </c>
      <c r="M450" s="39" t="n">
        <v>15.0767658660149</v>
      </c>
      <c r="N450" s="39" t="n">
        <v>43.1900971987684</v>
      </c>
      <c r="O450" s="39" t="n">
        <v>12.2467183953561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320</v>
      </c>
    </row>
    <row r="9">
      <c r="A9" t="s">
        <v>3</v>
      </c>
    </row>
    <row r="10">
      <c r="A10" t="s">
        <v>4</v>
      </c>
    </row>
    <row r="11">
      <c r="A11" t="s">
        <v>342</v>
      </c>
    </row>
    <row r="12">
      <c r="A12" s="3" t="s">
        <v>6</v>
      </c>
    </row>
    <row r="13">
      <c r="A13" s="3" t="s">
        <v>7</v>
      </c>
    </row>
    <row r="15">
      <c r="A15" s="4" t="s">
        <v>343</v>
      </c>
    </row>
    <row r="16">
      <c r="A16" s="5" t="s">
        <v>9</v>
      </c>
      <c r="B16" s="5" t="s">
        <v>10</v>
      </c>
      <c r="C16" s="5" t="s">
        <v>11</v>
      </c>
      <c r="D16" s="5" t="s">
        <v>344</v>
      </c>
      <c r="E16" s="5" t="s">
        <v>345</v>
      </c>
      <c r="F16" s="5" t="s">
        <v>327</v>
      </c>
      <c r="G16" s="5" t="s">
        <v>328</v>
      </c>
      <c r="H16" s="5" t="s">
        <v>346</v>
      </c>
      <c r="I16" s="5" t="s">
        <v>347</v>
      </c>
      <c r="J16" s="5" t="s">
        <v>333</v>
      </c>
      <c r="K16" s="5" t="s">
        <v>334</v>
      </c>
    </row>
    <row r="17">
      <c r="A17" s="40" t="s">
        <v>13</v>
      </c>
      <c r="B17" s="40" t="s">
        <v>14</v>
      </c>
      <c r="C17" s="40" t="s">
        <v>15</v>
      </c>
      <c r="D17" s="40" t="n">
        <v>90667.9478143</v>
      </c>
      <c r="E17" s="40" t="n">
        <v>120960.3612329</v>
      </c>
      <c r="F17" s="40" t="n">
        <v>184034.3305679</v>
      </c>
      <c r="G17" s="40" t="n">
        <v>41915.7365125</v>
      </c>
      <c r="H17" s="40" t="n">
        <v>20.7203903942138</v>
      </c>
      <c r="I17" s="40" t="n">
        <v>27.6431304269083</v>
      </c>
      <c r="J17" s="40" t="n">
        <v>42.0574554429615</v>
      </c>
      <c r="K17" s="40" t="n">
        <v>9.57902373591632</v>
      </c>
    </row>
    <row r="18">
      <c r="A18" s="40" t="s">
        <v>13</v>
      </c>
      <c r="B18" s="40" t="s">
        <v>14</v>
      </c>
      <c r="C18" s="40" t="s">
        <v>16</v>
      </c>
      <c r="D18" s="40" t="n">
        <v>1251772.1748722</v>
      </c>
      <c r="E18" s="40" t="n">
        <v>1784689.526038</v>
      </c>
      <c r="F18" s="40" t="n">
        <v>3274403.3568609</v>
      </c>
      <c r="G18" s="40" t="n">
        <v>1109011.5660318</v>
      </c>
      <c r="H18" s="40" t="n">
        <v>16.8705254593658</v>
      </c>
      <c r="I18" s="40" t="n">
        <v>24.0528194271146</v>
      </c>
      <c r="J18" s="40" t="n">
        <v>44.1301590697161</v>
      </c>
      <c r="K18" s="40" t="n">
        <v>14.9464960438035</v>
      </c>
    </row>
    <row r="19">
      <c r="A19" s="40" t="s">
        <v>13</v>
      </c>
      <c r="B19" s="40" t="s">
        <v>17</v>
      </c>
      <c r="C19" s="40" t="s">
        <v>15</v>
      </c>
      <c r="D19" s="40" t="n">
        <v>791.4346028</v>
      </c>
      <c r="E19" s="40" t="n">
        <v>731.4860669</v>
      </c>
      <c r="F19" s="40" t="n">
        <v>1141.0422443</v>
      </c>
      <c r="G19" s="40" t="n">
        <v>389.8485438</v>
      </c>
      <c r="H19" s="40" t="n">
        <v>25.9162889961176</v>
      </c>
      <c r="I19" s="40" t="n">
        <v>23.9532163988595</v>
      </c>
      <c r="J19" s="40" t="n">
        <v>37.3645282319433</v>
      </c>
      <c r="K19" s="40" t="n">
        <v>12.7659663730796</v>
      </c>
    </row>
    <row r="20">
      <c r="A20" s="40" t="s">
        <v>13</v>
      </c>
      <c r="B20" s="40" t="s">
        <v>17</v>
      </c>
      <c r="C20" s="40" t="s">
        <v>16</v>
      </c>
      <c r="D20" s="40" t="n">
        <v>6793.2376827</v>
      </c>
      <c r="E20" s="40" t="n">
        <v>6547.1803662</v>
      </c>
      <c r="F20" s="40" t="n">
        <v>10052.7350708</v>
      </c>
      <c r="G20" s="40" t="n">
        <v>3060.0354012</v>
      </c>
      <c r="H20" s="40" t="n">
        <v>25.6802225460754</v>
      </c>
      <c r="I20" s="40" t="n">
        <v>24.7500612677645</v>
      </c>
      <c r="J20" s="40" t="n">
        <v>38.0019787136722</v>
      </c>
      <c r="K20" s="40" t="n">
        <v>11.5677374724878</v>
      </c>
    </row>
    <row r="21">
      <c r="A21" s="40" t="s">
        <v>13</v>
      </c>
      <c r="B21" s="40" t="s">
        <v>18</v>
      </c>
      <c r="C21" s="40" t="s">
        <v>15</v>
      </c>
      <c r="D21" s="40" t="n">
        <v>89876.5132115</v>
      </c>
      <c r="E21" s="40" t="n">
        <v>120228.875166</v>
      </c>
      <c r="F21" s="40" t="n">
        <v>182893.2883236</v>
      </c>
      <c r="G21" s="40" t="n">
        <v>41525.8879687</v>
      </c>
      <c r="H21" s="40" t="n">
        <v>20.6838739438812</v>
      </c>
      <c r="I21" s="40" t="n">
        <v>27.6690629118663</v>
      </c>
      <c r="J21" s="40" t="n">
        <v>42.0904370418235</v>
      </c>
      <c r="K21" s="40" t="n">
        <v>9.55662610242898</v>
      </c>
    </row>
    <row r="22">
      <c r="A22" s="40" t="s">
        <v>13</v>
      </c>
      <c r="B22" s="40" t="s">
        <v>18</v>
      </c>
      <c r="C22" s="40" t="s">
        <v>16</v>
      </c>
      <c r="D22" s="40" t="n">
        <v>1244978.9371895</v>
      </c>
      <c r="E22" s="40" t="n">
        <v>1778142.3456718</v>
      </c>
      <c r="F22" s="40" t="n">
        <v>3264350.6217901</v>
      </c>
      <c r="G22" s="40" t="n">
        <v>1105951.5306306</v>
      </c>
      <c r="H22" s="40" t="n">
        <v>16.8390049357698</v>
      </c>
      <c r="I22" s="40" t="n">
        <v>24.0503247411255</v>
      </c>
      <c r="J22" s="40" t="n">
        <v>44.1520853007331</v>
      </c>
      <c r="K22" s="40" t="n">
        <v>14.9585850223715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K30" s="7" t="str">
        <f>=HYPERLINK("#'Indice'!A1", "Ir al Índice")</f>
      </c>
    </row>
    <row r="31">
      <c r="A31" s="4" t="s">
        <v>348</v>
      </c>
    </row>
    <row r="32">
      <c r="A32" s="5" t="s">
        <v>25</v>
      </c>
      <c r="B32" s="5" t="s">
        <v>10</v>
      </c>
      <c r="C32" s="5" t="s">
        <v>11</v>
      </c>
      <c r="D32" s="5" t="s">
        <v>344</v>
      </c>
      <c r="E32" s="5" t="s">
        <v>345</v>
      </c>
      <c r="F32" s="5" t="s">
        <v>327</v>
      </c>
      <c r="G32" s="5" t="s">
        <v>328</v>
      </c>
      <c r="H32" s="5" t="s">
        <v>346</v>
      </c>
      <c r="I32" s="5" t="s">
        <v>347</v>
      </c>
      <c r="J32" s="5" t="s">
        <v>333</v>
      </c>
      <c r="K32" s="5" t="s">
        <v>334</v>
      </c>
    </row>
    <row r="33">
      <c r="A33" s="41" t="s">
        <v>13</v>
      </c>
      <c r="B33" s="41" t="s">
        <v>14</v>
      </c>
      <c r="C33" s="41" t="s">
        <v>15</v>
      </c>
      <c r="D33" s="41" t="n">
        <v>90667.9478143</v>
      </c>
      <c r="E33" s="41" t="n">
        <v>120960.3612329</v>
      </c>
      <c r="F33" s="41" t="n">
        <v>184034.3305679</v>
      </c>
      <c r="G33" s="41" t="n">
        <v>41915.7365125</v>
      </c>
      <c r="H33" s="41" t="n">
        <v>20.7203903942138</v>
      </c>
      <c r="I33" s="41" t="n">
        <v>27.6431304269083</v>
      </c>
      <c r="J33" s="41" t="n">
        <v>42.0574554429615</v>
      </c>
      <c r="K33" s="41" t="n">
        <v>9.57902373591632</v>
      </c>
    </row>
    <row r="34">
      <c r="A34" s="41" t="s">
        <v>13</v>
      </c>
      <c r="B34" s="41" t="s">
        <v>14</v>
      </c>
      <c r="C34" s="41" t="s">
        <v>16</v>
      </c>
      <c r="D34" s="41" t="n">
        <v>1251772.1748722</v>
      </c>
      <c r="E34" s="41" t="n">
        <v>1784689.526038</v>
      </c>
      <c r="F34" s="41" t="n">
        <v>3274403.3568609</v>
      </c>
      <c r="G34" s="41" t="n">
        <v>1109011.5660318</v>
      </c>
      <c r="H34" s="41" t="n">
        <v>16.8705254593658</v>
      </c>
      <c r="I34" s="41" t="n">
        <v>24.0528194271146</v>
      </c>
      <c r="J34" s="41" t="n">
        <v>44.1301590697161</v>
      </c>
      <c r="K34" s="41" t="n">
        <v>14.9464960438035</v>
      </c>
    </row>
    <row r="35">
      <c r="A35" s="41" t="s">
        <v>26</v>
      </c>
      <c r="B35" s="41" t="s">
        <v>27</v>
      </c>
      <c r="C35" s="41" t="s">
        <v>15</v>
      </c>
      <c r="D35" s="41" t="n">
        <v>627.942643</v>
      </c>
      <c r="E35" s="41" t="n">
        <v>982.4234477</v>
      </c>
      <c r="F35" s="41" t="n">
        <v>1601.923028</v>
      </c>
      <c r="G35" s="41" t="n">
        <v>285.2618645</v>
      </c>
      <c r="H35" s="41" t="n">
        <v>17.9537809746373</v>
      </c>
      <c r="I35" s="41" t="n">
        <v>28.0888956992746</v>
      </c>
      <c r="J35" s="41" t="n">
        <v>45.801277399375</v>
      </c>
      <c r="K35" s="41" t="n">
        <v>8.15604592671317</v>
      </c>
    </row>
    <row r="36">
      <c r="A36" s="41" t="s">
        <v>26</v>
      </c>
      <c r="B36" s="41" t="s">
        <v>27</v>
      </c>
      <c r="C36" s="41" t="s">
        <v>16</v>
      </c>
      <c r="D36" s="41" t="n">
        <v>27087.2622592</v>
      </c>
      <c r="E36" s="41" t="n">
        <v>38140.7869393</v>
      </c>
      <c r="F36" s="41" t="n">
        <v>66295.4645051</v>
      </c>
      <c r="G36" s="41" t="n">
        <v>22277.9353133</v>
      </c>
      <c r="H36" s="41" t="n">
        <v>17.6118381408901</v>
      </c>
      <c r="I36" s="41" t="n">
        <v>24.7987175563665</v>
      </c>
      <c r="J36" s="41" t="n">
        <v>43.1045773163134</v>
      </c>
      <c r="K36" s="41" t="n">
        <v>14.4848669864301</v>
      </c>
    </row>
    <row r="37">
      <c r="A37" s="41" t="s">
        <v>28</v>
      </c>
      <c r="B37" s="41" t="s">
        <v>29</v>
      </c>
      <c r="C37" s="41" t="s">
        <v>15</v>
      </c>
      <c r="D37" s="41" t="n">
        <v>459.3478044</v>
      </c>
      <c r="E37" s="41" t="n">
        <v>463.7251859</v>
      </c>
      <c r="F37" s="41" t="n">
        <v>740.6383912</v>
      </c>
      <c r="G37" s="41" t="n">
        <v>70.1232004</v>
      </c>
      <c r="H37" s="41" t="n">
        <v>26.4931735238912</v>
      </c>
      <c r="I37" s="41" t="n">
        <v>26.7456417550418</v>
      </c>
      <c r="J37" s="41" t="n">
        <v>42.7167850342667</v>
      </c>
      <c r="K37" s="41" t="n">
        <v>4.04439968680036</v>
      </c>
    </row>
    <row r="38">
      <c r="A38" s="41" t="s">
        <v>28</v>
      </c>
      <c r="B38" s="41" t="s">
        <v>29</v>
      </c>
      <c r="C38" s="41" t="s">
        <v>16</v>
      </c>
      <c r="D38" s="41" t="n">
        <v>7457.6274132</v>
      </c>
      <c r="E38" s="41" t="n">
        <v>9548.550381</v>
      </c>
      <c r="F38" s="41" t="n">
        <v>15645.3104999</v>
      </c>
      <c r="G38" s="41" t="n">
        <v>4514.6771334</v>
      </c>
      <c r="H38" s="41" t="n">
        <v>20.0656358476033</v>
      </c>
      <c r="I38" s="41" t="n">
        <v>25.6915134267116</v>
      </c>
      <c r="J38" s="41" t="n">
        <v>42.095573540992</v>
      </c>
      <c r="K38" s="41" t="n">
        <v>12.1472771846931</v>
      </c>
    </row>
    <row r="39">
      <c r="A39" s="41" t="s">
        <v>30</v>
      </c>
      <c r="B39" s="41" t="s">
        <v>31</v>
      </c>
      <c r="C39" s="41" t="s">
        <v>15</v>
      </c>
      <c r="D39" s="41" t="n">
        <v>1385.0045801</v>
      </c>
      <c r="E39" s="41" t="n">
        <v>1294.7809205</v>
      </c>
      <c r="F39" s="41" t="n">
        <v>1631.4718993</v>
      </c>
      <c r="G39" s="41" t="n">
        <v>173.1686419</v>
      </c>
      <c r="H39" s="41" t="n">
        <v>30.8847680213737</v>
      </c>
      <c r="I39" s="41" t="n">
        <v>28.8728347492222</v>
      </c>
      <c r="J39" s="41" t="n">
        <v>36.3808408053296</v>
      </c>
      <c r="K39" s="41" t="n">
        <v>3.86155642407455</v>
      </c>
    </row>
    <row r="40">
      <c r="A40" s="41" t="s">
        <v>30</v>
      </c>
      <c r="B40" s="41" t="s">
        <v>31</v>
      </c>
      <c r="C40" s="41" t="s">
        <v>16</v>
      </c>
      <c r="D40" s="41" t="n">
        <v>20223.6110719</v>
      </c>
      <c r="E40" s="41" t="n">
        <v>25705.9690048</v>
      </c>
      <c r="F40" s="41" t="n">
        <v>48537.6584558</v>
      </c>
      <c r="G40" s="41" t="n">
        <v>11565.3354066</v>
      </c>
      <c r="H40" s="41" t="n">
        <v>19.0730172065006</v>
      </c>
      <c r="I40" s="41" t="n">
        <v>24.2434641071377</v>
      </c>
      <c r="J40" s="41" t="n">
        <v>45.7761767470416</v>
      </c>
      <c r="K40" s="41" t="n">
        <v>10.9073419393201</v>
      </c>
    </row>
    <row r="41">
      <c r="A41" s="41" t="s">
        <v>32</v>
      </c>
      <c r="B41" s="41" t="s">
        <v>33</v>
      </c>
      <c r="C41" s="41" t="s">
        <v>15</v>
      </c>
      <c r="D41" s="41" t="n">
        <v>101.1028026</v>
      </c>
      <c r="E41" s="41" t="n">
        <v>148.3558192</v>
      </c>
      <c r="F41" s="41" t="n">
        <v>277.2917821</v>
      </c>
      <c r="G41" s="41" t="n">
        <v>73.39383</v>
      </c>
      <c r="H41" s="41" t="n">
        <v>16.8464173925307</v>
      </c>
      <c r="I41" s="41" t="n">
        <v>24.7200274233944</v>
      </c>
      <c r="J41" s="41" t="n">
        <v>46.2041899991335</v>
      </c>
      <c r="K41" s="41" t="n">
        <v>12.2293651849414</v>
      </c>
    </row>
    <row r="42">
      <c r="A42" s="41" t="s">
        <v>32</v>
      </c>
      <c r="B42" s="41" t="s">
        <v>33</v>
      </c>
      <c r="C42" s="41" t="s">
        <v>16</v>
      </c>
      <c r="D42" s="41" t="n">
        <v>6405.0941212</v>
      </c>
      <c r="E42" s="41" t="n">
        <v>7899.6368429</v>
      </c>
      <c r="F42" s="41" t="n">
        <v>14771.9112292</v>
      </c>
      <c r="G42" s="41" t="n">
        <v>4926.2135746</v>
      </c>
      <c r="H42" s="41" t="n">
        <v>18.8369299476506</v>
      </c>
      <c r="I42" s="41" t="n">
        <v>23.2322746560527</v>
      </c>
      <c r="J42" s="41" t="n">
        <v>43.4431488050049</v>
      </c>
      <c r="K42" s="41" t="n">
        <v>14.4876465912917</v>
      </c>
    </row>
    <row r="43">
      <c r="A43" s="41" t="s">
        <v>34</v>
      </c>
      <c r="B43" s="41" t="s">
        <v>35</v>
      </c>
      <c r="C43" s="41" t="s">
        <v>15</v>
      </c>
      <c r="D43" s="41" t="n">
        <v>843.9563625</v>
      </c>
      <c r="E43" s="41" t="n">
        <v>1229.5785669</v>
      </c>
      <c r="F43" s="41" t="n">
        <v>2091.596344</v>
      </c>
      <c r="G43" s="41" t="n">
        <v>305.4500764</v>
      </c>
      <c r="H43" s="41" t="n">
        <v>18.8780003418964</v>
      </c>
      <c r="I43" s="41" t="n">
        <v>27.503773462371</v>
      </c>
      <c r="J43" s="41" t="n">
        <v>46.7857797530867</v>
      </c>
      <c r="K43" s="41" t="n">
        <v>6.83244644264587</v>
      </c>
    </row>
    <row r="44">
      <c r="A44" s="41" t="s">
        <v>34</v>
      </c>
      <c r="B44" s="41" t="s">
        <v>35</v>
      </c>
      <c r="C44" s="41" t="s">
        <v>16</v>
      </c>
      <c r="D44" s="41" t="n">
        <v>31933.9559233</v>
      </c>
      <c r="E44" s="41" t="n">
        <v>42223.2121922</v>
      </c>
      <c r="F44" s="41" t="n">
        <v>67199.0371998</v>
      </c>
      <c r="G44" s="41" t="n">
        <v>12631.2132853</v>
      </c>
      <c r="H44" s="41" t="n">
        <v>20.7380292581745</v>
      </c>
      <c r="I44" s="41" t="n">
        <v>27.4199103900268</v>
      </c>
      <c r="J44" s="41" t="n">
        <v>43.6393036590187</v>
      </c>
      <c r="K44" s="41" t="n">
        <v>8.20275669278008</v>
      </c>
    </row>
    <row r="45">
      <c r="A45" s="41" t="s">
        <v>36</v>
      </c>
      <c r="B45" s="41" t="s">
        <v>37</v>
      </c>
      <c r="C45" s="41" t="s">
        <v>15</v>
      </c>
      <c r="D45" s="41" t="n">
        <v>10576.0454211</v>
      </c>
      <c r="E45" s="41" t="n">
        <v>12254.881507</v>
      </c>
      <c r="F45" s="41" t="n">
        <v>18612.5446212</v>
      </c>
      <c r="G45" s="41" t="n">
        <v>5762.148687</v>
      </c>
      <c r="H45" s="41" t="n">
        <v>22.4042081602971</v>
      </c>
      <c r="I45" s="41" t="n">
        <v>25.9606408000891</v>
      </c>
      <c r="J45" s="41" t="n">
        <v>39.4286623669598</v>
      </c>
      <c r="K45" s="41" t="n">
        <v>12.206488672654</v>
      </c>
    </row>
    <row r="46">
      <c r="A46" s="41" t="s">
        <v>36</v>
      </c>
      <c r="B46" s="41" t="s">
        <v>37</v>
      </c>
      <c r="C46" s="41" t="s">
        <v>16</v>
      </c>
      <c r="D46" s="41" t="n">
        <v>157709.7461307</v>
      </c>
      <c r="E46" s="41" t="n">
        <v>196068.8808717</v>
      </c>
      <c r="F46" s="41" t="n">
        <v>320261.837113</v>
      </c>
      <c r="G46" s="41" t="n">
        <v>71268.9156516</v>
      </c>
      <c r="H46" s="41" t="n">
        <v>21.1603060973154</v>
      </c>
      <c r="I46" s="41" t="n">
        <v>26.3070459321196</v>
      </c>
      <c r="J46" s="41" t="n">
        <v>42.9703215613791</v>
      </c>
      <c r="K46" s="41" t="n">
        <v>9.56232640918597</v>
      </c>
    </row>
    <row r="47">
      <c r="A47" s="41" t="s">
        <v>38</v>
      </c>
      <c r="B47" s="41" t="s">
        <v>39</v>
      </c>
      <c r="C47" s="41" t="s">
        <v>15</v>
      </c>
      <c r="D47" s="41" t="n">
        <v>267.3943083</v>
      </c>
      <c r="E47" s="41" t="n">
        <v>328.7294326</v>
      </c>
      <c r="F47" s="41" t="n">
        <v>569.0954835</v>
      </c>
      <c r="G47" s="41" t="n">
        <v>106.3053062</v>
      </c>
      <c r="H47" s="41" t="n">
        <v>21.0294258478697</v>
      </c>
      <c r="I47" s="41" t="n">
        <v>25.8531726827858</v>
      </c>
      <c r="J47" s="41" t="n">
        <v>44.756940963731</v>
      </c>
      <c r="K47" s="41" t="n">
        <v>8.36046050561347</v>
      </c>
    </row>
    <row r="48">
      <c r="A48" s="41" t="s">
        <v>38</v>
      </c>
      <c r="B48" s="41" t="s">
        <v>39</v>
      </c>
      <c r="C48" s="41" t="s">
        <v>16</v>
      </c>
      <c r="D48" s="41" t="n">
        <v>5517.5052877</v>
      </c>
      <c r="E48" s="41" t="n">
        <v>7370.0874688</v>
      </c>
      <c r="F48" s="41" t="n">
        <v>12692.4126032</v>
      </c>
      <c r="G48" s="41" t="n">
        <v>3645.4701199</v>
      </c>
      <c r="H48" s="41" t="n">
        <v>18.8790950263626</v>
      </c>
      <c r="I48" s="41" t="n">
        <v>25.2180241650627</v>
      </c>
      <c r="J48" s="41" t="n">
        <v>43.4292766667203</v>
      </c>
      <c r="K48" s="41" t="n">
        <v>12.4736041418543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K56" s="7" t="str">
        <f>=HYPERLINK("#'Indice'!A1", "Ir al Índice")</f>
      </c>
    </row>
    <row r="57">
      <c r="A57" s="4" t="s">
        <v>349</v>
      </c>
    </row>
    <row r="58">
      <c r="A58" s="5" t="s">
        <v>25</v>
      </c>
      <c r="B58" s="5" t="s">
        <v>10</v>
      </c>
      <c r="C58" s="5" t="s">
        <v>11</v>
      </c>
      <c r="D58" s="5" t="s">
        <v>344</v>
      </c>
      <c r="E58" s="5" t="s">
        <v>345</v>
      </c>
      <c r="F58" s="5" t="s">
        <v>327</v>
      </c>
      <c r="G58" s="5" t="s">
        <v>328</v>
      </c>
      <c r="H58" s="5" t="s">
        <v>346</v>
      </c>
      <c r="I58" s="5" t="s">
        <v>347</v>
      </c>
      <c r="J58" s="5" t="s">
        <v>333</v>
      </c>
      <c r="K58" s="5" t="s">
        <v>334</v>
      </c>
    </row>
    <row r="59">
      <c r="A59" s="42" t="s">
        <v>13</v>
      </c>
      <c r="B59" s="42" t="s">
        <v>14</v>
      </c>
      <c r="C59" s="42" t="s">
        <v>15</v>
      </c>
      <c r="D59" s="42" t="n">
        <v>89876.5132115</v>
      </c>
      <c r="E59" s="42" t="n">
        <v>120228.875166</v>
      </c>
      <c r="F59" s="42" t="n">
        <v>182893.2883236</v>
      </c>
      <c r="G59" s="42" t="n">
        <v>41525.8879687</v>
      </c>
      <c r="H59" s="42" t="n">
        <v>20.6838739438812</v>
      </c>
      <c r="I59" s="42" t="n">
        <v>27.6690629118663</v>
      </c>
      <c r="J59" s="42" t="n">
        <v>42.0904370418235</v>
      </c>
      <c r="K59" s="42" t="n">
        <v>9.55662610242898</v>
      </c>
    </row>
    <row r="60">
      <c r="A60" s="42" t="s">
        <v>13</v>
      </c>
      <c r="B60" s="42" t="s">
        <v>14</v>
      </c>
      <c r="C60" s="42" t="s">
        <v>16</v>
      </c>
      <c r="D60" s="42" t="n">
        <v>1244978.9371895</v>
      </c>
      <c r="E60" s="42" t="n">
        <v>1778142.3456718</v>
      </c>
      <c r="F60" s="42" t="n">
        <v>3264350.6217901</v>
      </c>
      <c r="G60" s="42" t="n">
        <v>1105951.5306306</v>
      </c>
      <c r="H60" s="42" t="n">
        <v>16.8390049357698</v>
      </c>
      <c r="I60" s="42" t="n">
        <v>24.0503247411255</v>
      </c>
      <c r="J60" s="42" t="n">
        <v>44.1520853007331</v>
      </c>
      <c r="K60" s="42" t="n">
        <v>14.9585850223715</v>
      </c>
    </row>
    <row r="61">
      <c r="A61" s="42" t="s">
        <v>41</v>
      </c>
      <c r="B61" s="42" t="s">
        <v>42</v>
      </c>
      <c r="C61" s="42" t="s">
        <v>15</v>
      </c>
      <c r="D61" s="42" t="n">
        <v>151.7809493</v>
      </c>
      <c r="E61" s="42" t="n">
        <v>188.8876064</v>
      </c>
      <c r="F61" s="42" t="n">
        <v>223.7896216</v>
      </c>
      <c r="G61" s="42" t="n">
        <v>70.8166112</v>
      </c>
      <c r="H61" s="42" t="n">
        <v>23.8921726546685</v>
      </c>
      <c r="I61" s="42" t="n">
        <v>29.7332130629642</v>
      </c>
      <c r="J61" s="42" t="n">
        <v>35.2272159467257</v>
      </c>
      <c r="K61" s="42" t="n">
        <v>11.1473983356416</v>
      </c>
    </row>
    <row r="62">
      <c r="A62" s="42" t="s">
        <v>41</v>
      </c>
      <c r="B62" s="42" t="s">
        <v>42</v>
      </c>
      <c r="C62" s="42" t="s">
        <v>16</v>
      </c>
      <c r="D62" s="42" t="n">
        <v>1941.7180101</v>
      </c>
      <c r="E62" s="42" t="n">
        <v>2323.1631943</v>
      </c>
      <c r="F62" s="42" t="n">
        <v>3675.2497333</v>
      </c>
      <c r="G62" s="42" t="n">
        <v>1009.5942755</v>
      </c>
      <c r="H62" s="42" t="n">
        <v>21.6958394123224</v>
      </c>
      <c r="I62" s="42" t="n">
        <v>25.9579276341753</v>
      </c>
      <c r="J62" s="42" t="n">
        <v>41.0655036411549</v>
      </c>
      <c r="K62" s="42" t="n">
        <v>11.2807293123474</v>
      </c>
    </row>
    <row r="63">
      <c r="A63" s="42" t="s">
        <v>43</v>
      </c>
      <c r="B63" s="42" t="s">
        <v>44</v>
      </c>
      <c r="C63" s="42" t="s">
        <v>15</v>
      </c>
      <c r="D63" s="42" t="n">
        <v>482.5890334</v>
      </c>
      <c r="E63" s="42" t="n">
        <v>524.8745888</v>
      </c>
      <c r="F63" s="42" t="n">
        <v>862.3870854</v>
      </c>
      <c r="G63" s="42" t="n">
        <v>136.4548056</v>
      </c>
      <c r="H63" s="42" t="n">
        <v>24.0536164719143</v>
      </c>
      <c r="I63" s="42" t="n">
        <v>26.1612493883267</v>
      </c>
      <c r="J63" s="42" t="n">
        <v>42.983836695166</v>
      </c>
      <c r="K63" s="42" t="n">
        <v>6.801297444593</v>
      </c>
    </row>
    <row r="64">
      <c r="A64" s="42" t="s">
        <v>43</v>
      </c>
      <c r="B64" s="42" t="s">
        <v>44</v>
      </c>
      <c r="C64" s="42" t="s">
        <v>16</v>
      </c>
      <c r="D64" s="42" t="n">
        <v>12847.8782058</v>
      </c>
      <c r="E64" s="42" t="n">
        <v>15895.8594478</v>
      </c>
      <c r="F64" s="42" t="n">
        <v>29556.5596089</v>
      </c>
      <c r="G64" s="42" t="n">
        <v>8467.3972312</v>
      </c>
      <c r="H64" s="42" t="n">
        <v>19.2426566518817</v>
      </c>
      <c r="I64" s="42" t="n">
        <v>23.8077105527433</v>
      </c>
      <c r="J64" s="42" t="n">
        <v>44.2677552864864</v>
      </c>
      <c r="K64" s="42" t="n">
        <v>12.6818775088886</v>
      </c>
    </row>
    <row r="65">
      <c r="A65" s="42" t="s">
        <v>26</v>
      </c>
      <c r="B65" s="42" t="s">
        <v>27</v>
      </c>
      <c r="C65" s="42" t="s">
        <v>15</v>
      </c>
      <c r="D65" s="42" t="n">
        <v>353.6101438</v>
      </c>
      <c r="E65" s="42" t="n">
        <v>769.5275287</v>
      </c>
      <c r="F65" s="42" t="n">
        <v>1204.5256724</v>
      </c>
      <c r="G65" s="42" t="n">
        <v>225.9318406</v>
      </c>
      <c r="H65" s="42" t="n">
        <v>13.8475411376045</v>
      </c>
      <c r="I65" s="42" t="n">
        <v>30.1350634223304</v>
      </c>
      <c r="J65" s="42" t="n">
        <v>47.1697972818723</v>
      </c>
      <c r="K65" s="42" t="n">
        <v>8.84759815819288</v>
      </c>
    </row>
    <row r="66">
      <c r="A66" s="42" t="s">
        <v>26</v>
      </c>
      <c r="B66" s="42" t="s">
        <v>27</v>
      </c>
      <c r="C66" s="42" t="s">
        <v>16</v>
      </c>
      <c r="D66" s="42" t="n">
        <v>21572.2261388</v>
      </c>
      <c r="E66" s="42" t="n">
        <v>31926.2140863</v>
      </c>
      <c r="F66" s="42" t="n">
        <v>56688.7176237</v>
      </c>
      <c r="G66" s="42" t="n">
        <v>19199.2469646</v>
      </c>
      <c r="H66" s="42" t="n">
        <v>16.6727147028401</v>
      </c>
      <c r="I66" s="42" t="n">
        <v>24.675091739618</v>
      </c>
      <c r="J66" s="42" t="n">
        <v>43.8135039809291</v>
      </c>
      <c r="K66" s="42" t="n">
        <v>14.8386895766128</v>
      </c>
    </row>
    <row r="67">
      <c r="A67" s="42" t="s">
        <v>28</v>
      </c>
      <c r="B67" s="42" t="s">
        <v>29</v>
      </c>
      <c r="C67" s="42" t="s">
        <v>15</v>
      </c>
      <c r="D67" s="42" t="n">
        <v>194.4558682</v>
      </c>
      <c r="E67" s="42" t="n">
        <v>261.5439529</v>
      </c>
      <c r="F67" s="42" t="n">
        <v>355.765306</v>
      </c>
      <c r="G67" s="42" t="n">
        <v>50.5738712</v>
      </c>
      <c r="H67" s="42" t="n">
        <v>22.5498172509126</v>
      </c>
      <c r="I67" s="42" t="n">
        <v>30.3295981528846</v>
      </c>
      <c r="J67" s="42" t="n">
        <v>41.25585259409</v>
      </c>
      <c r="K67" s="42" t="n">
        <v>5.86473200211291</v>
      </c>
    </row>
    <row r="68">
      <c r="A68" s="42" t="s">
        <v>28</v>
      </c>
      <c r="B68" s="42" t="s">
        <v>29</v>
      </c>
      <c r="C68" s="42" t="s">
        <v>16</v>
      </c>
      <c r="D68" s="42" t="n">
        <v>4815.3019193</v>
      </c>
      <c r="E68" s="42" t="n">
        <v>6445.2147472</v>
      </c>
      <c r="F68" s="42" t="n">
        <v>11072.504375</v>
      </c>
      <c r="G68" s="42" t="n">
        <v>3074.6399636</v>
      </c>
      <c r="H68" s="42" t="n">
        <v>18.952165326566</v>
      </c>
      <c r="I68" s="42" t="n">
        <v>25.3672100942557</v>
      </c>
      <c r="J68" s="42" t="n">
        <v>43.5793927381881</v>
      </c>
      <c r="K68" s="42" t="n">
        <v>12.1012318409902</v>
      </c>
    </row>
    <row r="69">
      <c r="A69" s="42" t="s">
        <v>45</v>
      </c>
      <c r="B69" s="42" t="s">
        <v>46</v>
      </c>
      <c r="C69" s="42" t="s">
        <v>15</v>
      </c>
      <c r="D69" s="42" t="n">
        <v>659.5279383</v>
      </c>
      <c r="E69" s="42" t="n">
        <v>767.6601866</v>
      </c>
      <c r="F69" s="42" t="n">
        <v>779.0565624</v>
      </c>
      <c r="G69" s="42" t="n">
        <v>131.4000165</v>
      </c>
      <c r="H69" s="42" t="n">
        <v>28.2133524067149</v>
      </c>
      <c r="I69" s="42" t="n">
        <v>32.839044588432</v>
      </c>
      <c r="J69" s="42" t="n">
        <v>33.3265598973869</v>
      </c>
      <c r="K69" s="42" t="n">
        <v>5.62104310746626</v>
      </c>
    </row>
    <row r="70">
      <c r="A70" s="42" t="s">
        <v>45</v>
      </c>
      <c r="B70" s="42" t="s">
        <v>46</v>
      </c>
      <c r="C70" s="42" t="s">
        <v>16</v>
      </c>
      <c r="D70" s="42" t="n">
        <v>5050.9325566</v>
      </c>
      <c r="E70" s="42" t="n">
        <v>6595.1752493</v>
      </c>
      <c r="F70" s="42" t="n">
        <v>8381.6117354</v>
      </c>
      <c r="G70" s="42" t="n">
        <v>1390.6357615</v>
      </c>
      <c r="H70" s="42" t="n">
        <v>23.5822615004416</v>
      </c>
      <c r="I70" s="42" t="n">
        <v>30.7921647393618</v>
      </c>
      <c r="J70" s="42" t="n">
        <v>39.1328447815238</v>
      </c>
      <c r="K70" s="42" t="n">
        <v>6.49272897867281</v>
      </c>
    </row>
    <row r="71">
      <c r="A71" s="42" t="s">
        <v>47</v>
      </c>
      <c r="B71" s="42" t="s">
        <v>48</v>
      </c>
      <c r="C71" s="42" t="s">
        <v>15</v>
      </c>
      <c r="D71" s="42" t="n">
        <v>2258.918252</v>
      </c>
      <c r="E71" s="42" t="n">
        <v>3003.6636616</v>
      </c>
      <c r="F71" s="42" t="n">
        <v>4350.7255516</v>
      </c>
      <c r="G71" s="42" t="n">
        <v>496.9451144</v>
      </c>
      <c r="H71" s="42" t="n">
        <v>22.3428468697008</v>
      </c>
      <c r="I71" s="42" t="n">
        <v>29.7090862760507</v>
      </c>
      <c r="J71" s="42" t="n">
        <v>43.0328077102514</v>
      </c>
      <c r="K71" s="42" t="n">
        <v>4.91525914399718</v>
      </c>
    </row>
    <row r="72">
      <c r="A72" s="42" t="s">
        <v>47</v>
      </c>
      <c r="B72" s="42" t="s">
        <v>48</v>
      </c>
      <c r="C72" s="42" t="s">
        <v>16</v>
      </c>
      <c r="D72" s="42" t="n">
        <v>28912.6531928</v>
      </c>
      <c r="E72" s="42" t="n">
        <v>37673.7171783</v>
      </c>
      <c r="F72" s="42" t="n">
        <v>61394.3095822</v>
      </c>
      <c r="G72" s="42" t="n">
        <v>15012.0674698</v>
      </c>
      <c r="H72" s="42" t="n">
        <v>20.219664083557</v>
      </c>
      <c r="I72" s="42" t="n">
        <v>26.3465929966557</v>
      </c>
      <c r="J72" s="42" t="n">
        <v>42.9352611853389</v>
      </c>
      <c r="K72" s="42" t="n">
        <v>10.4984817344483</v>
      </c>
    </row>
    <row r="73">
      <c r="A73" s="42" t="s">
        <v>30</v>
      </c>
      <c r="B73" s="42" t="s">
        <v>31</v>
      </c>
      <c r="C73" s="42" t="s">
        <v>15</v>
      </c>
      <c r="D73" s="42" t="n">
        <v>1361.2393631</v>
      </c>
      <c r="E73" s="42" t="n">
        <v>1272.1473805</v>
      </c>
      <c r="F73" s="42" t="n">
        <v>1582.8097883</v>
      </c>
      <c r="G73" s="42" t="n">
        <v>165.2469029</v>
      </c>
      <c r="H73" s="42" t="n">
        <v>31.068285677004</v>
      </c>
      <c r="I73" s="42" t="n">
        <v>29.0348922548185</v>
      </c>
      <c r="J73" s="42" t="n">
        <v>36.1253046365587</v>
      </c>
      <c r="K73" s="42" t="n">
        <v>3.77151743161881</v>
      </c>
    </row>
    <row r="74">
      <c r="A74" s="42" t="s">
        <v>30</v>
      </c>
      <c r="B74" s="42" t="s">
        <v>31</v>
      </c>
      <c r="C74" s="42" t="s">
        <v>16</v>
      </c>
      <c r="D74" s="42" t="n">
        <v>19847.8943079</v>
      </c>
      <c r="E74" s="42" t="n">
        <v>25238.5864038</v>
      </c>
      <c r="F74" s="42" t="n">
        <v>47834.8870388</v>
      </c>
      <c r="G74" s="42" t="n">
        <v>11392.1888256</v>
      </c>
      <c r="H74" s="42" t="n">
        <v>19.0271475341945</v>
      </c>
      <c r="I74" s="42" t="n">
        <v>24.1949246408713</v>
      </c>
      <c r="J74" s="42" t="n">
        <v>45.856826867851</v>
      </c>
      <c r="K74" s="42" t="n">
        <v>10.9211009570832</v>
      </c>
    </row>
    <row r="75">
      <c r="A75" s="42" t="s">
        <v>49</v>
      </c>
      <c r="B75" s="42" t="s">
        <v>50</v>
      </c>
      <c r="C75" s="42" t="s">
        <v>15</v>
      </c>
      <c r="D75" s="42" t="n">
        <v>1436.388477</v>
      </c>
      <c r="E75" s="42" t="n">
        <v>3256.9727569</v>
      </c>
      <c r="F75" s="42" t="n">
        <v>3804.1052486</v>
      </c>
      <c r="G75" s="42" t="n">
        <v>1641.9980169</v>
      </c>
      <c r="H75" s="42" t="n">
        <v>14.1663149674719</v>
      </c>
      <c r="I75" s="42" t="n">
        <v>32.1217432843</v>
      </c>
      <c r="J75" s="42" t="n">
        <v>37.5178121963453</v>
      </c>
      <c r="K75" s="42" t="n">
        <v>16.1941295518828</v>
      </c>
    </row>
    <row r="76">
      <c r="A76" s="42" t="s">
        <v>49</v>
      </c>
      <c r="B76" s="42" t="s">
        <v>50</v>
      </c>
      <c r="C76" s="42" t="s">
        <v>16</v>
      </c>
      <c r="D76" s="42" t="n">
        <v>23116.284292</v>
      </c>
      <c r="E76" s="42" t="n">
        <v>29534.1539731</v>
      </c>
      <c r="F76" s="42" t="n">
        <v>48188.6242685</v>
      </c>
      <c r="G76" s="42" t="n">
        <v>29531.4729639</v>
      </c>
      <c r="H76" s="42" t="n">
        <v>17.7312183337954</v>
      </c>
      <c r="I76" s="42" t="n">
        <v>22.6540098653398</v>
      </c>
      <c r="J76" s="42" t="n">
        <v>36.9628183888407</v>
      </c>
      <c r="K76" s="42" t="n">
        <v>22.6519534120241</v>
      </c>
    </row>
    <row r="77">
      <c r="A77" s="42" t="s">
        <v>51</v>
      </c>
      <c r="B77" s="42" t="s">
        <v>52</v>
      </c>
      <c r="C77" s="42" t="s">
        <v>15</v>
      </c>
      <c r="D77" s="42" t="n">
        <v>394.8492331</v>
      </c>
      <c r="E77" s="42" t="n">
        <v>392.3044229</v>
      </c>
      <c r="F77" s="42" t="n">
        <v>429.5821396</v>
      </c>
      <c r="G77" s="42" t="n">
        <v>36.4930084</v>
      </c>
      <c r="H77" s="42" t="n">
        <v>31.5065558531481</v>
      </c>
      <c r="I77" s="42" t="n">
        <v>31.3034955506816</v>
      </c>
      <c r="J77" s="42" t="n">
        <v>34.2780295368953</v>
      </c>
      <c r="K77" s="42" t="n">
        <v>2.91191905927499</v>
      </c>
    </row>
    <row r="78">
      <c r="A78" s="42" t="s">
        <v>51</v>
      </c>
      <c r="B78" s="42" t="s">
        <v>52</v>
      </c>
      <c r="C78" s="42" t="s">
        <v>16</v>
      </c>
      <c r="D78" s="42" t="n">
        <v>2956.0417737</v>
      </c>
      <c r="E78" s="42" t="n">
        <v>3867.8453749</v>
      </c>
      <c r="F78" s="42" t="n">
        <v>5534.0758353</v>
      </c>
      <c r="G78" s="42" t="n">
        <v>939.8082106</v>
      </c>
      <c r="H78" s="42" t="n">
        <v>22.2296032204452</v>
      </c>
      <c r="I78" s="42" t="n">
        <v>29.0864184555962</v>
      </c>
      <c r="J78" s="42" t="n">
        <v>41.6165668242879</v>
      </c>
      <c r="K78" s="42" t="n">
        <v>7.06741149967077</v>
      </c>
    </row>
    <row r="79">
      <c r="A79" s="42" t="s">
        <v>32</v>
      </c>
      <c r="B79" s="42" t="s">
        <v>33</v>
      </c>
      <c r="C79" s="42" t="s">
        <v>15</v>
      </c>
      <c r="D79" s="42" t="n">
        <v>26.1371682</v>
      </c>
      <c r="E79" s="42" t="n">
        <v>74.591701</v>
      </c>
      <c r="F79" s="42" t="n">
        <v>128.5796443</v>
      </c>
      <c r="G79" s="42" t="n">
        <v>52.5350056</v>
      </c>
      <c r="H79" s="42" t="n">
        <v>9.27364527787008</v>
      </c>
      <c r="I79" s="42" t="n">
        <v>26.4656435025332</v>
      </c>
      <c r="J79" s="42" t="n">
        <v>45.6209334564756</v>
      </c>
      <c r="K79" s="42" t="n">
        <v>18.6397777631212</v>
      </c>
    </row>
    <row r="80">
      <c r="A80" s="42" t="s">
        <v>32</v>
      </c>
      <c r="B80" s="42" t="s">
        <v>33</v>
      </c>
      <c r="C80" s="42" t="s">
        <v>16</v>
      </c>
      <c r="D80" s="42" t="n">
        <v>2944.6400087</v>
      </c>
      <c r="E80" s="42" t="n">
        <v>4286.4261278</v>
      </c>
      <c r="F80" s="42" t="n">
        <v>7563.6410385</v>
      </c>
      <c r="G80" s="42" t="n">
        <v>2234.4493068</v>
      </c>
      <c r="H80" s="42" t="n">
        <v>17.2917549489142</v>
      </c>
      <c r="I80" s="42" t="n">
        <v>25.1711007082538</v>
      </c>
      <c r="J80" s="42" t="n">
        <v>44.4158290904407</v>
      </c>
      <c r="K80" s="42" t="n">
        <v>13.1213152523913</v>
      </c>
    </row>
    <row r="81">
      <c r="A81" s="42" t="s">
        <v>53</v>
      </c>
      <c r="B81" s="42" t="s">
        <v>54</v>
      </c>
      <c r="C81" s="42" t="s">
        <v>15</v>
      </c>
      <c r="D81" s="42" t="n">
        <v>2266.51252</v>
      </c>
      <c r="E81" s="42" t="n">
        <v>2551.3053943</v>
      </c>
      <c r="F81" s="42" t="n">
        <v>4390.2473164</v>
      </c>
      <c r="G81" s="42" t="n">
        <v>374.9033755</v>
      </c>
      <c r="H81" s="42" t="n">
        <v>23.6514655649984</v>
      </c>
      <c r="I81" s="42" t="n">
        <v>26.6233304014933</v>
      </c>
      <c r="J81" s="42" t="n">
        <v>45.8130199191052</v>
      </c>
      <c r="K81" s="42" t="n">
        <v>3.91218411440318</v>
      </c>
    </row>
    <row r="82">
      <c r="A82" s="42" t="s">
        <v>53</v>
      </c>
      <c r="B82" s="42" t="s">
        <v>54</v>
      </c>
      <c r="C82" s="42" t="s">
        <v>16</v>
      </c>
      <c r="D82" s="42" t="n">
        <v>25018.2032941</v>
      </c>
      <c r="E82" s="42" t="n">
        <v>29639.4959955</v>
      </c>
      <c r="F82" s="42" t="n">
        <v>52959.8744756</v>
      </c>
      <c r="G82" s="42" t="n">
        <v>10175.4576294</v>
      </c>
      <c r="H82" s="42" t="n">
        <v>21.2391200038739</v>
      </c>
      <c r="I82" s="42" t="n">
        <v>25.1623509851015</v>
      </c>
      <c r="J82" s="42" t="n">
        <v>44.9601082921344</v>
      </c>
      <c r="K82" s="42" t="n">
        <v>8.63842071889023</v>
      </c>
    </row>
    <row r="83">
      <c r="A83" s="42" t="s">
        <v>34</v>
      </c>
      <c r="B83" s="42" t="s">
        <v>35</v>
      </c>
      <c r="C83" s="42" t="s">
        <v>15</v>
      </c>
      <c r="D83" s="42" t="n">
        <v>809.8863569</v>
      </c>
      <c r="E83" s="42" t="n">
        <v>1190.5728662</v>
      </c>
      <c r="F83" s="42" t="n">
        <v>2042.9934586</v>
      </c>
      <c r="G83" s="42" t="n">
        <v>296.0585456</v>
      </c>
      <c r="H83" s="42" t="n">
        <v>18.6630778094312</v>
      </c>
      <c r="I83" s="42" t="n">
        <v>27.4356443350133</v>
      </c>
      <c r="J83" s="42" t="n">
        <v>47.0788840399229</v>
      </c>
      <c r="K83" s="42" t="n">
        <v>6.82239381563266</v>
      </c>
    </row>
    <row r="84">
      <c r="A84" s="42" t="s">
        <v>34</v>
      </c>
      <c r="B84" s="42" t="s">
        <v>35</v>
      </c>
      <c r="C84" s="42" t="s">
        <v>16</v>
      </c>
      <c r="D84" s="42" t="n">
        <v>31522.70721</v>
      </c>
      <c r="E84" s="42" t="n">
        <v>41744.5027485</v>
      </c>
      <c r="F84" s="42" t="n">
        <v>66482.5232278</v>
      </c>
      <c r="G84" s="42" t="n">
        <v>12411.7555833</v>
      </c>
      <c r="H84" s="42" t="n">
        <v>20.71661329348</v>
      </c>
      <c r="I84" s="42" t="n">
        <v>27.4343416892488</v>
      </c>
      <c r="J84" s="42" t="n">
        <v>43.6920825140365</v>
      </c>
      <c r="K84" s="42" t="n">
        <v>8.15696250323473</v>
      </c>
    </row>
    <row r="85">
      <c r="A85" s="42" t="s">
        <v>55</v>
      </c>
      <c r="B85" s="42" t="s">
        <v>56</v>
      </c>
      <c r="C85" s="42" t="s">
        <v>15</v>
      </c>
      <c r="D85" s="42" t="n">
        <v>231.2842109</v>
      </c>
      <c r="E85" s="42" t="n">
        <v>176.2612005</v>
      </c>
      <c r="F85" s="42" t="n">
        <v>426.0981034</v>
      </c>
      <c r="G85" s="42" t="n">
        <v>208.6316218</v>
      </c>
      <c r="H85" s="42" t="n">
        <v>22.1903221882919</v>
      </c>
      <c r="I85" s="42" t="n">
        <v>16.9111968913487</v>
      </c>
      <c r="J85" s="42" t="n">
        <v>40.8815377473142</v>
      </c>
      <c r="K85" s="42" t="n">
        <v>20.0169431730451</v>
      </c>
    </row>
    <row r="86">
      <c r="A86" s="42" t="s">
        <v>55</v>
      </c>
      <c r="B86" s="42" t="s">
        <v>56</v>
      </c>
      <c r="C86" s="42" t="s">
        <v>16</v>
      </c>
      <c r="D86" s="42" t="n">
        <v>5530.7641701</v>
      </c>
      <c r="E86" s="42" t="n">
        <v>7016.1671343</v>
      </c>
      <c r="F86" s="42" t="n">
        <v>11720.9791702</v>
      </c>
      <c r="G86" s="42" t="n">
        <v>3039.8143903</v>
      </c>
      <c r="H86" s="42" t="n">
        <v>20.2534784478108</v>
      </c>
      <c r="I86" s="42" t="n">
        <v>25.6929757752109</v>
      </c>
      <c r="J86" s="42" t="n">
        <v>42.9218443798867</v>
      </c>
      <c r="K86" s="42" t="n">
        <v>11.1317013970916</v>
      </c>
    </row>
    <row r="87">
      <c r="A87" s="42" t="s">
        <v>36</v>
      </c>
      <c r="B87" s="42" t="s">
        <v>37</v>
      </c>
      <c r="C87" s="42" t="s">
        <v>15</v>
      </c>
      <c r="D87" s="42" t="n">
        <v>10521.0739582</v>
      </c>
      <c r="E87" s="42" t="n">
        <v>12226.1303783</v>
      </c>
      <c r="F87" s="42" t="n">
        <v>18558.7488409</v>
      </c>
      <c r="G87" s="42" t="n">
        <v>5749.9777726</v>
      </c>
      <c r="H87" s="42" t="n">
        <v>22.3586564877004</v>
      </c>
      <c r="I87" s="42" t="n">
        <v>25.9821241052293</v>
      </c>
      <c r="J87" s="42" t="n">
        <v>39.4397655433061</v>
      </c>
      <c r="K87" s="42" t="n">
        <v>12.2194538637642</v>
      </c>
    </row>
    <row r="88">
      <c r="A88" s="42" t="s">
        <v>36</v>
      </c>
      <c r="B88" s="42" t="s">
        <v>37</v>
      </c>
      <c r="C88" s="42" t="s">
        <v>16</v>
      </c>
      <c r="D88" s="42" t="n">
        <v>156584.4748321</v>
      </c>
      <c r="E88" s="42" t="n">
        <v>194977.5709354</v>
      </c>
      <c r="F88" s="42" t="n">
        <v>318574.7740299</v>
      </c>
      <c r="G88" s="42" t="n">
        <v>70790.2492562</v>
      </c>
      <c r="H88" s="42" t="n">
        <v>21.1335880914849</v>
      </c>
      <c r="I88" s="42" t="n">
        <v>26.3153526276815</v>
      </c>
      <c r="J88" s="42" t="n">
        <v>42.9967789457094</v>
      </c>
      <c r="K88" s="42" t="n">
        <v>9.55428033512417</v>
      </c>
    </row>
    <row r="89">
      <c r="A89" s="42" t="s">
        <v>38</v>
      </c>
      <c r="B89" s="42" t="s">
        <v>39</v>
      </c>
      <c r="C89" s="42" t="s">
        <v>15</v>
      </c>
      <c r="D89" s="42" t="n">
        <v>257.5940141</v>
      </c>
      <c r="E89" s="42" t="n">
        <v>317.6367193</v>
      </c>
      <c r="F89" s="42" t="n">
        <v>539.2876931</v>
      </c>
      <c r="G89" s="42" t="n">
        <v>106.3053062</v>
      </c>
      <c r="H89" s="42" t="n">
        <v>21.1000169148334</v>
      </c>
      <c r="I89" s="42" t="n">
        <v>26.0182293964345</v>
      </c>
      <c r="J89" s="42" t="n">
        <v>44.174083338575</v>
      </c>
      <c r="K89" s="42" t="n">
        <v>8.70767035015718</v>
      </c>
    </row>
    <row r="90">
      <c r="A90" s="42" t="s">
        <v>38</v>
      </c>
      <c r="B90" s="42" t="s">
        <v>39</v>
      </c>
      <c r="C90" s="42" t="s">
        <v>16</v>
      </c>
      <c r="D90" s="42" t="n">
        <v>3818.9886984</v>
      </c>
      <c r="E90" s="42" t="n">
        <v>5486.9275915</v>
      </c>
      <c r="F90" s="42" t="n">
        <v>9221.0952638</v>
      </c>
      <c r="G90" s="42" t="n">
        <v>2661.1647195</v>
      </c>
      <c r="H90" s="42" t="n">
        <v>18.0241501163575</v>
      </c>
      <c r="I90" s="42" t="n">
        <v>25.8961768146142</v>
      </c>
      <c r="J90" s="42" t="n">
        <v>43.5200044822327</v>
      </c>
      <c r="K90" s="42" t="n">
        <v>12.5596685867957</v>
      </c>
    </row>
    <row r="91">
      <c r="A91" s="42" t="s">
        <v>57</v>
      </c>
      <c r="B91" s="42" t="s">
        <v>58</v>
      </c>
      <c r="C91" s="42" t="s">
        <v>15</v>
      </c>
      <c r="D91" s="42" t="n">
        <v>119.7304173</v>
      </c>
      <c r="E91" s="42" t="n">
        <v>103.3862201</v>
      </c>
      <c r="F91" s="42" t="n">
        <v>201.3911977</v>
      </c>
      <c r="G91" s="42" t="n">
        <v>33.819182</v>
      </c>
      <c r="H91" s="42" t="n">
        <v>26.1233601408831</v>
      </c>
      <c r="I91" s="42" t="n">
        <v>22.5573043357038</v>
      </c>
      <c r="J91" s="42" t="n">
        <v>43.9405032184824</v>
      </c>
      <c r="K91" s="42" t="n">
        <v>7.37883230493069</v>
      </c>
    </row>
    <row r="92">
      <c r="A92" s="42" t="s">
        <v>57</v>
      </c>
      <c r="B92" s="42" t="s">
        <v>58</v>
      </c>
      <c r="C92" s="42" t="s">
        <v>16</v>
      </c>
      <c r="D92" s="42" t="n">
        <v>1626.7523498</v>
      </c>
      <c r="E92" s="42" t="n">
        <v>2256.515639</v>
      </c>
      <c r="F92" s="42" t="n">
        <v>3899.5761382</v>
      </c>
      <c r="G92" s="42" t="n">
        <v>1070.8288522</v>
      </c>
      <c r="H92" s="42" t="n">
        <v>18.3737568986537</v>
      </c>
      <c r="I92" s="42" t="n">
        <v>25.4867741817577</v>
      </c>
      <c r="J92" s="42" t="n">
        <v>44.0447275086995</v>
      </c>
      <c r="K92" s="42" t="n">
        <v>12.0947414108891</v>
      </c>
    </row>
    <row r="93">
      <c r="A93" s="42" t="s">
        <v>59</v>
      </c>
      <c r="B93" s="42" t="s">
        <v>60</v>
      </c>
      <c r="C93" s="42" t="s">
        <v>15</v>
      </c>
      <c r="D93" s="42" t="n">
        <v>145.6788004</v>
      </c>
      <c r="E93" s="42" t="n">
        <v>167.8627782</v>
      </c>
      <c r="F93" s="42" t="n">
        <v>251.1392744</v>
      </c>
      <c r="G93" s="42" t="n">
        <v>50.043819</v>
      </c>
      <c r="H93" s="42" t="n">
        <v>23.6982192248825</v>
      </c>
      <c r="I93" s="42" t="n">
        <v>27.3069856874071</v>
      </c>
      <c r="J93" s="42" t="n">
        <v>40.8539441865772</v>
      </c>
      <c r="K93" s="42" t="n">
        <v>8.14085090113318</v>
      </c>
    </row>
    <row r="94">
      <c r="A94" s="42" t="s">
        <v>59</v>
      </c>
      <c r="B94" s="42" t="s">
        <v>60</v>
      </c>
      <c r="C94" s="42" t="s">
        <v>16</v>
      </c>
      <c r="D94" s="42" t="n">
        <v>1377.857243</v>
      </c>
      <c r="E94" s="42" t="n">
        <v>1962.9851142</v>
      </c>
      <c r="F94" s="42" t="n">
        <v>3327.7002766</v>
      </c>
      <c r="G94" s="42" t="n">
        <v>1256.7326909</v>
      </c>
      <c r="H94" s="42" t="n">
        <v>17.3856072697658</v>
      </c>
      <c r="I94" s="42" t="n">
        <v>24.7686677594927</v>
      </c>
      <c r="J94" s="42" t="n">
        <v>41.9884501201978</v>
      </c>
      <c r="K94" s="42" t="n">
        <v>15.8572748505437</v>
      </c>
    </row>
    <row r="95">
      <c r="A95" s="42" t="s">
        <v>61</v>
      </c>
      <c r="B95" s="42" t="s">
        <v>62</v>
      </c>
      <c r="C95" s="42" t="s">
        <v>15</v>
      </c>
      <c r="D95" s="42" t="n">
        <v>20.920522</v>
      </c>
      <c r="E95" s="42" t="n">
        <v>18.3943177</v>
      </c>
      <c r="F95" s="42" t="n">
        <v>43.2663144</v>
      </c>
      <c r="G95" s="42" t="n">
        <v>9.9468743</v>
      </c>
      <c r="H95" s="42" t="n">
        <v>22.6099295119099</v>
      </c>
      <c r="I95" s="42" t="n">
        <v>19.8797251147307</v>
      </c>
      <c r="J95" s="42" t="n">
        <v>46.7602251427633</v>
      </c>
      <c r="K95" s="42" t="n">
        <v>10.750120230596</v>
      </c>
    </row>
    <row r="96">
      <c r="A96" s="42" t="s">
        <v>61</v>
      </c>
      <c r="B96" s="42" t="s">
        <v>62</v>
      </c>
      <c r="C96" s="42" t="s">
        <v>16</v>
      </c>
      <c r="D96" s="42" t="n">
        <v>2298.4141728</v>
      </c>
      <c r="E96" s="42" t="n">
        <v>2720.6474854</v>
      </c>
      <c r="F96" s="42" t="n">
        <v>5022.6523267</v>
      </c>
      <c r="G96" s="42" t="n">
        <v>1376.7579898</v>
      </c>
      <c r="H96" s="42" t="n">
        <v>20.1289119760736</v>
      </c>
      <c r="I96" s="42" t="n">
        <v>23.8267212235416</v>
      </c>
      <c r="J96" s="42" t="n">
        <v>43.9870793380124</v>
      </c>
      <c r="K96" s="42" t="n">
        <v>12.0572874623723</v>
      </c>
    </row>
    <row r="97">
      <c r="A97" s="42" t="s">
        <v>63</v>
      </c>
      <c r="B97" s="42" t="s">
        <v>64</v>
      </c>
      <c r="C97" s="42" t="s">
        <v>15</v>
      </c>
      <c r="D97" s="42" t="n">
        <v>407.6500518</v>
      </c>
      <c r="E97" s="42" t="n">
        <v>507.4754131</v>
      </c>
      <c r="F97" s="42" t="n">
        <v>638.0935358</v>
      </c>
      <c r="G97" s="42" t="n">
        <v>99.0313811</v>
      </c>
      <c r="H97" s="42" t="n">
        <v>24.6724138357224</v>
      </c>
      <c r="I97" s="42" t="n">
        <v>30.7141955414254</v>
      </c>
      <c r="J97" s="42" t="n">
        <v>38.6196633893252</v>
      </c>
      <c r="K97" s="42" t="n">
        <v>5.99372723352697</v>
      </c>
    </row>
    <row r="98">
      <c r="A98" s="42" t="s">
        <v>63</v>
      </c>
      <c r="B98" s="42" t="s">
        <v>64</v>
      </c>
      <c r="C98" s="42" t="s">
        <v>16</v>
      </c>
      <c r="D98" s="42" t="n">
        <v>4103.2443772</v>
      </c>
      <c r="E98" s="42" t="n">
        <v>5352.3101832</v>
      </c>
      <c r="F98" s="42" t="n">
        <v>8150.2053484</v>
      </c>
      <c r="G98" s="42" t="n">
        <v>1475.989709</v>
      </c>
      <c r="H98" s="42" t="n">
        <v>21.5035018244468</v>
      </c>
      <c r="I98" s="42" t="n">
        <v>28.0493680632263</v>
      </c>
      <c r="J98" s="42" t="n">
        <v>42.7120442917732</v>
      </c>
      <c r="K98" s="42" t="n">
        <v>7.73508582055366</v>
      </c>
    </row>
    <row r="99">
      <c r="A99" s="42" t="s">
        <v>65</v>
      </c>
      <c r="B99" s="42" t="s">
        <v>66</v>
      </c>
      <c r="C99" s="42" t="s">
        <v>15</v>
      </c>
      <c r="D99" s="42" t="n">
        <v>11.8335008</v>
      </c>
      <c r="E99" s="42" t="n">
        <v>16.0442043</v>
      </c>
      <c r="F99" s="42" t="n">
        <v>21.5575584</v>
      </c>
      <c r="G99" s="42" t="n">
        <v>2.6172014</v>
      </c>
      <c r="H99" s="42" t="n">
        <v>22.7337952635553</v>
      </c>
      <c r="I99" s="42" t="n">
        <v>30.8231403274046</v>
      </c>
      <c r="J99" s="42" t="n">
        <v>41.4150577526253</v>
      </c>
      <c r="K99" s="42" t="n">
        <v>5.02800665641484</v>
      </c>
    </row>
    <row r="100">
      <c r="A100" s="42" t="s">
        <v>65</v>
      </c>
      <c r="B100" s="42" t="s">
        <v>66</v>
      </c>
      <c r="C100" s="42" t="s">
        <v>16</v>
      </c>
      <c r="D100" s="42" t="n">
        <v>277.5549129</v>
      </c>
      <c r="E100" s="42" t="n">
        <v>392.2970719</v>
      </c>
      <c r="F100" s="42" t="n">
        <v>613.0611517</v>
      </c>
      <c r="G100" s="42" t="n">
        <v>292.0344073</v>
      </c>
      <c r="H100" s="42" t="n">
        <v>17.6231210996603</v>
      </c>
      <c r="I100" s="42" t="n">
        <v>24.908580190136</v>
      </c>
      <c r="J100" s="42" t="n">
        <v>38.9258140128794</v>
      </c>
      <c r="K100" s="42" t="n">
        <v>18.5424846973243</v>
      </c>
    </row>
    <row r="101">
      <c r="A101" s="42" t="s">
        <v>67</v>
      </c>
      <c r="B101" s="42" t="s">
        <v>68</v>
      </c>
      <c r="C101" s="42" t="s">
        <v>15</v>
      </c>
      <c r="D101" s="42" t="n">
        <v>1063.7867919</v>
      </c>
      <c r="E101" s="42" t="n">
        <v>1244.0093044</v>
      </c>
      <c r="F101" s="42" t="n">
        <v>2809.6511572</v>
      </c>
      <c r="G101" s="42" t="n">
        <v>603.0908661</v>
      </c>
      <c r="H101" s="42" t="n">
        <v>18.5959217412642</v>
      </c>
      <c r="I101" s="42" t="n">
        <v>21.7463685826638</v>
      </c>
      <c r="J101" s="42" t="n">
        <v>49.1151548763119</v>
      </c>
      <c r="K101" s="42" t="n">
        <v>10.5425547997602</v>
      </c>
    </row>
    <row r="102">
      <c r="A102" s="42" t="s">
        <v>67</v>
      </c>
      <c r="B102" s="42" t="s">
        <v>68</v>
      </c>
      <c r="C102" s="42" t="s">
        <v>16</v>
      </c>
      <c r="D102" s="42" t="n">
        <v>24187.1321415</v>
      </c>
      <c r="E102" s="42" t="n">
        <v>30668.540481</v>
      </c>
      <c r="F102" s="42" t="n">
        <v>52907.8392796</v>
      </c>
      <c r="G102" s="42" t="n">
        <v>15940.9499794</v>
      </c>
      <c r="H102" s="42" t="n">
        <v>19.5523522544155</v>
      </c>
      <c r="I102" s="42" t="n">
        <v>24.7917819733764</v>
      </c>
      <c r="J102" s="42" t="n">
        <v>42.7695480622857</v>
      </c>
      <c r="K102" s="42" t="n">
        <v>12.8863177099224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K110" s="7" t="str">
        <f>=HYPERLINK("#'Indice'!A1", "Ir al Índice")</f>
      </c>
    </row>
    <row r="111">
      <c r="A111" s="4" t="s">
        <v>350</v>
      </c>
    </row>
    <row r="112">
      <c r="A112" s="5" t="s">
        <v>25</v>
      </c>
      <c r="B112" s="5" t="s">
        <v>70</v>
      </c>
      <c r="C112" s="5" t="s">
        <v>11</v>
      </c>
      <c r="D112" s="5" t="s">
        <v>344</v>
      </c>
      <c r="E112" s="5" t="s">
        <v>345</v>
      </c>
      <c r="F112" s="5" t="s">
        <v>327</v>
      </c>
      <c r="G112" s="5" t="s">
        <v>328</v>
      </c>
      <c r="H112" s="5" t="s">
        <v>346</v>
      </c>
      <c r="I112" s="5" t="s">
        <v>347</v>
      </c>
      <c r="J112" s="5" t="s">
        <v>333</v>
      </c>
      <c r="K112" s="5" t="s">
        <v>334</v>
      </c>
    </row>
    <row r="113">
      <c r="A113" s="43" t="s">
        <v>71</v>
      </c>
      <c r="B113" s="43" t="s">
        <v>72</v>
      </c>
      <c r="C113" s="43" t="s">
        <v>15</v>
      </c>
      <c r="D113" s="43" t="n">
        <v>2577.4584585</v>
      </c>
      <c r="E113" s="43" t="n">
        <v>5264.8811442</v>
      </c>
      <c r="F113" s="43" t="n">
        <v>7569.0206345</v>
      </c>
      <c r="G113" s="43" t="n">
        <v>2719.6647137</v>
      </c>
      <c r="H113" s="43" t="n">
        <v>14.2157349928089</v>
      </c>
      <c r="I113" s="43" t="n">
        <v>29.037967563652</v>
      </c>
      <c r="J113" s="43" t="n">
        <v>41.7462369336395</v>
      </c>
      <c r="K113" s="43" t="n">
        <v>15.0000605098996</v>
      </c>
    </row>
    <row r="114">
      <c r="A114" s="43" t="s">
        <v>71</v>
      </c>
      <c r="B114" s="43" t="s">
        <v>72</v>
      </c>
      <c r="C114" s="43" t="s">
        <v>16</v>
      </c>
      <c r="D114" s="43" t="n">
        <v>79864.5903216</v>
      </c>
      <c r="E114" s="43" t="n">
        <v>114405.0441692</v>
      </c>
      <c r="F114" s="43" t="n">
        <v>254357.2571345</v>
      </c>
      <c r="G114" s="43" t="n">
        <v>107037.0834349</v>
      </c>
      <c r="H114" s="43" t="n">
        <v>14.3728213283842</v>
      </c>
      <c r="I114" s="43" t="n">
        <v>20.588889923412</v>
      </c>
      <c r="J114" s="43" t="n">
        <v>45.7753729863346</v>
      </c>
      <c r="K114" s="43" t="n">
        <v>19.2629157618692</v>
      </c>
    </row>
    <row r="115">
      <c r="A115" s="43" t="s">
        <v>73</v>
      </c>
      <c r="B115" s="43" t="s">
        <v>74</v>
      </c>
      <c r="C115" s="43" t="s">
        <v>15</v>
      </c>
      <c r="D115" s="43" t="n">
        <v>777.212953</v>
      </c>
      <c r="E115" s="43" t="n">
        <v>1244.7762157</v>
      </c>
      <c r="F115" s="43" t="n">
        <v>2946.6185903</v>
      </c>
      <c r="G115" s="43" t="n">
        <v>1105.7474086</v>
      </c>
      <c r="H115" s="43" t="n">
        <v>12.7949869830723</v>
      </c>
      <c r="I115" s="43" t="n">
        <v>20.492318630618</v>
      </c>
      <c r="J115" s="43" t="n">
        <v>48.5091587337034</v>
      </c>
      <c r="K115" s="43" t="n">
        <v>18.2035356526063</v>
      </c>
    </row>
    <row r="116">
      <c r="A116" s="43" t="s">
        <v>73</v>
      </c>
      <c r="B116" s="43" t="s">
        <v>74</v>
      </c>
      <c r="C116" s="43" t="s">
        <v>16</v>
      </c>
      <c r="D116" s="43" t="n">
        <v>21198.4424859</v>
      </c>
      <c r="E116" s="43" t="n">
        <v>35322.5024552</v>
      </c>
      <c r="F116" s="43" t="n">
        <v>84006.4858887</v>
      </c>
      <c r="G116" s="43" t="n">
        <v>27774.2140019</v>
      </c>
      <c r="H116" s="43" t="n">
        <v>12.5955052353162</v>
      </c>
      <c r="I116" s="43" t="n">
        <v>20.9876157125631</v>
      </c>
      <c r="J116" s="43" t="n">
        <v>49.9142393841163</v>
      </c>
      <c r="K116" s="43" t="n">
        <v>16.5026396680044</v>
      </c>
    </row>
    <row r="117">
      <c r="A117" s="43" t="s">
        <v>75</v>
      </c>
      <c r="B117" s="43" t="s">
        <v>76</v>
      </c>
      <c r="C117" s="43" t="s">
        <v>15</v>
      </c>
      <c r="D117" s="43" t="n">
        <v>717.8492551</v>
      </c>
      <c r="E117" s="43" t="n">
        <v>1266.2510731</v>
      </c>
      <c r="F117" s="43" t="n">
        <v>1742.0258653</v>
      </c>
      <c r="G117" s="43" t="n">
        <v>495.3077902</v>
      </c>
      <c r="H117" s="43" t="n">
        <v>17.0048674898576</v>
      </c>
      <c r="I117" s="43" t="n">
        <v>29.9957568444587</v>
      </c>
      <c r="J117" s="43" t="n">
        <v>41.2662112454297</v>
      </c>
      <c r="K117" s="43" t="n">
        <v>11.733164420254</v>
      </c>
    </row>
    <row r="118">
      <c r="A118" s="43" t="s">
        <v>75</v>
      </c>
      <c r="B118" s="43" t="s">
        <v>76</v>
      </c>
      <c r="C118" s="43" t="s">
        <v>16</v>
      </c>
      <c r="D118" s="43" t="n">
        <v>18042.2334764</v>
      </c>
      <c r="E118" s="43" t="n">
        <v>26894.6679019</v>
      </c>
      <c r="F118" s="43" t="n">
        <v>44845.0917941</v>
      </c>
      <c r="G118" s="43" t="n">
        <v>13726.5728519</v>
      </c>
      <c r="H118" s="43" t="n">
        <v>17.430667015679</v>
      </c>
      <c r="I118" s="43" t="n">
        <v>25.9830359311384</v>
      </c>
      <c r="J118" s="43" t="n">
        <v>43.3250053754701</v>
      </c>
      <c r="K118" s="43" t="n">
        <v>13.2612916777125</v>
      </c>
    </row>
    <row r="119">
      <c r="A119" s="43" t="s">
        <v>77</v>
      </c>
      <c r="B119" s="43" t="s">
        <v>78</v>
      </c>
      <c r="C119" s="43" t="s">
        <v>15</v>
      </c>
      <c r="D119" s="43" t="n">
        <v>5246.2687402</v>
      </c>
      <c r="E119" s="43" t="n">
        <v>5533.7138005</v>
      </c>
      <c r="F119" s="43" t="n">
        <v>7410.4722875</v>
      </c>
      <c r="G119" s="43" t="n">
        <v>1280.110075</v>
      </c>
      <c r="H119" s="43" t="n">
        <v>26.9446149420029</v>
      </c>
      <c r="I119" s="43" t="n">
        <v>28.4209206461726</v>
      </c>
      <c r="J119" s="43" t="n">
        <v>38.0598730665595</v>
      </c>
      <c r="K119" s="43" t="n">
        <v>6.57459134526504</v>
      </c>
    </row>
    <row r="120">
      <c r="A120" s="43" t="s">
        <v>77</v>
      </c>
      <c r="B120" s="43" t="s">
        <v>78</v>
      </c>
      <c r="C120" s="43" t="s">
        <v>16</v>
      </c>
      <c r="D120" s="43" t="n">
        <v>72242.6703663</v>
      </c>
      <c r="E120" s="43" t="n">
        <v>95879.7497237</v>
      </c>
      <c r="F120" s="43" t="n">
        <v>162068.1013488</v>
      </c>
      <c r="G120" s="43" t="n">
        <v>52335.9136579</v>
      </c>
      <c r="H120" s="43" t="n">
        <v>18.8856674305496</v>
      </c>
      <c r="I120" s="43" t="n">
        <v>25.0648689676734</v>
      </c>
      <c r="J120" s="43" t="n">
        <v>42.367817353023</v>
      </c>
      <c r="K120" s="43" t="n">
        <v>13.681646248754</v>
      </c>
    </row>
    <row r="121">
      <c r="A121" s="43" t="s">
        <v>79</v>
      </c>
      <c r="B121" s="43" t="s">
        <v>80</v>
      </c>
      <c r="C121" s="43" t="s">
        <v>15</v>
      </c>
      <c r="D121" s="43" t="n">
        <v>8789.465086</v>
      </c>
      <c r="E121" s="43" t="n">
        <v>10722.8907429</v>
      </c>
      <c r="F121" s="43" t="n">
        <v>13016.7367268</v>
      </c>
      <c r="G121" s="43" t="n">
        <v>3129.1551252</v>
      </c>
      <c r="H121" s="43" t="n">
        <v>24.6491784023027</v>
      </c>
      <c r="I121" s="43" t="n">
        <v>30.0712778677669</v>
      </c>
      <c r="J121" s="43" t="n">
        <v>36.5041402014051</v>
      </c>
      <c r="K121" s="43" t="n">
        <v>8.77540352852533</v>
      </c>
    </row>
    <row r="122">
      <c r="A122" s="43" t="s">
        <v>79</v>
      </c>
      <c r="B122" s="43" t="s">
        <v>80</v>
      </c>
      <c r="C122" s="43" t="s">
        <v>16</v>
      </c>
      <c r="D122" s="43" t="n">
        <v>78114.7773113</v>
      </c>
      <c r="E122" s="43" t="n">
        <v>96277.3710298</v>
      </c>
      <c r="F122" s="43" t="n">
        <v>142877.9342652</v>
      </c>
      <c r="G122" s="43" t="n">
        <v>42831.6697288</v>
      </c>
      <c r="H122" s="43" t="n">
        <v>21.692417991515</v>
      </c>
      <c r="I122" s="43" t="n">
        <v>26.7361573237242</v>
      </c>
      <c r="J122" s="43" t="n">
        <v>39.6771005246989</v>
      </c>
      <c r="K122" s="43" t="n">
        <v>11.8943241600619</v>
      </c>
    </row>
    <row r="123">
      <c r="A123" s="43" t="s">
        <v>81</v>
      </c>
      <c r="B123" s="43" t="s">
        <v>82</v>
      </c>
      <c r="C123" s="43" t="s">
        <v>15</v>
      </c>
      <c r="D123" s="43" t="n">
        <v>1678.5257583</v>
      </c>
      <c r="E123" s="43" t="n">
        <v>2633.0038832</v>
      </c>
      <c r="F123" s="43" t="n">
        <v>3724.6805778</v>
      </c>
      <c r="G123" s="43" t="n">
        <v>726.6998084</v>
      </c>
      <c r="H123" s="43" t="n">
        <v>19.1548897911093</v>
      </c>
      <c r="I123" s="43" t="n">
        <v>30.0471404462324</v>
      </c>
      <c r="J123" s="43" t="n">
        <v>42.5050647105368</v>
      </c>
      <c r="K123" s="43" t="n">
        <v>8.29290505212156</v>
      </c>
    </row>
    <row r="124">
      <c r="A124" s="43" t="s">
        <v>81</v>
      </c>
      <c r="B124" s="43" t="s">
        <v>82</v>
      </c>
      <c r="C124" s="43" t="s">
        <v>16</v>
      </c>
      <c r="D124" s="43" t="n">
        <v>31341.5752278</v>
      </c>
      <c r="E124" s="43" t="n">
        <v>41636.8891776</v>
      </c>
      <c r="F124" s="43" t="n">
        <v>74408.914501</v>
      </c>
      <c r="G124" s="43" t="n">
        <v>24430.7110781</v>
      </c>
      <c r="H124" s="43" t="n">
        <v>18.2411381890157</v>
      </c>
      <c r="I124" s="43" t="n">
        <v>24.233123055527</v>
      </c>
      <c r="J124" s="43" t="n">
        <v>43.3067987821961</v>
      </c>
      <c r="K124" s="43" t="n">
        <v>14.2189399732612</v>
      </c>
    </row>
    <row r="125">
      <c r="A125" s="43" t="s">
        <v>83</v>
      </c>
      <c r="B125" s="43" t="s">
        <v>84</v>
      </c>
      <c r="C125" s="43" t="s">
        <v>15</v>
      </c>
      <c r="D125" s="43" t="n">
        <v>13753.2881933</v>
      </c>
      <c r="E125" s="43" t="n">
        <v>18640.4891923</v>
      </c>
      <c r="F125" s="43" t="n">
        <v>24421.9550986</v>
      </c>
      <c r="G125" s="43" t="n">
        <v>3957.3747682</v>
      </c>
      <c r="H125" s="43" t="n">
        <v>22.63054962153</v>
      </c>
      <c r="I125" s="43" t="n">
        <v>30.6722661306146</v>
      </c>
      <c r="J125" s="43" t="n">
        <v>40.1854639374812</v>
      </c>
      <c r="K125" s="43" t="n">
        <v>6.51172031037416</v>
      </c>
    </row>
    <row r="126">
      <c r="A126" s="43" t="s">
        <v>83</v>
      </c>
      <c r="B126" s="43" t="s">
        <v>84</v>
      </c>
      <c r="C126" s="43" t="s">
        <v>16</v>
      </c>
      <c r="D126" s="43" t="n">
        <v>132109.3238735</v>
      </c>
      <c r="E126" s="43" t="n">
        <v>174500.3888669</v>
      </c>
      <c r="F126" s="43" t="n">
        <v>279615.2872384</v>
      </c>
      <c r="G126" s="43" t="n">
        <v>77092.8927697</v>
      </c>
      <c r="H126" s="43" t="n">
        <v>19.9164420736634</v>
      </c>
      <c r="I126" s="43" t="n">
        <v>26.3072036461803</v>
      </c>
      <c r="J126" s="43" t="n">
        <v>42.1540396083387</v>
      </c>
      <c r="K126" s="43" t="n">
        <v>11.6223146718176</v>
      </c>
    </row>
    <row r="127">
      <c r="A127" s="43" t="s">
        <v>85</v>
      </c>
      <c r="B127" s="43" t="s">
        <v>86</v>
      </c>
      <c r="C127" s="43" t="s">
        <v>15</v>
      </c>
      <c r="D127" s="43" t="n">
        <v>11719.9919721</v>
      </c>
      <c r="E127" s="43" t="n">
        <v>15496.717229</v>
      </c>
      <c r="F127" s="43" t="n">
        <v>25108.9105268</v>
      </c>
      <c r="G127" s="43" t="n">
        <v>4955.2278149</v>
      </c>
      <c r="H127" s="43" t="n">
        <v>20.4605770948883</v>
      </c>
      <c r="I127" s="43" t="n">
        <v>27.0539244682456</v>
      </c>
      <c r="J127" s="43" t="n">
        <v>43.8347398893474</v>
      </c>
      <c r="K127" s="43" t="n">
        <v>8.65075854751883</v>
      </c>
    </row>
    <row r="128">
      <c r="A128" s="43" t="s">
        <v>85</v>
      </c>
      <c r="B128" s="43" t="s">
        <v>86</v>
      </c>
      <c r="C128" s="43" t="s">
        <v>16</v>
      </c>
      <c r="D128" s="43" t="n">
        <v>163730.0960723</v>
      </c>
      <c r="E128" s="43" t="n">
        <v>243289.9057739</v>
      </c>
      <c r="F128" s="43" t="n">
        <v>433503.4517571</v>
      </c>
      <c r="G128" s="43" t="n">
        <v>136720.6988611</v>
      </c>
      <c r="H128" s="43" t="n">
        <v>16.7542671562074</v>
      </c>
      <c r="I128" s="43" t="n">
        <v>24.8955089841546</v>
      </c>
      <c r="J128" s="43" t="n">
        <v>44.3597897888565</v>
      </c>
      <c r="K128" s="43" t="n">
        <v>13.9904340707816</v>
      </c>
    </row>
    <row r="129">
      <c r="A129" s="43" t="s">
        <v>87</v>
      </c>
      <c r="B129" s="43" t="s">
        <v>88</v>
      </c>
      <c r="C129" s="43" t="s">
        <v>15</v>
      </c>
      <c r="D129" s="43" t="n">
        <v>2981.7284002</v>
      </c>
      <c r="E129" s="43" t="n">
        <v>3009.9163627</v>
      </c>
      <c r="F129" s="43" t="n">
        <v>5778.3066802</v>
      </c>
      <c r="G129" s="43" t="n">
        <v>1276.7390441</v>
      </c>
      <c r="H129" s="43" t="n">
        <v>22.854289393355</v>
      </c>
      <c r="I129" s="43" t="n">
        <v>23.070343897964</v>
      </c>
      <c r="J129" s="43" t="n">
        <v>44.2894440231341</v>
      </c>
      <c r="K129" s="43" t="n">
        <v>9.78592268554694</v>
      </c>
    </row>
    <row r="130">
      <c r="A130" s="43" t="s">
        <v>87</v>
      </c>
      <c r="B130" s="43" t="s">
        <v>88</v>
      </c>
      <c r="C130" s="43" t="s">
        <v>16</v>
      </c>
      <c r="D130" s="43" t="n">
        <v>56713.236497</v>
      </c>
      <c r="E130" s="43" t="n">
        <v>89281.7869063</v>
      </c>
      <c r="F130" s="43" t="n">
        <v>177503.4081146</v>
      </c>
      <c r="G130" s="43" t="n">
        <v>58884.8779948</v>
      </c>
      <c r="H130" s="43" t="n">
        <v>14.8315146310319</v>
      </c>
      <c r="I130" s="43" t="n">
        <v>23.3487667178985</v>
      </c>
      <c r="J130" s="43" t="n">
        <v>46.4202813508796</v>
      </c>
      <c r="K130" s="43" t="n">
        <v>15.3994373001901</v>
      </c>
    </row>
    <row r="131">
      <c r="A131" s="43" t="s">
        <v>89</v>
      </c>
      <c r="B131" s="43" t="s">
        <v>90</v>
      </c>
      <c r="C131" s="43" t="s">
        <v>15</v>
      </c>
      <c r="D131" s="43" t="n">
        <v>6108.8554482</v>
      </c>
      <c r="E131" s="43" t="n">
        <v>8549.7534127</v>
      </c>
      <c r="F131" s="43" t="n">
        <v>13658.329571</v>
      </c>
      <c r="G131" s="43" t="n">
        <v>3223.0174915</v>
      </c>
      <c r="H131" s="43" t="n">
        <v>19.3686239227359</v>
      </c>
      <c r="I131" s="43" t="n">
        <v>27.1076897934306</v>
      </c>
      <c r="J131" s="43" t="n">
        <v>43.3048467289286</v>
      </c>
      <c r="K131" s="43" t="n">
        <v>10.218839554905</v>
      </c>
    </row>
    <row r="132">
      <c r="A132" s="43" t="s">
        <v>89</v>
      </c>
      <c r="B132" s="43" t="s">
        <v>90</v>
      </c>
      <c r="C132" s="43" t="s">
        <v>16</v>
      </c>
      <c r="D132" s="43" t="n">
        <v>111415.9032012</v>
      </c>
      <c r="E132" s="43" t="n">
        <v>182863.6475592</v>
      </c>
      <c r="F132" s="43" t="n">
        <v>358498.003706</v>
      </c>
      <c r="G132" s="43" t="n">
        <v>130149.4896035</v>
      </c>
      <c r="H132" s="43" t="n">
        <v>14.230687781843</v>
      </c>
      <c r="I132" s="43" t="n">
        <v>23.3564096353879</v>
      </c>
      <c r="J132" s="43" t="n">
        <v>45.7894520851413</v>
      </c>
      <c r="K132" s="43" t="n">
        <v>16.6234504976277</v>
      </c>
    </row>
    <row r="133">
      <c r="A133" s="43" t="s">
        <v>91</v>
      </c>
      <c r="B133" s="43" t="s">
        <v>92</v>
      </c>
      <c r="C133" s="43" t="s">
        <v>15</v>
      </c>
      <c r="D133" s="43" t="n">
        <v>11189.9167685</v>
      </c>
      <c r="E133" s="43" t="n">
        <v>16969.5628603</v>
      </c>
      <c r="F133" s="43" t="n">
        <v>30468.2966193</v>
      </c>
      <c r="G133" s="43" t="n">
        <v>7850.6548065</v>
      </c>
      <c r="H133" s="43" t="n">
        <v>16.8324020151882</v>
      </c>
      <c r="I133" s="43" t="n">
        <v>25.5264190070349</v>
      </c>
      <c r="J133" s="43" t="n">
        <v>45.8318527317166</v>
      </c>
      <c r="K133" s="43" t="n">
        <v>11.8093262460603</v>
      </c>
    </row>
    <row r="134">
      <c r="A134" s="43" t="s">
        <v>91</v>
      </c>
      <c r="B134" s="43" t="s">
        <v>92</v>
      </c>
      <c r="C134" s="43" t="s">
        <v>16</v>
      </c>
      <c r="D134" s="43" t="n">
        <v>192980.7611774</v>
      </c>
      <c r="E134" s="43" t="n">
        <v>275579.8483259</v>
      </c>
      <c r="F134" s="43" t="n">
        <v>537965.1426096</v>
      </c>
      <c r="G134" s="43" t="n">
        <v>187049.8168193</v>
      </c>
      <c r="H134" s="43" t="n">
        <v>16.1682901527588</v>
      </c>
      <c r="I134" s="43" t="n">
        <v>23.0885966082935</v>
      </c>
      <c r="J134" s="43" t="n">
        <v>45.0717287294072</v>
      </c>
      <c r="K134" s="43" t="n">
        <v>15.6713845095404</v>
      </c>
    </row>
    <row r="135">
      <c r="A135" s="43" t="s">
        <v>93</v>
      </c>
      <c r="B135" s="43" t="s">
        <v>94</v>
      </c>
      <c r="C135" s="43" t="s">
        <v>15</v>
      </c>
      <c r="D135" s="43" t="n">
        <v>955.6946381</v>
      </c>
      <c r="E135" s="43" t="n">
        <v>1293.5529069</v>
      </c>
      <c r="F135" s="43" t="n">
        <v>2514.9480691</v>
      </c>
      <c r="G135" s="43" t="n">
        <v>694.3404658</v>
      </c>
      <c r="H135" s="43" t="n">
        <v>17.5082590663669</v>
      </c>
      <c r="I135" s="43" t="n">
        <v>23.6977989696406</v>
      </c>
      <c r="J135" s="43" t="n">
        <v>46.0736730926962</v>
      </c>
      <c r="K135" s="43" t="n">
        <v>12.7202688712964</v>
      </c>
    </row>
    <row r="136">
      <c r="A136" s="43" t="s">
        <v>93</v>
      </c>
      <c r="B136" s="43" t="s">
        <v>94</v>
      </c>
      <c r="C136" s="43" t="s">
        <v>16</v>
      </c>
      <c r="D136" s="43" t="n">
        <v>18597.201644</v>
      </c>
      <c r="E136" s="43" t="n">
        <v>31244.1672648</v>
      </c>
      <c r="F136" s="43" t="n">
        <v>66068.3012471</v>
      </c>
      <c r="G136" s="43" t="n">
        <v>26624.7936904</v>
      </c>
      <c r="H136" s="43" t="n">
        <v>13.0475122592484</v>
      </c>
      <c r="I136" s="43" t="n">
        <v>21.9204299238756</v>
      </c>
      <c r="J136" s="43" t="n">
        <v>46.3525097469366</v>
      </c>
      <c r="K136" s="43" t="n">
        <v>18.6795480699394</v>
      </c>
    </row>
    <row r="137">
      <c r="A137" s="43" t="s">
        <v>95</v>
      </c>
      <c r="B137" s="43" t="s">
        <v>96</v>
      </c>
      <c r="C137" s="43" t="s">
        <v>15</v>
      </c>
      <c r="D137" s="43" t="n">
        <v>662.736171</v>
      </c>
      <c r="E137" s="43" t="n">
        <v>1222.9566582</v>
      </c>
      <c r="F137" s="43" t="n">
        <v>3419.533572</v>
      </c>
      <c r="G137" s="43" t="n">
        <v>929.1935074</v>
      </c>
      <c r="H137" s="43" t="n">
        <v>10.6302780485767</v>
      </c>
      <c r="I137" s="43" t="n">
        <v>19.6162060966251</v>
      </c>
      <c r="J137" s="43" t="n">
        <v>54.8492662049113</v>
      </c>
      <c r="K137" s="43" t="n">
        <v>14.904249649887</v>
      </c>
    </row>
    <row r="138">
      <c r="A138" s="43" t="s">
        <v>95</v>
      </c>
      <c r="B138" s="43" t="s">
        <v>96</v>
      </c>
      <c r="C138" s="43" t="s">
        <v>16</v>
      </c>
      <c r="D138" s="43" t="n">
        <v>16924.1680314</v>
      </c>
      <c r="E138" s="43" t="n">
        <v>31450.3309692</v>
      </c>
      <c r="F138" s="43" t="n">
        <v>80940.3415394</v>
      </c>
      <c r="G138" s="43" t="n">
        <v>32850.7395495</v>
      </c>
      <c r="H138" s="43" t="n">
        <v>10.4363503167932</v>
      </c>
      <c r="I138" s="43" t="n">
        <v>19.3939619935639</v>
      </c>
      <c r="J138" s="43" t="n">
        <v>49.9121586064864</v>
      </c>
      <c r="K138" s="43" t="n">
        <v>20.2575290831566</v>
      </c>
    </row>
    <row r="139">
      <c r="A139" s="43" t="s">
        <v>97</v>
      </c>
      <c r="B139" s="43" t="s">
        <v>98</v>
      </c>
      <c r="C139" s="43" t="s">
        <v>15</v>
      </c>
      <c r="D139" s="43" t="n">
        <v>837.7146829</v>
      </c>
      <c r="E139" s="43" t="n">
        <v>1329.0876322</v>
      </c>
      <c r="F139" s="43" t="n">
        <v>1906.7577673</v>
      </c>
      <c r="G139" s="43" t="n">
        <v>572.6858865</v>
      </c>
      <c r="H139" s="43" t="n">
        <v>18.029925417365</v>
      </c>
      <c r="I139" s="43" t="n">
        <v>28.6056235743081</v>
      </c>
      <c r="J139" s="43" t="n">
        <v>41.0386746647299</v>
      </c>
      <c r="K139" s="43" t="n">
        <v>12.3257763435969</v>
      </c>
    </row>
    <row r="140">
      <c r="A140" s="43" t="s">
        <v>97</v>
      </c>
      <c r="B140" s="43" t="s">
        <v>98</v>
      </c>
      <c r="C140" s="43" t="s">
        <v>16</v>
      </c>
      <c r="D140" s="43" t="n">
        <v>12359.3248773</v>
      </c>
      <c r="E140" s="43" t="n">
        <v>20555.4906401</v>
      </c>
      <c r="F140" s="43" t="n">
        <v>34891.1309406</v>
      </c>
      <c r="G140" s="43" t="n">
        <v>10949.8075758</v>
      </c>
      <c r="H140" s="43" t="n">
        <v>15.6932341375281</v>
      </c>
      <c r="I140" s="43" t="n">
        <v>26.1003032632741</v>
      </c>
      <c r="J140" s="43" t="n">
        <v>44.3029609311157</v>
      </c>
      <c r="K140" s="43" t="n">
        <v>13.9035016680821</v>
      </c>
    </row>
    <row r="141">
      <c r="A141" s="43" t="s">
        <v>99</v>
      </c>
      <c r="B141" s="43" t="s">
        <v>100</v>
      </c>
      <c r="C141" s="43" t="s">
        <v>15</v>
      </c>
      <c r="D141" s="43" t="n">
        <v>1598.9880453</v>
      </c>
      <c r="E141" s="43" t="n">
        <v>2008.6389718</v>
      </c>
      <c r="F141" s="43" t="n">
        <v>3656.5750458</v>
      </c>
      <c r="G141" s="43" t="n">
        <v>804.1563666</v>
      </c>
      <c r="H141" s="43" t="n">
        <v>19.8180095650397</v>
      </c>
      <c r="I141" s="43" t="n">
        <v>24.8952620207835</v>
      </c>
      <c r="J141" s="43" t="n">
        <v>45.3199380983202</v>
      </c>
      <c r="K141" s="43" t="n">
        <v>9.96679031585653</v>
      </c>
    </row>
    <row r="142">
      <c r="A142" s="43" t="s">
        <v>99</v>
      </c>
      <c r="B142" s="43" t="s">
        <v>100</v>
      </c>
      <c r="C142" s="43" t="s">
        <v>16</v>
      </c>
      <c r="D142" s="43" t="n">
        <v>11736.7247891</v>
      </c>
      <c r="E142" s="43" t="n">
        <v>17306.5012631</v>
      </c>
      <c r="F142" s="43" t="n">
        <v>32293.4151046</v>
      </c>
      <c r="G142" s="43" t="n">
        <v>13017.0004123</v>
      </c>
      <c r="H142" s="43" t="n">
        <v>15.7850033184892</v>
      </c>
      <c r="I142" s="43" t="n">
        <v>23.275929595212</v>
      </c>
      <c r="J142" s="43" t="n">
        <v>43.4321903044767</v>
      </c>
      <c r="K142" s="43" t="n">
        <v>17.5068767818221</v>
      </c>
    </row>
    <row r="143">
      <c r="A143" s="43" t="s">
        <v>101</v>
      </c>
      <c r="B143" s="43" t="s">
        <v>102</v>
      </c>
      <c r="C143" s="43" t="s">
        <v>15</v>
      </c>
      <c r="D143" s="43" t="n">
        <v>2182.2976415</v>
      </c>
      <c r="E143" s="43" t="n">
        <v>3645.0797911</v>
      </c>
      <c r="F143" s="43" t="n">
        <v>5772.7589999</v>
      </c>
      <c r="G143" s="43" t="n">
        <v>1005.5580087</v>
      </c>
      <c r="H143" s="43" t="n">
        <v>17.3119985708003</v>
      </c>
      <c r="I143" s="43" t="n">
        <v>28.9161363390386</v>
      </c>
      <c r="J143" s="43" t="n">
        <v>45.7948511034229</v>
      </c>
      <c r="K143" s="43" t="n">
        <v>7.97701398673817</v>
      </c>
    </row>
    <row r="144">
      <c r="A144" s="43" t="s">
        <v>101</v>
      </c>
      <c r="B144" s="43" t="s">
        <v>102</v>
      </c>
      <c r="C144" s="43" t="s">
        <v>16</v>
      </c>
      <c r="D144" s="43" t="n">
        <v>33596.1898633</v>
      </c>
      <c r="E144" s="43" t="n">
        <v>53958.5879544</v>
      </c>
      <c r="F144" s="43" t="n">
        <v>108009.2825857</v>
      </c>
      <c r="G144" s="43" t="n">
        <v>45820.24515</v>
      </c>
      <c r="H144" s="43" t="n">
        <v>13.9181334868798</v>
      </c>
      <c r="I144" s="43" t="n">
        <v>22.3538095530668</v>
      </c>
      <c r="J144" s="43" t="n">
        <v>44.7457767969118</v>
      </c>
      <c r="K144" s="43" t="n">
        <v>18.9822801631415</v>
      </c>
    </row>
    <row r="145">
      <c r="A145" s="43" t="s">
        <v>103</v>
      </c>
      <c r="B145" s="43" t="s">
        <v>104</v>
      </c>
      <c r="C145" s="43" t="s">
        <v>15</v>
      </c>
      <c r="D145" s="43" t="n">
        <v>124.9966316</v>
      </c>
      <c r="E145" s="43" t="n">
        <v>331.7128075</v>
      </c>
      <c r="F145" s="43" t="n">
        <v>473.4613175</v>
      </c>
      <c r="G145" s="43" t="n">
        <v>109.96783</v>
      </c>
      <c r="H145" s="43" t="n">
        <v>12.0173055023935</v>
      </c>
      <c r="I145" s="43" t="n">
        <v>31.8912125531561</v>
      </c>
      <c r="J145" s="43" t="n">
        <v>45.5190609789459</v>
      </c>
      <c r="K145" s="43" t="n">
        <v>10.5724209655044</v>
      </c>
    </row>
    <row r="146">
      <c r="A146" s="43" t="s">
        <v>103</v>
      </c>
      <c r="B146" s="43" t="s">
        <v>104</v>
      </c>
      <c r="C146" s="43" t="s">
        <v>16</v>
      </c>
      <c r="D146" s="43" t="n">
        <v>1799.5160779</v>
      </c>
      <c r="E146" s="43" t="n">
        <v>4820.8342459</v>
      </c>
      <c r="F146" s="43" t="n">
        <v>7190.902287</v>
      </c>
      <c r="G146" s="43" t="n">
        <v>3118.6088045</v>
      </c>
      <c r="H146" s="43" t="n">
        <v>10.629242813965</v>
      </c>
      <c r="I146" s="43" t="n">
        <v>28.4753320044503</v>
      </c>
      <c r="J146" s="43" t="n">
        <v>42.4746671611935</v>
      </c>
      <c r="K146" s="43" t="n">
        <v>18.4207580203913</v>
      </c>
    </row>
    <row r="147">
      <c r="A147" s="43" t="s">
        <v>105</v>
      </c>
      <c r="B147" s="43" t="s">
        <v>106</v>
      </c>
      <c r="C147" s="43" t="s">
        <v>15</v>
      </c>
      <c r="D147" s="43" t="n">
        <v>4784.346121</v>
      </c>
      <c r="E147" s="43" t="n">
        <v>5954.3256423</v>
      </c>
      <c r="F147" s="43" t="n">
        <v>9313.2502041</v>
      </c>
      <c r="G147" s="43" t="n">
        <v>2600.771811</v>
      </c>
      <c r="H147" s="43" t="n">
        <v>21.1204290659772</v>
      </c>
      <c r="I147" s="43" t="n">
        <v>26.2852873064378</v>
      </c>
      <c r="J147" s="43" t="n">
        <v>41.1132128267255</v>
      </c>
      <c r="K147" s="43" t="n">
        <v>11.4810708008595</v>
      </c>
    </row>
    <row r="148">
      <c r="A148" s="43" t="s">
        <v>105</v>
      </c>
      <c r="B148" s="43" t="s">
        <v>106</v>
      </c>
      <c r="C148" s="43" t="s">
        <v>16</v>
      </c>
      <c r="D148" s="43" t="n">
        <v>67883.8862234</v>
      </c>
      <c r="E148" s="43" t="n">
        <v>88734.6466895</v>
      </c>
      <c r="F148" s="43" t="n">
        <v>153922.7103184</v>
      </c>
      <c r="G148" s="43" t="n">
        <v>51736.0630108</v>
      </c>
      <c r="H148" s="43" t="n">
        <v>18.7381006355488</v>
      </c>
      <c r="I148" s="43" t="n">
        <v>24.4935703011441</v>
      </c>
      <c r="J148" s="43" t="n">
        <v>42.48753859717</v>
      </c>
      <c r="K148" s="43" t="n">
        <v>14.2807904661371</v>
      </c>
    </row>
    <row r="149">
      <c r="A149" s="43" t="s">
        <v>107</v>
      </c>
      <c r="B149" s="43" t="s">
        <v>108</v>
      </c>
      <c r="C149" s="43" t="s">
        <v>15</v>
      </c>
      <c r="D149" s="43" t="n">
        <v>13756.8384319</v>
      </c>
      <c r="E149" s="43" t="n">
        <v>15581.3792083</v>
      </c>
      <c r="F149" s="43" t="n">
        <v>20653.4648281</v>
      </c>
      <c r="G149" s="43" t="n">
        <v>4261.0032698</v>
      </c>
      <c r="H149" s="43" t="n">
        <v>25.3569721844001</v>
      </c>
      <c r="I149" s="43" t="n">
        <v>28.7200144957205</v>
      </c>
      <c r="J149" s="43" t="n">
        <v>38.0690182377381</v>
      </c>
      <c r="K149" s="43" t="n">
        <v>7.85399508214139</v>
      </c>
    </row>
    <row r="150">
      <c r="A150" s="43" t="s">
        <v>107</v>
      </c>
      <c r="B150" s="43" t="s">
        <v>108</v>
      </c>
      <c r="C150" s="43" t="s">
        <v>16</v>
      </c>
      <c r="D150" s="43" t="n">
        <v>130581.9682675</v>
      </c>
      <c r="E150" s="43" t="n">
        <v>160098.854959</v>
      </c>
      <c r="F150" s="43" t="n">
        <v>240503.3948969</v>
      </c>
      <c r="G150" s="43" t="n">
        <v>66521.0961454</v>
      </c>
      <c r="H150" s="43" t="n">
        <v>21.8472155341712</v>
      </c>
      <c r="I150" s="43" t="n">
        <v>26.7855833195755</v>
      </c>
      <c r="J150" s="43" t="n">
        <v>40.2377876112945</v>
      </c>
      <c r="K150" s="43" t="n">
        <v>11.1294135349588</v>
      </c>
    </row>
    <row r="151">
      <c r="A151" s="43" t="s">
        <v>109</v>
      </c>
      <c r="B151" s="43" t="s">
        <v>110</v>
      </c>
      <c r="C151" s="43" t="s">
        <v>15</v>
      </c>
      <c r="D151" s="43" t="n">
        <v>223.7744176</v>
      </c>
      <c r="E151" s="43" t="n">
        <v>261.671698</v>
      </c>
      <c r="F151" s="43" t="n">
        <v>478.227586</v>
      </c>
      <c r="G151" s="43" t="n">
        <v>218.3605204</v>
      </c>
      <c r="H151" s="43" t="n">
        <v>18.9312977099237</v>
      </c>
      <c r="I151" s="43" t="n">
        <v>22.1374045801527</v>
      </c>
      <c r="J151" s="43" t="n">
        <v>40.4580152671756</v>
      </c>
      <c r="K151" s="43" t="n">
        <v>18.4732824427481</v>
      </c>
    </row>
    <row r="152">
      <c r="A152" s="43" t="s">
        <v>109</v>
      </c>
      <c r="B152" s="43" t="s">
        <v>110</v>
      </c>
      <c r="C152" s="43" t="s">
        <v>16</v>
      </c>
      <c r="D152" s="43" t="n">
        <v>539.5850876</v>
      </c>
      <c r="E152" s="43" t="n">
        <v>588.3101624</v>
      </c>
      <c r="F152" s="43" t="n">
        <v>934.7995832</v>
      </c>
      <c r="G152" s="43" t="n">
        <v>339.2708912</v>
      </c>
      <c r="H152" s="43" t="n">
        <v>22.4643125469572</v>
      </c>
      <c r="I152" s="43" t="n">
        <v>24.4928625093914</v>
      </c>
      <c r="J152" s="43" t="n">
        <v>38.9181066867017</v>
      </c>
      <c r="K152" s="43" t="n">
        <v>14.1247182569497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K160" s="7" t="str">
        <f>=HYPERLINK("#'Indice'!A1", "Ir al Índice")</f>
      </c>
    </row>
    <row r="161">
      <c r="A161" s="4" t="s">
        <v>351</v>
      </c>
    </row>
    <row r="162">
      <c r="A162" s="5" t="s">
        <v>25</v>
      </c>
      <c r="B162" s="5" t="s">
        <v>70</v>
      </c>
      <c r="C162" s="5" t="s">
        <v>11</v>
      </c>
      <c r="D162" s="5" t="s">
        <v>344</v>
      </c>
      <c r="E162" s="5" t="s">
        <v>345</v>
      </c>
      <c r="F162" s="5" t="s">
        <v>327</v>
      </c>
      <c r="G162" s="5" t="s">
        <v>328</v>
      </c>
      <c r="H162" s="5" t="s">
        <v>346</v>
      </c>
      <c r="I162" s="5" t="s">
        <v>347</v>
      </c>
      <c r="J162" s="5" t="s">
        <v>333</v>
      </c>
      <c r="K162" s="5" t="s">
        <v>334</v>
      </c>
    </row>
    <row r="163">
      <c r="A163" s="44" t="s">
        <v>71</v>
      </c>
      <c r="B163" s="44" t="s">
        <v>72</v>
      </c>
      <c r="C163" s="44" t="s">
        <v>15</v>
      </c>
      <c r="D163" s="44" t="n">
        <v>2576.2773885</v>
      </c>
      <c r="E163" s="44" t="n">
        <v>5255.4325842</v>
      </c>
      <c r="F163" s="44" t="n">
        <v>7563.1152845</v>
      </c>
      <c r="G163" s="44" t="n">
        <v>2714.9404337</v>
      </c>
      <c r="H163" s="44" t="n">
        <v>14.225901275987</v>
      </c>
      <c r="I163" s="44" t="n">
        <v>29.0198817251446</v>
      </c>
      <c r="J163" s="44" t="n">
        <v>41.7626346667776</v>
      </c>
      <c r="K163" s="44" t="n">
        <v>14.9915823320908</v>
      </c>
    </row>
    <row r="164">
      <c r="A164" s="44" t="s">
        <v>71</v>
      </c>
      <c r="B164" s="44" t="s">
        <v>72</v>
      </c>
      <c r="C164" s="44" t="s">
        <v>16</v>
      </c>
      <c r="D164" s="44" t="n">
        <v>79670.6483912</v>
      </c>
      <c r="E164" s="44" t="n">
        <v>114293.7462708</v>
      </c>
      <c r="F164" s="44" t="n">
        <v>254158.5138759</v>
      </c>
      <c r="G164" s="44" t="n">
        <v>106988.3257744</v>
      </c>
      <c r="H164" s="44" t="n">
        <v>14.3521952838696</v>
      </c>
      <c r="I164" s="44" t="n">
        <v>20.5893412357963</v>
      </c>
      <c r="J164" s="44" t="n">
        <v>45.7851504646208</v>
      </c>
      <c r="K164" s="44" t="n">
        <v>19.2733130157134</v>
      </c>
    </row>
    <row r="165">
      <c r="A165" s="44" t="s">
        <v>73</v>
      </c>
      <c r="B165" s="44" t="s">
        <v>74</v>
      </c>
      <c r="C165" s="44" t="s">
        <v>15</v>
      </c>
      <c r="D165" s="44" t="n">
        <v>775.5144605</v>
      </c>
      <c r="E165" s="44" t="n">
        <v>1241.3792307</v>
      </c>
      <c r="F165" s="44" t="n">
        <v>2936.4276353</v>
      </c>
      <c r="G165" s="44" t="n">
        <v>1098.9534386</v>
      </c>
      <c r="H165" s="44" t="n">
        <v>12.8136029939015</v>
      </c>
      <c r="I165" s="44" t="n">
        <v>20.5109529702505</v>
      </c>
      <c r="J165" s="44" t="n">
        <v>48.5177515771871</v>
      </c>
      <c r="K165" s="44" t="n">
        <v>18.1576924586609</v>
      </c>
    </row>
    <row r="166">
      <c r="A166" s="44" t="s">
        <v>73</v>
      </c>
      <c r="B166" s="44" t="s">
        <v>74</v>
      </c>
      <c r="C166" s="44" t="s">
        <v>16</v>
      </c>
      <c r="D166" s="44" t="n">
        <v>21031.9902209</v>
      </c>
      <c r="E166" s="44" t="n">
        <v>35091.5074752</v>
      </c>
      <c r="F166" s="44" t="n">
        <v>83556.3853762</v>
      </c>
      <c r="G166" s="44" t="n">
        <v>27629.8421394</v>
      </c>
      <c r="H166" s="44" t="n">
        <v>12.5706919871441</v>
      </c>
      <c r="I166" s="44" t="n">
        <v>20.9739795046571</v>
      </c>
      <c r="J166" s="44" t="n">
        <v>49.9411407618264</v>
      </c>
      <c r="K166" s="44" t="n">
        <v>16.5141877463725</v>
      </c>
    </row>
    <row r="167">
      <c r="A167" s="44" t="s">
        <v>75</v>
      </c>
      <c r="B167" s="44" t="s">
        <v>76</v>
      </c>
      <c r="C167" s="44" t="s">
        <v>15</v>
      </c>
      <c r="D167" s="44" t="n">
        <v>717.8492551</v>
      </c>
      <c r="E167" s="44" t="n">
        <v>1266.2510731</v>
      </c>
      <c r="F167" s="44" t="n">
        <v>1742.0258653</v>
      </c>
      <c r="G167" s="44" t="n">
        <v>495.3077902</v>
      </c>
      <c r="H167" s="44" t="n">
        <v>17.0048674898576</v>
      </c>
      <c r="I167" s="44" t="n">
        <v>29.9957568444587</v>
      </c>
      <c r="J167" s="44" t="n">
        <v>41.2662112454297</v>
      </c>
      <c r="K167" s="44" t="n">
        <v>11.733164420254</v>
      </c>
    </row>
    <row r="168">
      <c r="A168" s="44" t="s">
        <v>75</v>
      </c>
      <c r="B168" s="44" t="s">
        <v>76</v>
      </c>
      <c r="C168" s="44" t="s">
        <v>16</v>
      </c>
      <c r="D168" s="44" t="n">
        <v>17728.4389216</v>
      </c>
      <c r="E168" s="44" t="n">
        <v>26653.4767272</v>
      </c>
      <c r="F168" s="44" t="n">
        <v>44478.3645569</v>
      </c>
      <c r="G168" s="44" t="n">
        <v>13621.2858136</v>
      </c>
      <c r="H168" s="44" t="n">
        <v>17.2991491155212</v>
      </c>
      <c r="I168" s="44" t="n">
        <v>26.0080693167593</v>
      </c>
      <c r="J168" s="44" t="n">
        <v>43.4013318536951</v>
      </c>
      <c r="K168" s="44" t="n">
        <v>13.2914497140244</v>
      </c>
    </row>
    <row r="169">
      <c r="A169" s="44" t="s">
        <v>77</v>
      </c>
      <c r="B169" s="44" t="s">
        <v>78</v>
      </c>
      <c r="C169" s="44" t="s">
        <v>15</v>
      </c>
      <c r="D169" s="44" t="n">
        <v>5246.2687402</v>
      </c>
      <c r="E169" s="44" t="n">
        <v>5533.7138005</v>
      </c>
      <c r="F169" s="44" t="n">
        <v>7410.4722875</v>
      </c>
      <c r="G169" s="44" t="n">
        <v>1280.110075</v>
      </c>
      <c r="H169" s="44" t="n">
        <v>26.9446149420029</v>
      </c>
      <c r="I169" s="44" t="n">
        <v>28.4209206461726</v>
      </c>
      <c r="J169" s="44" t="n">
        <v>38.0598730665595</v>
      </c>
      <c r="K169" s="44" t="n">
        <v>6.57459134526504</v>
      </c>
    </row>
    <row r="170">
      <c r="A170" s="44" t="s">
        <v>77</v>
      </c>
      <c r="B170" s="44" t="s">
        <v>78</v>
      </c>
      <c r="C170" s="44" t="s">
        <v>16</v>
      </c>
      <c r="D170" s="44" t="n">
        <v>72222.0606096</v>
      </c>
      <c r="E170" s="44" t="n">
        <v>95862.3106988</v>
      </c>
      <c r="F170" s="44" t="n">
        <v>162047.4915921</v>
      </c>
      <c r="G170" s="44" t="n">
        <v>52329.5721943</v>
      </c>
      <c r="H170" s="44" t="n">
        <v>18.8834883683628</v>
      </c>
      <c r="I170" s="44" t="n">
        <v>25.0645691048664</v>
      </c>
      <c r="J170" s="44" t="n">
        <v>42.3696291240275</v>
      </c>
      <c r="K170" s="44" t="n">
        <v>13.6823134027433</v>
      </c>
    </row>
    <row r="171">
      <c r="A171" s="44" t="s">
        <v>79</v>
      </c>
      <c r="B171" s="44" t="s">
        <v>80</v>
      </c>
      <c r="C171" s="44" t="s">
        <v>15</v>
      </c>
      <c r="D171" s="44" t="n">
        <v>8624.5179879</v>
      </c>
      <c r="E171" s="44" t="n">
        <v>10600.1564964</v>
      </c>
      <c r="F171" s="44" t="n">
        <v>12818.2588998</v>
      </c>
      <c r="G171" s="44" t="n">
        <v>3059.5404966</v>
      </c>
      <c r="H171" s="44" t="n">
        <v>24.569544634408</v>
      </c>
      <c r="I171" s="44" t="n">
        <v>30.1977476927293</v>
      </c>
      <c r="J171" s="44" t="n">
        <v>36.5166823949913</v>
      </c>
      <c r="K171" s="44" t="n">
        <v>8.71602527787135</v>
      </c>
    </row>
    <row r="172">
      <c r="A172" s="44" t="s">
        <v>79</v>
      </c>
      <c r="B172" s="44" t="s">
        <v>80</v>
      </c>
      <c r="C172" s="44" t="s">
        <v>16</v>
      </c>
      <c r="D172" s="44" t="n">
        <v>75894.3005335</v>
      </c>
      <c r="E172" s="44" t="n">
        <v>94007.3729651</v>
      </c>
      <c r="F172" s="44" t="n">
        <v>139580.3662674</v>
      </c>
      <c r="G172" s="44" t="n">
        <v>41811.4863679</v>
      </c>
      <c r="H172" s="44" t="n">
        <v>21.6042411509092</v>
      </c>
      <c r="I172" s="44" t="n">
        <v>26.7603488170368</v>
      </c>
      <c r="J172" s="44" t="n">
        <v>39.7332589084483</v>
      </c>
      <c r="K172" s="44" t="n">
        <v>11.9021511236057</v>
      </c>
    </row>
    <row r="173">
      <c r="A173" s="44" t="s">
        <v>81</v>
      </c>
      <c r="B173" s="44" t="s">
        <v>82</v>
      </c>
      <c r="C173" s="44" t="s">
        <v>15</v>
      </c>
      <c r="D173" s="44" t="n">
        <v>1678.5257583</v>
      </c>
      <c r="E173" s="44" t="n">
        <v>2633.0038832</v>
      </c>
      <c r="F173" s="44" t="n">
        <v>3724.6805778</v>
      </c>
      <c r="G173" s="44" t="n">
        <v>726.6998084</v>
      </c>
      <c r="H173" s="44" t="n">
        <v>19.1548897911093</v>
      </c>
      <c r="I173" s="44" t="n">
        <v>30.0471404462324</v>
      </c>
      <c r="J173" s="44" t="n">
        <v>42.5050647105368</v>
      </c>
      <c r="K173" s="44" t="n">
        <v>8.29290505212156</v>
      </c>
    </row>
    <row r="174">
      <c r="A174" s="44" t="s">
        <v>81</v>
      </c>
      <c r="B174" s="44" t="s">
        <v>82</v>
      </c>
      <c r="C174" s="44" t="s">
        <v>16</v>
      </c>
      <c r="D174" s="44" t="n">
        <v>31341.5752278</v>
      </c>
      <c r="E174" s="44" t="n">
        <v>41636.8891776</v>
      </c>
      <c r="F174" s="44" t="n">
        <v>74408.914501</v>
      </c>
      <c r="G174" s="44" t="n">
        <v>24430.7110781</v>
      </c>
      <c r="H174" s="44" t="n">
        <v>18.2411381890157</v>
      </c>
      <c r="I174" s="44" t="n">
        <v>24.233123055527</v>
      </c>
      <c r="J174" s="44" t="n">
        <v>43.3067987821961</v>
      </c>
      <c r="K174" s="44" t="n">
        <v>14.2189399732612</v>
      </c>
    </row>
    <row r="175">
      <c r="A175" s="44" t="s">
        <v>83</v>
      </c>
      <c r="B175" s="44" t="s">
        <v>84</v>
      </c>
      <c r="C175" s="44" t="s">
        <v>15</v>
      </c>
      <c r="D175" s="44" t="n">
        <v>13753.2881933</v>
      </c>
      <c r="E175" s="44" t="n">
        <v>18640.4891923</v>
      </c>
      <c r="F175" s="44" t="n">
        <v>24421.9550986</v>
      </c>
      <c r="G175" s="44" t="n">
        <v>3957.3747682</v>
      </c>
      <c r="H175" s="44" t="n">
        <v>22.63054962153</v>
      </c>
      <c r="I175" s="44" t="n">
        <v>30.6722661306146</v>
      </c>
      <c r="J175" s="44" t="n">
        <v>40.1854639374812</v>
      </c>
      <c r="K175" s="44" t="n">
        <v>6.51172031037416</v>
      </c>
    </row>
    <row r="176">
      <c r="A176" s="44" t="s">
        <v>83</v>
      </c>
      <c r="B176" s="44" t="s">
        <v>84</v>
      </c>
      <c r="C176" s="44" t="s">
        <v>16</v>
      </c>
      <c r="D176" s="44" t="n">
        <v>132109.3238735</v>
      </c>
      <c r="E176" s="44" t="n">
        <v>174500.3888669</v>
      </c>
      <c r="F176" s="44" t="n">
        <v>279615.2872384</v>
      </c>
      <c r="G176" s="44" t="n">
        <v>77092.8927697</v>
      </c>
      <c r="H176" s="44" t="n">
        <v>19.9164420736634</v>
      </c>
      <c r="I176" s="44" t="n">
        <v>26.3072036461803</v>
      </c>
      <c r="J176" s="44" t="n">
        <v>42.1540396083387</v>
      </c>
      <c r="K176" s="44" t="n">
        <v>11.6223146718176</v>
      </c>
    </row>
    <row r="177">
      <c r="A177" s="44" t="s">
        <v>85</v>
      </c>
      <c r="B177" s="44" t="s">
        <v>86</v>
      </c>
      <c r="C177" s="44" t="s">
        <v>15</v>
      </c>
      <c r="D177" s="44" t="n">
        <v>11719.9919721</v>
      </c>
      <c r="E177" s="44" t="n">
        <v>15496.717229</v>
      </c>
      <c r="F177" s="44" t="n">
        <v>25108.9105268</v>
      </c>
      <c r="G177" s="44" t="n">
        <v>4955.2278149</v>
      </c>
      <c r="H177" s="44" t="n">
        <v>20.4605770948883</v>
      </c>
      <c r="I177" s="44" t="n">
        <v>27.0539244682456</v>
      </c>
      <c r="J177" s="44" t="n">
        <v>43.8347398893474</v>
      </c>
      <c r="K177" s="44" t="n">
        <v>8.65075854751883</v>
      </c>
    </row>
    <row r="178">
      <c r="A178" s="44" t="s">
        <v>85</v>
      </c>
      <c r="B178" s="44" t="s">
        <v>86</v>
      </c>
      <c r="C178" s="44" t="s">
        <v>16</v>
      </c>
      <c r="D178" s="44" t="n">
        <v>163730.0960723</v>
      </c>
      <c r="E178" s="44" t="n">
        <v>243289.9057739</v>
      </c>
      <c r="F178" s="44" t="n">
        <v>433503.4517571</v>
      </c>
      <c r="G178" s="44" t="n">
        <v>136720.6988611</v>
      </c>
      <c r="H178" s="44" t="n">
        <v>16.7542671562074</v>
      </c>
      <c r="I178" s="44" t="n">
        <v>24.8955089841546</v>
      </c>
      <c r="J178" s="44" t="n">
        <v>44.3597897888565</v>
      </c>
      <c r="K178" s="44" t="n">
        <v>13.9904340707816</v>
      </c>
    </row>
    <row r="179">
      <c r="A179" s="44" t="s">
        <v>87</v>
      </c>
      <c r="B179" s="44" t="s">
        <v>88</v>
      </c>
      <c r="C179" s="44" t="s">
        <v>15</v>
      </c>
      <c r="D179" s="44" t="n">
        <v>2981.7284002</v>
      </c>
      <c r="E179" s="44" t="n">
        <v>3009.9163627</v>
      </c>
      <c r="F179" s="44" t="n">
        <v>5778.3066802</v>
      </c>
      <c r="G179" s="44" t="n">
        <v>1276.7390441</v>
      </c>
      <c r="H179" s="44" t="n">
        <v>22.854289393355</v>
      </c>
      <c r="I179" s="44" t="n">
        <v>23.070343897964</v>
      </c>
      <c r="J179" s="44" t="n">
        <v>44.2894440231341</v>
      </c>
      <c r="K179" s="44" t="n">
        <v>9.78592268554694</v>
      </c>
    </row>
    <row r="180">
      <c r="A180" s="44" t="s">
        <v>87</v>
      </c>
      <c r="B180" s="44" t="s">
        <v>88</v>
      </c>
      <c r="C180" s="44" t="s">
        <v>16</v>
      </c>
      <c r="D180" s="44" t="n">
        <v>56713.236497</v>
      </c>
      <c r="E180" s="44" t="n">
        <v>89281.7869063</v>
      </c>
      <c r="F180" s="44" t="n">
        <v>177503.4081146</v>
      </c>
      <c r="G180" s="44" t="n">
        <v>58884.8779948</v>
      </c>
      <c r="H180" s="44" t="n">
        <v>14.8315146310319</v>
      </c>
      <c r="I180" s="44" t="n">
        <v>23.3487667178985</v>
      </c>
      <c r="J180" s="44" t="n">
        <v>46.4202813508796</v>
      </c>
      <c r="K180" s="44" t="n">
        <v>15.3994373001901</v>
      </c>
    </row>
    <row r="181">
      <c r="A181" s="44" t="s">
        <v>89</v>
      </c>
      <c r="B181" s="44" t="s">
        <v>90</v>
      </c>
      <c r="C181" s="44" t="s">
        <v>15</v>
      </c>
      <c r="D181" s="44" t="n">
        <v>6108.8554482</v>
      </c>
      <c r="E181" s="44" t="n">
        <v>8549.7534127</v>
      </c>
      <c r="F181" s="44" t="n">
        <v>13658.329571</v>
      </c>
      <c r="G181" s="44" t="n">
        <v>3223.0174915</v>
      </c>
      <c r="H181" s="44" t="n">
        <v>19.3686239227359</v>
      </c>
      <c r="I181" s="44" t="n">
        <v>27.1076897934306</v>
      </c>
      <c r="J181" s="44" t="n">
        <v>43.3048467289286</v>
      </c>
      <c r="K181" s="44" t="n">
        <v>10.218839554905</v>
      </c>
    </row>
    <row r="182">
      <c r="A182" s="44" t="s">
        <v>89</v>
      </c>
      <c r="B182" s="44" t="s">
        <v>90</v>
      </c>
      <c r="C182" s="44" t="s">
        <v>16</v>
      </c>
      <c r="D182" s="44" t="n">
        <v>111415.9032012</v>
      </c>
      <c r="E182" s="44" t="n">
        <v>182863.6475592</v>
      </c>
      <c r="F182" s="44" t="n">
        <v>358498.003706</v>
      </c>
      <c r="G182" s="44" t="n">
        <v>130149.4896035</v>
      </c>
      <c r="H182" s="44" t="n">
        <v>14.230687781843</v>
      </c>
      <c r="I182" s="44" t="n">
        <v>23.3564096353879</v>
      </c>
      <c r="J182" s="44" t="n">
        <v>45.7894520851413</v>
      </c>
      <c r="K182" s="44" t="n">
        <v>16.6234504976277</v>
      </c>
    </row>
    <row r="183">
      <c r="A183" s="44" t="s">
        <v>91</v>
      </c>
      <c r="B183" s="44" t="s">
        <v>92</v>
      </c>
      <c r="C183" s="44" t="s">
        <v>15</v>
      </c>
      <c r="D183" s="44" t="n">
        <v>11083.1753241</v>
      </c>
      <c r="E183" s="44" t="n">
        <v>16866.8705132</v>
      </c>
      <c r="F183" s="44" t="n">
        <v>30352.6640285</v>
      </c>
      <c r="G183" s="44" t="n">
        <v>7828.851537</v>
      </c>
      <c r="H183" s="44" t="n">
        <v>16.7592826919564</v>
      </c>
      <c r="I183" s="44" t="n">
        <v>25.5050238576188</v>
      </c>
      <c r="J183" s="44" t="n">
        <v>45.8973951085553</v>
      </c>
      <c r="K183" s="44" t="n">
        <v>11.8382983418694</v>
      </c>
    </row>
    <row r="184">
      <c r="A184" s="44" t="s">
        <v>91</v>
      </c>
      <c r="B184" s="44" t="s">
        <v>92</v>
      </c>
      <c r="C184" s="44" t="s">
        <v>16</v>
      </c>
      <c r="D184" s="44" t="n">
        <v>192164.2661208</v>
      </c>
      <c r="E184" s="44" t="n">
        <v>274682.6243568</v>
      </c>
      <c r="F184" s="44" t="n">
        <v>536534.6559598</v>
      </c>
      <c r="G184" s="44" t="n">
        <v>186603.8921478</v>
      </c>
      <c r="H184" s="44" t="n">
        <v>16.1484552575087</v>
      </c>
      <c r="I184" s="44" t="n">
        <v>23.0828559283361</v>
      </c>
      <c r="J184" s="44" t="n">
        <v>45.0874975913737</v>
      </c>
      <c r="K184" s="44" t="n">
        <v>15.6811912227815</v>
      </c>
    </row>
    <row r="185">
      <c r="A185" s="44" t="s">
        <v>93</v>
      </c>
      <c r="B185" s="44" t="s">
        <v>94</v>
      </c>
      <c r="C185" s="44" t="s">
        <v>15</v>
      </c>
      <c r="D185" s="44" t="n">
        <v>955.6946381</v>
      </c>
      <c r="E185" s="44" t="n">
        <v>1293.5529069</v>
      </c>
      <c r="F185" s="44" t="n">
        <v>2514.9480691</v>
      </c>
      <c r="G185" s="44" t="n">
        <v>694.3404658</v>
      </c>
      <c r="H185" s="44" t="n">
        <v>17.5082590663669</v>
      </c>
      <c r="I185" s="44" t="n">
        <v>23.6977989696406</v>
      </c>
      <c r="J185" s="44" t="n">
        <v>46.0736730926962</v>
      </c>
      <c r="K185" s="44" t="n">
        <v>12.7202688712964</v>
      </c>
    </row>
    <row r="186">
      <c r="A186" s="44" t="s">
        <v>93</v>
      </c>
      <c r="B186" s="44" t="s">
        <v>94</v>
      </c>
      <c r="C186" s="44" t="s">
        <v>16</v>
      </c>
      <c r="D186" s="44" t="n">
        <v>18597.201644</v>
      </c>
      <c r="E186" s="44" t="n">
        <v>31244.1672648</v>
      </c>
      <c r="F186" s="44" t="n">
        <v>66068.3012471</v>
      </c>
      <c r="G186" s="44" t="n">
        <v>26624.7936904</v>
      </c>
      <c r="H186" s="44" t="n">
        <v>13.0475122592484</v>
      </c>
      <c r="I186" s="44" t="n">
        <v>21.9204299238756</v>
      </c>
      <c r="J186" s="44" t="n">
        <v>46.3525097469366</v>
      </c>
      <c r="K186" s="44" t="n">
        <v>18.6795480699394</v>
      </c>
    </row>
    <row r="187">
      <c r="A187" s="44" t="s">
        <v>95</v>
      </c>
      <c r="B187" s="44" t="s">
        <v>96</v>
      </c>
      <c r="C187" s="44" t="s">
        <v>15</v>
      </c>
      <c r="D187" s="44" t="n">
        <v>662.736171</v>
      </c>
      <c r="E187" s="44" t="n">
        <v>1222.9566582</v>
      </c>
      <c r="F187" s="44" t="n">
        <v>3419.533572</v>
      </c>
      <c r="G187" s="44" t="n">
        <v>929.1935074</v>
      </c>
      <c r="H187" s="44" t="n">
        <v>10.6302780485767</v>
      </c>
      <c r="I187" s="44" t="n">
        <v>19.6162060966251</v>
      </c>
      <c r="J187" s="44" t="n">
        <v>54.8492662049113</v>
      </c>
      <c r="K187" s="44" t="n">
        <v>14.904249649887</v>
      </c>
    </row>
    <row r="188">
      <c r="A188" s="44" t="s">
        <v>95</v>
      </c>
      <c r="B188" s="44" t="s">
        <v>96</v>
      </c>
      <c r="C188" s="44" t="s">
        <v>16</v>
      </c>
      <c r="D188" s="44" t="n">
        <v>16924.1680314</v>
      </c>
      <c r="E188" s="44" t="n">
        <v>31450.3309692</v>
      </c>
      <c r="F188" s="44" t="n">
        <v>80940.3415394</v>
      </c>
      <c r="G188" s="44" t="n">
        <v>32850.7395495</v>
      </c>
      <c r="H188" s="44" t="n">
        <v>10.4363503167932</v>
      </c>
      <c r="I188" s="44" t="n">
        <v>19.3939619935639</v>
      </c>
      <c r="J188" s="44" t="n">
        <v>49.9121586064864</v>
      </c>
      <c r="K188" s="44" t="n">
        <v>20.2575290831566</v>
      </c>
    </row>
    <row r="189">
      <c r="A189" s="44" t="s">
        <v>97</v>
      </c>
      <c r="B189" s="44" t="s">
        <v>98</v>
      </c>
      <c r="C189" s="44" t="s">
        <v>15</v>
      </c>
      <c r="D189" s="44" t="n">
        <v>837.7146829</v>
      </c>
      <c r="E189" s="44" t="n">
        <v>1329.0876322</v>
      </c>
      <c r="F189" s="44" t="n">
        <v>1906.7577673</v>
      </c>
      <c r="G189" s="44" t="n">
        <v>572.6858865</v>
      </c>
      <c r="H189" s="44" t="n">
        <v>18.029925417365</v>
      </c>
      <c r="I189" s="44" t="n">
        <v>28.6056235743081</v>
      </c>
      <c r="J189" s="44" t="n">
        <v>41.0386746647299</v>
      </c>
      <c r="K189" s="44" t="n">
        <v>12.3257763435969</v>
      </c>
    </row>
    <row r="190">
      <c r="A190" s="44" t="s">
        <v>97</v>
      </c>
      <c r="B190" s="44" t="s">
        <v>98</v>
      </c>
      <c r="C190" s="44" t="s">
        <v>16</v>
      </c>
      <c r="D190" s="44" t="n">
        <v>12359.3248773</v>
      </c>
      <c r="E190" s="44" t="n">
        <v>20555.4906401</v>
      </c>
      <c r="F190" s="44" t="n">
        <v>34891.1309406</v>
      </c>
      <c r="G190" s="44" t="n">
        <v>10949.8075758</v>
      </c>
      <c r="H190" s="44" t="n">
        <v>15.6932341375281</v>
      </c>
      <c r="I190" s="44" t="n">
        <v>26.1003032632741</v>
      </c>
      <c r="J190" s="44" t="n">
        <v>44.3029609311157</v>
      </c>
      <c r="K190" s="44" t="n">
        <v>13.9035016680821</v>
      </c>
    </row>
    <row r="191">
      <c r="A191" s="44" t="s">
        <v>99</v>
      </c>
      <c r="B191" s="44" t="s">
        <v>100</v>
      </c>
      <c r="C191" s="44" t="s">
        <v>15</v>
      </c>
      <c r="D191" s="44" t="n">
        <v>1598.9880453</v>
      </c>
      <c r="E191" s="44" t="n">
        <v>2008.6389718</v>
      </c>
      <c r="F191" s="44" t="n">
        <v>3656.5750458</v>
      </c>
      <c r="G191" s="44" t="n">
        <v>804.1563666</v>
      </c>
      <c r="H191" s="44" t="n">
        <v>19.8180095650397</v>
      </c>
      <c r="I191" s="44" t="n">
        <v>24.8952620207835</v>
      </c>
      <c r="J191" s="44" t="n">
        <v>45.3199380983202</v>
      </c>
      <c r="K191" s="44" t="n">
        <v>9.96679031585653</v>
      </c>
    </row>
    <row r="192">
      <c r="A192" s="44" t="s">
        <v>99</v>
      </c>
      <c r="B192" s="44" t="s">
        <v>100</v>
      </c>
      <c r="C192" s="44" t="s">
        <v>16</v>
      </c>
      <c r="D192" s="44" t="n">
        <v>11736.7247891</v>
      </c>
      <c r="E192" s="44" t="n">
        <v>17306.5012631</v>
      </c>
      <c r="F192" s="44" t="n">
        <v>32293.4151046</v>
      </c>
      <c r="G192" s="44" t="n">
        <v>13017.0004123</v>
      </c>
      <c r="H192" s="44" t="n">
        <v>15.7850033184892</v>
      </c>
      <c r="I192" s="44" t="n">
        <v>23.275929595212</v>
      </c>
      <c r="J192" s="44" t="n">
        <v>43.4321903044767</v>
      </c>
      <c r="K192" s="44" t="n">
        <v>17.5068767818221</v>
      </c>
    </row>
    <row r="193">
      <c r="A193" s="44" t="s">
        <v>101</v>
      </c>
      <c r="B193" s="44" t="s">
        <v>102</v>
      </c>
      <c r="C193" s="44" t="s">
        <v>15</v>
      </c>
      <c r="D193" s="44" t="n">
        <v>2182.2976415</v>
      </c>
      <c r="E193" s="44" t="n">
        <v>3645.0797911</v>
      </c>
      <c r="F193" s="44" t="n">
        <v>5772.7589999</v>
      </c>
      <c r="G193" s="44" t="n">
        <v>1005.5580087</v>
      </c>
      <c r="H193" s="44" t="n">
        <v>17.3119985708003</v>
      </c>
      <c r="I193" s="44" t="n">
        <v>28.9161363390386</v>
      </c>
      <c r="J193" s="44" t="n">
        <v>45.7948511034229</v>
      </c>
      <c r="K193" s="44" t="n">
        <v>7.97701398673817</v>
      </c>
    </row>
    <row r="194">
      <c r="A194" s="44" t="s">
        <v>101</v>
      </c>
      <c r="B194" s="44" t="s">
        <v>102</v>
      </c>
      <c r="C194" s="44" t="s">
        <v>16</v>
      </c>
      <c r="D194" s="44" t="n">
        <v>33596.1898633</v>
      </c>
      <c r="E194" s="44" t="n">
        <v>53958.5879544</v>
      </c>
      <c r="F194" s="44" t="n">
        <v>108009.2825857</v>
      </c>
      <c r="G194" s="44" t="n">
        <v>45820.24515</v>
      </c>
      <c r="H194" s="44" t="n">
        <v>13.9181334868798</v>
      </c>
      <c r="I194" s="44" t="n">
        <v>22.3538095530668</v>
      </c>
      <c r="J194" s="44" t="n">
        <v>44.7457767969118</v>
      </c>
      <c r="K194" s="44" t="n">
        <v>18.9822801631415</v>
      </c>
    </row>
    <row r="195">
      <c r="A195" s="44" t="s">
        <v>103</v>
      </c>
      <c r="B195" s="44" t="s">
        <v>104</v>
      </c>
      <c r="C195" s="44" t="s">
        <v>15</v>
      </c>
      <c r="D195" s="44" t="n">
        <v>124.9966316</v>
      </c>
      <c r="E195" s="44" t="n">
        <v>331.7128075</v>
      </c>
      <c r="F195" s="44" t="n">
        <v>473.4613175</v>
      </c>
      <c r="G195" s="44" t="n">
        <v>109.96783</v>
      </c>
      <c r="H195" s="44" t="n">
        <v>12.0173055023935</v>
      </c>
      <c r="I195" s="44" t="n">
        <v>31.8912125531561</v>
      </c>
      <c r="J195" s="44" t="n">
        <v>45.5190609789459</v>
      </c>
      <c r="K195" s="44" t="n">
        <v>10.5724209655044</v>
      </c>
    </row>
    <row r="196">
      <c r="A196" s="44" t="s">
        <v>103</v>
      </c>
      <c r="B196" s="44" t="s">
        <v>104</v>
      </c>
      <c r="C196" s="44" t="s">
        <v>16</v>
      </c>
      <c r="D196" s="44" t="n">
        <v>1799.5160779</v>
      </c>
      <c r="E196" s="44" t="n">
        <v>4820.8342459</v>
      </c>
      <c r="F196" s="44" t="n">
        <v>7190.902287</v>
      </c>
      <c r="G196" s="44" t="n">
        <v>3118.6088045</v>
      </c>
      <c r="H196" s="44" t="n">
        <v>10.629242813965</v>
      </c>
      <c r="I196" s="44" t="n">
        <v>28.4753320044503</v>
      </c>
      <c r="J196" s="44" t="n">
        <v>42.4746671611935</v>
      </c>
      <c r="K196" s="44" t="n">
        <v>18.4207580203913</v>
      </c>
    </row>
    <row r="197">
      <c r="A197" s="44" t="s">
        <v>105</v>
      </c>
      <c r="B197" s="44" t="s">
        <v>106</v>
      </c>
      <c r="C197" s="44" t="s">
        <v>15</v>
      </c>
      <c r="D197" s="44" t="n">
        <v>4784.346121</v>
      </c>
      <c r="E197" s="44" t="n">
        <v>5954.3256423</v>
      </c>
      <c r="F197" s="44" t="n">
        <v>9313.2502041</v>
      </c>
      <c r="G197" s="44" t="n">
        <v>2600.771811</v>
      </c>
      <c r="H197" s="44" t="n">
        <v>21.1204290659772</v>
      </c>
      <c r="I197" s="44" t="n">
        <v>26.2852873064378</v>
      </c>
      <c r="J197" s="44" t="n">
        <v>41.1132128267255</v>
      </c>
      <c r="K197" s="44" t="n">
        <v>11.4810708008595</v>
      </c>
    </row>
    <row r="198">
      <c r="A198" s="44" t="s">
        <v>105</v>
      </c>
      <c r="B198" s="44" t="s">
        <v>106</v>
      </c>
      <c r="C198" s="44" t="s">
        <v>16</v>
      </c>
      <c r="D198" s="44" t="n">
        <v>67883.8862234</v>
      </c>
      <c r="E198" s="44" t="n">
        <v>88734.6466895</v>
      </c>
      <c r="F198" s="44" t="n">
        <v>153922.7103184</v>
      </c>
      <c r="G198" s="44" t="n">
        <v>51736.0630108</v>
      </c>
      <c r="H198" s="44" t="n">
        <v>18.7381006355488</v>
      </c>
      <c r="I198" s="44" t="n">
        <v>24.4935703011441</v>
      </c>
      <c r="J198" s="44" t="n">
        <v>42.48753859717</v>
      </c>
      <c r="K198" s="44" t="n">
        <v>14.2807904661371</v>
      </c>
    </row>
    <row r="199">
      <c r="A199" s="44" t="s">
        <v>107</v>
      </c>
      <c r="B199" s="44" t="s">
        <v>108</v>
      </c>
      <c r="C199" s="44" t="s">
        <v>15</v>
      </c>
      <c r="D199" s="44" t="n">
        <v>13463.7463517</v>
      </c>
      <c r="E199" s="44" t="n">
        <v>15349.836978</v>
      </c>
      <c r="F199" s="44" t="n">
        <v>20320.8568926</v>
      </c>
      <c r="G199" s="44" t="n">
        <v>4192.4513945</v>
      </c>
      <c r="H199" s="44" t="n">
        <v>25.2475738665751</v>
      </c>
      <c r="I199" s="44" t="n">
        <v>28.7844209790098</v>
      </c>
      <c r="J199" s="44" t="n">
        <v>38.1062092248372</v>
      </c>
      <c r="K199" s="44" t="n">
        <v>7.8617959295779</v>
      </c>
    </row>
    <row r="200">
      <c r="A200" s="44" t="s">
        <v>107</v>
      </c>
      <c r="B200" s="44" t="s">
        <v>108</v>
      </c>
      <c r="C200" s="44" t="s">
        <v>16</v>
      </c>
      <c r="D200" s="44" t="n">
        <v>128060.0860137</v>
      </c>
      <c r="E200" s="44" t="n">
        <v>157908.129867</v>
      </c>
      <c r="F200" s="44" t="n">
        <v>237149.6948219</v>
      </c>
      <c r="G200" s="44" t="n">
        <v>65571.1976927</v>
      </c>
      <c r="H200" s="44" t="n">
        <v>21.753432191531</v>
      </c>
      <c r="I200" s="44" t="n">
        <v>26.8236880239622</v>
      </c>
      <c r="J200" s="44" t="n">
        <v>40.2843693623521</v>
      </c>
      <c r="K200" s="44" t="n">
        <v>11.1385104221547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K208" s="7" t="str">
        <f>=HYPERLINK("#'Indice'!A1", "Ir al Índice")</f>
      </c>
    </row>
    <row r="209">
      <c r="A209" s="4" t="s">
        <v>352</v>
      </c>
    </row>
    <row r="210">
      <c r="A210" s="5" t="s">
        <v>25</v>
      </c>
      <c r="B210" s="5" t="s">
        <v>113</v>
      </c>
      <c r="C210" s="5" t="s">
        <v>11</v>
      </c>
      <c r="D210" s="5" t="s">
        <v>344</v>
      </c>
      <c r="E210" s="5" t="s">
        <v>345</v>
      </c>
      <c r="F210" s="5" t="s">
        <v>327</v>
      </c>
      <c r="G210" s="5" t="s">
        <v>328</v>
      </c>
      <c r="H210" s="5" t="s">
        <v>346</v>
      </c>
      <c r="I210" s="5" t="s">
        <v>347</v>
      </c>
      <c r="J210" s="5" t="s">
        <v>333</v>
      </c>
      <c r="K210" s="5" t="s">
        <v>334</v>
      </c>
    </row>
    <row r="211">
      <c r="A211" s="45" t="s">
        <v>87</v>
      </c>
      <c r="B211" s="45" t="s">
        <v>114</v>
      </c>
      <c r="C211" s="45" t="s">
        <v>15</v>
      </c>
      <c r="D211" s="45" t="n">
        <v>1095.2847577</v>
      </c>
      <c r="E211" s="45" t="n">
        <v>2037.4480445</v>
      </c>
      <c r="F211" s="45" t="n">
        <v>2016.32512</v>
      </c>
      <c r="G211" s="45" t="n">
        <v>520.224123</v>
      </c>
      <c r="H211" s="45" t="n">
        <v>19.3196378124694</v>
      </c>
      <c r="I211" s="45" t="n">
        <v>35.9383785857866</v>
      </c>
      <c r="J211" s="45" t="n">
        <v>35.5657930567621</v>
      </c>
      <c r="K211" s="45" t="n">
        <v>9.17619054498192</v>
      </c>
    </row>
    <row r="212">
      <c r="A212" s="45" t="s">
        <v>87</v>
      </c>
      <c r="B212" s="45" t="s">
        <v>114</v>
      </c>
      <c r="C212" s="45" t="s">
        <v>16</v>
      </c>
      <c r="D212" s="45" t="n">
        <v>23392.5230155</v>
      </c>
      <c r="E212" s="45" t="n">
        <v>30063.7019305</v>
      </c>
      <c r="F212" s="45" t="n">
        <v>56280.943401</v>
      </c>
      <c r="G212" s="45" t="n">
        <v>13317.5496053</v>
      </c>
      <c r="H212" s="45" t="n">
        <v>19.0098546441492</v>
      </c>
      <c r="I212" s="45" t="n">
        <v>24.4311656072818</v>
      </c>
      <c r="J212" s="45" t="n">
        <v>45.7365181421295</v>
      </c>
      <c r="K212" s="45" t="n">
        <v>10.8224616064394</v>
      </c>
    </row>
    <row r="213">
      <c r="A213" s="45" t="s">
        <v>91</v>
      </c>
      <c r="B213" s="45" t="s">
        <v>115</v>
      </c>
      <c r="C213" s="45" t="s">
        <v>15</v>
      </c>
      <c r="D213" s="45" t="n">
        <v>264.1445505</v>
      </c>
      <c r="E213" s="45" t="n">
        <v>406.0134373</v>
      </c>
      <c r="F213" s="45" t="n">
        <v>879.5211969</v>
      </c>
      <c r="G213" s="45" t="n">
        <v>243.9621125</v>
      </c>
      <c r="H213" s="45" t="n">
        <v>14.7267210513244</v>
      </c>
      <c r="I213" s="45" t="n">
        <v>22.6362672365882</v>
      </c>
      <c r="J213" s="45" t="n">
        <v>49.035512188139</v>
      </c>
      <c r="K213" s="45" t="n">
        <v>13.6014995239484</v>
      </c>
    </row>
    <row r="214">
      <c r="A214" s="45" t="s">
        <v>91</v>
      </c>
      <c r="B214" s="45" t="s">
        <v>115</v>
      </c>
      <c r="C214" s="45" t="s">
        <v>16</v>
      </c>
      <c r="D214" s="45" t="n">
        <v>12745.0410239</v>
      </c>
      <c r="E214" s="45" t="n">
        <v>17946.7447629</v>
      </c>
      <c r="F214" s="45" t="n">
        <v>29665.2997612</v>
      </c>
      <c r="G214" s="45" t="n">
        <v>9511.2731601</v>
      </c>
      <c r="H214" s="45" t="n">
        <v>18.2415062548513</v>
      </c>
      <c r="I214" s="45" t="n">
        <v>25.6865125999008</v>
      </c>
      <c r="J214" s="45" t="n">
        <v>42.4588473376588</v>
      </c>
      <c r="K214" s="45" t="n">
        <v>13.6131338075891</v>
      </c>
    </row>
    <row r="215">
      <c r="A215" s="45" t="s">
        <v>93</v>
      </c>
      <c r="B215" s="45" t="s">
        <v>116</v>
      </c>
      <c r="C215" s="45" t="s">
        <v>15</v>
      </c>
      <c r="D215" s="45" t="n">
        <v>194.3487619</v>
      </c>
      <c r="E215" s="45" t="n">
        <v>416.1600147</v>
      </c>
      <c r="F215" s="45" t="n">
        <v>755.4933796</v>
      </c>
      <c r="G215" s="45" t="n">
        <v>336.3166794</v>
      </c>
      <c r="H215" s="45" t="n">
        <v>11.4167074836777</v>
      </c>
      <c r="I215" s="45" t="n">
        <v>24.446655115187</v>
      </c>
      <c r="J215" s="45" t="n">
        <v>44.3802514429513</v>
      </c>
      <c r="K215" s="45" t="n">
        <v>19.756385958184</v>
      </c>
    </row>
    <row r="216">
      <c r="A216" s="45" t="s">
        <v>93</v>
      </c>
      <c r="B216" s="45" t="s">
        <v>116</v>
      </c>
      <c r="C216" s="45" t="s">
        <v>16</v>
      </c>
      <c r="D216" s="45" t="n">
        <v>8267.1911588</v>
      </c>
      <c r="E216" s="45" t="n">
        <v>13134.4241191</v>
      </c>
      <c r="F216" s="45" t="n">
        <v>27774.4006144</v>
      </c>
      <c r="G216" s="45" t="n">
        <v>11093.665277</v>
      </c>
      <c r="H216" s="45" t="n">
        <v>13.7169983288565</v>
      </c>
      <c r="I216" s="45" t="n">
        <v>21.7927552697763</v>
      </c>
      <c r="J216" s="45" t="n">
        <v>46.0835366564833</v>
      </c>
      <c r="K216" s="45" t="n">
        <v>18.4067097448839</v>
      </c>
    </row>
    <row r="217">
      <c r="A217" s="45" t="s">
        <v>95</v>
      </c>
      <c r="B217" s="45" t="s">
        <v>117</v>
      </c>
      <c r="C217" s="45" t="s">
        <v>15</v>
      </c>
      <c r="D217" s="45" t="n">
        <v>196.389206</v>
      </c>
      <c r="E217" s="45" t="n">
        <v>460.7081997</v>
      </c>
      <c r="F217" s="45" t="n">
        <v>1210.8322571</v>
      </c>
      <c r="G217" s="45" t="n">
        <v>291.9719568</v>
      </c>
      <c r="H217" s="45" t="n">
        <v>9.09250700207216</v>
      </c>
      <c r="I217" s="45" t="n">
        <v>21.3300548283917</v>
      </c>
      <c r="J217" s="45" t="n">
        <v>56.0596022574509</v>
      </c>
      <c r="K217" s="45" t="n">
        <v>13.5178359120853</v>
      </c>
    </row>
    <row r="218">
      <c r="A218" s="45" t="s">
        <v>95</v>
      </c>
      <c r="B218" s="45" t="s">
        <v>117</v>
      </c>
      <c r="C218" s="45" t="s">
        <v>16</v>
      </c>
      <c r="D218" s="45" t="n">
        <v>13497.2749233</v>
      </c>
      <c r="E218" s="45" t="n">
        <v>23055.0618067</v>
      </c>
      <c r="F218" s="45" t="n">
        <v>59951.5620637</v>
      </c>
      <c r="G218" s="45" t="n">
        <v>33302.1995795</v>
      </c>
      <c r="H218" s="45" t="n">
        <v>10.3980283611133</v>
      </c>
      <c r="I218" s="45" t="n">
        <v>17.7611545956919</v>
      </c>
      <c r="J218" s="45" t="n">
        <v>46.1854741919257</v>
      </c>
      <c r="K218" s="45" t="n">
        <v>25.655342851269</v>
      </c>
    </row>
    <row r="219">
      <c r="A219" s="45" t="s">
        <v>97</v>
      </c>
      <c r="B219" s="45" t="s">
        <v>118</v>
      </c>
      <c r="C219" s="45" t="s">
        <v>15</v>
      </c>
      <c r="D219" s="45" t="n">
        <v>137.9725383</v>
      </c>
      <c r="E219" s="45" t="n">
        <v>670.4460318</v>
      </c>
      <c r="F219" s="45" t="n">
        <v>654.4336507</v>
      </c>
      <c r="G219" s="45" t="n">
        <v>428.483256</v>
      </c>
      <c r="H219" s="45" t="n">
        <v>7.29497965815347</v>
      </c>
      <c r="I219" s="45" t="n">
        <v>35.448287203619</v>
      </c>
      <c r="J219" s="45" t="n">
        <v>34.6016694937301</v>
      </c>
      <c r="K219" s="45" t="n">
        <v>22.6550636444975</v>
      </c>
    </row>
    <row r="220">
      <c r="A220" s="45" t="s">
        <v>97</v>
      </c>
      <c r="B220" s="45" t="s">
        <v>118</v>
      </c>
      <c r="C220" s="45" t="s">
        <v>16</v>
      </c>
      <c r="D220" s="45" t="n">
        <v>5608.5541138</v>
      </c>
      <c r="E220" s="45" t="n">
        <v>7486.4179392</v>
      </c>
      <c r="F220" s="45" t="n">
        <v>19140.1723429</v>
      </c>
      <c r="G220" s="45" t="n">
        <v>8193.5201337</v>
      </c>
      <c r="H220" s="45" t="n">
        <v>13.8727167445605</v>
      </c>
      <c r="I220" s="45" t="n">
        <v>18.5175989024292</v>
      </c>
      <c r="J220" s="45" t="n">
        <v>47.3430734494988</v>
      </c>
      <c r="K220" s="45" t="n">
        <v>20.2666109035115</v>
      </c>
    </row>
    <row r="221">
      <c r="A221" s="45" t="s">
        <v>105</v>
      </c>
      <c r="B221" s="45" t="s">
        <v>119</v>
      </c>
      <c r="C221" s="45" t="s">
        <v>15</v>
      </c>
      <c r="D221" s="45" t="n">
        <v>445.8432099</v>
      </c>
      <c r="E221" s="45" t="n">
        <v>1417.7087028</v>
      </c>
      <c r="F221" s="45" t="n">
        <v>2849.2194264</v>
      </c>
      <c r="G221" s="45" t="n">
        <v>541.8148494</v>
      </c>
      <c r="H221" s="45" t="n">
        <v>8.48483960308343</v>
      </c>
      <c r="I221" s="45" t="n">
        <v>26.9804062954138</v>
      </c>
      <c r="J221" s="45" t="n">
        <v>54.2234787705205</v>
      </c>
      <c r="K221" s="45" t="n">
        <v>10.3112753309822</v>
      </c>
    </row>
    <row r="222">
      <c r="A222" s="45" t="s">
        <v>105</v>
      </c>
      <c r="B222" s="45" t="s">
        <v>119</v>
      </c>
      <c r="C222" s="45" t="s">
        <v>16</v>
      </c>
      <c r="D222" s="45" t="n">
        <v>13266.8161732</v>
      </c>
      <c r="E222" s="45" t="n">
        <v>18981.7055678</v>
      </c>
      <c r="F222" s="45" t="n">
        <v>42177.8191081</v>
      </c>
      <c r="G222" s="45" t="n">
        <v>14418.0729655</v>
      </c>
      <c r="H222" s="45" t="n">
        <v>14.932639660255</v>
      </c>
      <c r="I222" s="45" t="n">
        <v>21.3651086802271</v>
      </c>
      <c r="J222" s="45" t="n">
        <v>47.473799755285</v>
      </c>
      <c r="K222" s="45" t="n">
        <v>16.2284519042329</v>
      </c>
    </row>
    <row r="223">
      <c r="A223" s="45" t="s">
        <v>107</v>
      </c>
      <c r="B223" s="45" t="s">
        <v>120</v>
      </c>
      <c r="C223" s="45" t="s">
        <v>15</v>
      </c>
      <c r="D223" s="45" t="n">
        <v>365.3550257</v>
      </c>
      <c r="E223" s="45" t="n">
        <v>1740.9220391</v>
      </c>
      <c r="F223" s="45" t="n">
        <v>2408.4214996</v>
      </c>
      <c r="G223" s="45" t="n">
        <v>929.7193213</v>
      </c>
      <c r="H223" s="45" t="n">
        <v>6.71063524825346</v>
      </c>
      <c r="I223" s="45" t="n">
        <v>31.9762750701523</v>
      </c>
      <c r="J223" s="45" t="n">
        <v>44.2365290497966</v>
      </c>
      <c r="K223" s="45" t="n">
        <v>17.0765606317977</v>
      </c>
    </row>
    <row r="224">
      <c r="A224" s="45" t="s">
        <v>107</v>
      </c>
      <c r="B224" s="45" t="s">
        <v>120</v>
      </c>
      <c r="C224" s="45" t="s">
        <v>16</v>
      </c>
      <c r="D224" s="45" t="n">
        <v>12554.6235325</v>
      </c>
      <c r="E224" s="45" t="n">
        <v>18258.3827461</v>
      </c>
      <c r="F224" s="45" t="n">
        <v>47447.7424333</v>
      </c>
      <c r="G224" s="45" t="n">
        <v>20957.8334079</v>
      </c>
      <c r="H224" s="45" t="n">
        <v>12.6535002458926</v>
      </c>
      <c r="I224" s="45" t="n">
        <v>18.4021806762509</v>
      </c>
      <c r="J224" s="45" t="n">
        <v>47.821427619284</v>
      </c>
      <c r="K224" s="45" t="n">
        <v>21.1228914585725</v>
      </c>
    </row>
    <row r="225">
      <c r="A225" s="45" t="s">
        <v>109</v>
      </c>
      <c r="B225" s="45" t="s">
        <v>121</v>
      </c>
      <c r="C225" s="45" t="s">
        <v>15</v>
      </c>
      <c r="D225" s="45" t="n">
        <v>179.5350103</v>
      </c>
      <c r="E225" s="45" t="n">
        <v>491.2671587</v>
      </c>
      <c r="F225" s="45" t="n">
        <v>1190.7132521</v>
      </c>
      <c r="G225" s="45" t="n">
        <v>442.9369795</v>
      </c>
      <c r="H225" s="45" t="n">
        <v>7.79078839958922</v>
      </c>
      <c r="I225" s="45" t="n">
        <v>21.3181734008518</v>
      </c>
      <c r="J225" s="45" t="n">
        <v>51.6701170217263</v>
      </c>
      <c r="K225" s="45" t="n">
        <v>19.2209211778327</v>
      </c>
    </row>
    <row r="226">
      <c r="A226" s="45" t="s">
        <v>109</v>
      </c>
      <c r="B226" s="45" t="s">
        <v>121</v>
      </c>
      <c r="C226" s="45" t="s">
        <v>16</v>
      </c>
      <c r="D226" s="45" t="n">
        <v>3502.8057082</v>
      </c>
      <c r="E226" s="45" t="n">
        <v>6166.4643275</v>
      </c>
      <c r="F226" s="45" t="n">
        <v>19643.2483845</v>
      </c>
      <c r="G226" s="45" t="n">
        <v>10977.0291779</v>
      </c>
      <c r="H226" s="45" t="n">
        <v>8.69408051721382</v>
      </c>
      <c r="I226" s="45" t="n">
        <v>15.3053699907785</v>
      </c>
      <c r="J226" s="45" t="n">
        <v>48.7551972051092</v>
      </c>
      <c r="K226" s="45" t="n">
        <v>27.2453522868985</v>
      </c>
    </row>
    <row r="227">
      <c r="A227" s="45" t="s">
        <v>122</v>
      </c>
      <c r="B227" s="45" t="s">
        <v>123</v>
      </c>
      <c r="C227" s="45" t="s">
        <v>15</v>
      </c>
      <c r="D227" s="45" t="n">
        <v>63.6528524</v>
      </c>
      <c r="E227" s="45" t="n">
        <v>259.6627355</v>
      </c>
      <c r="F227" s="45" t="n">
        <v>397.0579632</v>
      </c>
      <c r="G227" s="45" t="n">
        <v>111.8623618</v>
      </c>
      <c r="H227" s="45" t="n">
        <v>7.64841451965176</v>
      </c>
      <c r="I227" s="45" t="n">
        <v>31.2006164928863</v>
      </c>
      <c r="J227" s="45" t="n">
        <v>47.7097848152715</v>
      </c>
      <c r="K227" s="45" t="n">
        <v>13.4411841721905</v>
      </c>
    </row>
    <row r="228">
      <c r="A228" s="45" t="s">
        <v>122</v>
      </c>
      <c r="B228" s="45" t="s">
        <v>123</v>
      </c>
      <c r="C228" s="45" t="s">
        <v>16</v>
      </c>
      <c r="D228" s="45" t="n">
        <v>3140.0350055</v>
      </c>
      <c r="E228" s="45" t="n">
        <v>7078.9448219</v>
      </c>
      <c r="F228" s="45" t="n">
        <v>13109.0001269</v>
      </c>
      <c r="G228" s="45" t="n">
        <v>6266.7840553</v>
      </c>
      <c r="H228" s="45" t="n">
        <v>10.6101032077209</v>
      </c>
      <c r="I228" s="45" t="n">
        <v>23.91958530098</v>
      </c>
      <c r="J228" s="45" t="n">
        <v>44.2949980025104</v>
      </c>
      <c r="K228" s="45" t="n">
        <v>21.1753134887887</v>
      </c>
    </row>
    <row r="229">
      <c r="A229" s="45" t="s">
        <v>124</v>
      </c>
      <c r="B229" s="45" t="s">
        <v>125</v>
      </c>
      <c r="C229" s="45" t="s">
        <v>15</v>
      </c>
      <c r="D229" s="45" t="n">
        <v>315.4730944</v>
      </c>
      <c r="E229" s="45" t="n">
        <v>541.3635321</v>
      </c>
      <c r="F229" s="45" t="n">
        <v>1590.3828653</v>
      </c>
      <c r="G229" s="45" t="n">
        <v>314.5871221</v>
      </c>
      <c r="H229" s="45" t="n">
        <v>11.4227076150895</v>
      </c>
      <c r="I229" s="45" t="n">
        <v>19.6017899796224</v>
      </c>
      <c r="J229" s="45" t="n">
        <v>57.5848742375988</v>
      </c>
      <c r="K229" s="45" t="n">
        <v>11.3906281676893</v>
      </c>
    </row>
    <row r="230">
      <c r="A230" s="45" t="s">
        <v>124</v>
      </c>
      <c r="B230" s="45" t="s">
        <v>125</v>
      </c>
      <c r="C230" s="45" t="s">
        <v>16</v>
      </c>
      <c r="D230" s="45" t="n">
        <v>8656.1910245</v>
      </c>
      <c r="E230" s="45" t="n">
        <v>12117.8614957</v>
      </c>
      <c r="F230" s="45" t="n">
        <v>27340.6684821</v>
      </c>
      <c r="G230" s="45" t="n">
        <v>9530.4723763</v>
      </c>
      <c r="H230" s="45" t="n">
        <v>15.0163274978508</v>
      </c>
      <c r="I230" s="45" t="n">
        <v>21.0214603949938</v>
      </c>
      <c r="J230" s="45" t="n">
        <v>47.4292250223413</v>
      </c>
      <c r="K230" s="45" t="n">
        <v>16.532987084814</v>
      </c>
    </row>
    <row r="231">
      <c r="A231" s="45" t="s">
        <v>126</v>
      </c>
      <c r="B231" s="45" t="s">
        <v>127</v>
      </c>
      <c r="C231" s="45" t="s">
        <v>15</v>
      </c>
      <c r="D231" s="45" t="n">
        <v>523.8665159</v>
      </c>
      <c r="E231" s="45" t="n">
        <v>1150.4632038</v>
      </c>
      <c r="F231" s="45" t="n">
        <v>1683.0202293</v>
      </c>
      <c r="G231" s="45" t="n">
        <v>1036.3052029</v>
      </c>
      <c r="H231" s="45" t="n">
        <v>11.9232506373073</v>
      </c>
      <c r="I231" s="45" t="n">
        <v>26.1846495463462</v>
      </c>
      <c r="J231" s="45" t="n">
        <v>38.3056969906296</v>
      </c>
      <c r="K231" s="45" t="n">
        <v>23.5864028257169</v>
      </c>
    </row>
    <row r="232">
      <c r="A232" s="45" t="s">
        <v>126</v>
      </c>
      <c r="B232" s="45" t="s">
        <v>127</v>
      </c>
      <c r="C232" s="45" t="s">
        <v>16</v>
      </c>
      <c r="D232" s="45" t="n">
        <v>9414.6143231</v>
      </c>
      <c r="E232" s="45" t="n">
        <v>14456.2764525</v>
      </c>
      <c r="F232" s="45" t="n">
        <v>34840.1944819</v>
      </c>
      <c r="G232" s="45" t="n">
        <v>19986.2595889</v>
      </c>
      <c r="H232" s="45" t="n">
        <v>11.9630647532967</v>
      </c>
      <c r="I232" s="45" t="n">
        <v>18.3694589451722</v>
      </c>
      <c r="J232" s="45" t="n">
        <v>44.2711181043026</v>
      </c>
      <c r="K232" s="45" t="n">
        <v>25.3963581972286</v>
      </c>
    </row>
    <row r="233">
      <c r="A233" s="45" t="s">
        <v>128</v>
      </c>
      <c r="B233" s="45" t="s">
        <v>129</v>
      </c>
      <c r="C233" s="45" t="s">
        <v>15</v>
      </c>
      <c r="D233" s="45" t="n">
        <v>165.2377072</v>
      </c>
      <c r="E233" s="45" t="n">
        <v>315.8449553</v>
      </c>
      <c r="F233" s="45" t="n">
        <v>1019.8972268</v>
      </c>
      <c r="G233" s="45" t="n">
        <v>635.4911814</v>
      </c>
      <c r="H233" s="45" t="n">
        <v>7.73414203759197</v>
      </c>
      <c r="I233" s="45" t="n">
        <v>14.7834885120403</v>
      </c>
      <c r="J233" s="45" t="n">
        <v>47.7374695490652</v>
      </c>
      <c r="K233" s="45" t="n">
        <v>29.7448999013025</v>
      </c>
    </row>
    <row r="234">
      <c r="A234" s="45" t="s">
        <v>128</v>
      </c>
      <c r="B234" s="45" t="s">
        <v>129</v>
      </c>
      <c r="C234" s="45" t="s">
        <v>16</v>
      </c>
      <c r="D234" s="45" t="n">
        <v>5694.3724131</v>
      </c>
      <c r="E234" s="45" t="n">
        <v>7922.7990789</v>
      </c>
      <c r="F234" s="45" t="n">
        <v>20063.1047792</v>
      </c>
      <c r="G234" s="45" t="n">
        <v>9399.2526637</v>
      </c>
      <c r="H234" s="45" t="n">
        <v>13.2182792010217</v>
      </c>
      <c r="I234" s="45" t="n">
        <v>18.3910996122372</v>
      </c>
      <c r="J234" s="45" t="n">
        <v>46.5722473649109</v>
      </c>
      <c r="K234" s="45" t="n">
        <v>21.8183738218302</v>
      </c>
    </row>
    <row r="235">
      <c r="A235" s="45" t="s">
        <v>130</v>
      </c>
      <c r="B235" s="45" t="s">
        <v>131</v>
      </c>
      <c r="C235" s="45" t="s">
        <v>15</v>
      </c>
      <c r="D235" s="45" t="n">
        <v>977.4331643</v>
      </c>
      <c r="E235" s="45" t="n">
        <v>1321.3691472</v>
      </c>
      <c r="F235" s="45" t="n">
        <v>2467.0348219</v>
      </c>
      <c r="G235" s="45" t="n">
        <v>524.8589637</v>
      </c>
      <c r="H235" s="45" t="n">
        <v>18.474566415481</v>
      </c>
      <c r="I235" s="45" t="n">
        <v>24.9753363819987</v>
      </c>
      <c r="J235" s="45" t="n">
        <v>46.6296830629198</v>
      </c>
      <c r="K235" s="45" t="n">
        <v>9.9204141396005</v>
      </c>
    </row>
    <row r="236">
      <c r="A236" s="45" t="s">
        <v>130</v>
      </c>
      <c r="B236" s="45" t="s">
        <v>131</v>
      </c>
      <c r="C236" s="45" t="s">
        <v>16</v>
      </c>
      <c r="D236" s="45" t="n">
        <v>12691.4097039</v>
      </c>
      <c r="E236" s="45" t="n">
        <v>21513.184467</v>
      </c>
      <c r="F236" s="45" t="n">
        <v>43725.9453513</v>
      </c>
      <c r="G236" s="45" t="n">
        <v>17708.7643825</v>
      </c>
      <c r="H236" s="45" t="n">
        <v>13.270077453247</v>
      </c>
      <c r="I236" s="45" t="n">
        <v>22.4940830690663</v>
      </c>
      <c r="J236" s="45" t="n">
        <v>45.7196399033506</v>
      </c>
      <c r="K236" s="45" t="n">
        <v>18.516199574336</v>
      </c>
    </row>
    <row r="237">
      <c r="A237" s="45" t="s">
        <v>132</v>
      </c>
      <c r="B237" s="45" t="s">
        <v>133</v>
      </c>
      <c r="C237" s="45" t="s">
        <v>15</v>
      </c>
      <c r="D237" s="45" t="n">
        <v>1145.1889188</v>
      </c>
      <c r="E237" s="45" t="n">
        <v>1694.9192656</v>
      </c>
      <c r="F237" s="45" t="n">
        <v>3184.9271241</v>
      </c>
      <c r="G237" s="45" t="n">
        <v>516.2705769</v>
      </c>
      <c r="H237" s="45" t="n">
        <v>17.5070381795786</v>
      </c>
      <c r="I237" s="45" t="n">
        <v>25.9110228950309</v>
      </c>
      <c r="J237" s="45" t="n">
        <v>48.6894693490586</v>
      </c>
      <c r="K237" s="45" t="n">
        <v>7.89246957633185</v>
      </c>
    </row>
    <row r="238">
      <c r="A238" s="45" t="s">
        <v>132</v>
      </c>
      <c r="B238" s="45" t="s">
        <v>133</v>
      </c>
      <c r="C238" s="45" t="s">
        <v>16</v>
      </c>
      <c r="D238" s="45" t="n">
        <v>28240.0379111</v>
      </c>
      <c r="E238" s="45" t="n">
        <v>39387.7342591</v>
      </c>
      <c r="F238" s="45" t="n">
        <v>82701.7264162</v>
      </c>
      <c r="G238" s="45" t="n">
        <v>24507.1955243</v>
      </c>
      <c r="H238" s="45" t="n">
        <v>16.1522374091674</v>
      </c>
      <c r="I238" s="45" t="n">
        <v>22.5282995994886</v>
      </c>
      <c r="J238" s="45" t="n">
        <v>47.3022707486315</v>
      </c>
      <c r="K238" s="45" t="n">
        <v>14.0171922427125</v>
      </c>
    </row>
    <row r="239">
      <c r="A239" s="45" t="s">
        <v>134</v>
      </c>
      <c r="B239" s="45" t="s">
        <v>135</v>
      </c>
      <c r="C239" s="45" t="s">
        <v>15</v>
      </c>
      <c r="D239" s="45" t="n">
        <v>1863.1736917</v>
      </c>
      <c r="E239" s="45" t="n">
        <v>2181.1364269</v>
      </c>
      <c r="F239" s="45" t="n">
        <v>6856.2278096</v>
      </c>
      <c r="G239" s="45" t="n">
        <v>1192.6633573</v>
      </c>
      <c r="H239" s="45" t="n">
        <v>15.4067864059617</v>
      </c>
      <c r="I239" s="45" t="n">
        <v>18.0360549320818</v>
      </c>
      <c r="J239" s="45" t="n">
        <v>56.6948953195773</v>
      </c>
      <c r="K239" s="45" t="n">
        <v>9.86226334237923</v>
      </c>
    </row>
    <row r="240">
      <c r="A240" s="45" t="s">
        <v>134</v>
      </c>
      <c r="B240" s="45" t="s">
        <v>135</v>
      </c>
      <c r="C240" s="45" t="s">
        <v>16</v>
      </c>
      <c r="D240" s="45" t="n">
        <v>50062.9878232</v>
      </c>
      <c r="E240" s="45" t="n">
        <v>70280.6391061</v>
      </c>
      <c r="F240" s="45" t="n">
        <v>119137.2771104</v>
      </c>
      <c r="G240" s="45" t="n">
        <v>37409.8946708</v>
      </c>
      <c r="H240" s="45" t="n">
        <v>18.0804086146405</v>
      </c>
      <c r="I240" s="45" t="n">
        <v>25.3820782176229</v>
      </c>
      <c r="J240" s="45" t="n">
        <v>43.0268097261558</v>
      </c>
      <c r="K240" s="45" t="n">
        <v>13.5107034415808</v>
      </c>
    </row>
    <row r="241">
      <c r="A241" s="45" t="s">
        <v>136</v>
      </c>
      <c r="B241" s="45" t="s">
        <v>137</v>
      </c>
      <c r="C241" s="45" t="s">
        <v>15</v>
      </c>
      <c r="D241" s="45" t="n">
        <v>291.8174427</v>
      </c>
      <c r="E241" s="45" t="n">
        <v>588.2017401</v>
      </c>
      <c r="F241" s="45" t="n">
        <v>836.7860759</v>
      </c>
      <c r="G241" s="45" t="n">
        <v>387.1839028</v>
      </c>
      <c r="H241" s="45" t="n">
        <v>13.8697217666252</v>
      </c>
      <c r="I241" s="45" t="n">
        <v>27.9565004831419</v>
      </c>
      <c r="J241" s="45" t="n">
        <v>39.7714062036056</v>
      </c>
      <c r="K241" s="45" t="n">
        <v>18.4023715466274</v>
      </c>
    </row>
    <row r="242">
      <c r="A242" s="45" t="s">
        <v>136</v>
      </c>
      <c r="B242" s="45" t="s">
        <v>137</v>
      </c>
      <c r="C242" s="45" t="s">
        <v>16</v>
      </c>
      <c r="D242" s="45" t="n">
        <v>15236.1374623</v>
      </c>
      <c r="E242" s="45" t="n">
        <v>25541.7686086</v>
      </c>
      <c r="F242" s="45" t="n">
        <v>47029.7257335</v>
      </c>
      <c r="G242" s="45" t="n">
        <v>20647.3790317</v>
      </c>
      <c r="H242" s="45" t="n">
        <v>14.0483481075164</v>
      </c>
      <c r="I242" s="45" t="n">
        <v>23.5505657246205</v>
      </c>
      <c r="J242" s="45" t="n">
        <v>43.3633498083113</v>
      </c>
      <c r="K242" s="45" t="n">
        <v>19.0377363595517</v>
      </c>
    </row>
    <row r="243">
      <c r="A243" s="45" t="s">
        <v>138</v>
      </c>
      <c r="B243" s="45" t="s">
        <v>139</v>
      </c>
      <c r="C243" s="45" t="s">
        <v>15</v>
      </c>
      <c r="D243" s="45" t="n">
        <v>639.494395</v>
      </c>
      <c r="E243" s="45" t="n">
        <v>1147.7928191</v>
      </c>
      <c r="F243" s="45" t="n">
        <v>1804.3116371</v>
      </c>
      <c r="G243" s="45" t="n">
        <v>720.3902115</v>
      </c>
      <c r="H243" s="45" t="n">
        <v>14.8306126407374</v>
      </c>
      <c r="I243" s="45" t="n">
        <v>26.6186393891569</v>
      </c>
      <c r="J243" s="45" t="n">
        <v>41.8440680359753</v>
      </c>
      <c r="K243" s="45" t="n">
        <v>16.7066799341304</v>
      </c>
    </row>
    <row r="244">
      <c r="A244" s="45" t="s">
        <v>138</v>
      </c>
      <c r="B244" s="45" t="s">
        <v>139</v>
      </c>
      <c r="C244" s="45" t="s">
        <v>16</v>
      </c>
      <c r="D244" s="45" t="n">
        <v>17868.0282923</v>
      </c>
      <c r="E244" s="45" t="n">
        <v>27968.0446246</v>
      </c>
      <c r="F244" s="45" t="n">
        <v>57654.7262618</v>
      </c>
      <c r="G244" s="45" t="n">
        <v>20275.2117531</v>
      </c>
      <c r="H244" s="45" t="n">
        <v>14.4369428712912</v>
      </c>
      <c r="I244" s="45" t="n">
        <v>22.5975164053817</v>
      </c>
      <c r="J244" s="45" t="n">
        <v>46.5836507355562</v>
      </c>
      <c r="K244" s="45" t="n">
        <v>16.3818899877709</v>
      </c>
    </row>
    <row r="245">
      <c r="A245" s="45" t="s">
        <v>140</v>
      </c>
      <c r="B245" s="45" t="s">
        <v>141</v>
      </c>
      <c r="C245" s="45" t="s">
        <v>15</v>
      </c>
      <c r="D245" s="45" t="n">
        <v>1479.0828913</v>
      </c>
      <c r="E245" s="45" t="n">
        <v>1605.1950108</v>
      </c>
      <c r="F245" s="45" t="n">
        <v>2301.9605027</v>
      </c>
      <c r="G245" s="45" t="n">
        <v>619.4144356</v>
      </c>
      <c r="H245" s="45" t="n">
        <v>24.6281783280948</v>
      </c>
      <c r="I245" s="45" t="n">
        <v>26.7280685956714</v>
      </c>
      <c r="J245" s="45" t="n">
        <v>38.3298962473275</v>
      </c>
      <c r="K245" s="45" t="n">
        <v>10.3138568289063</v>
      </c>
    </row>
    <row r="246">
      <c r="A246" s="45" t="s">
        <v>140</v>
      </c>
      <c r="B246" s="45" t="s">
        <v>141</v>
      </c>
      <c r="C246" s="45" t="s">
        <v>16</v>
      </c>
      <c r="D246" s="45" t="n">
        <v>19045.1100563</v>
      </c>
      <c r="E246" s="45" t="n">
        <v>25008.1123448</v>
      </c>
      <c r="F246" s="45" t="n">
        <v>40276.5146944</v>
      </c>
      <c r="G246" s="45" t="n">
        <v>13212.6100598</v>
      </c>
      <c r="H246" s="45" t="n">
        <v>19.5249659370793</v>
      </c>
      <c r="I246" s="45" t="n">
        <v>25.6382105558562</v>
      </c>
      <c r="J246" s="45" t="n">
        <v>41.291311793302</v>
      </c>
      <c r="K246" s="45" t="n">
        <v>13.5455117137625</v>
      </c>
    </row>
    <row r="247">
      <c r="A247" s="45" t="s">
        <v>142</v>
      </c>
      <c r="B247" s="45" t="s">
        <v>143</v>
      </c>
      <c r="C247" s="45" t="s">
        <v>15</v>
      </c>
      <c r="D247" s="45" t="n">
        <v>427.1102121</v>
      </c>
      <c r="E247" s="45" t="n">
        <v>635.9139791</v>
      </c>
      <c r="F247" s="45" t="n">
        <v>639.8484569</v>
      </c>
      <c r="G247" s="45" t="n">
        <v>111.6735907</v>
      </c>
      <c r="H247" s="45" t="n">
        <v>23.5381277681002</v>
      </c>
      <c r="I247" s="45" t="n">
        <v>35.0453444228869</v>
      </c>
      <c r="J247" s="45" t="n">
        <v>35.2621742680499</v>
      </c>
      <c r="K247" s="45" t="n">
        <v>6.15435354096307</v>
      </c>
    </row>
    <row r="248">
      <c r="A248" s="45" t="s">
        <v>142</v>
      </c>
      <c r="B248" s="45" t="s">
        <v>143</v>
      </c>
      <c r="C248" s="45" t="s">
        <v>16</v>
      </c>
      <c r="D248" s="45" t="n">
        <v>6314.0364966</v>
      </c>
      <c r="E248" s="45" t="n">
        <v>10011.7301338</v>
      </c>
      <c r="F248" s="45" t="n">
        <v>19068.9399472</v>
      </c>
      <c r="G248" s="45" t="n">
        <v>6818.7471856</v>
      </c>
      <c r="H248" s="45" t="n">
        <v>14.9574032298308</v>
      </c>
      <c r="I248" s="45" t="n">
        <v>23.7169178100462</v>
      </c>
      <c r="J248" s="45" t="n">
        <v>45.1726600106422</v>
      </c>
      <c r="K248" s="45" t="n">
        <v>16.1530189494808</v>
      </c>
    </row>
    <row r="249">
      <c r="A249" s="45" t="s">
        <v>144</v>
      </c>
      <c r="B249" s="45" t="s">
        <v>145</v>
      </c>
      <c r="C249" s="45" t="s">
        <v>15</v>
      </c>
      <c r="D249" s="45" t="n">
        <v>1056.8550351</v>
      </c>
      <c r="E249" s="45" t="n">
        <v>1083.0164592</v>
      </c>
      <c r="F249" s="45" t="n">
        <v>1901.858045</v>
      </c>
      <c r="G249" s="45" t="n">
        <v>262.1452128</v>
      </c>
      <c r="H249" s="45" t="n">
        <v>24.5558966274362</v>
      </c>
      <c r="I249" s="45" t="n">
        <v>25.1637540955754</v>
      </c>
      <c r="J249" s="45" t="n">
        <v>44.1894375311926</v>
      </c>
      <c r="K249" s="45" t="n">
        <v>6.09091174579583</v>
      </c>
    </row>
    <row r="250">
      <c r="A250" s="45" t="s">
        <v>144</v>
      </c>
      <c r="B250" s="45" t="s">
        <v>145</v>
      </c>
      <c r="C250" s="45" t="s">
        <v>16</v>
      </c>
      <c r="D250" s="45" t="n">
        <v>12966.4454249</v>
      </c>
      <c r="E250" s="45" t="n">
        <v>17920.2552669</v>
      </c>
      <c r="F250" s="45" t="n">
        <v>34036.8036541</v>
      </c>
      <c r="G250" s="45" t="n">
        <v>11238.6209023</v>
      </c>
      <c r="H250" s="45" t="n">
        <v>17.0247946504177</v>
      </c>
      <c r="I250" s="45" t="n">
        <v>23.5290903562641</v>
      </c>
      <c r="J250" s="45" t="n">
        <v>44.6899341939049</v>
      </c>
      <c r="K250" s="45" t="n">
        <v>14.7561807994133</v>
      </c>
    </row>
    <row r="251">
      <c r="A251" s="45" t="s">
        <v>146</v>
      </c>
      <c r="B251" s="45" t="s">
        <v>147</v>
      </c>
      <c r="C251" s="45" t="s">
        <v>15</v>
      </c>
      <c r="D251" s="45" t="n">
        <v>514.6782211</v>
      </c>
      <c r="E251" s="45" t="n">
        <v>566.3956697</v>
      </c>
      <c r="F251" s="45" t="n">
        <v>959.3596799</v>
      </c>
      <c r="G251" s="45" t="n">
        <v>160.3106683</v>
      </c>
      <c r="H251" s="45" t="n">
        <v>23.3865531477599</v>
      </c>
      <c r="I251" s="45" t="n">
        <v>25.7365512840041</v>
      </c>
      <c r="J251" s="45" t="n">
        <v>43.5925112468283</v>
      </c>
      <c r="K251" s="45" t="n">
        <v>7.28438432140774</v>
      </c>
    </row>
    <row r="252">
      <c r="A252" s="45" t="s">
        <v>146</v>
      </c>
      <c r="B252" s="45" t="s">
        <v>147</v>
      </c>
      <c r="C252" s="45" t="s">
        <v>16</v>
      </c>
      <c r="D252" s="45" t="n">
        <v>3654.1945872</v>
      </c>
      <c r="E252" s="45" t="n">
        <v>5692.1566582</v>
      </c>
      <c r="F252" s="45" t="n">
        <v>10803.3683793</v>
      </c>
      <c r="G252" s="45" t="n">
        <v>4014.5361371</v>
      </c>
      <c r="H252" s="45" t="n">
        <v>15.1223138143436</v>
      </c>
      <c r="I252" s="45" t="n">
        <v>23.5561016830422</v>
      </c>
      <c r="J252" s="45" t="n">
        <v>44.7080534397359</v>
      </c>
      <c r="K252" s="45" t="n">
        <v>16.6135310628783</v>
      </c>
    </row>
    <row r="253">
      <c r="A253" s="45" t="s">
        <v>148</v>
      </c>
      <c r="B253" s="45" t="s">
        <v>149</v>
      </c>
      <c r="C253" s="45" t="s">
        <v>15</v>
      </c>
      <c r="D253" s="45" t="n">
        <v>297.1675164</v>
      </c>
      <c r="E253" s="45" t="n">
        <v>646.9431041</v>
      </c>
      <c r="F253" s="45" t="n">
        <v>935.7747182</v>
      </c>
      <c r="G253" s="45" t="n">
        <v>395.8504024</v>
      </c>
      <c r="H253" s="45" t="n">
        <v>13.0580853933577</v>
      </c>
      <c r="I253" s="45" t="n">
        <v>28.4278658728317</v>
      </c>
      <c r="J253" s="45" t="n">
        <v>41.1196564390066</v>
      </c>
      <c r="K253" s="45" t="n">
        <v>17.394392294804</v>
      </c>
    </row>
    <row r="254">
      <c r="A254" s="45" t="s">
        <v>148</v>
      </c>
      <c r="B254" s="45" t="s">
        <v>149</v>
      </c>
      <c r="C254" s="45" t="s">
        <v>16</v>
      </c>
      <c r="D254" s="45" t="n">
        <v>7544.6653716</v>
      </c>
      <c r="E254" s="45" t="n">
        <v>10459.3225459</v>
      </c>
      <c r="F254" s="45" t="n">
        <v>20527.4093721</v>
      </c>
      <c r="G254" s="45" t="n">
        <v>7915.8669754</v>
      </c>
      <c r="H254" s="45" t="n">
        <v>16.2435086134561</v>
      </c>
      <c r="I254" s="45" t="n">
        <v>22.5187052701865</v>
      </c>
      <c r="J254" s="45" t="n">
        <v>44.1950881218386</v>
      </c>
      <c r="K254" s="45" t="n">
        <v>17.0426979945188</v>
      </c>
    </row>
    <row r="255">
      <c r="A255" s="45" t="s">
        <v>150</v>
      </c>
      <c r="B255" s="45" t="s">
        <v>151</v>
      </c>
      <c r="C255" s="45" t="s">
        <v>15</v>
      </c>
      <c r="D255" s="45" t="n">
        <v>411.9671512</v>
      </c>
      <c r="E255" s="45" t="n">
        <v>681.7141658</v>
      </c>
      <c r="F255" s="45" t="n">
        <v>983.8832778</v>
      </c>
      <c r="G255" s="45" t="n">
        <v>258.0677865</v>
      </c>
      <c r="H255" s="45" t="n">
        <v>17.6383558687734</v>
      </c>
      <c r="I255" s="45" t="n">
        <v>29.1875627028497</v>
      </c>
      <c r="J255" s="45" t="n">
        <v>42.1249202433294</v>
      </c>
      <c r="K255" s="45" t="n">
        <v>11.0491611850475</v>
      </c>
    </row>
    <row r="256">
      <c r="A256" s="45" t="s">
        <v>150</v>
      </c>
      <c r="B256" s="45" t="s">
        <v>151</v>
      </c>
      <c r="C256" s="45" t="s">
        <v>16</v>
      </c>
      <c r="D256" s="45" t="n">
        <v>6594.6052542</v>
      </c>
      <c r="E256" s="45" t="n">
        <v>10185.2663562</v>
      </c>
      <c r="F256" s="45" t="n">
        <v>18674.7842144</v>
      </c>
      <c r="G256" s="45" t="n">
        <v>6316.7117966</v>
      </c>
      <c r="H256" s="45" t="n">
        <v>15.7873817155594</v>
      </c>
      <c r="I256" s="45" t="n">
        <v>24.3833681686351</v>
      </c>
      <c r="J256" s="45" t="n">
        <v>44.7071409862881</v>
      </c>
      <c r="K256" s="45" t="n">
        <v>15.1221091295174</v>
      </c>
    </row>
    <row r="257">
      <c r="A257" s="45" t="s">
        <v>152</v>
      </c>
      <c r="B257" s="45" t="s">
        <v>153</v>
      </c>
      <c r="C257" s="45" t="s">
        <v>15</v>
      </c>
      <c r="D257" s="45" t="n">
        <v>1084.3098242</v>
      </c>
      <c r="E257" s="45" t="n">
        <v>1442.2433021</v>
      </c>
      <c r="F257" s="45" t="n">
        <v>2697.2153659</v>
      </c>
      <c r="G257" s="45" t="n">
        <v>643.8456983</v>
      </c>
      <c r="H257" s="45" t="n">
        <v>18.4795691910957</v>
      </c>
      <c r="I257" s="45" t="n">
        <v>24.5797227846894</v>
      </c>
      <c r="J257" s="45" t="n">
        <v>45.9678376650419</v>
      </c>
      <c r="K257" s="45" t="n">
        <v>10.9728703591729</v>
      </c>
    </row>
    <row r="258">
      <c r="A258" s="45" t="s">
        <v>152</v>
      </c>
      <c r="B258" s="45" t="s">
        <v>153</v>
      </c>
      <c r="C258" s="45" t="s">
        <v>16</v>
      </c>
      <c r="D258" s="45" t="n">
        <v>8082.5302019</v>
      </c>
      <c r="E258" s="45" t="n">
        <v>11614.3446049</v>
      </c>
      <c r="F258" s="45" t="n">
        <v>21490.0467253</v>
      </c>
      <c r="G258" s="45" t="n">
        <v>9002.4642752</v>
      </c>
      <c r="H258" s="45" t="n">
        <v>16.1040627851724</v>
      </c>
      <c r="I258" s="45" t="n">
        <v>23.1410375283188</v>
      </c>
      <c r="J258" s="45" t="n">
        <v>42.8179113564173</v>
      </c>
      <c r="K258" s="45" t="n">
        <v>17.9369883300915</v>
      </c>
    </row>
    <row r="259">
      <c r="A259" s="45" t="s">
        <v>154</v>
      </c>
      <c r="B259" s="45" t="s">
        <v>155</v>
      </c>
      <c r="C259" s="45" t="s">
        <v>15</v>
      </c>
      <c r="D259" s="45" t="n">
        <v>1546.2539556</v>
      </c>
      <c r="E259" s="45" t="n">
        <v>1784.3325901</v>
      </c>
      <c r="F259" s="45" t="n">
        <v>3948.0609311</v>
      </c>
      <c r="G259" s="45" t="n">
        <v>975.3176573</v>
      </c>
      <c r="H259" s="45" t="n">
        <v>18.7334684661059</v>
      </c>
      <c r="I259" s="45" t="n">
        <v>21.6178837820419</v>
      </c>
      <c r="J259" s="45" t="n">
        <v>47.8322947450939</v>
      </c>
      <c r="K259" s="45" t="n">
        <v>11.8163530067582</v>
      </c>
    </row>
    <row r="260">
      <c r="A260" s="45" t="s">
        <v>154</v>
      </c>
      <c r="B260" s="45" t="s">
        <v>155</v>
      </c>
      <c r="C260" s="45" t="s">
        <v>16</v>
      </c>
      <c r="D260" s="45" t="n">
        <v>14427.3718361</v>
      </c>
      <c r="E260" s="45" t="n">
        <v>18949.9530918</v>
      </c>
      <c r="F260" s="45" t="n">
        <v>36078.0661556</v>
      </c>
      <c r="G260" s="45" t="n">
        <v>14808.6437809</v>
      </c>
      <c r="H260" s="45" t="n">
        <v>17.1216247350568</v>
      </c>
      <c r="I260" s="45" t="n">
        <v>22.4887796107732</v>
      </c>
      <c r="J260" s="45" t="n">
        <v>42.8154979923022</v>
      </c>
      <c r="K260" s="45" t="n">
        <v>17.5740976618678</v>
      </c>
    </row>
    <row r="261">
      <c r="A261" s="45" t="s">
        <v>156</v>
      </c>
      <c r="B261" s="45" t="s">
        <v>157</v>
      </c>
      <c r="C261" s="45" t="s">
        <v>15</v>
      </c>
      <c r="D261" s="45" t="n">
        <v>420.1846229</v>
      </c>
      <c r="E261" s="45" t="n">
        <v>495.4469251</v>
      </c>
      <c r="F261" s="45" t="n">
        <v>1282.0865326</v>
      </c>
      <c r="G261" s="45" t="n">
        <v>65.8591346</v>
      </c>
      <c r="H261" s="45" t="n">
        <v>18.5628579435438</v>
      </c>
      <c r="I261" s="45" t="n">
        <v>21.8877854827773</v>
      </c>
      <c r="J261" s="45" t="n">
        <v>56.6398408673998</v>
      </c>
      <c r="K261" s="45" t="n">
        <v>2.90951570627914</v>
      </c>
    </row>
    <row r="262">
      <c r="A262" s="45" t="s">
        <v>156</v>
      </c>
      <c r="B262" s="45" t="s">
        <v>157</v>
      </c>
      <c r="C262" s="45" t="s">
        <v>16</v>
      </c>
      <c r="D262" s="45" t="n">
        <v>13859.959117</v>
      </c>
      <c r="E262" s="45" t="n">
        <v>22840.9789174</v>
      </c>
      <c r="F262" s="45" t="n">
        <v>44443.1468013</v>
      </c>
      <c r="G262" s="45" t="n">
        <v>18930.3379471</v>
      </c>
      <c r="H262" s="45" t="n">
        <v>13.8496518207069</v>
      </c>
      <c r="I262" s="45" t="n">
        <v>22.8239926669112</v>
      </c>
      <c r="J262" s="45" t="n">
        <v>44.4100955723309</v>
      </c>
      <c r="K262" s="45" t="n">
        <v>18.9162599400509</v>
      </c>
    </row>
    <row r="263">
      <c r="A263" s="45" t="s">
        <v>158</v>
      </c>
      <c r="B263" s="45" t="s">
        <v>159</v>
      </c>
      <c r="C263" s="45" t="s">
        <v>15</v>
      </c>
      <c r="D263" s="45" t="n">
        <v>362.3229883</v>
      </c>
      <c r="E263" s="45" t="n">
        <v>649.8429291</v>
      </c>
      <c r="F263" s="45" t="n">
        <v>1162.5806882</v>
      </c>
      <c r="G263" s="45" t="n">
        <v>269.0049497</v>
      </c>
      <c r="H263" s="45" t="n">
        <v>14.8265067090881</v>
      </c>
      <c r="I263" s="45" t="n">
        <v>26.5920210952142</v>
      </c>
      <c r="J263" s="45" t="n">
        <v>47.5736040220046</v>
      </c>
      <c r="K263" s="45" t="n">
        <v>11.0078681736931</v>
      </c>
    </row>
    <row r="264">
      <c r="A264" s="45" t="s">
        <v>158</v>
      </c>
      <c r="B264" s="45" t="s">
        <v>159</v>
      </c>
      <c r="C264" s="45" t="s">
        <v>16</v>
      </c>
      <c r="D264" s="45" t="n">
        <v>8069.5036396</v>
      </c>
      <c r="E264" s="45" t="n">
        <v>12312.6314627</v>
      </c>
      <c r="F264" s="45" t="n">
        <v>25878.1218091</v>
      </c>
      <c r="G264" s="45" t="n">
        <v>10684.9915315</v>
      </c>
      <c r="H264" s="45" t="n">
        <v>14.1706355846203</v>
      </c>
      <c r="I264" s="45" t="n">
        <v>21.6218768016195</v>
      </c>
      <c r="J264" s="45" t="n">
        <v>45.4438649697849</v>
      </c>
      <c r="K264" s="45" t="n">
        <v>18.7636226439753</v>
      </c>
    </row>
    <row r="265">
      <c r="A265" s="45" t="s">
        <v>160</v>
      </c>
      <c r="B265" s="45" t="s">
        <v>161</v>
      </c>
      <c r="C265" s="45" t="s">
        <v>15</v>
      </c>
      <c r="D265" s="45" t="n">
        <v>1350.2110224</v>
      </c>
      <c r="E265" s="45" t="n">
        <v>2185.8588747</v>
      </c>
      <c r="F265" s="45" t="n">
        <v>3042.6166326</v>
      </c>
      <c r="G265" s="45" t="n">
        <v>592.8311419</v>
      </c>
      <c r="H265" s="45" t="n">
        <v>18.827409820755</v>
      </c>
      <c r="I265" s="45" t="n">
        <v>30.4797251404154</v>
      </c>
      <c r="J265" s="45" t="n">
        <v>42.4263980363473</v>
      </c>
      <c r="K265" s="45" t="n">
        <v>8.26646700248229</v>
      </c>
    </row>
    <row r="266">
      <c r="A266" s="45" t="s">
        <v>160</v>
      </c>
      <c r="B266" s="45" t="s">
        <v>161</v>
      </c>
      <c r="C266" s="45" t="s">
        <v>16</v>
      </c>
      <c r="D266" s="45" t="n">
        <v>23689.9578254</v>
      </c>
      <c r="E266" s="45" t="n">
        <v>31866.2943324</v>
      </c>
      <c r="F266" s="45" t="n">
        <v>58115.2274608</v>
      </c>
      <c r="G266" s="45" t="n">
        <v>18647.0027162</v>
      </c>
      <c r="H266" s="45" t="n">
        <v>17.9037405866387</v>
      </c>
      <c r="I266" s="45" t="n">
        <v>24.0830258706943</v>
      </c>
      <c r="J266" s="45" t="n">
        <v>43.9207179793322</v>
      </c>
      <c r="K266" s="45" t="n">
        <v>14.0925155633347</v>
      </c>
    </row>
    <row r="267">
      <c r="A267" s="45" t="s">
        <v>162</v>
      </c>
      <c r="B267" s="45" t="s">
        <v>163</v>
      </c>
      <c r="C267" s="45" t="s">
        <v>15</v>
      </c>
      <c r="D267" s="45" t="n">
        <v>868.2820636</v>
      </c>
      <c r="E267" s="45" t="n">
        <v>1243.8028573</v>
      </c>
      <c r="F267" s="45" t="n">
        <v>2308.0384259</v>
      </c>
      <c r="G267" s="45" t="n">
        <v>427.7441754</v>
      </c>
      <c r="H267" s="45" t="n">
        <v>17.9105980026031</v>
      </c>
      <c r="I267" s="45" t="n">
        <v>25.6567006339223</v>
      </c>
      <c r="J267" s="45" t="n">
        <v>47.609354326015</v>
      </c>
      <c r="K267" s="45" t="n">
        <v>8.8233470374596</v>
      </c>
    </row>
    <row r="268">
      <c r="A268" s="45" t="s">
        <v>162</v>
      </c>
      <c r="B268" s="45" t="s">
        <v>163</v>
      </c>
      <c r="C268" s="45" t="s">
        <v>16</v>
      </c>
      <c r="D268" s="45" t="n">
        <v>10140.8109016</v>
      </c>
      <c r="E268" s="45" t="n">
        <v>15002.4830866</v>
      </c>
      <c r="F268" s="45" t="n">
        <v>30754.7005862</v>
      </c>
      <c r="G268" s="45" t="n">
        <v>12934.1379059</v>
      </c>
      <c r="H268" s="45" t="n">
        <v>14.7326699554199</v>
      </c>
      <c r="I268" s="45" t="n">
        <v>21.7957551887467</v>
      </c>
      <c r="J268" s="45" t="n">
        <v>44.680731916888</v>
      </c>
      <c r="K268" s="45" t="n">
        <v>18.7908429389454</v>
      </c>
    </row>
    <row r="269">
      <c r="A269" s="45" t="s">
        <v>164</v>
      </c>
      <c r="B269" s="45" t="s">
        <v>165</v>
      </c>
      <c r="C269" s="45" t="s">
        <v>15</v>
      </c>
      <c r="D269" s="45" t="n">
        <v>347.0476967</v>
      </c>
      <c r="E269" s="45" t="n">
        <v>718.4983516</v>
      </c>
      <c r="F269" s="45" t="n">
        <v>1446.2487388</v>
      </c>
      <c r="G269" s="45" t="n">
        <v>501.5796917</v>
      </c>
      <c r="H269" s="45" t="n">
        <v>11.5169123234296</v>
      </c>
      <c r="I269" s="45" t="n">
        <v>23.8436462728032</v>
      </c>
      <c r="J269" s="45" t="n">
        <v>47.9943249328883</v>
      </c>
      <c r="K269" s="45" t="n">
        <v>16.6451164708789</v>
      </c>
    </row>
    <row r="270">
      <c r="A270" s="45" t="s">
        <v>164</v>
      </c>
      <c r="B270" s="45" t="s">
        <v>165</v>
      </c>
      <c r="C270" s="45" t="s">
        <v>16</v>
      </c>
      <c r="D270" s="45" t="n">
        <v>10581.3208548</v>
      </c>
      <c r="E270" s="45" t="n">
        <v>17109.0250526</v>
      </c>
      <c r="F270" s="45" t="n">
        <v>35123.4136263</v>
      </c>
      <c r="G270" s="45" t="n">
        <v>13077.8659913</v>
      </c>
      <c r="H270" s="45" t="n">
        <v>13.9426725697348</v>
      </c>
      <c r="I270" s="45" t="n">
        <v>22.544022392779</v>
      </c>
      <c r="J270" s="45" t="n">
        <v>46.2810137262507</v>
      </c>
      <c r="K270" s="45" t="n">
        <v>17.2322913112356</v>
      </c>
    </row>
    <row r="271">
      <c r="A271" s="45" t="s">
        <v>166</v>
      </c>
      <c r="B271" s="45" t="s">
        <v>167</v>
      </c>
      <c r="C271" s="45" t="s">
        <v>15</v>
      </c>
      <c r="D271" s="45" t="n">
        <v>1157.4812802</v>
      </c>
      <c r="E271" s="45" t="n">
        <v>1068.6406925</v>
      </c>
      <c r="F271" s="45" t="n">
        <v>2321.6111352</v>
      </c>
      <c r="G271" s="45" t="n">
        <v>655.5288185</v>
      </c>
      <c r="H271" s="45" t="n">
        <v>22.2453010548487</v>
      </c>
      <c r="I271" s="45" t="n">
        <v>20.5378992565797</v>
      </c>
      <c r="J271" s="45" t="n">
        <v>44.6183791636694</v>
      </c>
      <c r="K271" s="45" t="n">
        <v>12.5984205249022</v>
      </c>
    </row>
    <row r="272">
      <c r="A272" s="45" t="s">
        <v>166</v>
      </c>
      <c r="B272" s="45" t="s">
        <v>167</v>
      </c>
      <c r="C272" s="45" t="s">
        <v>16</v>
      </c>
      <c r="D272" s="45" t="n">
        <v>12964.2295209</v>
      </c>
      <c r="E272" s="45" t="n">
        <v>20444.3825411</v>
      </c>
      <c r="F272" s="45" t="n">
        <v>36997.681564</v>
      </c>
      <c r="G272" s="45" t="n">
        <v>13869.4444461</v>
      </c>
      <c r="H272" s="45" t="n">
        <v>15.3831100355464</v>
      </c>
      <c r="I272" s="45" t="n">
        <v>24.2589184132797</v>
      </c>
      <c r="J272" s="45" t="n">
        <v>43.900750572303</v>
      </c>
      <c r="K272" s="45" t="n">
        <v>16.457220978871</v>
      </c>
    </row>
    <row r="273">
      <c r="A273" s="45" t="s">
        <v>168</v>
      </c>
      <c r="B273" s="45" t="s">
        <v>169</v>
      </c>
      <c r="C273" s="45" t="s">
        <v>15</v>
      </c>
      <c r="D273" s="45" t="n">
        <v>593.4642893</v>
      </c>
      <c r="E273" s="45" t="n">
        <v>831.2229414</v>
      </c>
      <c r="F273" s="45" t="n">
        <v>1655.0210223</v>
      </c>
      <c r="G273" s="45" t="n">
        <v>460.7071827</v>
      </c>
      <c r="H273" s="45" t="n">
        <v>16.7625607807424</v>
      </c>
      <c r="I273" s="45" t="n">
        <v>23.4781187828499</v>
      </c>
      <c r="J273" s="45" t="n">
        <v>46.74652035497</v>
      </c>
      <c r="K273" s="45" t="n">
        <v>13.0128000814376</v>
      </c>
    </row>
    <row r="274">
      <c r="A274" s="45" t="s">
        <v>168</v>
      </c>
      <c r="B274" s="45" t="s">
        <v>169</v>
      </c>
      <c r="C274" s="45" t="s">
        <v>16</v>
      </c>
      <c r="D274" s="45" t="n">
        <v>12797.7645028</v>
      </c>
      <c r="E274" s="45" t="n">
        <v>20663.2248295</v>
      </c>
      <c r="F274" s="45" t="n">
        <v>37793.6396681</v>
      </c>
      <c r="G274" s="45" t="n">
        <v>18779.9555681</v>
      </c>
      <c r="H274" s="45" t="n">
        <v>14.2142761741331</v>
      </c>
      <c r="I274" s="45" t="n">
        <v>22.9503195116972</v>
      </c>
      <c r="J274" s="45" t="n">
        <v>41.9768024134613</v>
      </c>
      <c r="K274" s="45" t="n">
        <v>20.8586019007083</v>
      </c>
    </row>
    <row r="275">
      <c r="A275" s="45" t="s">
        <v>170</v>
      </c>
      <c r="B275" s="45" t="s">
        <v>171</v>
      </c>
      <c r="C275" s="45" t="s">
        <v>15</v>
      </c>
      <c r="D275" s="45" t="n">
        <v>816.5639414</v>
      </c>
      <c r="E275" s="45" t="n">
        <v>1129.1686676</v>
      </c>
      <c r="F275" s="45" t="n">
        <v>2064.240662</v>
      </c>
      <c r="G275" s="45" t="n">
        <v>869.8553818</v>
      </c>
      <c r="H275" s="45" t="n">
        <v>16.7334551989128</v>
      </c>
      <c r="I275" s="45" t="n">
        <v>23.1395146825923</v>
      </c>
      <c r="J275" s="45" t="n">
        <v>42.3014988613495</v>
      </c>
      <c r="K275" s="45" t="n">
        <v>17.8255312571454</v>
      </c>
    </row>
    <row r="276">
      <c r="A276" s="45" t="s">
        <v>170</v>
      </c>
      <c r="B276" s="45" t="s">
        <v>171</v>
      </c>
      <c r="C276" s="45" t="s">
        <v>16</v>
      </c>
      <c r="D276" s="45" t="n">
        <v>21443.8531973</v>
      </c>
      <c r="E276" s="45" t="n">
        <v>32174.9166741</v>
      </c>
      <c r="F276" s="45" t="n">
        <v>59053.0763229</v>
      </c>
      <c r="G276" s="45" t="n">
        <v>22854.3251551</v>
      </c>
      <c r="H276" s="45" t="n">
        <v>15.8226658244595</v>
      </c>
      <c r="I276" s="45" t="n">
        <v>23.7407405180434</v>
      </c>
      <c r="J276" s="45" t="n">
        <v>43.5731901336276</v>
      </c>
      <c r="K276" s="45" t="n">
        <v>16.8634035238694</v>
      </c>
    </row>
    <row r="277">
      <c r="A277" s="45" t="s">
        <v>172</v>
      </c>
      <c r="B277" s="45" t="s">
        <v>173</v>
      </c>
      <c r="C277" s="45" t="s">
        <v>15</v>
      </c>
      <c r="D277" s="45" t="n">
        <v>479.8994759</v>
      </c>
      <c r="E277" s="45" t="n">
        <v>793.2924916</v>
      </c>
      <c r="F277" s="45" t="n">
        <v>1277.2209083</v>
      </c>
      <c r="G277" s="45" t="n">
        <v>253.4939996</v>
      </c>
      <c r="H277" s="45" t="n">
        <v>17.1153856823985</v>
      </c>
      <c r="I277" s="45" t="n">
        <v>28.2923979594305</v>
      </c>
      <c r="J277" s="45" t="n">
        <v>45.5514738918636</v>
      </c>
      <c r="K277" s="45" t="n">
        <v>9.04074246630737</v>
      </c>
    </row>
    <row r="278">
      <c r="A278" s="45" t="s">
        <v>172</v>
      </c>
      <c r="B278" s="45" t="s">
        <v>173</v>
      </c>
      <c r="C278" s="45" t="s">
        <v>16</v>
      </c>
      <c r="D278" s="45" t="n">
        <v>5461.6021192</v>
      </c>
      <c r="E278" s="45" t="n">
        <v>7317.9426559</v>
      </c>
      <c r="F278" s="45" t="n">
        <v>14205.8431079</v>
      </c>
      <c r="G278" s="45" t="n">
        <v>6487.705239</v>
      </c>
      <c r="H278" s="45" t="n">
        <v>16.3163950797555</v>
      </c>
      <c r="I278" s="45" t="n">
        <v>21.8621644233121</v>
      </c>
      <c r="J278" s="45" t="n">
        <v>42.4395888844921</v>
      </c>
      <c r="K278" s="45" t="n">
        <v>19.3818516124403</v>
      </c>
    </row>
    <row r="279">
      <c r="A279" s="45" t="s">
        <v>174</v>
      </c>
      <c r="B279" s="45" t="s">
        <v>175</v>
      </c>
      <c r="C279" s="45" t="s">
        <v>15</v>
      </c>
      <c r="D279" s="45" t="n">
        <v>1288.056801</v>
      </c>
      <c r="E279" s="45" t="n">
        <v>1125.8012114</v>
      </c>
      <c r="F279" s="45" t="n">
        <v>1244.5164014</v>
      </c>
      <c r="G279" s="45" t="n">
        <v>205.6944106</v>
      </c>
      <c r="H279" s="45" t="n">
        <v>33.3342095996441</v>
      </c>
      <c r="I279" s="45" t="n">
        <v>29.1351231709702</v>
      </c>
      <c r="J279" s="45" t="n">
        <v>32.2074077340805</v>
      </c>
      <c r="K279" s="45" t="n">
        <v>5.32325949530517</v>
      </c>
    </row>
    <row r="280">
      <c r="A280" s="45" t="s">
        <v>174</v>
      </c>
      <c r="B280" s="45" t="s">
        <v>175</v>
      </c>
      <c r="C280" s="45" t="s">
        <v>16</v>
      </c>
      <c r="D280" s="45" t="n">
        <v>17942.0393684</v>
      </c>
      <c r="E280" s="45" t="n">
        <v>23877.4277589</v>
      </c>
      <c r="F280" s="45" t="n">
        <v>37937.8330298</v>
      </c>
      <c r="G280" s="45" t="n">
        <v>12534.6310218</v>
      </c>
      <c r="H280" s="45" t="n">
        <v>19.4405286997635</v>
      </c>
      <c r="I280" s="45" t="n">
        <v>25.8716308716259</v>
      </c>
      <c r="J280" s="45" t="n">
        <v>41.1063378403696</v>
      </c>
      <c r="K280" s="45" t="n">
        <v>13.5815025882411</v>
      </c>
    </row>
    <row r="281">
      <c r="A281" s="45" t="s">
        <v>176</v>
      </c>
      <c r="B281" s="45" t="s">
        <v>177</v>
      </c>
      <c r="C281" s="45" t="s">
        <v>15</v>
      </c>
      <c r="D281" s="45" t="n">
        <v>995.1638007</v>
      </c>
      <c r="E281" s="45" t="n">
        <v>1083.78714</v>
      </c>
      <c r="F281" s="45" t="n">
        <v>1322.2888815</v>
      </c>
      <c r="G281" s="45" t="n">
        <v>81.1824253</v>
      </c>
      <c r="H281" s="45" t="n">
        <v>28.5767701321808</v>
      </c>
      <c r="I281" s="45" t="n">
        <v>31.1216464568029</v>
      </c>
      <c r="J281" s="45" t="n">
        <v>37.9703777291585</v>
      </c>
      <c r="K281" s="45" t="n">
        <v>2.3312056818578</v>
      </c>
    </row>
    <row r="282">
      <c r="A282" s="45" t="s">
        <v>176</v>
      </c>
      <c r="B282" s="45" t="s">
        <v>177</v>
      </c>
      <c r="C282" s="45" t="s">
        <v>16</v>
      </c>
      <c r="D282" s="45" t="n">
        <v>15954.4292634</v>
      </c>
      <c r="E282" s="45" t="n">
        <v>19044.7851944</v>
      </c>
      <c r="F282" s="45" t="n">
        <v>30727.4002666</v>
      </c>
      <c r="G282" s="45" t="n">
        <v>8524.9630248</v>
      </c>
      <c r="H282" s="45" t="n">
        <v>21.4869902391696</v>
      </c>
      <c r="I282" s="45" t="n">
        <v>25.6489973300334</v>
      </c>
      <c r="J282" s="45" t="n">
        <v>41.3828247130157</v>
      </c>
      <c r="K282" s="45" t="n">
        <v>11.4811877177813</v>
      </c>
    </row>
    <row r="283">
      <c r="A283" s="45" t="s">
        <v>178</v>
      </c>
      <c r="B283" s="45" t="s">
        <v>179</v>
      </c>
      <c r="C283" s="45" t="s">
        <v>15</v>
      </c>
      <c r="D283" s="45" t="n">
        <v>653.7790175</v>
      </c>
      <c r="E283" s="45" t="n">
        <v>574.9419769</v>
      </c>
      <c r="F283" s="45" t="n">
        <v>767.3156138</v>
      </c>
      <c r="G283" s="45" t="n">
        <v>191.8163864</v>
      </c>
      <c r="H283" s="45" t="n">
        <v>29.8822187374398</v>
      </c>
      <c r="I283" s="45" t="n">
        <v>26.2788212150934</v>
      </c>
      <c r="J283" s="45" t="n">
        <v>35.0716257305161</v>
      </c>
      <c r="K283" s="45" t="n">
        <v>8.76733431695073</v>
      </c>
    </row>
    <row r="284">
      <c r="A284" s="45" t="s">
        <v>178</v>
      </c>
      <c r="B284" s="45" t="s">
        <v>179</v>
      </c>
      <c r="C284" s="45" t="s">
        <v>16</v>
      </c>
      <c r="D284" s="45" t="n">
        <v>4077.1473442</v>
      </c>
      <c r="E284" s="45" t="n">
        <v>4851.0557033</v>
      </c>
      <c r="F284" s="45" t="n">
        <v>6795.9051623</v>
      </c>
      <c r="G284" s="45" t="n">
        <v>1717.0388031</v>
      </c>
      <c r="H284" s="45" t="n">
        <v>23.3766009837794</v>
      </c>
      <c r="I284" s="45" t="n">
        <v>27.8138570801107</v>
      </c>
      <c r="J284" s="45" t="n">
        <v>38.964783435823</v>
      </c>
      <c r="K284" s="45" t="n">
        <v>9.84475850028686</v>
      </c>
    </row>
    <row r="285">
      <c r="A285" s="45" t="s">
        <v>180</v>
      </c>
      <c r="B285" s="45" t="s">
        <v>181</v>
      </c>
      <c r="C285" s="45" t="s">
        <v>15</v>
      </c>
      <c r="D285" s="45" t="n">
        <v>325.8602249</v>
      </c>
      <c r="E285" s="45" t="n">
        <v>389.6950831</v>
      </c>
      <c r="F285" s="45" t="n">
        <v>426.6974983</v>
      </c>
      <c r="G285" s="45" t="n">
        <v>207.7193312</v>
      </c>
      <c r="H285" s="45" t="n">
        <v>24.1382926245765</v>
      </c>
      <c r="I285" s="45" t="n">
        <v>28.866898232557</v>
      </c>
      <c r="J285" s="45" t="n">
        <v>31.607874447705</v>
      </c>
      <c r="K285" s="45" t="n">
        <v>15.3869346951614</v>
      </c>
    </row>
    <row r="286">
      <c r="A286" s="45" t="s">
        <v>180</v>
      </c>
      <c r="B286" s="45" t="s">
        <v>181</v>
      </c>
      <c r="C286" s="45" t="s">
        <v>16</v>
      </c>
      <c r="D286" s="45" t="n">
        <v>9531.5277766</v>
      </c>
      <c r="E286" s="45" t="n">
        <v>11496.6199177</v>
      </c>
      <c r="F286" s="45" t="n">
        <v>18947.4439253</v>
      </c>
      <c r="G286" s="45" t="n">
        <v>6117.4362404</v>
      </c>
      <c r="H286" s="45" t="n">
        <v>20.6788927070499</v>
      </c>
      <c r="I286" s="45" t="n">
        <v>24.9422102462418</v>
      </c>
      <c r="J286" s="45" t="n">
        <v>41.1069630375547</v>
      </c>
      <c r="K286" s="45" t="n">
        <v>13.2719340091536</v>
      </c>
    </row>
    <row r="287">
      <c r="A287" s="45" t="s">
        <v>182</v>
      </c>
      <c r="B287" s="45" t="s">
        <v>183</v>
      </c>
      <c r="C287" s="45" t="s">
        <v>15</v>
      </c>
      <c r="D287" s="45" t="n">
        <v>919.3361589</v>
      </c>
      <c r="E287" s="45" t="n">
        <v>1464.0917718</v>
      </c>
      <c r="F287" s="45" t="n">
        <v>1462.4942705</v>
      </c>
      <c r="G287" s="45" t="n">
        <v>343.8839502</v>
      </c>
      <c r="H287" s="45" t="n">
        <v>21.9422122570709</v>
      </c>
      <c r="I287" s="45" t="n">
        <v>34.9441410627263</v>
      </c>
      <c r="J287" s="45" t="n">
        <v>34.906012776064</v>
      </c>
      <c r="K287" s="45" t="n">
        <v>8.20763390413881</v>
      </c>
    </row>
    <row r="288">
      <c r="A288" s="45" t="s">
        <v>182</v>
      </c>
      <c r="B288" s="45" t="s">
        <v>183</v>
      </c>
      <c r="C288" s="45" t="s">
        <v>16</v>
      </c>
      <c r="D288" s="45" t="n">
        <v>21629.2470105</v>
      </c>
      <c r="E288" s="45" t="n">
        <v>30351.2830728</v>
      </c>
      <c r="F288" s="45" t="n">
        <v>50929.6319377</v>
      </c>
      <c r="G288" s="45" t="n">
        <v>13752.0318453</v>
      </c>
      <c r="H288" s="45" t="n">
        <v>18.5400653748103</v>
      </c>
      <c r="I288" s="45" t="n">
        <v>26.0163829145746</v>
      </c>
      <c r="J288" s="45" t="n">
        <v>43.655643915001</v>
      </c>
      <c r="K288" s="45" t="n">
        <v>11.7879077956141</v>
      </c>
    </row>
    <row r="289">
      <c r="A289" s="45" t="s">
        <v>184</v>
      </c>
      <c r="B289" s="45" t="s">
        <v>185</v>
      </c>
      <c r="C289" s="45" t="s">
        <v>15</v>
      </c>
      <c r="D289" s="45" t="n">
        <v>1695.7282652</v>
      </c>
      <c r="E289" s="45" t="n">
        <v>1669.2630932</v>
      </c>
      <c r="F289" s="45" t="n">
        <v>2540.222786</v>
      </c>
      <c r="G289" s="45" t="n">
        <v>678.0004699</v>
      </c>
      <c r="H289" s="45" t="n">
        <v>25.7583622067638</v>
      </c>
      <c r="I289" s="45" t="n">
        <v>25.3563523445528</v>
      </c>
      <c r="J289" s="45" t="n">
        <v>38.5863584104056</v>
      </c>
      <c r="K289" s="45" t="n">
        <v>10.2989270382778</v>
      </c>
    </row>
    <row r="290">
      <c r="A290" s="45" t="s">
        <v>184</v>
      </c>
      <c r="B290" s="45" t="s">
        <v>185</v>
      </c>
      <c r="C290" s="45" t="s">
        <v>16</v>
      </c>
      <c r="D290" s="45" t="n">
        <v>14751.0742286</v>
      </c>
      <c r="E290" s="45" t="n">
        <v>17477.4680613</v>
      </c>
      <c r="F290" s="45" t="n">
        <v>27440.1589277</v>
      </c>
      <c r="G290" s="45" t="n">
        <v>9142.0841688</v>
      </c>
      <c r="H290" s="45" t="n">
        <v>21.4371542858679</v>
      </c>
      <c r="I290" s="45" t="n">
        <v>25.3993148939618</v>
      </c>
      <c r="J290" s="45" t="n">
        <v>39.8777005285037</v>
      </c>
      <c r="K290" s="45" t="n">
        <v>13.2858302916666</v>
      </c>
    </row>
    <row r="291">
      <c r="A291" s="45" t="s">
        <v>186</v>
      </c>
      <c r="B291" s="45" t="s">
        <v>187</v>
      </c>
      <c r="C291" s="45" t="s">
        <v>15</v>
      </c>
      <c r="D291" s="45" t="n">
        <v>2543.782679</v>
      </c>
      <c r="E291" s="45" t="n">
        <v>3516.5823906</v>
      </c>
      <c r="F291" s="45" t="n">
        <v>4334.5033739</v>
      </c>
      <c r="G291" s="45" t="n">
        <v>1045.8409307</v>
      </c>
      <c r="H291" s="45" t="n">
        <v>22.2344838575875</v>
      </c>
      <c r="I291" s="45" t="n">
        <v>30.7374505861521</v>
      </c>
      <c r="J291" s="45" t="n">
        <v>37.8866662208443</v>
      </c>
      <c r="K291" s="45" t="n">
        <v>9.14139933541604</v>
      </c>
    </row>
    <row r="292">
      <c r="A292" s="45" t="s">
        <v>186</v>
      </c>
      <c r="B292" s="45" t="s">
        <v>187</v>
      </c>
      <c r="C292" s="45" t="s">
        <v>16</v>
      </c>
      <c r="D292" s="45" t="n">
        <v>24506.0655494</v>
      </c>
      <c r="E292" s="45" t="n">
        <v>31052.6536533</v>
      </c>
      <c r="F292" s="45" t="n">
        <v>46994.7941434</v>
      </c>
      <c r="G292" s="45" t="n">
        <v>17335.777278</v>
      </c>
      <c r="H292" s="45" t="n">
        <v>20.4405793226654</v>
      </c>
      <c r="I292" s="45" t="n">
        <v>25.9011071728352</v>
      </c>
      <c r="J292" s="45" t="n">
        <v>39.1984921244944</v>
      </c>
      <c r="K292" s="45" t="n">
        <v>14.459821380005</v>
      </c>
    </row>
    <row r="293">
      <c r="A293" s="45" t="s">
        <v>188</v>
      </c>
      <c r="B293" s="45" t="s">
        <v>189</v>
      </c>
      <c r="C293" s="45" t="s">
        <v>15</v>
      </c>
      <c r="D293" s="45" t="n">
        <v>1666.9219915</v>
      </c>
      <c r="E293" s="45" t="n">
        <v>1817.8015983</v>
      </c>
      <c r="F293" s="45" t="n">
        <v>2077.7886337</v>
      </c>
      <c r="G293" s="45" t="n">
        <v>407.1994562</v>
      </c>
      <c r="H293" s="45" t="n">
        <v>27.9229899354833</v>
      </c>
      <c r="I293" s="45" t="n">
        <v>30.4504085931224</v>
      </c>
      <c r="J293" s="45" t="n">
        <v>34.8055106373984</v>
      </c>
      <c r="K293" s="45" t="n">
        <v>6.82109083399591</v>
      </c>
    </row>
    <row r="294">
      <c r="A294" s="45" t="s">
        <v>188</v>
      </c>
      <c r="B294" s="45" t="s">
        <v>189</v>
      </c>
      <c r="C294" s="45" t="s">
        <v>16</v>
      </c>
      <c r="D294" s="45" t="n">
        <v>19503.9861465</v>
      </c>
      <c r="E294" s="45" t="n">
        <v>25637.8464079</v>
      </c>
      <c r="F294" s="45" t="n">
        <v>35965.7784068</v>
      </c>
      <c r="G294" s="45" t="n">
        <v>11712.6773588</v>
      </c>
      <c r="H294" s="45" t="n">
        <v>21.0126325822859</v>
      </c>
      <c r="I294" s="45" t="n">
        <v>27.6209510570717</v>
      </c>
      <c r="J294" s="45" t="n">
        <v>38.7477555368145</v>
      </c>
      <c r="K294" s="45" t="n">
        <v>12.618660823828</v>
      </c>
    </row>
    <row r="295">
      <c r="A295" s="45" t="s">
        <v>190</v>
      </c>
      <c r="B295" s="45" t="s">
        <v>191</v>
      </c>
      <c r="C295" s="45" t="s">
        <v>15</v>
      </c>
      <c r="D295" s="45" t="n">
        <v>328.3147359</v>
      </c>
      <c r="E295" s="45" t="n">
        <v>447.1450085</v>
      </c>
      <c r="F295" s="45" t="n">
        <v>682.0639452</v>
      </c>
      <c r="G295" s="45" t="n">
        <v>133.8686665</v>
      </c>
      <c r="H295" s="45" t="n">
        <v>20.6306593494389</v>
      </c>
      <c r="I295" s="45" t="n">
        <v>28.0977225249348</v>
      </c>
      <c r="J295" s="45" t="n">
        <v>42.8595715309029</v>
      </c>
      <c r="K295" s="45" t="n">
        <v>8.41204659472349</v>
      </c>
    </row>
    <row r="296">
      <c r="A296" s="45" t="s">
        <v>190</v>
      </c>
      <c r="B296" s="45" t="s">
        <v>191</v>
      </c>
      <c r="C296" s="45" t="s">
        <v>16</v>
      </c>
      <c r="D296" s="45" t="n">
        <v>7651.6174024</v>
      </c>
      <c r="E296" s="45" t="n">
        <v>9770.5948452</v>
      </c>
      <c r="F296" s="45" t="n">
        <v>16293.6870402</v>
      </c>
      <c r="G296" s="45" t="n">
        <v>5783.7083619</v>
      </c>
      <c r="H296" s="45" t="n">
        <v>19.3713757115208</v>
      </c>
      <c r="I296" s="45" t="n">
        <v>24.7359288523824</v>
      </c>
      <c r="J296" s="45" t="n">
        <v>41.2502503434961</v>
      </c>
      <c r="K296" s="45" t="n">
        <v>14.6424450926006</v>
      </c>
    </row>
    <row r="297">
      <c r="A297" s="45" t="s">
        <v>192</v>
      </c>
      <c r="B297" s="45" t="s">
        <v>193</v>
      </c>
      <c r="C297" s="45" t="s">
        <v>15</v>
      </c>
      <c r="D297" s="45" t="n">
        <v>776.8961765</v>
      </c>
      <c r="E297" s="45" t="n">
        <v>1443.9011101</v>
      </c>
      <c r="F297" s="45" t="n">
        <v>1799.6620552</v>
      </c>
      <c r="G297" s="45" t="n">
        <v>466.8954971</v>
      </c>
      <c r="H297" s="45" t="n">
        <v>17.3130096547133</v>
      </c>
      <c r="I297" s="45" t="n">
        <v>32.1771101670656</v>
      </c>
      <c r="J297" s="45" t="n">
        <v>40.1051871271485</v>
      </c>
      <c r="K297" s="45" t="n">
        <v>10.4046930510726</v>
      </c>
    </row>
    <row r="298">
      <c r="A298" s="45" t="s">
        <v>192</v>
      </c>
      <c r="B298" s="45" t="s">
        <v>193</v>
      </c>
      <c r="C298" s="45" t="s">
        <v>16</v>
      </c>
      <c r="D298" s="45" t="n">
        <v>14252.5290227</v>
      </c>
      <c r="E298" s="45" t="n">
        <v>18470.9512442</v>
      </c>
      <c r="F298" s="45" t="n">
        <v>36482.693713</v>
      </c>
      <c r="G298" s="45" t="n">
        <v>9581.4711788</v>
      </c>
      <c r="H298" s="45" t="n">
        <v>18.0898020165363</v>
      </c>
      <c r="I298" s="45" t="n">
        <v>23.4439691743476</v>
      </c>
      <c r="J298" s="45" t="n">
        <v>46.3050947131543</v>
      </c>
      <c r="K298" s="45" t="n">
        <v>12.1611340959617</v>
      </c>
    </row>
    <row r="299">
      <c r="A299" s="45" t="s">
        <v>194</v>
      </c>
      <c r="B299" s="45" t="s">
        <v>195</v>
      </c>
      <c r="C299" s="45" t="s">
        <v>15</v>
      </c>
      <c r="D299" s="45" t="n">
        <v>1126.3723581</v>
      </c>
      <c r="E299" s="45" t="n">
        <v>1422.2014737</v>
      </c>
      <c r="F299" s="45" t="n">
        <v>1899.159521</v>
      </c>
      <c r="G299" s="45" t="n">
        <v>440.9498979</v>
      </c>
      <c r="H299" s="45" t="n">
        <v>23.040403731183</v>
      </c>
      <c r="I299" s="45" t="n">
        <v>29.0917083551355</v>
      </c>
      <c r="J299" s="45" t="n">
        <v>38.848078789479</v>
      </c>
      <c r="K299" s="45" t="n">
        <v>9.01980912420254</v>
      </c>
    </row>
    <row r="300">
      <c r="A300" s="45" t="s">
        <v>194</v>
      </c>
      <c r="B300" s="45" t="s">
        <v>195</v>
      </c>
      <c r="C300" s="45" t="s">
        <v>16</v>
      </c>
      <c r="D300" s="45" t="n">
        <v>13176.9071344</v>
      </c>
      <c r="E300" s="45" t="n">
        <v>16966.5071789</v>
      </c>
      <c r="F300" s="45" t="n">
        <v>27817.9494123</v>
      </c>
      <c r="G300" s="45" t="n">
        <v>8455.95302</v>
      </c>
      <c r="H300" s="45" t="n">
        <v>19.8395656133955</v>
      </c>
      <c r="I300" s="45" t="n">
        <v>25.5453065710066</v>
      </c>
      <c r="J300" s="45" t="n">
        <v>41.8835791256847</v>
      </c>
      <c r="K300" s="45" t="n">
        <v>12.7315486899133</v>
      </c>
    </row>
    <row r="301">
      <c r="A301" s="45" t="s">
        <v>196</v>
      </c>
      <c r="B301" s="45" t="s">
        <v>197</v>
      </c>
      <c r="C301" s="45" t="s">
        <v>15</v>
      </c>
      <c r="D301" s="45" t="n">
        <v>4163.0378613</v>
      </c>
      <c r="E301" s="45" t="n">
        <v>3922.8427563</v>
      </c>
      <c r="F301" s="45" t="n">
        <v>4454.680662</v>
      </c>
      <c r="G301" s="45" t="n">
        <v>966.9977273</v>
      </c>
      <c r="H301" s="45" t="n">
        <v>30.8200605244324</v>
      </c>
      <c r="I301" s="45" t="n">
        <v>29.0418332009219</v>
      </c>
      <c r="J301" s="45" t="n">
        <v>32.9791686249487</v>
      </c>
      <c r="K301" s="45" t="n">
        <v>7.15893764969698</v>
      </c>
    </row>
    <row r="302">
      <c r="A302" s="45" t="s">
        <v>196</v>
      </c>
      <c r="B302" s="45" t="s">
        <v>197</v>
      </c>
      <c r="C302" s="45" t="s">
        <v>16</v>
      </c>
      <c r="D302" s="45" t="n">
        <v>35585.016812</v>
      </c>
      <c r="E302" s="45" t="n">
        <v>39243.6007749</v>
      </c>
      <c r="F302" s="45" t="n">
        <v>55855.8409551</v>
      </c>
      <c r="G302" s="45" t="n">
        <v>17638.9824639</v>
      </c>
      <c r="H302" s="45" t="n">
        <v>23.991498963798</v>
      </c>
      <c r="I302" s="45" t="n">
        <v>26.4581245612681</v>
      </c>
      <c r="J302" s="45" t="n">
        <v>37.6581345310605</v>
      </c>
      <c r="K302" s="45" t="n">
        <v>11.8922419438734</v>
      </c>
    </row>
    <row r="303">
      <c r="A303" s="45" t="s">
        <v>198</v>
      </c>
      <c r="B303" s="45" t="s">
        <v>199</v>
      </c>
      <c r="C303" s="45" t="s">
        <v>15</v>
      </c>
      <c r="D303" s="45" t="n">
        <v>4211.8819053</v>
      </c>
      <c r="E303" s="45" t="n">
        <v>4721.8072028</v>
      </c>
      <c r="F303" s="45" t="n">
        <v>7066.7403458</v>
      </c>
      <c r="G303" s="45" t="n">
        <v>1102.9648182</v>
      </c>
      <c r="H303" s="45" t="n">
        <v>24.6260001862359</v>
      </c>
      <c r="I303" s="45" t="n">
        <v>27.6074276700881</v>
      </c>
      <c r="J303" s="45" t="n">
        <v>41.3177655462674</v>
      </c>
      <c r="K303" s="45" t="n">
        <v>6.44880659740866</v>
      </c>
    </row>
    <row r="304">
      <c r="A304" s="45" t="s">
        <v>198</v>
      </c>
      <c r="B304" s="45" t="s">
        <v>199</v>
      </c>
      <c r="C304" s="45" t="s">
        <v>16</v>
      </c>
      <c r="D304" s="45" t="n">
        <v>29781.4988427</v>
      </c>
      <c r="E304" s="45" t="n">
        <v>42448.2032275</v>
      </c>
      <c r="F304" s="45" t="n">
        <v>60226.6896165</v>
      </c>
      <c r="G304" s="45" t="n">
        <v>14960.2140432</v>
      </c>
      <c r="H304" s="45" t="n">
        <v>20.2022687303399</v>
      </c>
      <c r="I304" s="45" t="n">
        <v>28.7947229671497</v>
      </c>
      <c r="J304" s="45" t="n">
        <v>40.8547526367882</v>
      </c>
      <c r="K304" s="45" t="n">
        <v>10.1482556657222</v>
      </c>
    </row>
    <row r="305">
      <c r="A305" s="45" t="s">
        <v>200</v>
      </c>
      <c r="B305" s="45" t="s">
        <v>201</v>
      </c>
      <c r="C305" s="45" t="s">
        <v>15</v>
      </c>
      <c r="D305" s="45" t="n">
        <v>2077.1740894</v>
      </c>
      <c r="E305" s="45" t="n">
        <v>2710.428595</v>
      </c>
      <c r="F305" s="45" t="n">
        <v>3815.0946072</v>
      </c>
      <c r="G305" s="45" t="n">
        <v>1066.2814151</v>
      </c>
      <c r="H305" s="45" t="n">
        <v>21.4828696226278</v>
      </c>
      <c r="I305" s="45" t="n">
        <v>28.0322118521353</v>
      </c>
      <c r="J305" s="45" t="n">
        <v>39.4570587331667</v>
      </c>
      <c r="K305" s="45" t="n">
        <v>11.0278597920702</v>
      </c>
    </row>
    <row r="306">
      <c r="A306" s="45" t="s">
        <v>200</v>
      </c>
      <c r="B306" s="45" t="s">
        <v>201</v>
      </c>
      <c r="C306" s="45" t="s">
        <v>16</v>
      </c>
      <c r="D306" s="45" t="n">
        <v>21652.7465451</v>
      </c>
      <c r="E306" s="45" t="n">
        <v>25271.6269474</v>
      </c>
      <c r="F306" s="45" t="n">
        <v>35017.9865851</v>
      </c>
      <c r="G306" s="45" t="n">
        <v>9715.6612164</v>
      </c>
      <c r="H306" s="45" t="n">
        <v>23.6234060471884</v>
      </c>
      <c r="I306" s="45" t="n">
        <v>27.571647948126</v>
      </c>
      <c r="J306" s="45" t="n">
        <v>38.2050431492266</v>
      </c>
      <c r="K306" s="45" t="n">
        <v>10.5999028554591</v>
      </c>
    </row>
    <row r="307">
      <c r="A307" s="45" t="s">
        <v>202</v>
      </c>
      <c r="B307" s="45" t="s">
        <v>203</v>
      </c>
      <c r="C307" s="45" t="s">
        <v>15</v>
      </c>
      <c r="D307" s="45" t="n">
        <v>5600.4117813</v>
      </c>
      <c r="E307" s="45" t="n">
        <v>6295.5351397</v>
      </c>
      <c r="F307" s="45" t="n">
        <v>8200.780579</v>
      </c>
      <c r="G307" s="45" t="n">
        <v>1642.1660448</v>
      </c>
      <c r="H307" s="45" t="n">
        <v>25.7621749228338</v>
      </c>
      <c r="I307" s="45" t="n">
        <v>28.9597772155516</v>
      </c>
      <c r="J307" s="45" t="n">
        <v>37.7240017395533</v>
      </c>
      <c r="K307" s="45" t="n">
        <v>7.55404612206131</v>
      </c>
    </row>
    <row r="308">
      <c r="A308" s="45" t="s">
        <v>202</v>
      </c>
      <c r="B308" s="45" t="s">
        <v>203</v>
      </c>
      <c r="C308" s="45" t="s">
        <v>16</v>
      </c>
      <c r="D308" s="45" t="n">
        <v>53605.9910028</v>
      </c>
      <c r="E308" s="45" t="n">
        <v>74824.7001508</v>
      </c>
      <c r="F308" s="45" t="n">
        <v>118129.7934127</v>
      </c>
      <c r="G308" s="45" t="n">
        <v>28802.621885</v>
      </c>
      <c r="H308" s="45" t="n">
        <v>19.467383155877</v>
      </c>
      <c r="I308" s="45" t="n">
        <v>27.1731028586552</v>
      </c>
      <c r="J308" s="45" t="n">
        <v>42.8996443768665</v>
      </c>
      <c r="K308" s="45" t="n">
        <v>10.4598696086013</v>
      </c>
    </row>
    <row r="309">
      <c r="A309" s="45" t="s">
        <v>204</v>
      </c>
      <c r="B309" s="45" t="s">
        <v>205</v>
      </c>
      <c r="C309" s="45" t="s">
        <v>15</v>
      </c>
      <c r="D309" s="45" t="n">
        <v>231.0110513</v>
      </c>
      <c r="E309" s="45" t="n">
        <v>402.5031068</v>
      </c>
      <c r="F309" s="45" t="n">
        <v>794.6042475</v>
      </c>
      <c r="G309" s="45" t="n">
        <v>159.1174775</v>
      </c>
      <c r="H309" s="45" t="n">
        <v>14.5542986874022</v>
      </c>
      <c r="I309" s="45" t="n">
        <v>25.3587454193563</v>
      </c>
      <c r="J309" s="45" t="n">
        <v>50.0621398470449</v>
      </c>
      <c r="K309" s="45" t="n">
        <v>10.0248160461967</v>
      </c>
    </row>
    <row r="310">
      <c r="A310" s="45" t="s">
        <v>204</v>
      </c>
      <c r="B310" s="45" t="s">
        <v>205</v>
      </c>
      <c r="C310" s="45" t="s">
        <v>16</v>
      </c>
      <c r="D310" s="45" t="n">
        <v>9324.0141775</v>
      </c>
      <c r="E310" s="45" t="n">
        <v>17813.7798637</v>
      </c>
      <c r="F310" s="45" t="n">
        <v>38841.9134622</v>
      </c>
      <c r="G310" s="45" t="n">
        <v>16003.0566066</v>
      </c>
      <c r="H310" s="45" t="n">
        <v>11.3731395601514</v>
      </c>
      <c r="I310" s="45" t="n">
        <v>21.7286890202902</v>
      </c>
      <c r="J310" s="45" t="n">
        <v>47.3781457405901</v>
      </c>
      <c r="K310" s="45" t="n">
        <v>19.5200256789683</v>
      </c>
    </row>
    <row r="311">
      <c r="A311" s="45" t="s">
        <v>206</v>
      </c>
      <c r="B311" s="45" t="s">
        <v>207</v>
      </c>
      <c r="C311" s="45" t="s">
        <v>15</v>
      </c>
      <c r="D311" s="45" t="n">
        <v>1445.5714277</v>
      </c>
      <c r="E311" s="45" t="n">
        <v>1528.0379173</v>
      </c>
      <c r="F311" s="45" t="n">
        <v>3697.9259339</v>
      </c>
      <c r="G311" s="45" t="n">
        <v>679.1291427</v>
      </c>
      <c r="H311" s="45" t="n">
        <v>19.6658607275306</v>
      </c>
      <c r="I311" s="45" t="n">
        <v>20.7877523671173</v>
      </c>
      <c r="J311" s="45" t="n">
        <v>50.3073698077361</v>
      </c>
      <c r="K311" s="45" t="n">
        <v>9.239017097616</v>
      </c>
    </row>
    <row r="312">
      <c r="A312" s="45" t="s">
        <v>206</v>
      </c>
      <c r="B312" s="45" t="s">
        <v>207</v>
      </c>
      <c r="C312" s="45" t="s">
        <v>16</v>
      </c>
      <c r="D312" s="45" t="n">
        <v>22463.1958737</v>
      </c>
      <c r="E312" s="45" t="n">
        <v>37027.3775732</v>
      </c>
      <c r="F312" s="45" t="n">
        <v>74459.9031328</v>
      </c>
      <c r="G312" s="45" t="n">
        <v>26204.8589998</v>
      </c>
      <c r="H312" s="45" t="n">
        <v>14.0258804319069</v>
      </c>
      <c r="I312" s="45" t="n">
        <v>23.1196653169384</v>
      </c>
      <c r="J312" s="45" t="n">
        <v>46.492302528278</v>
      </c>
      <c r="K312" s="45" t="n">
        <v>16.3621517228766</v>
      </c>
    </row>
    <row r="313">
      <c r="A313" s="45" t="s">
        <v>208</v>
      </c>
      <c r="B313" s="45" t="s">
        <v>209</v>
      </c>
      <c r="C313" s="45" t="s">
        <v>15</v>
      </c>
      <c r="D313" s="45" t="n">
        <v>2337.3392574</v>
      </c>
      <c r="E313" s="45" t="n">
        <v>2933.1307342</v>
      </c>
      <c r="F313" s="45" t="n">
        <v>3120.3311741</v>
      </c>
      <c r="G313" s="45" t="n">
        <v>566.9330932</v>
      </c>
      <c r="H313" s="45" t="n">
        <v>26.0929738463465</v>
      </c>
      <c r="I313" s="45" t="n">
        <v>32.7441141858587</v>
      </c>
      <c r="J313" s="45" t="n">
        <v>34.8339332683349</v>
      </c>
      <c r="K313" s="45" t="n">
        <v>6.32897869945987</v>
      </c>
    </row>
    <row r="314">
      <c r="A314" s="45" t="s">
        <v>208</v>
      </c>
      <c r="B314" s="45" t="s">
        <v>209</v>
      </c>
      <c r="C314" s="45" t="s">
        <v>16</v>
      </c>
      <c r="D314" s="45" t="n">
        <v>23602.6092174</v>
      </c>
      <c r="E314" s="45" t="n">
        <v>35818.5105635</v>
      </c>
      <c r="F314" s="45" t="n">
        <v>59154.734617</v>
      </c>
      <c r="G314" s="45" t="n">
        <v>14089.4113456</v>
      </c>
      <c r="H314" s="45" t="n">
        <v>17.7910993394715</v>
      </c>
      <c r="I314" s="45" t="n">
        <v>26.9991624128299</v>
      </c>
      <c r="J314" s="45" t="n">
        <v>44.5894667948519</v>
      </c>
      <c r="K314" s="45" t="n">
        <v>10.6202714528466</v>
      </c>
    </row>
    <row r="315">
      <c r="A315" s="45" t="s">
        <v>210</v>
      </c>
      <c r="B315" s="45" t="s">
        <v>211</v>
      </c>
      <c r="C315" s="45" t="s">
        <v>15</v>
      </c>
      <c r="D315" s="45" t="n">
        <v>1118.1807127</v>
      </c>
      <c r="E315" s="45" t="n">
        <v>817.0778408</v>
      </c>
      <c r="F315" s="45" t="n">
        <v>1757.0281572</v>
      </c>
      <c r="G315" s="45" t="n">
        <v>415.6433519</v>
      </c>
      <c r="H315" s="45" t="n">
        <v>27.2200523295248</v>
      </c>
      <c r="I315" s="45" t="n">
        <v>19.8902568531766</v>
      </c>
      <c r="J315" s="45" t="n">
        <v>42.7716180758914</v>
      </c>
      <c r="K315" s="45" t="n">
        <v>10.1180727414071</v>
      </c>
    </row>
    <row r="316">
      <c r="A316" s="45" t="s">
        <v>210</v>
      </c>
      <c r="B316" s="45" t="s">
        <v>211</v>
      </c>
      <c r="C316" s="45" t="s">
        <v>16</v>
      </c>
      <c r="D316" s="45" t="n">
        <v>20917.4708347</v>
      </c>
      <c r="E316" s="45" t="n">
        <v>32213.47852</v>
      </c>
      <c r="F316" s="45" t="n">
        <v>57721.7408946</v>
      </c>
      <c r="G316" s="45" t="n">
        <v>22128.3796909</v>
      </c>
      <c r="H316" s="45" t="n">
        <v>15.7296605028869</v>
      </c>
      <c r="I316" s="45" t="n">
        <v>24.2241083896272</v>
      </c>
      <c r="J316" s="45" t="n">
        <v>43.4059832129165</v>
      </c>
      <c r="K316" s="45" t="n">
        <v>16.6402478945694</v>
      </c>
    </row>
    <row r="317">
      <c r="A317" s="45" t="s">
        <v>212</v>
      </c>
      <c r="B317" s="45" t="s">
        <v>213</v>
      </c>
      <c r="C317" s="45" t="s">
        <v>15</v>
      </c>
      <c r="D317" s="45" t="n">
        <v>503.4956171</v>
      </c>
      <c r="E317" s="45" t="n">
        <v>517.3980229</v>
      </c>
      <c r="F317" s="45" t="n">
        <v>760.737378</v>
      </c>
      <c r="G317" s="45" t="n">
        <v>59.4733556</v>
      </c>
      <c r="H317" s="45" t="n">
        <v>27.3474781940521</v>
      </c>
      <c r="I317" s="45" t="n">
        <v>28.102590505953</v>
      </c>
      <c r="J317" s="45" t="n">
        <v>41.3196225541789</v>
      </c>
      <c r="K317" s="45" t="n">
        <v>3.23030874581591</v>
      </c>
    </row>
    <row r="318">
      <c r="A318" s="45" t="s">
        <v>212</v>
      </c>
      <c r="B318" s="45" t="s">
        <v>213</v>
      </c>
      <c r="C318" s="45" t="s">
        <v>16</v>
      </c>
      <c r="D318" s="45" t="n">
        <v>6041.7823665</v>
      </c>
      <c r="E318" s="45" t="n">
        <v>8821.5066018</v>
      </c>
      <c r="F318" s="45" t="n">
        <v>13976.70663</v>
      </c>
      <c r="G318" s="45" t="n">
        <v>3918.9000282</v>
      </c>
      <c r="H318" s="45" t="n">
        <v>18.443180855012</v>
      </c>
      <c r="I318" s="45" t="n">
        <v>26.9285836200898</v>
      </c>
      <c r="J318" s="45" t="n">
        <v>42.6653779460553</v>
      </c>
      <c r="K318" s="45" t="n">
        <v>11.9628575788429</v>
      </c>
    </row>
    <row r="319">
      <c r="A319" s="45" t="s">
        <v>214</v>
      </c>
      <c r="B319" s="45" t="s">
        <v>215</v>
      </c>
      <c r="C319" s="45" t="s">
        <v>15</v>
      </c>
      <c r="D319" s="45" t="n">
        <v>991.8655408</v>
      </c>
      <c r="E319" s="45" t="n">
        <v>1017.0741917</v>
      </c>
      <c r="F319" s="45" t="n">
        <v>1408.2778726</v>
      </c>
      <c r="G319" s="45" t="n">
        <v>168.9063429</v>
      </c>
      <c r="H319" s="45" t="n">
        <v>27.6584288547296</v>
      </c>
      <c r="I319" s="45" t="n">
        <v>28.3613786485888</v>
      </c>
      <c r="J319" s="45" t="n">
        <v>39.270195147198</v>
      </c>
      <c r="K319" s="45" t="n">
        <v>4.70999734948369</v>
      </c>
    </row>
    <row r="320">
      <c r="A320" s="45" t="s">
        <v>214</v>
      </c>
      <c r="B320" s="45" t="s">
        <v>215</v>
      </c>
      <c r="C320" s="45" t="s">
        <v>16</v>
      </c>
      <c r="D320" s="45" t="n">
        <v>9859.6566275</v>
      </c>
      <c r="E320" s="45" t="n">
        <v>15606.5781987</v>
      </c>
      <c r="F320" s="45" t="n">
        <v>28597.9353403</v>
      </c>
      <c r="G320" s="45" t="n">
        <v>5841.7058846</v>
      </c>
      <c r="H320" s="45" t="n">
        <v>16.4585801551248</v>
      </c>
      <c r="I320" s="45" t="n">
        <v>26.0518320195961</v>
      </c>
      <c r="J320" s="45" t="n">
        <v>47.7381138970505</v>
      </c>
      <c r="K320" s="45" t="n">
        <v>9.75147392822867</v>
      </c>
    </row>
    <row r="321">
      <c r="A321" s="45" t="s">
        <v>216</v>
      </c>
      <c r="B321" s="45" t="s">
        <v>217</v>
      </c>
      <c r="C321" s="45" t="s">
        <v>15</v>
      </c>
      <c r="D321" s="45" t="n">
        <v>183.9345574</v>
      </c>
      <c r="E321" s="45" t="n">
        <v>221.2531555</v>
      </c>
      <c r="F321" s="45" t="n">
        <v>447.044853</v>
      </c>
      <c r="G321" s="45" t="n">
        <v>80.5695386</v>
      </c>
      <c r="H321" s="45" t="n">
        <v>19.7184972581717</v>
      </c>
      <c r="I321" s="45" t="n">
        <v>23.7191955756356</v>
      </c>
      <c r="J321" s="45" t="n">
        <v>47.924940439497</v>
      </c>
      <c r="K321" s="45" t="n">
        <v>8.63736672669567</v>
      </c>
    </row>
    <row r="322">
      <c r="A322" s="45" t="s">
        <v>216</v>
      </c>
      <c r="B322" s="45" t="s">
        <v>217</v>
      </c>
      <c r="C322" s="45" t="s">
        <v>16</v>
      </c>
      <c r="D322" s="45" t="n">
        <v>5176.8814304</v>
      </c>
      <c r="E322" s="45" t="n">
        <v>7240.6319865</v>
      </c>
      <c r="F322" s="45" t="n">
        <v>14018.1686018</v>
      </c>
      <c r="G322" s="45" t="n">
        <v>2519.5158718</v>
      </c>
      <c r="H322" s="45" t="n">
        <v>17.878936452023</v>
      </c>
      <c r="I322" s="45" t="n">
        <v>25.0063287907129</v>
      </c>
      <c r="J322" s="45" t="n">
        <v>48.4133061525346</v>
      </c>
      <c r="K322" s="45" t="n">
        <v>8.7014286047295</v>
      </c>
    </row>
    <row r="323">
      <c r="A323" s="45" t="s">
        <v>218</v>
      </c>
      <c r="B323" s="45" t="s">
        <v>219</v>
      </c>
      <c r="C323" s="45" t="s">
        <v>15</v>
      </c>
      <c r="D323" s="45" t="n">
        <v>1990.0433379</v>
      </c>
      <c r="E323" s="45" t="n">
        <v>1386.0571025</v>
      </c>
      <c r="F323" s="45" t="n">
        <v>3169.991821</v>
      </c>
      <c r="G323" s="45" t="n">
        <v>199.332781</v>
      </c>
      <c r="H323" s="45" t="n">
        <v>29.502119219932</v>
      </c>
      <c r="I323" s="45" t="n">
        <v>20.548106216993</v>
      </c>
      <c r="J323" s="45" t="n">
        <v>46.9946934562945</v>
      </c>
      <c r="K323" s="45" t="n">
        <v>2.95508110678046</v>
      </c>
    </row>
    <row r="324">
      <c r="A324" s="45" t="s">
        <v>218</v>
      </c>
      <c r="B324" s="45" t="s">
        <v>219</v>
      </c>
      <c r="C324" s="45" t="s">
        <v>16</v>
      </c>
      <c r="D324" s="45" t="n">
        <v>22004.5758096</v>
      </c>
      <c r="E324" s="45" t="n">
        <v>32777.1524752</v>
      </c>
      <c r="F324" s="45" t="n">
        <v>58314.0901684</v>
      </c>
      <c r="G324" s="45" t="n">
        <v>11574.7565077</v>
      </c>
      <c r="H324" s="45" t="n">
        <v>17.6501759268386</v>
      </c>
      <c r="I324" s="45" t="n">
        <v>26.2910093143308</v>
      </c>
      <c r="J324" s="45" t="n">
        <v>46.7745417767495</v>
      </c>
      <c r="K324" s="45" t="n">
        <v>9.2842729820811</v>
      </c>
    </row>
    <row r="325">
      <c r="A325" s="45" t="s">
        <v>220</v>
      </c>
      <c r="B325" s="45" t="s">
        <v>221</v>
      </c>
      <c r="C325" s="45" t="s">
        <v>15</v>
      </c>
      <c r="D325" s="45" t="n">
        <v>709.6358407</v>
      </c>
      <c r="E325" s="45" t="n">
        <v>1025.9051558</v>
      </c>
      <c r="F325" s="45" t="n">
        <v>1273.3799727</v>
      </c>
      <c r="G325" s="45" t="n">
        <v>210.3434373</v>
      </c>
      <c r="H325" s="45" t="n">
        <v>22.0434158582059</v>
      </c>
      <c r="I325" s="45" t="n">
        <v>31.8676885852743</v>
      </c>
      <c r="J325" s="45" t="n">
        <v>39.5549980339895</v>
      </c>
      <c r="K325" s="45" t="n">
        <v>6.5338975225302</v>
      </c>
    </row>
    <row r="326">
      <c r="A326" s="45" t="s">
        <v>220</v>
      </c>
      <c r="B326" s="45" t="s">
        <v>221</v>
      </c>
      <c r="C326" s="45" t="s">
        <v>16</v>
      </c>
      <c r="D326" s="45" t="n">
        <v>11222.0924759</v>
      </c>
      <c r="E326" s="45" t="n">
        <v>15564.9507604</v>
      </c>
      <c r="F326" s="45" t="n">
        <v>21417.1617215</v>
      </c>
      <c r="G326" s="45" t="n">
        <v>5039.5306358</v>
      </c>
      <c r="H326" s="45" t="n">
        <v>21.0768315761243</v>
      </c>
      <c r="I326" s="45" t="n">
        <v>29.2333935379826</v>
      </c>
      <c r="J326" s="45" t="n">
        <v>40.2247541099922</v>
      </c>
      <c r="K326" s="45" t="n">
        <v>9.46502077590093</v>
      </c>
    </row>
    <row r="327">
      <c r="A327" s="45" t="s">
        <v>222</v>
      </c>
      <c r="B327" s="45" t="s">
        <v>223</v>
      </c>
      <c r="C327" s="45" t="s">
        <v>15</v>
      </c>
      <c r="D327" s="45" t="n">
        <v>1187.196596</v>
      </c>
      <c r="E327" s="45" t="n">
        <v>1089.7768551</v>
      </c>
      <c r="F327" s="45" t="n">
        <v>1560.4778638</v>
      </c>
      <c r="G327" s="45" t="n">
        <v>186.0838344</v>
      </c>
      <c r="H327" s="45" t="n">
        <v>29.5063060703358</v>
      </c>
      <c r="I327" s="45" t="n">
        <v>27.0850586527023</v>
      </c>
      <c r="J327" s="45" t="n">
        <v>38.7837512509736</v>
      </c>
      <c r="K327" s="45" t="n">
        <v>4.6248840259883</v>
      </c>
    </row>
    <row r="328">
      <c r="A328" s="45" t="s">
        <v>222</v>
      </c>
      <c r="B328" s="45" t="s">
        <v>223</v>
      </c>
      <c r="C328" s="45" t="s">
        <v>16</v>
      </c>
      <c r="D328" s="45" t="n">
        <v>10585.8593091</v>
      </c>
      <c r="E328" s="45" t="n">
        <v>15061.6023471</v>
      </c>
      <c r="F328" s="45" t="n">
        <v>24534.087838</v>
      </c>
      <c r="G328" s="45" t="n">
        <v>8326.9153586</v>
      </c>
      <c r="H328" s="45" t="n">
        <v>18.0928679905253</v>
      </c>
      <c r="I328" s="45" t="n">
        <v>25.7426038864515</v>
      </c>
      <c r="J328" s="45" t="n">
        <v>41.9325441194273</v>
      </c>
      <c r="K328" s="45" t="n">
        <v>14.2319840035959</v>
      </c>
    </row>
    <row r="329">
      <c r="A329" s="45" t="s">
        <v>224</v>
      </c>
      <c r="B329" s="45" t="s">
        <v>225</v>
      </c>
      <c r="C329" s="45" t="s">
        <v>15</v>
      </c>
      <c r="D329" s="45" t="n">
        <v>1973.6088341</v>
      </c>
      <c r="E329" s="45" t="n">
        <v>3450.981302</v>
      </c>
      <c r="F329" s="45" t="n">
        <v>4816.4759717</v>
      </c>
      <c r="G329" s="45" t="n">
        <v>527.9362191</v>
      </c>
      <c r="H329" s="45" t="n">
        <v>18.3267565015759</v>
      </c>
      <c r="I329" s="45" t="n">
        <v>32.045506141082</v>
      </c>
      <c r="J329" s="45" t="n">
        <v>44.7253684741889</v>
      </c>
      <c r="K329" s="45" t="n">
        <v>4.9023688831533</v>
      </c>
    </row>
    <row r="330">
      <c r="A330" s="45" t="s">
        <v>224</v>
      </c>
      <c r="B330" s="45" t="s">
        <v>225</v>
      </c>
      <c r="C330" s="45" t="s">
        <v>16</v>
      </c>
      <c r="D330" s="45" t="n">
        <v>26377.9574888</v>
      </c>
      <c r="E330" s="45" t="n">
        <v>35274.8893576</v>
      </c>
      <c r="F330" s="45" t="n">
        <v>52352.1610749</v>
      </c>
      <c r="G330" s="45" t="n">
        <v>13883.9897538</v>
      </c>
      <c r="H330" s="45" t="n">
        <v>20.6256659824739</v>
      </c>
      <c r="I330" s="45" t="n">
        <v>27.5824269474809</v>
      </c>
      <c r="J330" s="45" t="n">
        <v>40.9356254459823</v>
      </c>
      <c r="K330" s="45" t="n">
        <v>10.8562816240628</v>
      </c>
    </row>
    <row r="331">
      <c r="A331" s="45" t="s">
        <v>226</v>
      </c>
      <c r="B331" s="45" t="s">
        <v>227</v>
      </c>
      <c r="C331" s="45" t="s">
        <v>15</v>
      </c>
      <c r="D331" s="45" t="n">
        <v>1302.4149385</v>
      </c>
      <c r="E331" s="45" t="n">
        <v>1932.4571227</v>
      </c>
      <c r="F331" s="45" t="n">
        <v>2451.3162048</v>
      </c>
      <c r="G331" s="45" t="n">
        <v>464.8723277</v>
      </c>
      <c r="H331" s="45" t="n">
        <v>21.1738271580994</v>
      </c>
      <c r="I331" s="45" t="n">
        <v>31.4166491007949</v>
      </c>
      <c r="J331" s="45" t="n">
        <v>39.8519274433855</v>
      </c>
      <c r="K331" s="45" t="n">
        <v>7.55759629772024</v>
      </c>
    </row>
    <row r="332">
      <c r="A332" s="45" t="s">
        <v>226</v>
      </c>
      <c r="B332" s="45" t="s">
        <v>227</v>
      </c>
      <c r="C332" s="45" t="s">
        <v>16</v>
      </c>
      <c r="D332" s="45" t="n">
        <v>4266.2624791</v>
      </c>
      <c r="E332" s="45" t="n">
        <v>7240.4053656</v>
      </c>
      <c r="F332" s="45" t="n">
        <v>11579.1178528</v>
      </c>
      <c r="G332" s="45" t="n">
        <v>2068.1537125</v>
      </c>
      <c r="H332" s="45" t="n">
        <v>16.9606136421078</v>
      </c>
      <c r="I332" s="45" t="n">
        <v>28.7843794468296</v>
      </c>
      <c r="J332" s="45" t="n">
        <v>46.0330195762366</v>
      </c>
      <c r="K332" s="45" t="n">
        <v>8.22198733482598</v>
      </c>
    </row>
    <row r="333">
      <c r="A333" s="45" t="s">
        <v>228</v>
      </c>
      <c r="B333" s="45" t="s">
        <v>229</v>
      </c>
      <c r="C333" s="45" t="s">
        <v>15</v>
      </c>
      <c r="D333" s="45" t="n">
        <v>3342.0262793</v>
      </c>
      <c r="E333" s="45" t="n">
        <v>4272.9569083</v>
      </c>
      <c r="F333" s="45" t="n">
        <v>4908.5385464</v>
      </c>
      <c r="G333" s="45" t="n">
        <v>1147.3849073</v>
      </c>
      <c r="H333" s="45" t="n">
        <v>24.446266564382</v>
      </c>
      <c r="I333" s="45" t="n">
        <v>31.2558414771946</v>
      </c>
      <c r="J333" s="45" t="n">
        <v>35.9049964657884</v>
      </c>
      <c r="K333" s="45" t="n">
        <v>8.39289549263495</v>
      </c>
    </row>
    <row r="334">
      <c r="A334" s="45" t="s">
        <v>228</v>
      </c>
      <c r="B334" s="45" t="s">
        <v>229</v>
      </c>
      <c r="C334" s="45" t="s">
        <v>16</v>
      </c>
      <c r="D334" s="45" t="n">
        <v>37496.9835507</v>
      </c>
      <c r="E334" s="45" t="n">
        <v>50120.9092434</v>
      </c>
      <c r="F334" s="45" t="n">
        <v>76621.7539588</v>
      </c>
      <c r="G334" s="45" t="n">
        <v>21260.4466087</v>
      </c>
      <c r="H334" s="45" t="n">
        <v>20.2139971313147</v>
      </c>
      <c r="I334" s="45" t="n">
        <v>27.0193444839394</v>
      </c>
      <c r="J334" s="45" t="n">
        <v>41.3055069516538</v>
      </c>
      <c r="K334" s="45" t="n">
        <v>11.461151433092</v>
      </c>
    </row>
    <row r="335">
      <c r="A335" s="45" t="s">
        <v>230</v>
      </c>
      <c r="B335" s="45" t="s">
        <v>231</v>
      </c>
      <c r="C335" s="45" t="s">
        <v>15</v>
      </c>
      <c r="D335" s="45" t="n">
        <v>4031.0721008</v>
      </c>
      <c r="E335" s="45" t="n">
        <v>5823.3702364</v>
      </c>
      <c r="F335" s="45" t="n">
        <v>7197.8533786</v>
      </c>
      <c r="G335" s="45" t="n">
        <v>1224.7369945</v>
      </c>
      <c r="H335" s="45" t="n">
        <v>22.055396872646</v>
      </c>
      <c r="I335" s="45" t="n">
        <v>31.8616830680521</v>
      </c>
      <c r="J335" s="45" t="n">
        <v>39.3819581804636</v>
      </c>
      <c r="K335" s="45" t="n">
        <v>6.70096187883825</v>
      </c>
    </row>
    <row r="336">
      <c r="A336" s="45" t="s">
        <v>230</v>
      </c>
      <c r="B336" s="45" t="s">
        <v>231</v>
      </c>
      <c r="C336" s="45" t="s">
        <v>16</v>
      </c>
      <c r="D336" s="45" t="n">
        <v>41655.8476997</v>
      </c>
      <c r="E336" s="45" t="n">
        <v>54271.0646286</v>
      </c>
      <c r="F336" s="45" t="n">
        <v>92293.9424957</v>
      </c>
      <c r="G336" s="45" t="n">
        <v>30396.1124595</v>
      </c>
      <c r="H336" s="45" t="n">
        <v>19.054261074659</v>
      </c>
      <c r="I336" s="45" t="n">
        <v>24.8247266911456</v>
      </c>
      <c r="J336" s="45" t="n">
        <v>42.217190935603</v>
      </c>
      <c r="K336" s="45" t="n">
        <v>13.9038212985924</v>
      </c>
    </row>
    <row r="337">
      <c r="A337" s="45" t="s">
        <v>232</v>
      </c>
      <c r="B337" s="45" t="s">
        <v>233</v>
      </c>
      <c r="C337" s="45" t="s">
        <v>15</v>
      </c>
      <c r="D337" s="45" t="n">
        <v>2664.3212528</v>
      </c>
      <c r="E337" s="45" t="n">
        <v>4445.1534792</v>
      </c>
      <c r="F337" s="45" t="n">
        <v>5748.7470107</v>
      </c>
      <c r="G337" s="45" t="n">
        <v>676.0650764</v>
      </c>
      <c r="H337" s="45" t="n">
        <v>19.6857159037004</v>
      </c>
      <c r="I337" s="45" t="n">
        <v>32.8436476824687</v>
      </c>
      <c r="J337" s="45" t="n">
        <v>42.4754335971896</v>
      </c>
      <c r="K337" s="45" t="n">
        <v>4.99520281664133</v>
      </c>
    </row>
    <row r="338">
      <c r="A338" s="45" t="s">
        <v>232</v>
      </c>
      <c r="B338" s="45" t="s">
        <v>233</v>
      </c>
      <c r="C338" s="45" t="s">
        <v>16</v>
      </c>
      <c r="D338" s="45" t="n">
        <v>26966.1281373</v>
      </c>
      <c r="E338" s="45" t="n">
        <v>35731.3880018</v>
      </c>
      <c r="F338" s="45" t="n">
        <v>54036.2554023</v>
      </c>
      <c r="G338" s="45" t="n">
        <v>11255.9416442</v>
      </c>
      <c r="H338" s="45" t="n">
        <v>21.0689808314485</v>
      </c>
      <c r="I338" s="45" t="n">
        <v>27.9173904780811</v>
      </c>
      <c r="J338" s="45" t="n">
        <v>42.2192175115989</v>
      </c>
      <c r="K338" s="45" t="n">
        <v>8.79441117887152</v>
      </c>
    </row>
    <row r="339">
      <c r="A339" s="45" t="s">
        <v>234</v>
      </c>
      <c r="B339" s="45" t="s">
        <v>235</v>
      </c>
      <c r="C339" s="45" t="s">
        <v>15</v>
      </c>
      <c r="D339" s="45" t="n">
        <v>3235.9690845</v>
      </c>
      <c r="E339" s="45" t="n">
        <v>3305.7160768</v>
      </c>
      <c r="F339" s="45" t="n">
        <v>5289.5952546</v>
      </c>
      <c r="G339" s="45" t="n">
        <v>655.6937904</v>
      </c>
      <c r="H339" s="45" t="n">
        <v>25.9147574987972</v>
      </c>
      <c r="I339" s="45" t="n">
        <v>26.4733154900903</v>
      </c>
      <c r="J339" s="45" t="n">
        <v>42.3609047893385</v>
      </c>
      <c r="K339" s="45" t="n">
        <v>5.251022221774</v>
      </c>
    </row>
    <row r="340">
      <c r="A340" s="45" t="s">
        <v>234</v>
      </c>
      <c r="B340" s="45" t="s">
        <v>235</v>
      </c>
      <c r="C340" s="45" t="s">
        <v>16</v>
      </c>
      <c r="D340" s="45" t="n">
        <v>20528.7623666</v>
      </c>
      <c r="E340" s="45" t="n">
        <v>27059.0843372</v>
      </c>
      <c r="F340" s="45" t="n">
        <v>42457.4922737</v>
      </c>
      <c r="G340" s="45" t="n">
        <v>7692.6868183</v>
      </c>
      <c r="H340" s="45" t="n">
        <v>21.0038643603155</v>
      </c>
      <c r="I340" s="45" t="n">
        <v>27.685319113907</v>
      </c>
      <c r="J340" s="45" t="n">
        <v>43.4400960404139</v>
      </c>
      <c r="K340" s="45" t="n">
        <v>7.87072048536361</v>
      </c>
    </row>
    <row r="341">
      <c r="A341" s="45" t="s">
        <v>236</v>
      </c>
      <c r="B341" s="45" t="s">
        <v>237</v>
      </c>
      <c r="C341" s="45" t="s">
        <v>15</v>
      </c>
      <c r="D341" s="45" t="n">
        <v>331.4589751</v>
      </c>
      <c r="E341" s="45" t="n">
        <v>331.6106126</v>
      </c>
      <c r="F341" s="45" t="n">
        <v>609.61016</v>
      </c>
      <c r="G341" s="45" t="n">
        <v>116.1282274</v>
      </c>
      <c r="H341" s="45" t="n">
        <v>23.866436616346</v>
      </c>
      <c r="I341" s="45" t="n">
        <v>23.8773551524373</v>
      </c>
      <c r="J341" s="45" t="n">
        <v>43.8944887219636</v>
      </c>
      <c r="K341" s="45" t="n">
        <v>8.36171950925313</v>
      </c>
    </row>
    <row r="342">
      <c r="A342" s="45" t="s">
        <v>236</v>
      </c>
      <c r="B342" s="45" t="s">
        <v>237</v>
      </c>
      <c r="C342" s="45" t="s">
        <v>16</v>
      </c>
      <c r="D342" s="45" t="n">
        <v>3299.4541968</v>
      </c>
      <c r="E342" s="45" t="n">
        <v>4309.7237959</v>
      </c>
      <c r="F342" s="45" t="n">
        <v>6617.3093012</v>
      </c>
      <c r="G342" s="45" t="n">
        <v>1662.7047328</v>
      </c>
      <c r="H342" s="45" t="n">
        <v>20.7653994693729</v>
      </c>
      <c r="I342" s="45" t="n">
        <v>27.1236182976327</v>
      </c>
      <c r="J342" s="45" t="n">
        <v>41.6466066372686</v>
      </c>
      <c r="K342" s="45" t="n">
        <v>10.4643755957258</v>
      </c>
    </row>
    <row r="343">
      <c r="A343" s="45" t="s">
        <v>238</v>
      </c>
      <c r="B343" s="45" t="s">
        <v>239</v>
      </c>
      <c r="C343" s="45" t="s">
        <v>15</v>
      </c>
      <c r="D343" s="45" t="n">
        <v>34.302696</v>
      </c>
      <c r="E343" s="45" t="n">
        <v>147.0042649</v>
      </c>
      <c r="F343" s="45" t="n">
        <v>225.2893846</v>
      </c>
      <c r="G343" s="45" t="n">
        <v>69.6521048</v>
      </c>
      <c r="H343" s="45" t="n">
        <v>7.20268926405785</v>
      </c>
      <c r="I343" s="45" t="n">
        <v>30.8671376898757</v>
      </c>
      <c r="J343" s="45" t="n">
        <v>47.3050115875621</v>
      </c>
      <c r="K343" s="45" t="n">
        <v>14.6251614585044</v>
      </c>
    </row>
    <row r="344">
      <c r="A344" s="45" t="s">
        <v>238</v>
      </c>
      <c r="B344" s="45" t="s">
        <v>239</v>
      </c>
      <c r="C344" s="45" t="s">
        <v>16</v>
      </c>
      <c r="D344" s="45" t="n">
        <v>1455.4071407</v>
      </c>
      <c r="E344" s="45" t="n">
        <v>3019.8476218</v>
      </c>
      <c r="F344" s="45" t="n">
        <v>5386.5257366</v>
      </c>
      <c r="G344" s="45" t="n">
        <v>1967.9710515</v>
      </c>
      <c r="H344" s="45" t="n">
        <v>12.3029391993121</v>
      </c>
      <c r="I344" s="45" t="n">
        <v>25.5275658908224</v>
      </c>
      <c r="J344" s="45" t="n">
        <v>45.5337182151285</v>
      </c>
      <c r="K344" s="45" t="n">
        <v>16.635776694737</v>
      </c>
    </row>
    <row r="345">
      <c r="A345" s="45" t="s">
        <v>240</v>
      </c>
      <c r="B345" s="45" t="s">
        <v>241</v>
      </c>
      <c r="C345" s="45" t="s">
        <v>15</v>
      </c>
      <c r="D345" s="45" t="n">
        <v>124.9966316</v>
      </c>
      <c r="E345" s="45" t="n">
        <v>331.7128075</v>
      </c>
      <c r="F345" s="45" t="n">
        <v>473.4613175</v>
      </c>
      <c r="G345" s="45" t="n">
        <v>109.96783</v>
      </c>
      <c r="H345" s="45" t="n">
        <v>12.0173055023935</v>
      </c>
      <c r="I345" s="45" t="n">
        <v>31.8912125531561</v>
      </c>
      <c r="J345" s="45" t="n">
        <v>45.5190609789459</v>
      </c>
      <c r="K345" s="45" t="n">
        <v>10.5724209655044</v>
      </c>
    </row>
    <row r="346">
      <c r="A346" s="45" t="s">
        <v>240</v>
      </c>
      <c r="B346" s="45" t="s">
        <v>241</v>
      </c>
      <c r="C346" s="45" t="s">
        <v>16</v>
      </c>
      <c r="D346" s="45" t="n">
        <v>1799.5160779</v>
      </c>
      <c r="E346" s="45" t="n">
        <v>4820.8342459</v>
      </c>
      <c r="F346" s="45" t="n">
        <v>7190.902287</v>
      </c>
      <c r="G346" s="45" t="n">
        <v>3118.6088045</v>
      </c>
      <c r="H346" s="45" t="n">
        <v>10.629242813965</v>
      </c>
      <c r="I346" s="45" t="n">
        <v>28.4753320044503</v>
      </c>
      <c r="J346" s="45" t="n">
        <v>42.4746671611935</v>
      </c>
      <c r="K346" s="45" t="n">
        <v>18.4207580203913</v>
      </c>
    </row>
    <row r="347">
      <c r="A347" s="45" t="s">
        <v>242</v>
      </c>
      <c r="B347" s="45" t="s">
        <v>243</v>
      </c>
      <c r="C347" s="45" t="s">
        <v>15</v>
      </c>
      <c r="D347" s="45" t="n">
        <v>330.018276</v>
      </c>
      <c r="E347" s="45" t="n">
        <v>606.9314771</v>
      </c>
      <c r="F347" s="45" t="n">
        <v>712.9890194</v>
      </c>
      <c r="G347" s="45" t="n">
        <v>86.8495083</v>
      </c>
      <c r="H347" s="45" t="n">
        <v>19.0016411124093</v>
      </c>
      <c r="I347" s="45" t="n">
        <v>34.9456225499423</v>
      </c>
      <c r="J347" s="45" t="n">
        <v>41.0521551349703</v>
      </c>
      <c r="K347" s="45" t="n">
        <v>5.00058120267805</v>
      </c>
    </row>
    <row r="348">
      <c r="A348" s="45" t="s">
        <v>242</v>
      </c>
      <c r="B348" s="45" t="s">
        <v>243</v>
      </c>
      <c r="C348" s="45" t="s">
        <v>16</v>
      </c>
      <c r="D348" s="45" t="n">
        <v>3712.9569574</v>
      </c>
      <c r="E348" s="45" t="n">
        <v>4965.688807</v>
      </c>
      <c r="F348" s="45" t="n">
        <v>7879.6407045</v>
      </c>
      <c r="G348" s="45" t="n">
        <v>2584.9252533</v>
      </c>
      <c r="H348" s="45" t="n">
        <v>19.3956845448988</v>
      </c>
      <c r="I348" s="45" t="n">
        <v>25.9396849340667</v>
      </c>
      <c r="J348" s="45" t="n">
        <v>41.1615397606565</v>
      </c>
      <c r="K348" s="45" t="n">
        <v>13.5030907603781</v>
      </c>
    </row>
    <row r="349">
      <c r="A349" s="45" t="s">
        <v>244</v>
      </c>
      <c r="B349" s="45" t="s">
        <v>245</v>
      </c>
      <c r="C349" s="45" t="s">
        <v>15</v>
      </c>
      <c r="D349" s="45" t="n">
        <v>224.7933685</v>
      </c>
      <c r="E349" s="45" t="n">
        <v>175.1989565</v>
      </c>
      <c r="F349" s="45" t="n">
        <v>353.4832892</v>
      </c>
      <c r="G349" s="45" t="n">
        <v>122.2607892</v>
      </c>
      <c r="H349" s="45" t="n">
        <v>25.6690674987647</v>
      </c>
      <c r="I349" s="45" t="n">
        <v>20.0059008418286</v>
      </c>
      <c r="J349" s="45" t="n">
        <v>40.3641195943916</v>
      </c>
      <c r="K349" s="45" t="n">
        <v>13.9609120650151</v>
      </c>
    </row>
    <row r="350">
      <c r="A350" s="45" t="s">
        <v>244</v>
      </c>
      <c r="B350" s="45" t="s">
        <v>245</v>
      </c>
      <c r="C350" s="45" t="s">
        <v>16</v>
      </c>
      <c r="D350" s="45" t="n">
        <v>9536.1693747</v>
      </c>
      <c r="E350" s="45" t="n">
        <v>11819.7944745</v>
      </c>
      <c r="F350" s="45" t="n">
        <v>17589.9490175</v>
      </c>
      <c r="G350" s="45" t="n">
        <v>5480.3507273</v>
      </c>
      <c r="H350" s="45" t="n">
        <v>21.4651618282567</v>
      </c>
      <c r="I350" s="45" t="n">
        <v>26.6054210241897</v>
      </c>
      <c r="J350" s="45" t="n">
        <v>39.5935818016341</v>
      </c>
      <c r="K350" s="45" t="n">
        <v>12.3358353459195</v>
      </c>
    </row>
    <row r="351">
      <c r="A351" s="45" t="s">
        <v>246</v>
      </c>
      <c r="B351" s="45" t="s">
        <v>247</v>
      </c>
      <c r="C351" s="45" t="s">
        <v>15</v>
      </c>
      <c r="D351" s="45" t="n">
        <v>338.3767819</v>
      </c>
      <c r="E351" s="45" t="n">
        <v>548.524253</v>
      </c>
      <c r="F351" s="45" t="n">
        <v>982.5922025</v>
      </c>
      <c r="G351" s="45" t="n">
        <v>324.268442</v>
      </c>
      <c r="H351" s="45" t="n">
        <v>15.4245005315503</v>
      </c>
      <c r="I351" s="45" t="n">
        <v>25.003821433786</v>
      </c>
      <c r="J351" s="45" t="n">
        <v>44.7902892883397</v>
      </c>
      <c r="K351" s="45" t="n">
        <v>14.781388746324</v>
      </c>
    </row>
    <row r="352">
      <c r="A352" s="45" t="s">
        <v>246</v>
      </c>
      <c r="B352" s="45" t="s">
        <v>247</v>
      </c>
      <c r="C352" s="45" t="s">
        <v>16</v>
      </c>
      <c r="D352" s="45" t="n">
        <v>5286.2370839</v>
      </c>
      <c r="E352" s="45" t="n">
        <v>9174.1984909</v>
      </c>
      <c r="F352" s="45" t="n">
        <v>18807.1487761</v>
      </c>
      <c r="G352" s="45" t="n">
        <v>7863.6539704</v>
      </c>
      <c r="H352" s="45" t="n">
        <v>12.8521223762001</v>
      </c>
      <c r="I352" s="45" t="n">
        <v>22.3046979992068</v>
      </c>
      <c r="J352" s="45" t="n">
        <v>45.7247326938869</v>
      </c>
      <c r="K352" s="45" t="n">
        <v>19.1184469307061</v>
      </c>
    </row>
    <row r="353">
      <c r="A353" s="45" t="s">
        <v>248</v>
      </c>
      <c r="B353" s="45" t="s">
        <v>249</v>
      </c>
      <c r="C353" s="45" t="s">
        <v>15</v>
      </c>
      <c r="D353" s="45" t="n">
        <v>39.2218337</v>
      </c>
      <c r="E353" s="45" t="n">
        <v>252.7803848</v>
      </c>
      <c r="F353" s="45" t="n">
        <v>770.4456857</v>
      </c>
      <c r="G353" s="45" t="n">
        <v>100.4282174</v>
      </c>
      <c r="H353" s="45" t="n">
        <v>3.3728299146804</v>
      </c>
      <c r="I353" s="45" t="n">
        <v>21.7375161553923</v>
      </c>
      <c r="J353" s="45" t="n">
        <v>66.2534616877286</v>
      </c>
      <c r="K353" s="45" t="n">
        <v>8.63619224219867</v>
      </c>
    </row>
    <row r="354">
      <c r="A354" s="45" t="s">
        <v>248</v>
      </c>
      <c r="B354" s="45" t="s">
        <v>249</v>
      </c>
      <c r="C354" s="45" t="s">
        <v>16</v>
      </c>
      <c r="D354" s="45" t="n">
        <v>3784.5205505</v>
      </c>
      <c r="E354" s="45" t="n">
        <v>7848.0398584</v>
      </c>
      <c r="F354" s="45" t="n">
        <v>19282.0147248</v>
      </c>
      <c r="G354" s="45" t="n">
        <v>6923.5487408</v>
      </c>
      <c r="H354" s="45" t="n">
        <v>10.0018715596269</v>
      </c>
      <c r="I354" s="45" t="n">
        <v>20.7410914040825</v>
      </c>
      <c r="J354" s="45" t="n">
        <v>50.9592251157955</v>
      </c>
      <c r="K354" s="45" t="n">
        <v>18.2978119204952</v>
      </c>
    </row>
    <row r="355">
      <c r="A355" s="45" t="s">
        <v>250</v>
      </c>
      <c r="B355" s="45" t="s">
        <v>251</v>
      </c>
      <c r="C355" s="45" t="s">
        <v>15</v>
      </c>
      <c r="D355" s="45" t="n">
        <v>137.5835645</v>
      </c>
      <c r="E355" s="45" t="n">
        <v>311.1962389</v>
      </c>
      <c r="F355" s="45" t="n">
        <v>959.8274391</v>
      </c>
      <c r="G355" s="45" t="n">
        <v>383.9127367</v>
      </c>
      <c r="H355" s="45" t="n">
        <v>7.67542711358807</v>
      </c>
      <c r="I355" s="45" t="n">
        <v>17.360824008159</v>
      </c>
      <c r="J355" s="45" t="n">
        <v>53.5462617007131</v>
      </c>
      <c r="K355" s="45" t="n">
        <v>21.4174871775398</v>
      </c>
    </row>
    <row r="356">
      <c r="A356" s="45" t="s">
        <v>250</v>
      </c>
      <c r="B356" s="45" t="s">
        <v>251</v>
      </c>
      <c r="C356" s="45" t="s">
        <v>16</v>
      </c>
      <c r="D356" s="45" t="n">
        <v>2488.7744956</v>
      </c>
      <c r="E356" s="45" t="n">
        <v>5568.1647113</v>
      </c>
      <c r="F356" s="45" t="n">
        <v>14199.767098</v>
      </c>
      <c r="G356" s="45" t="n">
        <v>5292.7737156</v>
      </c>
      <c r="H356" s="45" t="n">
        <v>9.03383473571212</v>
      </c>
      <c r="I356" s="45" t="n">
        <v>20.2115056514919</v>
      </c>
      <c r="J356" s="45" t="n">
        <v>51.5427771683303</v>
      </c>
      <c r="K356" s="45" t="n">
        <v>19.2118824444656</v>
      </c>
    </row>
    <row r="357">
      <c r="A357" s="45" t="s">
        <v>252</v>
      </c>
      <c r="B357" s="45" t="s">
        <v>253</v>
      </c>
      <c r="C357" s="45" t="s">
        <v>15</v>
      </c>
      <c r="D357" s="45" t="n">
        <v>425.7475317</v>
      </c>
      <c r="E357" s="45" t="n">
        <v>647.3734664</v>
      </c>
      <c r="F357" s="45" t="n">
        <v>922.8744895</v>
      </c>
      <c r="G357" s="45" t="n">
        <v>314.6181</v>
      </c>
      <c r="H357" s="45" t="n">
        <v>18.4257347911737</v>
      </c>
      <c r="I357" s="45" t="n">
        <v>28.0173833424228</v>
      </c>
      <c r="J357" s="45" t="n">
        <v>39.9406674682709</v>
      </c>
      <c r="K357" s="45" t="n">
        <v>13.6162143981326</v>
      </c>
    </row>
    <row r="358">
      <c r="A358" s="45" t="s">
        <v>252</v>
      </c>
      <c r="B358" s="45" t="s">
        <v>253</v>
      </c>
      <c r="C358" s="45" t="s">
        <v>16</v>
      </c>
      <c r="D358" s="45" t="n">
        <v>5764.7196231</v>
      </c>
      <c r="E358" s="45" t="n">
        <v>10370.2242839</v>
      </c>
      <c r="F358" s="45" t="n">
        <v>16216.3467262</v>
      </c>
      <c r="G358" s="45" t="n">
        <v>4633.0957792</v>
      </c>
      <c r="H358" s="45" t="n">
        <v>15.5869008040842</v>
      </c>
      <c r="I358" s="45" t="n">
        <v>28.0394655416619</v>
      </c>
      <c r="J358" s="45" t="n">
        <v>43.8464668451632</v>
      </c>
      <c r="K358" s="45" t="n">
        <v>12.5271668090906</v>
      </c>
    </row>
    <row r="359">
      <c r="A359" s="45" t="s">
        <v>254</v>
      </c>
      <c r="B359" s="45" t="s">
        <v>255</v>
      </c>
      <c r="C359" s="45" t="s">
        <v>15</v>
      </c>
      <c r="D359" s="45" t="n">
        <v>165.8879045</v>
      </c>
      <c r="E359" s="45" t="n">
        <v>228.4072366</v>
      </c>
      <c r="F359" s="45" t="n">
        <v>561.8590478</v>
      </c>
      <c r="G359" s="45" t="n">
        <v>139.7889693</v>
      </c>
      <c r="H359" s="45" t="n">
        <v>15.136542735707</v>
      </c>
      <c r="I359" s="45" t="n">
        <v>20.8411572161407</v>
      </c>
      <c r="J359" s="45" t="n">
        <v>51.2671705276037</v>
      </c>
      <c r="K359" s="45" t="n">
        <v>12.7551295205485</v>
      </c>
    </row>
    <row r="360">
      <c r="A360" s="45" t="s">
        <v>254</v>
      </c>
      <c r="B360" s="45" t="s">
        <v>255</v>
      </c>
      <c r="C360" s="45" t="s">
        <v>16</v>
      </c>
      <c r="D360" s="45" t="n">
        <v>2650.0080969</v>
      </c>
      <c r="E360" s="45" t="n">
        <v>5730.2189367</v>
      </c>
      <c r="F360" s="45" t="n">
        <v>14051.1856115</v>
      </c>
      <c r="G360" s="45" t="n">
        <v>5830.6442006</v>
      </c>
      <c r="H360" s="45" t="n">
        <v>9.37655780457887</v>
      </c>
      <c r="I360" s="45" t="n">
        <v>20.2753075191406</v>
      </c>
      <c r="J360" s="45" t="n">
        <v>49.7174911515255</v>
      </c>
      <c r="K360" s="45" t="n">
        <v>20.6306435247551</v>
      </c>
    </row>
    <row r="361">
      <c r="A361" s="45" t="s">
        <v>256</v>
      </c>
      <c r="B361" s="45" t="s">
        <v>257</v>
      </c>
      <c r="C361" s="45" t="s">
        <v>15</v>
      </c>
      <c r="D361" s="45" t="n">
        <v>167.6186774</v>
      </c>
      <c r="E361" s="45" t="n">
        <v>243.5705212</v>
      </c>
      <c r="F361" s="45" t="n">
        <v>579.1038276</v>
      </c>
      <c r="G361" s="45" t="n">
        <v>95.226311</v>
      </c>
      <c r="H361" s="45" t="n">
        <v>15.441335004898</v>
      </c>
      <c r="I361" s="45" t="n">
        <v>22.4381558994857</v>
      </c>
      <c r="J361" s="45" t="n">
        <v>53.348089504674</v>
      </c>
      <c r="K361" s="45" t="n">
        <v>8.77241959094232</v>
      </c>
    </row>
    <row r="362">
      <c r="A362" s="45" t="s">
        <v>256</v>
      </c>
      <c r="B362" s="45" t="s">
        <v>257</v>
      </c>
      <c r="C362" s="45" t="s">
        <v>16</v>
      </c>
      <c r="D362" s="45" t="n">
        <v>3274.8941911</v>
      </c>
      <c r="E362" s="45" t="n">
        <v>4679.0340977</v>
      </c>
      <c r="F362" s="45" t="n">
        <v>12681.4650008</v>
      </c>
      <c r="G362" s="45" t="n">
        <v>4016.0873712</v>
      </c>
      <c r="H362" s="45" t="n">
        <v>13.2847768300897</v>
      </c>
      <c r="I362" s="45" t="n">
        <v>18.9807426259002</v>
      </c>
      <c r="J362" s="45" t="n">
        <v>51.4430154330067</v>
      </c>
      <c r="K362" s="45" t="n">
        <v>16.2914651110035</v>
      </c>
    </row>
    <row r="363">
      <c r="A363" s="45" t="s">
        <v>258</v>
      </c>
      <c r="B363" s="45" t="s">
        <v>259</v>
      </c>
      <c r="C363" s="45" t="s">
        <v>15</v>
      </c>
      <c r="D363" s="45" t="n">
        <v>65.6265727</v>
      </c>
      <c r="E363" s="45" t="n">
        <v>228.8056851</v>
      </c>
      <c r="F363" s="45" t="n">
        <v>585.4746418</v>
      </c>
      <c r="G363" s="45" t="n">
        <v>258.3801415</v>
      </c>
      <c r="H363" s="45" t="n">
        <v>5.76537993761054</v>
      </c>
      <c r="I363" s="45" t="n">
        <v>20.1008776203663</v>
      </c>
      <c r="J363" s="45" t="n">
        <v>51.4347102848696</v>
      </c>
      <c r="K363" s="45" t="n">
        <v>22.6990321571535</v>
      </c>
    </row>
    <row r="364">
      <c r="A364" s="45" t="s">
        <v>258</v>
      </c>
      <c r="B364" s="45" t="s">
        <v>259</v>
      </c>
      <c r="C364" s="45" t="s">
        <v>16</v>
      </c>
      <c r="D364" s="45" t="n">
        <v>4892.4765761</v>
      </c>
      <c r="E364" s="45" t="n">
        <v>9930.9133956</v>
      </c>
      <c r="F364" s="45" t="n">
        <v>21160.1023704</v>
      </c>
      <c r="G364" s="45" t="n">
        <v>8701.2206145</v>
      </c>
      <c r="H364" s="45" t="n">
        <v>10.9488821844997</v>
      </c>
      <c r="I364" s="45" t="n">
        <v>22.2244090618762</v>
      </c>
      <c r="J364" s="45" t="n">
        <v>47.3542313921804</v>
      </c>
      <c r="K364" s="45" t="n">
        <v>19.4724773614436</v>
      </c>
    </row>
    <row r="365">
      <c r="A365" s="45" t="s">
        <v>260</v>
      </c>
      <c r="B365" s="45" t="s">
        <v>261</v>
      </c>
      <c r="C365" s="45" t="s">
        <v>15</v>
      </c>
      <c r="D365" s="45" t="n">
        <v>166.1630525</v>
      </c>
      <c r="E365" s="45" t="n">
        <v>176.8760487</v>
      </c>
      <c r="F365" s="45" t="n">
        <v>600.6996925</v>
      </c>
      <c r="G365" s="45" t="n">
        <v>85.005013</v>
      </c>
      <c r="H365" s="45" t="n">
        <v>16.1520342983174</v>
      </c>
      <c r="I365" s="45" t="n">
        <v>17.1934010730409</v>
      </c>
      <c r="J365" s="45" t="n">
        <v>58.3915731582309</v>
      </c>
      <c r="K365" s="45" t="n">
        <v>8.26299147041076</v>
      </c>
    </row>
    <row r="366">
      <c r="A366" s="45" t="s">
        <v>260</v>
      </c>
      <c r="B366" s="45" t="s">
        <v>261</v>
      </c>
      <c r="C366" s="45" t="s">
        <v>16</v>
      </c>
      <c r="D366" s="45" t="n">
        <v>7453.4579231</v>
      </c>
      <c r="E366" s="45" t="n">
        <v>9678.0800122</v>
      </c>
      <c r="F366" s="45" t="n">
        <v>26429.3093803</v>
      </c>
      <c r="G366" s="45" t="n">
        <v>6300.4088827</v>
      </c>
      <c r="H366" s="45" t="n">
        <v>14.9483957914284</v>
      </c>
      <c r="I366" s="45" t="n">
        <v>19.4100204248965</v>
      </c>
      <c r="J366" s="45" t="n">
        <v>53.0057030155632</v>
      </c>
      <c r="K366" s="45" t="n">
        <v>12.6358807681119</v>
      </c>
    </row>
    <row r="367">
      <c r="A367" s="45" t="s">
        <v>262</v>
      </c>
      <c r="B367" s="45" t="s">
        <v>263</v>
      </c>
      <c r="C367" s="45" t="s">
        <v>15</v>
      </c>
      <c r="D367" s="45" t="n">
        <v>52.4503832</v>
      </c>
      <c r="E367" s="45" t="n">
        <v>119.981977</v>
      </c>
      <c r="F367" s="45" t="n">
        <v>429.0070433</v>
      </c>
      <c r="G367" s="45" t="n">
        <v>257.1011324</v>
      </c>
      <c r="H367" s="45" t="n">
        <v>6.1092494770811</v>
      </c>
      <c r="I367" s="45" t="n">
        <v>13.9751091512789</v>
      </c>
      <c r="J367" s="45" t="n">
        <v>49.9693404517325</v>
      </c>
      <c r="K367" s="45" t="n">
        <v>29.9463009199074</v>
      </c>
    </row>
    <row r="368">
      <c r="A368" s="45" t="s">
        <v>262</v>
      </c>
      <c r="B368" s="45" t="s">
        <v>263</v>
      </c>
      <c r="C368" s="45" t="s">
        <v>16</v>
      </c>
      <c r="D368" s="45" t="n">
        <v>5145.3499949</v>
      </c>
      <c r="E368" s="45" t="n">
        <v>8447.1233</v>
      </c>
      <c r="F368" s="45" t="n">
        <v>20660.9516817</v>
      </c>
      <c r="G368" s="45" t="n">
        <v>9354.034485</v>
      </c>
      <c r="H368" s="45" t="n">
        <v>11.7992427406392</v>
      </c>
      <c r="I368" s="45" t="n">
        <v>19.3708218829817</v>
      </c>
      <c r="J368" s="45" t="n">
        <v>47.3793977837523</v>
      </c>
      <c r="K368" s="45" t="n">
        <v>21.4505375926268</v>
      </c>
    </row>
    <row r="369">
      <c r="A369" s="45" t="s">
        <v>264</v>
      </c>
      <c r="B369" s="45" t="s">
        <v>265</v>
      </c>
      <c r="C369" s="45" t="s">
        <v>15</v>
      </c>
      <c r="D369" s="45" t="n">
        <v>19.3543893</v>
      </c>
      <c r="E369" s="45" t="n">
        <v>82.402738</v>
      </c>
      <c r="F369" s="45" t="n">
        <v>91.6351271</v>
      </c>
      <c r="G369" s="45" t="n">
        <v>20.3301578</v>
      </c>
      <c r="H369" s="45" t="n">
        <v>9.0558538530289</v>
      </c>
      <c r="I369" s="45" t="n">
        <v>38.5559647917917</v>
      </c>
      <c r="J369" s="45" t="n">
        <v>42.8757686930131</v>
      </c>
      <c r="K369" s="45" t="n">
        <v>9.51241266216628</v>
      </c>
    </row>
    <row r="370">
      <c r="A370" s="45" t="s">
        <v>264</v>
      </c>
      <c r="B370" s="45" t="s">
        <v>265</v>
      </c>
      <c r="C370" s="45" t="s">
        <v>16</v>
      </c>
      <c r="D370" s="45" t="n">
        <v>1651.4521139</v>
      </c>
      <c r="E370" s="45" t="n">
        <v>2869.8631133</v>
      </c>
      <c r="F370" s="45" t="n">
        <v>5901.2107043</v>
      </c>
      <c r="G370" s="45" t="n">
        <v>1427.7516594</v>
      </c>
      <c r="H370" s="45" t="n">
        <v>13.9359783028895</v>
      </c>
      <c r="I370" s="45" t="n">
        <v>24.2176868118584</v>
      </c>
      <c r="J370" s="45" t="n">
        <v>49.7980799102261</v>
      </c>
      <c r="K370" s="45" t="n">
        <v>12.048254975026</v>
      </c>
    </row>
    <row r="371">
      <c r="A371" s="45" t="s">
        <v>266</v>
      </c>
      <c r="B371" s="45" t="s">
        <v>267</v>
      </c>
      <c r="C371" s="45" t="s">
        <v>15</v>
      </c>
      <c r="D371" s="45" t="n">
        <v>1458.6006599</v>
      </c>
      <c r="E371" s="45" t="n">
        <v>2642.7558823</v>
      </c>
      <c r="F371" s="45" t="n">
        <v>3903.1022815</v>
      </c>
      <c r="G371" s="45" t="n">
        <v>798.4186021</v>
      </c>
      <c r="H371" s="45" t="n">
        <v>16.5695895710765</v>
      </c>
      <c r="I371" s="45" t="n">
        <v>30.021500407974</v>
      </c>
      <c r="J371" s="45" t="n">
        <v>44.3389370623355</v>
      </c>
      <c r="K371" s="45" t="n">
        <v>9.06997295861404</v>
      </c>
    </row>
    <row r="372">
      <c r="A372" s="45" t="s">
        <v>266</v>
      </c>
      <c r="B372" s="45" t="s">
        <v>267</v>
      </c>
      <c r="C372" s="45" t="s">
        <v>16</v>
      </c>
      <c r="D372" s="45" t="n">
        <v>26309.2990036</v>
      </c>
      <c r="E372" s="45" t="n">
        <v>39738.7243842</v>
      </c>
      <c r="F372" s="45" t="n">
        <v>82320.8533184</v>
      </c>
      <c r="G372" s="45" t="n">
        <v>24726.2458603</v>
      </c>
      <c r="H372" s="45" t="n">
        <v>15.1993300640187</v>
      </c>
      <c r="I372" s="45" t="n">
        <v>22.9577378004589</v>
      </c>
      <c r="J372" s="45" t="n">
        <v>47.5581588307168</v>
      </c>
      <c r="K372" s="45" t="n">
        <v>14.2847733048056</v>
      </c>
    </row>
    <row r="373">
      <c r="A373" s="45" t="s">
        <v>268</v>
      </c>
      <c r="B373" s="45" t="s">
        <v>269</v>
      </c>
      <c r="C373" s="45" t="s">
        <v>15</v>
      </c>
      <c r="D373" s="45" t="n">
        <v>546.9111233</v>
      </c>
      <c r="E373" s="45" t="n">
        <v>1097.3689192</v>
      </c>
      <c r="F373" s="45" t="n">
        <v>1734.0231585</v>
      </c>
      <c r="G373" s="45" t="n">
        <v>832.8885753</v>
      </c>
      <c r="H373" s="45" t="n">
        <v>12.9870866099696</v>
      </c>
      <c r="I373" s="45" t="n">
        <v>26.0583933834559</v>
      </c>
      <c r="J373" s="45" t="n">
        <v>41.1765421907129</v>
      </c>
      <c r="K373" s="45" t="n">
        <v>19.7779778158616</v>
      </c>
    </row>
    <row r="374">
      <c r="A374" s="45" t="s">
        <v>268</v>
      </c>
      <c r="B374" s="45" t="s">
        <v>269</v>
      </c>
      <c r="C374" s="45" t="s">
        <v>16</v>
      </c>
      <c r="D374" s="45" t="n">
        <v>10201.4717823</v>
      </c>
      <c r="E374" s="45" t="n">
        <v>14935.377443</v>
      </c>
      <c r="F374" s="45" t="n">
        <v>43172.062547</v>
      </c>
      <c r="G374" s="45" t="n">
        <v>25829.8964527</v>
      </c>
      <c r="H374" s="45" t="n">
        <v>10.8366272896908</v>
      </c>
      <c r="I374" s="45" t="n">
        <v>15.8652714269583</v>
      </c>
      <c r="J374" s="45" t="n">
        <v>45.8600054122366</v>
      </c>
      <c r="K374" s="45" t="n">
        <v>27.4380958711144</v>
      </c>
    </row>
    <row r="375">
      <c r="A375" s="45" t="s">
        <v>270</v>
      </c>
      <c r="B375" s="45" t="s">
        <v>271</v>
      </c>
      <c r="C375" s="45" t="s">
        <v>15</v>
      </c>
      <c r="D375" s="45" t="n">
        <v>141.2264508</v>
      </c>
      <c r="E375" s="45" t="n">
        <v>167.287937</v>
      </c>
      <c r="F375" s="45" t="n">
        <v>312.4865217</v>
      </c>
      <c r="G375" s="45" t="n">
        <v>61.0937307</v>
      </c>
      <c r="H375" s="45" t="n">
        <v>20.7048175541433</v>
      </c>
      <c r="I375" s="45" t="n">
        <v>24.5256196340949</v>
      </c>
      <c r="J375" s="45" t="n">
        <v>45.8127807027445</v>
      </c>
      <c r="K375" s="45" t="n">
        <v>8.95678210901737</v>
      </c>
    </row>
    <row r="376">
      <c r="A376" s="45" t="s">
        <v>270</v>
      </c>
      <c r="B376" s="45" t="s">
        <v>271</v>
      </c>
      <c r="C376" s="45" t="s">
        <v>16</v>
      </c>
      <c r="D376" s="45" t="n">
        <v>5958.5923736</v>
      </c>
      <c r="E376" s="45" t="n">
        <v>7672.0182694</v>
      </c>
      <c r="F376" s="45" t="n">
        <v>18174.0731457</v>
      </c>
      <c r="G376" s="45" t="n">
        <v>5740.2215661</v>
      </c>
      <c r="H376" s="45" t="n">
        <v>15.8705750281994</v>
      </c>
      <c r="I376" s="45" t="n">
        <v>20.4342458634515</v>
      </c>
      <c r="J376" s="45" t="n">
        <v>48.4062297506271</v>
      </c>
      <c r="K376" s="45" t="n">
        <v>15.2889493577219</v>
      </c>
    </row>
    <row r="377">
      <c r="A377" s="45" t="s">
        <v>272</v>
      </c>
      <c r="B377" s="45" t="s">
        <v>273</v>
      </c>
      <c r="C377" s="45" t="s">
        <v>15</v>
      </c>
      <c r="D377" s="45" t="n">
        <v>479.0903689</v>
      </c>
      <c r="E377" s="45" t="n">
        <v>1037.7100892</v>
      </c>
      <c r="F377" s="45" t="n">
        <v>1369.0740163</v>
      </c>
      <c r="G377" s="45" t="n">
        <v>576.8969014</v>
      </c>
      <c r="H377" s="45" t="n">
        <v>13.835460586517</v>
      </c>
      <c r="I377" s="45" t="n">
        <v>29.9676177426025</v>
      </c>
      <c r="J377" s="45" t="n">
        <v>39.5369450570124</v>
      </c>
      <c r="K377" s="45" t="n">
        <v>16.6599766138681</v>
      </c>
    </row>
    <row r="378">
      <c r="A378" s="45" t="s">
        <v>272</v>
      </c>
      <c r="B378" s="45" t="s">
        <v>273</v>
      </c>
      <c r="C378" s="45" t="s">
        <v>16</v>
      </c>
      <c r="D378" s="45" t="n">
        <v>7165.8262091</v>
      </c>
      <c r="E378" s="45" t="n">
        <v>12286.0611723</v>
      </c>
      <c r="F378" s="45" t="n">
        <v>25053.0813514</v>
      </c>
      <c r="G378" s="45" t="n">
        <v>10615.2598875</v>
      </c>
      <c r="H378" s="45" t="n">
        <v>13.0003564725073</v>
      </c>
      <c r="I378" s="45" t="n">
        <v>22.2895686027239</v>
      </c>
      <c r="J378" s="45" t="n">
        <v>45.4517007249373</v>
      </c>
      <c r="K378" s="45" t="n">
        <v>19.2583741998315</v>
      </c>
    </row>
    <row r="379">
      <c r="A379" s="45" t="s">
        <v>274</v>
      </c>
      <c r="B379" s="45" t="s">
        <v>275</v>
      </c>
      <c r="C379" s="45" t="s">
        <v>15</v>
      </c>
      <c r="D379" s="45" t="n">
        <v>553.6650038</v>
      </c>
      <c r="E379" s="45" t="n">
        <v>485.3659184</v>
      </c>
      <c r="F379" s="45" t="n">
        <v>1135.2979034</v>
      </c>
      <c r="G379" s="45" t="n">
        <v>258.209662</v>
      </c>
      <c r="H379" s="45" t="n">
        <v>22.7607911086438</v>
      </c>
      <c r="I379" s="45" t="n">
        <v>19.9530622382412</v>
      </c>
      <c r="J379" s="45" t="n">
        <v>46.6713233598253</v>
      </c>
      <c r="K379" s="45" t="n">
        <v>10.6148232932896</v>
      </c>
    </row>
    <row r="380">
      <c r="A380" s="45" t="s">
        <v>274</v>
      </c>
      <c r="B380" s="45" t="s">
        <v>275</v>
      </c>
      <c r="C380" s="45" t="s">
        <v>16</v>
      </c>
      <c r="D380" s="45" t="n">
        <v>10170.9295546</v>
      </c>
      <c r="E380" s="45" t="n">
        <v>14991.023952</v>
      </c>
      <c r="F380" s="45" t="n">
        <v>34152.1523441</v>
      </c>
      <c r="G380" s="45" t="n">
        <v>12494.3556647</v>
      </c>
      <c r="H380" s="45" t="n">
        <v>14.1639708468322</v>
      </c>
      <c r="I380" s="45" t="n">
        <v>20.8764031921016</v>
      </c>
      <c r="J380" s="45" t="n">
        <v>47.5600669104653</v>
      </c>
      <c r="K380" s="45" t="n">
        <v>17.3995590506008</v>
      </c>
    </row>
    <row r="381">
      <c r="A381" s="45" t="s">
        <v>276</v>
      </c>
      <c r="B381" s="45" t="s">
        <v>277</v>
      </c>
      <c r="C381" s="45" t="s">
        <v>15</v>
      </c>
      <c r="D381" s="45" t="n">
        <v>152.4241909</v>
      </c>
      <c r="E381" s="45" t="n">
        <v>187.0022767</v>
      </c>
      <c r="F381" s="45" t="n">
        <v>548.2975718</v>
      </c>
      <c r="G381" s="45" t="n">
        <v>209.837273</v>
      </c>
      <c r="H381" s="45" t="n">
        <v>13.8875331316753</v>
      </c>
      <c r="I381" s="45" t="n">
        <v>17.0379799822835</v>
      </c>
      <c r="J381" s="45" t="n">
        <v>49.9559856570615</v>
      </c>
      <c r="K381" s="45" t="n">
        <v>19.1185012289797</v>
      </c>
    </row>
    <row r="382">
      <c r="A382" s="45" t="s">
        <v>276</v>
      </c>
      <c r="B382" s="45" t="s">
        <v>277</v>
      </c>
      <c r="C382" s="45" t="s">
        <v>16</v>
      </c>
      <c r="D382" s="45" t="n">
        <v>4725.9706973</v>
      </c>
      <c r="E382" s="45" t="n">
        <v>7624.8733651</v>
      </c>
      <c r="F382" s="45" t="n">
        <v>20725.9091043</v>
      </c>
      <c r="G382" s="45" t="n">
        <v>10787.6855213</v>
      </c>
      <c r="H382" s="45" t="n">
        <v>10.7740366425637</v>
      </c>
      <c r="I382" s="45" t="n">
        <v>17.3828130329773</v>
      </c>
      <c r="J382" s="45" t="n">
        <v>47.2499129687256</v>
      </c>
      <c r="K382" s="45" t="n">
        <v>24.5932373557334</v>
      </c>
    </row>
    <row r="383">
      <c r="A383" s="45" t="s">
        <v>278</v>
      </c>
      <c r="B383" s="45" t="s">
        <v>279</v>
      </c>
      <c r="C383" s="45" t="s">
        <v>15</v>
      </c>
      <c r="D383" s="45" t="n">
        <v>531.5079667</v>
      </c>
      <c r="E383" s="45" t="n">
        <v>1255.9870796</v>
      </c>
      <c r="F383" s="45" t="n">
        <v>1020.0533532</v>
      </c>
      <c r="G383" s="45" t="n">
        <v>242.949749</v>
      </c>
      <c r="H383" s="45" t="n">
        <v>17.4236449532466</v>
      </c>
      <c r="I383" s="45" t="n">
        <v>41.173179541761</v>
      </c>
      <c r="J383" s="45" t="n">
        <v>33.438910746482</v>
      </c>
      <c r="K383" s="45" t="n">
        <v>7.96426475851047</v>
      </c>
    </row>
    <row r="384">
      <c r="A384" s="45" t="s">
        <v>278</v>
      </c>
      <c r="B384" s="45" t="s">
        <v>279</v>
      </c>
      <c r="C384" s="45" t="s">
        <v>16</v>
      </c>
      <c r="D384" s="45" t="n">
        <v>1525.9162051</v>
      </c>
      <c r="E384" s="45" t="n">
        <v>3802.4944877</v>
      </c>
      <c r="F384" s="45" t="n">
        <v>6933.3133891</v>
      </c>
      <c r="G384" s="45" t="n">
        <v>3270.7777655</v>
      </c>
      <c r="H384" s="45" t="n">
        <v>9.82402075397419</v>
      </c>
      <c r="I384" s="45" t="n">
        <v>24.4808886878485</v>
      </c>
      <c r="J384" s="45" t="n">
        <v>44.6374541411085</v>
      </c>
      <c r="K384" s="45" t="n">
        <v>21.0576364170689</v>
      </c>
    </row>
    <row r="385">
      <c r="A385" s="45" t="s">
        <v>280</v>
      </c>
      <c r="B385" s="45" t="s">
        <v>281</v>
      </c>
      <c r="C385" s="45" t="s">
        <v>15</v>
      </c>
      <c r="D385" s="45" t="n">
        <v>166.8343205</v>
      </c>
      <c r="E385" s="45" t="n">
        <v>546.31521</v>
      </c>
      <c r="F385" s="45" t="n">
        <v>845.7005535</v>
      </c>
      <c r="G385" s="45" t="n">
        <v>165.0745423</v>
      </c>
      <c r="H385" s="45" t="n">
        <v>9.67758786868024</v>
      </c>
      <c r="I385" s="45" t="n">
        <v>31.6902027887691</v>
      </c>
      <c r="J385" s="45" t="n">
        <v>49.0567012384467</v>
      </c>
      <c r="K385" s="45" t="n">
        <v>9.57550810410394</v>
      </c>
    </row>
    <row r="386">
      <c r="A386" s="45" t="s">
        <v>280</v>
      </c>
      <c r="B386" s="45" t="s">
        <v>281</v>
      </c>
      <c r="C386" s="45" t="s">
        <v>16</v>
      </c>
      <c r="D386" s="45" t="n">
        <v>8579.0563602</v>
      </c>
      <c r="E386" s="45" t="n">
        <v>14311.1187453</v>
      </c>
      <c r="F386" s="45" t="n">
        <v>31729.8444431</v>
      </c>
      <c r="G386" s="45" t="n">
        <v>13793.0558248</v>
      </c>
      <c r="H386" s="45" t="n">
        <v>12.5400828911364</v>
      </c>
      <c r="I386" s="45" t="n">
        <v>20.918689398466</v>
      </c>
      <c r="J386" s="45" t="n">
        <v>46.3797954848804</v>
      </c>
      <c r="K386" s="45" t="n">
        <v>20.1614322255171</v>
      </c>
    </row>
    <row r="387">
      <c r="A387" s="45" t="s">
        <v>282</v>
      </c>
      <c r="B387" s="45" t="s">
        <v>283</v>
      </c>
      <c r="C387" s="45" t="s">
        <v>15</v>
      </c>
      <c r="D387" s="45" t="n">
        <v>2622.4029005</v>
      </c>
      <c r="E387" s="45" t="n">
        <v>3376.0757456</v>
      </c>
      <c r="F387" s="45" t="n">
        <v>3804.9437181</v>
      </c>
      <c r="G387" s="45" t="n">
        <v>1067.2768721</v>
      </c>
      <c r="H387" s="45" t="n">
        <v>24.1235898767499</v>
      </c>
      <c r="I387" s="45" t="n">
        <v>31.0566567266109</v>
      </c>
      <c r="J387" s="45" t="n">
        <v>35.001830474661</v>
      </c>
      <c r="K387" s="45" t="n">
        <v>9.81792292197814</v>
      </c>
    </row>
    <row r="388">
      <c r="A388" s="45" t="s">
        <v>282</v>
      </c>
      <c r="B388" s="45" t="s">
        <v>283</v>
      </c>
      <c r="C388" s="45" t="s">
        <v>16</v>
      </c>
      <c r="D388" s="45" t="n">
        <v>15760.6455874</v>
      </c>
      <c r="E388" s="45" t="n">
        <v>18344.8415144</v>
      </c>
      <c r="F388" s="45" t="n">
        <v>27847.4805793</v>
      </c>
      <c r="G388" s="45" t="n">
        <v>6382.3330853</v>
      </c>
      <c r="H388" s="45" t="n">
        <v>23.0636953531189</v>
      </c>
      <c r="I388" s="45" t="n">
        <v>26.8453366102985</v>
      </c>
      <c r="J388" s="45" t="n">
        <v>40.7512373063154</v>
      </c>
      <c r="K388" s="45" t="n">
        <v>9.33973073026723</v>
      </c>
    </row>
    <row r="389">
      <c r="A389" s="45" t="s">
        <v>284</v>
      </c>
      <c r="B389" s="45" t="s">
        <v>285</v>
      </c>
      <c r="C389" s="45" t="s">
        <v>15</v>
      </c>
      <c r="D389" s="45" t="n">
        <v>1137.6313994</v>
      </c>
      <c r="E389" s="45" t="n">
        <v>1314.754785</v>
      </c>
      <c r="F389" s="45" t="n">
        <v>1833.7075603</v>
      </c>
      <c r="G389" s="45" t="n">
        <v>347.4068512</v>
      </c>
      <c r="H389" s="45" t="n">
        <v>24.5523093361992</v>
      </c>
      <c r="I389" s="45" t="n">
        <v>28.3749782219382</v>
      </c>
      <c r="J389" s="45" t="n">
        <v>39.5749935140307</v>
      </c>
      <c r="K389" s="45" t="n">
        <v>7.49771892783194</v>
      </c>
    </row>
    <row r="390">
      <c r="A390" s="45" t="s">
        <v>284</v>
      </c>
      <c r="B390" s="45" t="s">
        <v>285</v>
      </c>
      <c r="C390" s="45" t="s">
        <v>16</v>
      </c>
      <c r="D390" s="45" t="n">
        <v>12046.455906</v>
      </c>
      <c r="E390" s="45" t="n">
        <v>14120.9756862</v>
      </c>
      <c r="F390" s="45" t="n">
        <v>21976.4079756</v>
      </c>
      <c r="G390" s="45" t="n">
        <v>4663.6598427</v>
      </c>
      <c r="H390" s="45" t="n">
        <v>22.8120173090505</v>
      </c>
      <c r="I390" s="45" t="n">
        <v>26.740474068712</v>
      </c>
      <c r="J390" s="45" t="n">
        <v>41.6160738927742</v>
      </c>
      <c r="K390" s="45" t="n">
        <v>8.83143472946325</v>
      </c>
    </row>
    <row r="391">
      <c r="A391" s="45" t="s">
        <v>286</v>
      </c>
      <c r="B391" s="45" t="s">
        <v>287</v>
      </c>
      <c r="C391" s="45" t="s">
        <v>15</v>
      </c>
      <c r="D391" s="45" t="n">
        <v>83.9465212</v>
      </c>
      <c r="E391" s="45" t="n">
        <v>132.7025965</v>
      </c>
      <c r="F391" s="45" t="n">
        <v>237.0818948</v>
      </c>
      <c r="G391" s="45" t="n">
        <v>32.2297068</v>
      </c>
      <c r="H391" s="45" t="n">
        <v>17.2743429388532</v>
      </c>
      <c r="I391" s="45" t="n">
        <v>27.307268104128</v>
      </c>
      <c r="J391" s="45" t="n">
        <v>48.7862260022793</v>
      </c>
      <c r="K391" s="45" t="n">
        <v>6.63216295473946</v>
      </c>
    </row>
    <row r="392">
      <c r="A392" s="45" t="s">
        <v>286</v>
      </c>
      <c r="B392" s="45" t="s">
        <v>287</v>
      </c>
      <c r="C392" s="45" t="s">
        <v>16</v>
      </c>
      <c r="D392" s="45" t="n">
        <v>2403.0421742</v>
      </c>
      <c r="E392" s="45" t="n">
        <v>4584.106878</v>
      </c>
      <c r="F392" s="45" t="n">
        <v>8956.6618173</v>
      </c>
      <c r="G392" s="45" t="n">
        <v>2640.2284089</v>
      </c>
      <c r="H392" s="45" t="n">
        <v>12.9306774388549</v>
      </c>
      <c r="I392" s="45" t="n">
        <v>24.6669026540858</v>
      </c>
      <c r="J392" s="45" t="n">
        <v>48.1954524693145</v>
      </c>
      <c r="K392" s="45" t="n">
        <v>14.2069674377448</v>
      </c>
    </row>
    <row r="393">
      <c r="A393" s="45" t="s">
        <v>288</v>
      </c>
      <c r="B393" s="45" t="s">
        <v>289</v>
      </c>
      <c r="C393" s="45" t="s">
        <v>15</v>
      </c>
      <c r="D393" s="45" t="n">
        <v>128.7349146</v>
      </c>
      <c r="E393" s="45" t="n">
        <v>337.1163746</v>
      </c>
      <c r="F393" s="45" t="n">
        <v>450.2641721</v>
      </c>
      <c r="G393" s="45" t="n">
        <v>216.5453879</v>
      </c>
      <c r="H393" s="45" t="n">
        <v>11.3657071038454</v>
      </c>
      <c r="I393" s="45" t="n">
        <v>29.7632230193271</v>
      </c>
      <c r="J393" s="45" t="n">
        <v>39.7527796972962</v>
      </c>
      <c r="K393" s="45" t="n">
        <v>19.1182901795314</v>
      </c>
    </row>
    <row r="394">
      <c r="A394" s="45" t="s">
        <v>288</v>
      </c>
      <c r="B394" s="45" t="s">
        <v>289</v>
      </c>
      <c r="C394" s="45" t="s">
        <v>16</v>
      </c>
      <c r="D394" s="45" t="n">
        <v>3023.9054488</v>
      </c>
      <c r="E394" s="45" t="n">
        <v>6848.1458239</v>
      </c>
      <c r="F394" s="45" t="n">
        <v>13622.2490983</v>
      </c>
      <c r="G394" s="45" t="n">
        <v>3588.0387815</v>
      </c>
      <c r="H394" s="45" t="n">
        <v>11.1655992186364</v>
      </c>
      <c r="I394" s="45" t="n">
        <v>25.286389721871</v>
      </c>
      <c r="J394" s="45" t="n">
        <v>50.2993815327156</v>
      </c>
      <c r="K394" s="45" t="n">
        <v>13.248629526777</v>
      </c>
    </row>
    <row r="395">
      <c r="A395" s="45" t="s">
        <v>290</v>
      </c>
      <c r="B395" s="45" t="s">
        <v>291</v>
      </c>
      <c r="C395" s="45" t="s">
        <v>15</v>
      </c>
      <c r="D395" s="45" t="n">
        <v>1108.3839611</v>
      </c>
      <c r="E395" s="45" t="n">
        <v>1128.6558401</v>
      </c>
      <c r="F395" s="45" t="n">
        <v>1285.5197014</v>
      </c>
      <c r="G395" s="45" t="n">
        <v>148.3620389</v>
      </c>
      <c r="H395" s="45" t="n">
        <v>30.1936161960873</v>
      </c>
      <c r="I395" s="45" t="n">
        <v>30.7458448060105</v>
      </c>
      <c r="J395" s="45" t="n">
        <v>35.0189914675952</v>
      </c>
      <c r="K395" s="45" t="n">
        <v>4.04154753030697</v>
      </c>
    </row>
    <row r="396">
      <c r="A396" s="45" t="s">
        <v>290</v>
      </c>
      <c r="B396" s="45" t="s">
        <v>291</v>
      </c>
      <c r="C396" s="45" t="s">
        <v>16</v>
      </c>
      <c r="D396" s="45" t="n">
        <v>13611.3876568</v>
      </c>
      <c r="E396" s="45" t="n">
        <v>15507.2404941</v>
      </c>
      <c r="F396" s="45" t="n">
        <v>21748.5345399</v>
      </c>
      <c r="G396" s="45" t="n">
        <v>5218.9157704</v>
      </c>
      <c r="H396" s="45" t="n">
        <v>24.2687455251775</v>
      </c>
      <c r="I396" s="45" t="n">
        <v>27.6490011774095</v>
      </c>
      <c r="J396" s="45" t="n">
        <v>38.77706399984</v>
      </c>
      <c r="K396" s="45" t="n">
        <v>9.30518929757304</v>
      </c>
    </row>
    <row r="397">
      <c r="A397" s="45" t="s">
        <v>292</v>
      </c>
      <c r="B397" s="45" t="s">
        <v>293</v>
      </c>
      <c r="C397" s="45" t="s">
        <v>15</v>
      </c>
      <c r="D397" s="45" t="n">
        <v>305.0458174</v>
      </c>
      <c r="E397" s="45" t="n">
        <v>657.2325576</v>
      </c>
      <c r="F397" s="45" t="n">
        <v>1494.2575552</v>
      </c>
      <c r="G397" s="45" t="n">
        <v>522.9137199</v>
      </c>
      <c r="H397" s="45" t="n">
        <v>10.238327651879</v>
      </c>
      <c r="I397" s="45" t="n">
        <v>22.0588576678227</v>
      </c>
      <c r="J397" s="45" t="n">
        <v>50.1521331347166</v>
      </c>
      <c r="K397" s="45" t="n">
        <v>17.5506815455817</v>
      </c>
    </row>
    <row r="398">
      <c r="A398" s="45" t="s">
        <v>292</v>
      </c>
      <c r="B398" s="45" t="s">
        <v>293</v>
      </c>
      <c r="C398" s="45" t="s">
        <v>16</v>
      </c>
      <c r="D398" s="45" t="n">
        <v>8201.6663507</v>
      </c>
      <c r="E398" s="45" t="n">
        <v>17779.1120785</v>
      </c>
      <c r="F398" s="45" t="n">
        <v>39829.3015916</v>
      </c>
      <c r="G398" s="45" t="n">
        <v>9174.4703298</v>
      </c>
      <c r="H398" s="45" t="n">
        <v>10.93780827164</v>
      </c>
      <c r="I398" s="45" t="n">
        <v>23.7103669960965</v>
      </c>
      <c r="J398" s="45" t="n">
        <v>53.1166772426759</v>
      </c>
      <c r="K398" s="45" t="n">
        <v>12.2351474895876</v>
      </c>
    </row>
    <row r="399">
      <c r="A399" s="45" t="s">
        <v>294</v>
      </c>
      <c r="B399" s="45" t="s">
        <v>295</v>
      </c>
      <c r="C399" s="45" t="s">
        <v>15</v>
      </c>
      <c r="D399" s="45" t="n">
        <v>139.009668</v>
      </c>
      <c r="E399" s="45" t="n">
        <v>252.5360605</v>
      </c>
      <c r="F399" s="45" t="n">
        <v>832.5599201</v>
      </c>
      <c r="G399" s="45" t="n">
        <v>459.9114913</v>
      </c>
      <c r="H399" s="45" t="n">
        <v>8.25464686233862</v>
      </c>
      <c r="I399" s="45" t="n">
        <v>14.9960504864574</v>
      </c>
      <c r="J399" s="45" t="n">
        <v>49.4389219903925</v>
      </c>
      <c r="K399" s="45" t="n">
        <v>27.3103806608115</v>
      </c>
    </row>
    <row r="400">
      <c r="A400" s="45" t="s">
        <v>294</v>
      </c>
      <c r="B400" s="45" t="s">
        <v>295</v>
      </c>
      <c r="C400" s="45" t="s">
        <v>16</v>
      </c>
      <c r="D400" s="45" t="n">
        <v>9530.8696734</v>
      </c>
      <c r="E400" s="45" t="n">
        <v>13002.6716008</v>
      </c>
      <c r="F400" s="45" t="n">
        <v>37109.7744834</v>
      </c>
      <c r="G400" s="45" t="n">
        <v>16792.6670768</v>
      </c>
      <c r="H400" s="45" t="n">
        <v>12.4690876207464</v>
      </c>
      <c r="I400" s="45" t="n">
        <v>17.0111917432533</v>
      </c>
      <c r="J400" s="45" t="n">
        <v>48.5501371308315</v>
      </c>
      <c r="K400" s="45" t="n">
        <v>21.9695835051688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K408" s="7" t="str">
        <f>=HYPERLINK("#'Indice'!A1", "Ir al Índice")</f>
      </c>
    </row>
    <row r="409">
      <c r="A409" s="4" t="s">
        <v>353</v>
      </c>
    </row>
    <row r="410">
      <c r="A410" s="5" t="s">
        <v>25</v>
      </c>
      <c r="B410" s="5" t="s">
        <v>70</v>
      </c>
      <c r="C410" s="5" t="s">
        <v>11</v>
      </c>
      <c r="D410" s="5" t="s">
        <v>344</v>
      </c>
      <c r="E410" s="5" t="s">
        <v>345</v>
      </c>
      <c r="F410" s="5" t="s">
        <v>327</v>
      </c>
      <c r="G410" s="5" t="s">
        <v>328</v>
      </c>
      <c r="H410" s="5" t="s">
        <v>346</v>
      </c>
      <c r="I410" s="5" t="s">
        <v>347</v>
      </c>
      <c r="J410" s="5" t="s">
        <v>333</v>
      </c>
      <c r="K410" s="5" t="s">
        <v>334</v>
      </c>
    </row>
    <row r="411">
      <c r="A411" s="46" t="s">
        <v>71</v>
      </c>
      <c r="B411" s="46" t="s">
        <v>72</v>
      </c>
      <c r="C411" s="46" t="s">
        <v>15</v>
      </c>
      <c r="D411" s="46" t="n">
        <v>1.18107</v>
      </c>
      <c r="E411" s="46" t="n">
        <v>9.44856</v>
      </c>
      <c r="F411" s="46" t="n">
        <v>5.90535</v>
      </c>
      <c r="G411" s="46" t="n">
        <v>4.72428</v>
      </c>
      <c r="H411" s="46" t="n">
        <v>5.55555555555556</v>
      </c>
      <c r="I411" s="46" t="n">
        <v>44.4444444444444</v>
      </c>
      <c r="J411" s="46" t="n">
        <v>27.7777777777778</v>
      </c>
      <c r="K411" s="46" t="n">
        <v>22.2222222222222</v>
      </c>
    </row>
    <row r="412">
      <c r="A412" s="46" t="s">
        <v>71</v>
      </c>
      <c r="B412" s="46" t="s">
        <v>72</v>
      </c>
      <c r="C412" s="46" t="s">
        <v>16</v>
      </c>
      <c r="D412" s="46" t="n">
        <v>193.9419304</v>
      </c>
      <c r="E412" s="46" t="n">
        <v>111.2978984</v>
      </c>
      <c r="F412" s="46" t="n">
        <v>198.7432586</v>
      </c>
      <c r="G412" s="46" t="n">
        <v>48.7576605</v>
      </c>
      <c r="H412" s="46" t="n">
        <v>35.0873227886371</v>
      </c>
      <c r="I412" s="46" t="n">
        <v>20.1356420388489</v>
      </c>
      <c r="J412" s="46" t="n">
        <v>35.9559629636634</v>
      </c>
      <c r="K412" s="46" t="n">
        <v>8.82107220885063</v>
      </c>
    </row>
    <row r="413">
      <c r="A413" s="46" t="s">
        <v>73</v>
      </c>
      <c r="B413" s="46" t="s">
        <v>74</v>
      </c>
      <c r="C413" s="46" t="s">
        <v>15</v>
      </c>
      <c r="D413" s="46" t="n">
        <v>1.6984925</v>
      </c>
      <c r="E413" s="46" t="n">
        <v>3.396985</v>
      </c>
      <c r="F413" s="46" t="n">
        <v>10.190955</v>
      </c>
      <c r="G413" s="46" t="n">
        <v>6.79397</v>
      </c>
      <c r="H413" s="46" t="n">
        <v>7.69230769230769</v>
      </c>
      <c r="I413" s="46" t="n">
        <v>15.3846153846154</v>
      </c>
      <c r="J413" s="46" t="n">
        <v>46.1538461538462</v>
      </c>
      <c r="K413" s="46" t="n">
        <v>30.7692307692308</v>
      </c>
    </row>
    <row r="414">
      <c r="A414" s="46" t="s">
        <v>73</v>
      </c>
      <c r="B414" s="46" t="s">
        <v>74</v>
      </c>
      <c r="C414" s="46" t="s">
        <v>16</v>
      </c>
      <c r="D414" s="46" t="n">
        <v>166.452265</v>
      </c>
      <c r="E414" s="46" t="n">
        <v>230.99498</v>
      </c>
      <c r="F414" s="46" t="n">
        <v>450.1005125</v>
      </c>
      <c r="G414" s="46" t="n">
        <v>144.3718625</v>
      </c>
      <c r="H414" s="46" t="n">
        <v>16.7808219178082</v>
      </c>
      <c r="I414" s="46" t="n">
        <v>23.2876712328767</v>
      </c>
      <c r="J414" s="46" t="n">
        <v>45.3767123287671</v>
      </c>
      <c r="K414" s="46" t="n">
        <v>14.5547945205479</v>
      </c>
    </row>
    <row r="415">
      <c r="A415" s="46" t="s">
        <v>75</v>
      </c>
      <c r="B415" s="46" t="s">
        <v>76</v>
      </c>
      <c r="C415" s="46" t="s">
        <v>16</v>
      </c>
      <c r="D415" s="46" t="n">
        <v>313.7945548</v>
      </c>
      <c r="E415" s="46" t="n">
        <v>241.1911747</v>
      </c>
      <c r="F415" s="46" t="n">
        <v>366.7272372</v>
      </c>
      <c r="G415" s="46" t="n">
        <v>105.2870383</v>
      </c>
      <c r="H415" s="46" t="n">
        <v>30.5544842524124</v>
      </c>
      <c r="I415" s="46" t="n">
        <v>23.485021764922</v>
      </c>
      <c r="J415" s="46" t="n">
        <v>35.7085915690916</v>
      </c>
      <c r="K415" s="46" t="n">
        <v>10.251902413574</v>
      </c>
    </row>
    <row r="416">
      <c r="A416" s="46" t="s">
        <v>77</v>
      </c>
      <c r="B416" s="46" t="s">
        <v>78</v>
      </c>
      <c r="C416" s="46" t="s">
        <v>16</v>
      </c>
      <c r="D416" s="46" t="n">
        <v>20.6097567</v>
      </c>
      <c r="E416" s="46" t="n">
        <v>17.4390249</v>
      </c>
      <c r="F416" s="46" t="n">
        <v>20.6097567</v>
      </c>
      <c r="G416" s="46" t="n">
        <v>6.3414636</v>
      </c>
      <c r="H416" s="46" t="n">
        <v>31.7073170731707</v>
      </c>
      <c r="I416" s="46" t="n">
        <v>26.8292682926829</v>
      </c>
      <c r="J416" s="46" t="n">
        <v>31.7073170731707</v>
      </c>
      <c r="K416" s="46" t="n">
        <v>9.75609756097561</v>
      </c>
    </row>
    <row r="417">
      <c r="A417" s="46" t="s">
        <v>79</v>
      </c>
      <c r="B417" s="46" t="s">
        <v>80</v>
      </c>
      <c r="C417" s="46" t="s">
        <v>15</v>
      </c>
      <c r="D417" s="46" t="n">
        <v>164.9470981</v>
      </c>
      <c r="E417" s="46" t="n">
        <v>122.7342465</v>
      </c>
      <c r="F417" s="46" t="n">
        <v>198.477827</v>
      </c>
      <c r="G417" s="46" t="n">
        <v>69.6146286</v>
      </c>
      <c r="H417" s="46" t="n">
        <v>29.6788186202089</v>
      </c>
      <c r="I417" s="46" t="n">
        <v>22.0834890841981</v>
      </c>
      <c r="J417" s="46" t="n">
        <v>35.7119797530175</v>
      </c>
      <c r="K417" s="46" t="n">
        <v>12.5257125425755</v>
      </c>
    </row>
    <row r="418">
      <c r="A418" s="46" t="s">
        <v>79</v>
      </c>
      <c r="B418" s="46" t="s">
        <v>80</v>
      </c>
      <c r="C418" s="46" t="s">
        <v>16</v>
      </c>
      <c r="D418" s="46" t="n">
        <v>2220.4767778</v>
      </c>
      <c r="E418" s="46" t="n">
        <v>2269.9980647</v>
      </c>
      <c r="F418" s="46" t="n">
        <v>3297.5679978</v>
      </c>
      <c r="G418" s="46" t="n">
        <v>1020.1833609</v>
      </c>
      <c r="H418" s="46" t="n">
        <v>25.209125277658</v>
      </c>
      <c r="I418" s="46" t="n">
        <v>25.7713416168938</v>
      </c>
      <c r="J418" s="46" t="n">
        <v>37.4373673254526</v>
      </c>
      <c r="K418" s="46" t="n">
        <v>11.5821657799957</v>
      </c>
    </row>
    <row r="419">
      <c r="A419" s="46" t="s">
        <v>91</v>
      </c>
      <c r="B419" s="46" t="s">
        <v>92</v>
      </c>
      <c r="C419" s="46" t="s">
        <v>15</v>
      </c>
      <c r="D419" s="46" t="n">
        <v>106.7414444</v>
      </c>
      <c r="E419" s="46" t="n">
        <v>102.6923471</v>
      </c>
      <c r="F419" s="46" t="n">
        <v>115.6325908</v>
      </c>
      <c r="G419" s="46" t="n">
        <v>21.8032695</v>
      </c>
      <c r="H419" s="46" t="n">
        <v>30.7727827574681</v>
      </c>
      <c r="I419" s="46" t="n">
        <v>29.605457429643</v>
      </c>
      <c r="J419" s="46" t="n">
        <v>33.3360356548782</v>
      </c>
      <c r="K419" s="46" t="n">
        <v>6.28572415801064</v>
      </c>
    </row>
    <row r="420">
      <c r="A420" s="46" t="s">
        <v>91</v>
      </c>
      <c r="B420" s="46" t="s">
        <v>92</v>
      </c>
      <c r="C420" s="46" t="s">
        <v>16</v>
      </c>
      <c r="D420" s="46" t="n">
        <v>816.4950566</v>
      </c>
      <c r="E420" s="46" t="n">
        <v>897.2239691</v>
      </c>
      <c r="F420" s="46" t="n">
        <v>1430.4866498</v>
      </c>
      <c r="G420" s="46" t="n">
        <v>445.9246715</v>
      </c>
      <c r="H420" s="46" t="n">
        <v>22.7427691387942</v>
      </c>
      <c r="I420" s="46" t="n">
        <v>24.9914037201948</v>
      </c>
      <c r="J420" s="46" t="n">
        <v>39.8449780798446</v>
      </c>
      <c r="K420" s="46" t="n">
        <v>12.4208490611664</v>
      </c>
    </row>
    <row r="421">
      <c r="A421" s="46" t="s">
        <v>107</v>
      </c>
      <c r="B421" s="46" t="s">
        <v>108</v>
      </c>
      <c r="C421" s="46" t="s">
        <v>15</v>
      </c>
      <c r="D421" s="46" t="n">
        <v>293.0920802</v>
      </c>
      <c r="E421" s="46" t="n">
        <v>231.5422303</v>
      </c>
      <c r="F421" s="46" t="n">
        <v>332.6079355</v>
      </c>
      <c r="G421" s="46" t="n">
        <v>68.5518753</v>
      </c>
      <c r="H421" s="46" t="n">
        <v>31.6584512103447</v>
      </c>
      <c r="I421" s="46" t="n">
        <v>25.0101210380196</v>
      </c>
      <c r="J421" s="46" t="n">
        <v>35.9267711738061</v>
      </c>
      <c r="K421" s="46" t="n">
        <v>7.40465657782958</v>
      </c>
    </row>
    <row r="422">
      <c r="A422" s="46" t="s">
        <v>107</v>
      </c>
      <c r="B422" s="46" t="s">
        <v>108</v>
      </c>
      <c r="C422" s="46" t="s">
        <v>16</v>
      </c>
      <c r="D422" s="46" t="n">
        <v>2521.8822538</v>
      </c>
      <c r="E422" s="46" t="n">
        <v>2190.725092</v>
      </c>
      <c r="F422" s="46" t="n">
        <v>3353.700075</v>
      </c>
      <c r="G422" s="46" t="n">
        <v>949.8984527</v>
      </c>
      <c r="H422" s="46" t="n">
        <v>27.970548689579</v>
      </c>
      <c r="I422" s="46" t="n">
        <v>24.2976383052529</v>
      </c>
      <c r="J422" s="46" t="n">
        <v>37.1963564503006</v>
      </c>
      <c r="K422" s="46" t="n">
        <v>10.5354565548675</v>
      </c>
    </row>
    <row r="423">
      <c r="A423" s="46" t="s">
        <v>109</v>
      </c>
      <c r="B423" s="46" t="s">
        <v>110</v>
      </c>
      <c r="C423" s="46" t="s">
        <v>15</v>
      </c>
      <c r="D423" s="46" t="n">
        <v>223.7744176</v>
      </c>
      <c r="E423" s="46" t="n">
        <v>261.671698</v>
      </c>
      <c r="F423" s="46" t="n">
        <v>478.227586</v>
      </c>
      <c r="G423" s="46" t="n">
        <v>218.3605204</v>
      </c>
      <c r="H423" s="46" t="n">
        <v>18.9312977099237</v>
      </c>
      <c r="I423" s="46" t="n">
        <v>22.1374045801527</v>
      </c>
      <c r="J423" s="46" t="n">
        <v>40.4580152671756</v>
      </c>
      <c r="K423" s="46" t="n">
        <v>18.4732824427481</v>
      </c>
    </row>
    <row r="424">
      <c r="A424" s="46" t="s">
        <v>109</v>
      </c>
      <c r="B424" s="46" t="s">
        <v>110</v>
      </c>
      <c r="C424" s="46" t="s">
        <v>16</v>
      </c>
      <c r="D424" s="46" t="n">
        <v>539.5850876</v>
      </c>
      <c r="E424" s="46" t="n">
        <v>588.3101624</v>
      </c>
      <c r="F424" s="46" t="n">
        <v>934.7995832</v>
      </c>
      <c r="G424" s="46" t="n">
        <v>339.2708912</v>
      </c>
      <c r="H424" s="46" t="n">
        <v>22.4643125469572</v>
      </c>
      <c r="I424" s="46" t="n">
        <v>24.4928625093914</v>
      </c>
      <c r="J424" s="46" t="n">
        <v>38.9181066867017</v>
      </c>
      <c r="K424" s="46" t="n">
        <v>14.1247182569497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K432" s="7" t="str">
        <f>=HYPERLINK("#'Indice'!A1", "Ir al Índice")</f>
      </c>
    </row>
    <row r="433">
      <c r="A433" s="14" t="s">
        <v>354</v>
      </c>
    </row>
    <row r="434">
      <c r="A434" s="5" t="s">
        <v>25</v>
      </c>
      <c r="B434" s="5" t="s">
        <v>10</v>
      </c>
      <c r="C434" s="5" t="s">
        <v>11</v>
      </c>
      <c r="D434" s="5" t="s">
        <v>344</v>
      </c>
      <c r="E434" s="5" t="s">
        <v>345</v>
      </c>
      <c r="F434" s="5" t="s">
        <v>327</v>
      </c>
      <c r="G434" s="5" t="s">
        <v>328</v>
      </c>
      <c r="H434" s="5" t="s">
        <v>346</v>
      </c>
      <c r="I434" s="5" t="s">
        <v>347</v>
      </c>
      <c r="J434" s="5" t="s">
        <v>333</v>
      </c>
      <c r="K434" s="5" t="s">
        <v>334</v>
      </c>
    </row>
    <row r="435">
      <c r="A435" s="47" t="s">
        <v>13</v>
      </c>
      <c r="B435" s="47" t="s">
        <v>14</v>
      </c>
      <c r="C435" s="47" t="s">
        <v>15</v>
      </c>
      <c r="D435" s="47" t="n">
        <v>791.4346028</v>
      </c>
      <c r="E435" s="47" t="n">
        <v>731.4860669</v>
      </c>
      <c r="F435" s="47" t="n">
        <v>1141.0422443</v>
      </c>
      <c r="G435" s="47" t="n">
        <v>389.8485438</v>
      </c>
      <c r="H435" s="47" t="n">
        <v>25.9162889961176</v>
      </c>
      <c r="I435" s="47" t="n">
        <v>23.9532163988595</v>
      </c>
      <c r="J435" s="47" t="n">
        <v>37.3645282319433</v>
      </c>
      <c r="K435" s="47" t="n">
        <v>12.7659663730796</v>
      </c>
    </row>
    <row r="436">
      <c r="A436" s="47" t="s">
        <v>13</v>
      </c>
      <c r="B436" s="47" t="s">
        <v>14</v>
      </c>
      <c r="C436" s="47" t="s">
        <v>16</v>
      </c>
      <c r="D436" s="47" t="n">
        <v>6793.2376827</v>
      </c>
      <c r="E436" s="47" t="n">
        <v>6547.1803662</v>
      </c>
      <c r="F436" s="47" t="n">
        <v>10052.7350708</v>
      </c>
      <c r="G436" s="47" t="n">
        <v>3060.0354012</v>
      </c>
      <c r="H436" s="47" t="n">
        <v>25.6802225460754</v>
      </c>
      <c r="I436" s="47" t="n">
        <v>24.7500612677645</v>
      </c>
      <c r="J436" s="47" t="n">
        <v>38.0019787136722</v>
      </c>
      <c r="K436" s="47" t="n">
        <v>11.5677374724878</v>
      </c>
    </row>
    <row r="437">
      <c r="A437" s="47" t="s">
        <v>26</v>
      </c>
      <c r="B437" s="47" t="s">
        <v>27</v>
      </c>
      <c r="C437" s="47" t="s">
        <v>15</v>
      </c>
      <c r="D437" s="47" t="n">
        <v>274.3324992</v>
      </c>
      <c r="E437" s="47" t="n">
        <v>212.895919</v>
      </c>
      <c r="F437" s="47" t="n">
        <v>397.3973556</v>
      </c>
      <c r="G437" s="47" t="n">
        <v>59.3300239</v>
      </c>
      <c r="H437" s="47" t="n">
        <v>29.0620069147757</v>
      </c>
      <c r="I437" s="47" t="n">
        <v>22.553589852272</v>
      </c>
      <c r="J437" s="47" t="n">
        <v>42.0991487703429</v>
      </c>
      <c r="K437" s="47" t="n">
        <v>6.28525446260946</v>
      </c>
    </row>
    <row r="438">
      <c r="A438" s="47" t="s">
        <v>26</v>
      </c>
      <c r="B438" s="47" t="s">
        <v>27</v>
      </c>
      <c r="C438" s="47" t="s">
        <v>16</v>
      </c>
      <c r="D438" s="47" t="n">
        <v>5515.0361204</v>
      </c>
      <c r="E438" s="47" t="n">
        <v>6214.572853</v>
      </c>
      <c r="F438" s="47" t="n">
        <v>9606.7468814</v>
      </c>
      <c r="G438" s="47" t="n">
        <v>3078.6883487</v>
      </c>
      <c r="H438" s="47" t="n">
        <v>22.5886796453532</v>
      </c>
      <c r="I438" s="47" t="n">
        <v>25.4538668912552</v>
      </c>
      <c r="J438" s="47" t="n">
        <v>39.3476530344468</v>
      </c>
      <c r="K438" s="47" t="n">
        <v>12.6098004289448</v>
      </c>
    </row>
    <row r="439">
      <c r="A439" s="47" t="s">
        <v>28</v>
      </c>
      <c r="B439" s="47" t="s">
        <v>29</v>
      </c>
      <c r="C439" s="47" t="s">
        <v>15</v>
      </c>
      <c r="D439" s="47" t="n">
        <v>264.8919362</v>
      </c>
      <c r="E439" s="47" t="n">
        <v>202.181233</v>
      </c>
      <c r="F439" s="47" t="n">
        <v>384.8730852</v>
      </c>
      <c r="G439" s="47" t="n">
        <v>19.5493292</v>
      </c>
      <c r="H439" s="47" t="n">
        <v>30.395097942525</v>
      </c>
      <c r="I439" s="47" t="n">
        <v>23.1993410872863</v>
      </c>
      <c r="J439" s="47" t="n">
        <v>44.1623678240749</v>
      </c>
      <c r="K439" s="47" t="n">
        <v>2.24319314611384</v>
      </c>
    </row>
    <row r="440">
      <c r="A440" s="47" t="s">
        <v>28</v>
      </c>
      <c r="B440" s="47" t="s">
        <v>29</v>
      </c>
      <c r="C440" s="47" t="s">
        <v>16</v>
      </c>
      <c r="D440" s="47" t="n">
        <v>2642.3254939</v>
      </c>
      <c r="E440" s="47" t="n">
        <v>3103.3356338</v>
      </c>
      <c r="F440" s="47" t="n">
        <v>4572.8061249</v>
      </c>
      <c r="G440" s="47" t="n">
        <v>1440.0371698</v>
      </c>
      <c r="H440" s="47" t="n">
        <v>22.471612026325</v>
      </c>
      <c r="I440" s="47" t="n">
        <v>26.3922648860695</v>
      </c>
      <c r="J440" s="47" t="n">
        <v>38.8893515759435</v>
      </c>
      <c r="K440" s="47" t="n">
        <v>12.246771511662</v>
      </c>
    </row>
    <row r="441">
      <c r="A441" s="47" t="s">
        <v>30</v>
      </c>
      <c r="B441" s="47" t="s">
        <v>31</v>
      </c>
      <c r="C441" s="47" t="s">
        <v>15</v>
      </c>
      <c r="D441" s="47" t="n">
        <v>23.765217</v>
      </c>
      <c r="E441" s="47" t="n">
        <v>22.63354</v>
      </c>
      <c r="F441" s="47" t="n">
        <v>48.662111</v>
      </c>
      <c r="G441" s="47" t="n">
        <v>7.921739</v>
      </c>
      <c r="H441" s="47" t="n">
        <v>23.0769230769231</v>
      </c>
      <c r="I441" s="47" t="n">
        <v>21.978021978022</v>
      </c>
      <c r="J441" s="47" t="n">
        <v>47.2527472527473</v>
      </c>
      <c r="K441" s="47" t="n">
        <v>7.69230769230769</v>
      </c>
    </row>
    <row r="442">
      <c r="A442" s="47" t="s">
        <v>30</v>
      </c>
      <c r="B442" s="47" t="s">
        <v>31</v>
      </c>
      <c r="C442" s="47" t="s">
        <v>16</v>
      </c>
      <c r="D442" s="47" t="n">
        <v>375.716764</v>
      </c>
      <c r="E442" s="47" t="n">
        <v>467.382601</v>
      </c>
      <c r="F442" s="47" t="n">
        <v>702.771417</v>
      </c>
      <c r="G442" s="47" t="n">
        <v>173.146581</v>
      </c>
      <c r="H442" s="47" t="n">
        <v>21.8564845292956</v>
      </c>
      <c r="I442" s="47" t="n">
        <v>27.1889400921659</v>
      </c>
      <c r="J442" s="47" t="n">
        <v>40.882159315339</v>
      </c>
      <c r="K442" s="47" t="n">
        <v>10.0724160631995</v>
      </c>
    </row>
    <row r="443">
      <c r="A443" s="47" t="s">
        <v>32</v>
      </c>
      <c r="B443" s="47" t="s">
        <v>33</v>
      </c>
      <c r="C443" s="47" t="s">
        <v>15</v>
      </c>
      <c r="D443" s="47" t="n">
        <v>74.9656344</v>
      </c>
      <c r="E443" s="47" t="n">
        <v>73.7641182</v>
      </c>
      <c r="F443" s="47" t="n">
        <v>148.7121378</v>
      </c>
      <c r="G443" s="47" t="n">
        <v>20.8588244</v>
      </c>
      <c r="H443" s="47" t="n">
        <v>23.5518272232293</v>
      </c>
      <c r="I443" s="47" t="n">
        <v>23.1743489003312</v>
      </c>
      <c r="J443" s="47" t="n">
        <v>46.7206421114829</v>
      </c>
      <c r="K443" s="47" t="n">
        <v>6.55318176495656</v>
      </c>
    </row>
    <row r="444">
      <c r="A444" s="47" t="s">
        <v>32</v>
      </c>
      <c r="B444" s="47" t="s">
        <v>33</v>
      </c>
      <c r="C444" s="47" t="s">
        <v>16</v>
      </c>
      <c r="D444" s="47" t="n">
        <v>3460.4541125</v>
      </c>
      <c r="E444" s="47" t="n">
        <v>3613.2107151</v>
      </c>
      <c r="F444" s="47" t="n">
        <v>7208.2701907</v>
      </c>
      <c r="G444" s="47" t="n">
        <v>2691.7642678</v>
      </c>
      <c r="H444" s="47" t="n">
        <v>20.3871534081779</v>
      </c>
      <c r="I444" s="47" t="n">
        <v>21.2871139885158</v>
      </c>
      <c r="J444" s="47" t="n">
        <v>42.4672905369718</v>
      </c>
      <c r="K444" s="47" t="n">
        <v>15.8584420663345</v>
      </c>
    </row>
    <row r="445">
      <c r="A445" s="47" t="s">
        <v>34</v>
      </c>
      <c r="B445" s="47" t="s">
        <v>35</v>
      </c>
      <c r="C445" s="47" t="s">
        <v>15</v>
      </c>
      <c r="D445" s="47" t="n">
        <v>34.0700056</v>
      </c>
      <c r="E445" s="47" t="n">
        <v>39.0057007</v>
      </c>
      <c r="F445" s="47" t="n">
        <v>48.6028854</v>
      </c>
      <c r="G445" s="47" t="n">
        <v>9.3915308</v>
      </c>
      <c r="H445" s="47" t="n">
        <v>25.993723779422</v>
      </c>
      <c r="I445" s="47" t="n">
        <v>29.7594142402667</v>
      </c>
      <c r="J445" s="47" t="n">
        <v>37.0815899710477</v>
      </c>
      <c r="K445" s="47" t="n">
        <v>7.16527200926359</v>
      </c>
    </row>
    <row r="446">
      <c r="A446" s="47" t="s">
        <v>34</v>
      </c>
      <c r="B446" s="47" t="s">
        <v>35</v>
      </c>
      <c r="C446" s="47" t="s">
        <v>16</v>
      </c>
      <c r="D446" s="47" t="n">
        <v>411.2487133</v>
      </c>
      <c r="E446" s="47" t="n">
        <v>478.7094437</v>
      </c>
      <c r="F446" s="47" t="n">
        <v>716.513972</v>
      </c>
      <c r="G446" s="47" t="n">
        <v>219.457702</v>
      </c>
      <c r="H446" s="47" t="n">
        <v>22.5227008353751</v>
      </c>
      <c r="I446" s="47" t="n">
        <v>26.2172968299569</v>
      </c>
      <c r="J446" s="47" t="n">
        <v>39.2410463882716</v>
      </c>
      <c r="K446" s="47" t="n">
        <v>12.0189559463964</v>
      </c>
    </row>
    <row r="447">
      <c r="A447" s="47" t="s">
        <v>36</v>
      </c>
      <c r="B447" s="47" t="s">
        <v>37</v>
      </c>
      <c r="C447" s="47" t="s">
        <v>15</v>
      </c>
      <c r="D447" s="47" t="n">
        <v>54.9714629</v>
      </c>
      <c r="E447" s="47" t="n">
        <v>28.7511287</v>
      </c>
      <c r="F447" s="47" t="n">
        <v>53.7957803</v>
      </c>
      <c r="G447" s="47" t="n">
        <v>12.1709144</v>
      </c>
      <c r="H447" s="47" t="n">
        <v>36.7237123369196</v>
      </c>
      <c r="I447" s="47" t="n">
        <v>19.2072054124023</v>
      </c>
      <c r="J447" s="47" t="n">
        <v>35.9382970082342</v>
      </c>
      <c r="K447" s="47" t="n">
        <v>8.1307852424439</v>
      </c>
    </row>
    <row r="448">
      <c r="A448" s="47" t="s">
        <v>36</v>
      </c>
      <c r="B448" s="47" t="s">
        <v>37</v>
      </c>
      <c r="C448" s="47" t="s">
        <v>16</v>
      </c>
      <c r="D448" s="47" t="n">
        <v>1125.2712986</v>
      </c>
      <c r="E448" s="47" t="n">
        <v>1091.3099363</v>
      </c>
      <c r="F448" s="47" t="n">
        <v>1687.0630831</v>
      </c>
      <c r="G448" s="47" t="n">
        <v>478.6663954</v>
      </c>
      <c r="H448" s="47" t="n">
        <v>25.6775790716802</v>
      </c>
      <c r="I448" s="47" t="n">
        <v>24.9026143436852</v>
      </c>
      <c r="J448" s="47" t="n">
        <v>38.4971124466685</v>
      </c>
      <c r="K448" s="47" t="n">
        <v>10.922694137966</v>
      </c>
    </row>
    <row r="449">
      <c r="A449" s="47" t="s">
        <v>38</v>
      </c>
      <c r="B449" s="47" t="s">
        <v>39</v>
      </c>
      <c r="C449" s="47" t="s">
        <v>15</v>
      </c>
      <c r="D449" s="47" t="n">
        <v>9.8002942</v>
      </c>
      <c r="E449" s="47" t="n">
        <v>11.0927133</v>
      </c>
      <c r="F449" s="47" t="n">
        <v>29.8077904</v>
      </c>
      <c r="G449" s="47" t="n">
        <v>0</v>
      </c>
      <c r="H449" s="47" t="n">
        <v>19.3296646323588</v>
      </c>
      <c r="I449" s="47" t="n">
        <v>21.8787746139198</v>
      </c>
      <c r="J449" s="47" t="n">
        <v>58.7915607537214</v>
      </c>
      <c r="K449" s="47" t="n">
        <v>0</v>
      </c>
    </row>
    <row r="450">
      <c r="A450" s="47" t="s">
        <v>38</v>
      </c>
      <c r="B450" s="47" t="s">
        <v>39</v>
      </c>
      <c r="C450" s="47" t="s">
        <v>16</v>
      </c>
      <c r="D450" s="47" t="n">
        <v>1698.5165893</v>
      </c>
      <c r="E450" s="47" t="n">
        <v>1883.1598773</v>
      </c>
      <c r="F450" s="47" t="n">
        <v>3471.3173394</v>
      </c>
      <c r="G450" s="47" t="n">
        <v>984.3054004</v>
      </c>
      <c r="H450" s="47" t="n">
        <v>21.1329271896148</v>
      </c>
      <c r="I450" s="47" t="n">
        <v>23.4302572162607</v>
      </c>
      <c r="J450" s="47" t="n">
        <v>43.1900971987684</v>
      </c>
      <c r="K450" s="47" t="n">
        <v>12.2467183953561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355</v>
      </c>
    </row>
    <row r="9">
      <c r="A9" t="s">
        <v>3</v>
      </c>
    </row>
    <row r="10">
      <c r="A10" t="s">
        <v>4</v>
      </c>
    </row>
    <row r="11">
      <c r="A11" t="s">
        <v>356</v>
      </c>
    </row>
    <row r="12">
      <c r="A12" s="3" t="s">
        <v>6</v>
      </c>
    </row>
    <row r="13">
      <c r="A13" s="3" t="s">
        <v>7</v>
      </c>
    </row>
    <row r="15">
      <c r="A15" s="4" t="s">
        <v>357</v>
      </c>
    </row>
    <row r="16">
      <c r="A16" s="5" t="s">
        <v>9</v>
      </c>
      <c r="B16" s="5" t="s">
        <v>10</v>
      </c>
      <c r="C16" s="5" t="s">
        <v>11</v>
      </c>
      <c r="D16" s="5" t="s">
        <v>358</v>
      </c>
      <c r="E16" s="5" t="s">
        <v>359</v>
      </c>
      <c r="F16" s="5" t="s">
        <v>360</v>
      </c>
      <c r="G16" s="5" t="s">
        <v>361</v>
      </c>
      <c r="H16" s="5" t="s">
        <v>362</v>
      </c>
      <c r="I16" s="5" t="s">
        <v>363</v>
      </c>
      <c r="J16" s="5" t="s">
        <v>364</v>
      </c>
      <c r="K16" s="5" t="s">
        <v>365</v>
      </c>
      <c r="L16" s="5" t="s">
        <v>366</v>
      </c>
      <c r="M16" s="5" t="s">
        <v>367</v>
      </c>
      <c r="N16" s="5" t="s">
        <v>368</v>
      </c>
      <c r="O16" s="5" t="s">
        <v>369</v>
      </c>
      <c r="P16" s="5" t="s">
        <v>370</v>
      </c>
      <c r="Q16" s="5" t="s">
        <v>371</v>
      </c>
      <c r="R16" s="5" t="s">
        <v>372</v>
      </c>
      <c r="S16" s="5" t="s">
        <v>373</v>
      </c>
      <c r="T16" s="5" t="s">
        <v>374</v>
      </c>
      <c r="U16" s="5" t="s">
        <v>375</v>
      </c>
      <c r="V16" s="5" t="s">
        <v>376</v>
      </c>
      <c r="W16" s="5" t="s">
        <v>377</v>
      </c>
      <c r="X16" s="5" t="s">
        <v>378</v>
      </c>
      <c r="Y16" s="5" t="s">
        <v>379</v>
      </c>
      <c r="Z16" s="5" t="s">
        <v>380</v>
      </c>
      <c r="AA16" s="5" t="s">
        <v>381</v>
      </c>
      <c r="AB16" s="5" t="s">
        <v>382</v>
      </c>
      <c r="AC16" s="5" t="s">
        <v>383</v>
      </c>
      <c r="AD16" s="5" t="s">
        <v>384</v>
      </c>
      <c r="AE16" s="5" t="s">
        <v>385</v>
      </c>
      <c r="AF16" s="5" t="s">
        <v>386</v>
      </c>
      <c r="AG16" s="5" t="s">
        <v>387</v>
      </c>
    </row>
    <row r="17">
      <c r="A17" s="48" t="s">
        <v>13</v>
      </c>
      <c r="B17" s="48" t="s">
        <v>14</v>
      </c>
      <c r="C17" s="48" t="s">
        <v>15</v>
      </c>
      <c r="D17" s="48" t="n">
        <v>29304.222746</v>
      </c>
      <c r="E17" s="48" t="n">
        <v>32753.6959457</v>
      </c>
      <c r="F17" s="48" t="n">
        <v>37191.5783097</v>
      </c>
      <c r="G17" s="48" t="n">
        <v>34796.3531599</v>
      </c>
      <c r="H17" s="48" t="n">
        <v>42844.4466117</v>
      </c>
      <c r="I17" s="48" t="n">
        <v>42300.1780412</v>
      </c>
      <c r="J17" s="48" t="n">
        <v>39455.4709687</v>
      </c>
      <c r="K17" s="48" t="n">
        <v>34329.0875723</v>
      </c>
      <c r="L17" s="48" t="n">
        <v>30641.3607481</v>
      </c>
      <c r="M17" s="48" t="n">
        <v>28175.8933816</v>
      </c>
      <c r="N17" s="48" t="n">
        <v>24255.2220626</v>
      </c>
      <c r="O17" s="48" t="n">
        <v>19615.1300676</v>
      </c>
      <c r="P17" s="48" t="n">
        <v>15357.6045195</v>
      </c>
      <c r="Q17" s="48" t="n">
        <v>10544.3468776</v>
      </c>
      <c r="R17" s="48" t="n">
        <v>16013.7851154</v>
      </c>
      <c r="S17" s="48" t="n">
        <v>6.69690833567488</v>
      </c>
      <c r="T17" s="48" t="n">
        <v>7.48521813064841</v>
      </c>
      <c r="U17" s="48" t="n">
        <v>8.4994095546565</v>
      </c>
      <c r="V17" s="48" t="n">
        <v>7.95202758139795</v>
      </c>
      <c r="W17" s="48" t="n">
        <v>9.79126230844788</v>
      </c>
      <c r="X17" s="48" t="n">
        <v>9.66688034622284</v>
      </c>
      <c r="Y17" s="48" t="n">
        <v>9.01677804965266</v>
      </c>
      <c r="Z17" s="48" t="n">
        <v>7.84524314846159</v>
      </c>
      <c r="AA17" s="48" t="n">
        <v>7.00248513632329</v>
      </c>
      <c r="AB17" s="48" t="n">
        <v>6.43905067497754</v>
      </c>
      <c r="AC17" s="48" t="n">
        <v>5.54305774367769</v>
      </c>
      <c r="AD17" s="48" t="n">
        <v>4.48265525394247</v>
      </c>
      <c r="AE17" s="48" t="n">
        <v>3.50968086115427</v>
      </c>
      <c r="AF17" s="48" t="n">
        <v>2.40970474156274</v>
      </c>
      <c r="AG17" s="48" t="n">
        <v>3.65963813319932</v>
      </c>
    </row>
    <row r="18">
      <c r="A18" s="48" t="s">
        <v>13</v>
      </c>
      <c r="B18" s="48" t="s">
        <v>14</v>
      </c>
      <c r="C18" s="48" t="s">
        <v>16</v>
      </c>
      <c r="D18" s="48" t="n">
        <v>379000.2701351</v>
      </c>
      <c r="E18" s="48" t="n">
        <v>471687.7749579</v>
      </c>
      <c r="F18" s="48" t="n">
        <v>505716.3158525</v>
      </c>
      <c r="G18" s="48" t="n">
        <v>516940.3871757</v>
      </c>
      <c r="H18" s="48" t="n">
        <v>621572.9116382</v>
      </c>
      <c r="I18" s="48" t="n">
        <v>667233.7352627</v>
      </c>
      <c r="J18" s="48" t="n">
        <v>614878.1929783</v>
      </c>
      <c r="K18" s="48" t="n">
        <v>594576.3981314</v>
      </c>
      <c r="L18" s="48" t="n">
        <v>558239.8113699</v>
      </c>
      <c r="M18" s="48" t="n">
        <v>483140.0651716</v>
      </c>
      <c r="N18" s="48" t="n">
        <v>486659.3942998</v>
      </c>
      <c r="O18" s="48" t="n">
        <v>411219.800798</v>
      </c>
      <c r="P18" s="48" t="n">
        <v>347977.5220583</v>
      </c>
      <c r="Q18" s="48" t="n">
        <v>275982.1147933</v>
      </c>
      <c r="R18" s="48" t="n">
        <v>485051.9291802</v>
      </c>
      <c r="S18" s="48" t="n">
        <v>5.10790528402144</v>
      </c>
      <c r="T18" s="48" t="n">
        <v>6.35708380170001</v>
      </c>
      <c r="U18" s="48" t="n">
        <v>6.81569709973568</v>
      </c>
      <c r="V18" s="48" t="n">
        <v>6.96696742257627</v>
      </c>
      <c r="W18" s="48" t="n">
        <v>8.37713270924478</v>
      </c>
      <c r="X18" s="48" t="n">
        <v>8.99251792303689</v>
      </c>
      <c r="Y18" s="48" t="n">
        <v>8.28690589012998</v>
      </c>
      <c r="Z18" s="48" t="n">
        <v>8.01329224564198</v>
      </c>
      <c r="AA18" s="48" t="n">
        <v>7.52357269094033</v>
      </c>
      <c r="AB18" s="48" t="n">
        <v>6.51142990197021</v>
      </c>
      <c r="AC18" s="48" t="n">
        <v>6.55886100233258</v>
      </c>
      <c r="AD18" s="48" t="n">
        <v>5.54213798486636</v>
      </c>
      <c r="AE18" s="48" t="n">
        <v>4.6898019967339</v>
      </c>
      <c r="AF18" s="48" t="n">
        <v>3.71949735535968</v>
      </c>
      <c r="AG18" s="48" t="n">
        <v>6.53719669170991</v>
      </c>
    </row>
    <row r="19">
      <c r="A19" s="48" t="s">
        <v>13</v>
      </c>
      <c r="B19" s="48" t="s">
        <v>17</v>
      </c>
      <c r="C19" s="48" t="s">
        <v>15</v>
      </c>
      <c r="D19" s="48" t="n">
        <v>261.817201</v>
      </c>
      <c r="E19" s="48" t="n">
        <v>275.612213</v>
      </c>
      <c r="F19" s="48" t="n">
        <v>321.1200116</v>
      </c>
      <c r="G19" s="48" t="n">
        <v>279.8505028</v>
      </c>
      <c r="H19" s="48" t="n">
        <v>241.1729608</v>
      </c>
      <c r="I19" s="48" t="n">
        <v>178.2082015</v>
      </c>
      <c r="J19" s="48" t="n">
        <v>196.993164</v>
      </c>
      <c r="K19" s="48" t="n">
        <v>240.4902562</v>
      </c>
      <c r="L19" s="48" t="n">
        <v>202.4281426</v>
      </c>
      <c r="M19" s="48" t="n">
        <v>164.5189415</v>
      </c>
      <c r="N19" s="48" t="n">
        <v>159.1034147</v>
      </c>
      <c r="O19" s="48" t="n">
        <v>142.6479043</v>
      </c>
      <c r="P19" s="48" t="n">
        <v>117.5759808</v>
      </c>
      <c r="Q19" s="48" t="n">
        <v>129.09895</v>
      </c>
      <c r="R19" s="48" t="n">
        <v>143.173613</v>
      </c>
      <c r="S19" s="48" t="n">
        <v>8.57345663339072</v>
      </c>
      <c r="T19" s="48" t="n">
        <v>9.02518759945167</v>
      </c>
      <c r="U19" s="48" t="n">
        <v>10.5153843332338</v>
      </c>
      <c r="V19" s="48" t="n">
        <v>9.1639744845809</v>
      </c>
      <c r="W19" s="48" t="n">
        <v>7.89744108739915</v>
      </c>
      <c r="X19" s="48" t="n">
        <v>5.83559934732785</v>
      </c>
      <c r="Y19" s="48" t="n">
        <v>6.4507310527257</v>
      </c>
      <c r="Z19" s="48" t="n">
        <v>7.8750852671583</v>
      </c>
      <c r="AA19" s="48" t="n">
        <v>6.62870466619545</v>
      </c>
      <c r="AB19" s="48" t="n">
        <v>5.38733133244975</v>
      </c>
      <c r="AC19" s="48" t="n">
        <v>5.20999468692215</v>
      </c>
      <c r="AD19" s="48" t="n">
        <v>4.67114313608494</v>
      </c>
      <c r="AE19" s="48" t="n">
        <v>3.85013883223501</v>
      </c>
      <c r="AF19" s="48" t="n">
        <v>4.22746956660528</v>
      </c>
      <c r="AG19" s="48" t="n">
        <v>4.68835797423931</v>
      </c>
    </row>
    <row r="20">
      <c r="A20" s="48" t="s">
        <v>13</v>
      </c>
      <c r="B20" s="48" t="s">
        <v>17</v>
      </c>
      <c r="C20" s="48" t="s">
        <v>16</v>
      </c>
      <c r="D20" s="48" t="n">
        <v>2134.4213439</v>
      </c>
      <c r="E20" s="48" t="n">
        <v>2654.8254482</v>
      </c>
      <c r="F20" s="48" t="n">
        <v>2535.0617382</v>
      </c>
      <c r="G20" s="48" t="n">
        <v>2194.6264186</v>
      </c>
      <c r="H20" s="48" t="n">
        <v>2297.1513533</v>
      </c>
      <c r="I20" s="48" t="n">
        <v>1904.0521469</v>
      </c>
      <c r="J20" s="48" t="n">
        <v>1996.2991209</v>
      </c>
      <c r="K20" s="48" t="n">
        <v>1938.5338795</v>
      </c>
      <c r="L20" s="48" t="n">
        <v>1699.117349</v>
      </c>
      <c r="M20" s="48" t="n">
        <v>1421.8317713</v>
      </c>
      <c r="N20" s="48" t="n">
        <v>1334.9943</v>
      </c>
      <c r="O20" s="48" t="n">
        <v>1282.2382499</v>
      </c>
      <c r="P20" s="48" t="n">
        <v>1072.6221124</v>
      </c>
      <c r="Q20" s="48" t="n">
        <v>731.337466</v>
      </c>
      <c r="R20" s="48" t="n">
        <v>1256.0758228</v>
      </c>
      <c r="S20" s="48" t="n">
        <v>8.06867324222049</v>
      </c>
      <c r="T20" s="48" t="n">
        <v>10.0359374300096</v>
      </c>
      <c r="U20" s="48" t="n">
        <v>9.58319915271126</v>
      </c>
      <c r="V20" s="48" t="n">
        <v>8.29626423622272</v>
      </c>
      <c r="W20" s="48" t="n">
        <v>8.68383541547394</v>
      </c>
      <c r="X20" s="48" t="n">
        <v>7.19781717578452</v>
      </c>
      <c r="Y20" s="48" t="n">
        <v>7.54653496429277</v>
      </c>
      <c r="Z20" s="48" t="n">
        <v>7.32816718093705</v>
      </c>
      <c r="AA20" s="48" t="n">
        <v>6.42310981777327</v>
      </c>
      <c r="AB20" s="48" t="n">
        <v>5.37489751065981</v>
      </c>
      <c r="AC20" s="48" t="n">
        <v>5.04662906305323</v>
      </c>
      <c r="AD20" s="48" t="n">
        <v>4.84719733837354</v>
      </c>
      <c r="AE20" s="48" t="n">
        <v>4.05479328721582</v>
      </c>
      <c r="AF20" s="48" t="n">
        <v>2.76464769236491</v>
      </c>
      <c r="AG20" s="48" t="n">
        <v>4.74829649290711</v>
      </c>
    </row>
    <row r="21">
      <c r="A21" s="48" t="s">
        <v>13</v>
      </c>
      <c r="B21" s="48" t="s">
        <v>18</v>
      </c>
      <c r="C21" s="48" t="s">
        <v>15</v>
      </c>
      <c r="D21" s="48" t="n">
        <v>29042.405545</v>
      </c>
      <c r="E21" s="48" t="n">
        <v>32478.0837327</v>
      </c>
      <c r="F21" s="48" t="n">
        <v>36870.4582981</v>
      </c>
      <c r="G21" s="48" t="n">
        <v>34516.5026571</v>
      </c>
      <c r="H21" s="48" t="n">
        <v>42603.2736509</v>
      </c>
      <c r="I21" s="48" t="n">
        <v>42121.9698397</v>
      </c>
      <c r="J21" s="48" t="n">
        <v>39258.4778047</v>
      </c>
      <c r="K21" s="48" t="n">
        <v>34088.5973161</v>
      </c>
      <c r="L21" s="48" t="n">
        <v>30438.9326055</v>
      </c>
      <c r="M21" s="48" t="n">
        <v>28011.3744401</v>
      </c>
      <c r="N21" s="48" t="n">
        <v>24096.1186479</v>
      </c>
      <c r="O21" s="48" t="n">
        <v>19472.4821633</v>
      </c>
      <c r="P21" s="48" t="n">
        <v>15240.0285387</v>
      </c>
      <c r="Q21" s="48" t="n">
        <v>10415.2479276</v>
      </c>
      <c r="R21" s="48" t="n">
        <v>15870.6115024</v>
      </c>
      <c r="S21" s="48" t="n">
        <v>6.68372007163039</v>
      </c>
      <c r="T21" s="48" t="n">
        <v>7.47439532155805</v>
      </c>
      <c r="U21" s="48" t="n">
        <v>8.48524141002667</v>
      </c>
      <c r="V21" s="48" t="n">
        <v>7.94351009437855</v>
      </c>
      <c r="W21" s="48" t="n">
        <v>9.804571965517</v>
      </c>
      <c r="X21" s="48" t="n">
        <v>9.69380634940834</v>
      </c>
      <c r="Y21" s="48" t="n">
        <v>9.034812067422</v>
      </c>
      <c r="Z21" s="48" t="n">
        <v>7.84503341991823</v>
      </c>
      <c r="AA21" s="48" t="n">
        <v>7.00511204208463</v>
      </c>
      <c r="AB21" s="48" t="n">
        <v>6.44644209272407</v>
      </c>
      <c r="AC21" s="48" t="n">
        <v>5.54539849000503</v>
      </c>
      <c r="AD21" s="48" t="n">
        <v>4.48133057289807</v>
      </c>
      <c r="AE21" s="48" t="n">
        <v>3.50728814383165</v>
      </c>
      <c r="AF21" s="48" t="n">
        <v>2.39692960408686</v>
      </c>
      <c r="AG21" s="48" t="n">
        <v>3.65240835451046</v>
      </c>
    </row>
    <row r="22">
      <c r="A22" s="48" t="s">
        <v>13</v>
      </c>
      <c r="B22" s="48" t="s">
        <v>18</v>
      </c>
      <c r="C22" s="48" t="s">
        <v>16</v>
      </c>
      <c r="D22" s="48" t="n">
        <v>376865.8487912</v>
      </c>
      <c r="E22" s="48" t="n">
        <v>469032.9495097</v>
      </c>
      <c r="F22" s="48" t="n">
        <v>503181.2541143</v>
      </c>
      <c r="G22" s="48" t="n">
        <v>514745.7607571</v>
      </c>
      <c r="H22" s="48" t="n">
        <v>619275.7602849</v>
      </c>
      <c r="I22" s="48" t="n">
        <v>665329.6831158</v>
      </c>
      <c r="J22" s="48" t="n">
        <v>612881.8938574</v>
      </c>
      <c r="K22" s="48" t="n">
        <v>592637.8642519</v>
      </c>
      <c r="L22" s="48" t="n">
        <v>556540.6940209</v>
      </c>
      <c r="M22" s="48" t="n">
        <v>481718.2334003</v>
      </c>
      <c r="N22" s="48" t="n">
        <v>485324.3999998</v>
      </c>
      <c r="O22" s="48" t="n">
        <v>409937.5625481</v>
      </c>
      <c r="P22" s="48" t="n">
        <v>346904.8999459</v>
      </c>
      <c r="Q22" s="48" t="n">
        <v>275250.7773273</v>
      </c>
      <c r="R22" s="48" t="n">
        <v>483795.8533574</v>
      </c>
      <c r="S22" s="48" t="n">
        <v>5.09731184870011</v>
      </c>
      <c r="T22" s="48" t="n">
        <v>6.34392110252252</v>
      </c>
      <c r="U22" s="48" t="n">
        <v>6.80579515726205</v>
      </c>
      <c r="V22" s="48" t="n">
        <v>6.96221128497379</v>
      </c>
      <c r="W22" s="48" t="n">
        <v>8.37603534689583</v>
      </c>
      <c r="X22" s="48" t="n">
        <v>8.9989392456652</v>
      </c>
      <c r="Y22" s="48" t="n">
        <v>8.28955488918272</v>
      </c>
      <c r="Z22" s="48" t="n">
        <v>8.01574357859426</v>
      </c>
      <c r="AA22" s="48" t="n">
        <v>7.52751007557668</v>
      </c>
      <c r="AB22" s="48" t="n">
        <v>6.51549634099817</v>
      </c>
      <c r="AC22" s="48" t="n">
        <v>6.56427166992484</v>
      </c>
      <c r="AD22" s="48" t="n">
        <v>5.54462443733231</v>
      </c>
      <c r="AE22" s="48" t="n">
        <v>4.69207401662459</v>
      </c>
      <c r="AF22" s="48" t="n">
        <v>3.72291374539407</v>
      </c>
      <c r="AG22" s="48" t="n">
        <v>6.54359726035287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L30" s="7" t="str">
        <f>=HYPERLINK("#'Indice'!A1", "Ir al Índice")</f>
      </c>
    </row>
    <row r="31">
      <c r="A31" s="4" t="s">
        <v>388</v>
      </c>
    </row>
    <row r="32">
      <c r="A32" s="5" t="s">
        <v>25</v>
      </c>
      <c r="B32" s="5" t="s">
        <v>10</v>
      </c>
      <c r="C32" s="5" t="s">
        <v>11</v>
      </c>
      <c r="D32" s="5" t="s">
        <v>358</v>
      </c>
      <c r="E32" s="5" t="s">
        <v>359</v>
      </c>
      <c r="F32" s="5" t="s">
        <v>360</v>
      </c>
      <c r="G32" s="5" t="s">
        <v>361</v>
      </c>
      <c r="H32" s="5" t="s">
        <v>362</v>
      </c>
      <c r="I32" s="5" t="s">
        <v>363</v>
      </c>
      <c r="J32" s="5" t="s">
        <v>364</v>
      </c>
      <c r="K32" s="5" t="s">
        <v>365</v>
      </c>
      <c r="L32" s="5" t="s">
        <v>366</v>
      </c>
      <c r="M32" s="5" t="s">
        <v>367</v>
      </c>
      <c r="N32" s="5" t="s">
        <v>368</v>
      </c>
      <c r="O32" s="5" t="s">
        <v>369</v>
      </c>
      <c r="P32" s="5" t="s">
        <v>370</v>
      </c>
      <c r="Q32" s="5" t="s">
        <v>371</v>
      </c>
      <c r="R32" s="5" t="s">
        <v>372</v>
      </c>
      <c r="S32" s="5" t="s">
        <v>373</v>
      </c>
      <c r="T32" s="5" t="s">
        <v>374</v>
      </c>
      <c r="U32" s="5" t="s">
        <v>375</v>
      </c>
      <c r="V32" s="5" t="s">
        <v>376</v>
      </c>
      <c r="W32" s="5" t="s">
        <v>377</v>
      </c>
      <c r="X32" s="5" t="s">
        <v>378</v>
      </c>
      <c r="Y32" s="5" t="s">
        <v>379</v>
      </c>
      <c r="Z32" s="5" t="s">
        <v>380</v>
      </c>
      <c r="AA32" s="5" t="s">
        <v>381</v>
      </c>
      <c r="AB32" s="5" t="s">
        <v>382</v>
      </c>
      <c r="AC32" s="5" t="s">
        <v>383</v>
      </c>
      <c r="AD32" s="5" t="s">
        <v>384</v>
      </c>
      <c r="AE32" s="5" t="s">
        <v>385</v>
      </c>
      <c r="AF32" s="5" t="s">
        <v>386</v>
      </c>
      <c r="AG32" s="5" t="s">
        <v>387</v>
      </c>
    </row>
    <row r="33">
      <c r="A33" s="49" t="s">
        <v>13</v>
      </c>
      <c r="B33" s="49" t="s">
        <v>14</v>
      </c>
      <c r="C33" s="49" t="s">
        <v>15</v>
      </c>
      <c r="D33" s="49" t="n">
        <v>29304.222746</v>
      </c>
      <c r="E33" s="49" t="n">
        <v>32753.6959457</v>
      </c>
      <c r="F33" s="49" t="n">
        <v>37191.5783097</v>
      </c>
      <c r="G33" s="49" t="n">
        <v>34796.3531599</v>
      </c>
      <c r="H33" s="49" t="n">
        <v>42844.4466117</v>
      </c>
      <c r="I33" s="49" t="n">
        <v>42300.1780412</v>
      </c>
      <c r="J33" s="49" t="n">
        <v>39455.4709687</v>
      </c>
      <c r="K33" s="49" t="n">
        <v>34329.0875723</v>
      </c>
      <c r="L33" s="49" t="n">
        <v>30641.3607481</v>
      </c>
      <c r="M33" s="49" t="n">
        <v>28175.8933816</v>
      </c>
      <c r="N33" s="49" t="n">
        <v>24255.2220626</v>
      </c>
      <c r="O33" s="49" t="n">
        <v>19615.1300676</v>
      </c>
      <c r="P33" s="49" t="n">
        <v>15357.6045195</v>
      </c>
      <c r="Q33" s="49" t="n">
        <v>10544.3468776</v>
      </c>
      <c r="R33" s="49" t="n">
        <v>16013.7851154</v>
      </c>
      <c r="S33" s="49" t="n">
        <v>6.69690833567488</v>
      </c>
      <c r="T33" s="49" t="n">
        <v>7.48521813064841</v>
      </c>
      <c r="U33" s="49" t="n">
        <v>8.4994095546565</v>
      </c>
      <c r="V33" s="49" t="n">
        <v>7.95202758139795</v>
      </c>
      <c r="W33" s="49" t="n">
        <v>9.79126230844788</v>
      </c>
      <c r="X33" s="49" t="n">
        <v>9.66688034622284</v>
      </c>
      <c r="Y33" s="49" t="n">
        <v>9.01677804965266</v>
      </c>
      <c r="Z33" s="49" t="n">
        <v>7.84524314846159</v>
      </c>
      <c r="AA33" s="49" t="n">
        <v>7.00248513632329</v>
      </c>
      <c r="AB33" s="49" t="n">
        <v>6.43905067497754</v>
      </c>
      <c r="AC33" s="49" t="n">
        <v>5.54305774367769</v>
      </c>
      <c r="AD33" s="49" t="n">
        <v>4.48265525394247</v>
      </c>
      <c r="AE33" s="49" t="n">
        <v>3.50968086115427</v>
      </c>
      <c r="AF33" s="49" t="n">
        <v>2.40970474156274</v>
      </c>
      <c r="AG33" s="49" t="n">
        <v>3.65963813319932</v>
      </c>
    </row>
    <row r="34">
      <c r="A34" s="49" t="s">
        <v>13</v>
      </c>
      <c r="B34" s="49" t="s">
        <v>14</v>
      </c>
      <c r="C34" s="49" t="s">
        <v>16</v>
      </c>
      <c r="D34" s="49" t="n">
        <v>379000.2701351</v>
      </c>
      <c r="E34" s="49" t="n">
        <v>471687.7749579</v>
      </c>
      <c r="F34" s="49" t="n">
        <v>505716.3158525</v>
      </c>
      <c r="G34" s="49" t="n">
        <v>516940.3871757</v>
      </c>
      <c r="H34" s="49" t="n">
        <v>621572.9116382</v>
      </c>
      <c r="I34" s="49" t="n">
        <v>667233.7352627</v>
      </c>
      <c r="J34" s="49" t="n">
        <v>614878.1929783</v>
      </c>
      <c r="K34" s="49" t="n">
        <v>594576.3981314</v>
      </c>
      <c r="L34" s="49" t="n">
        <v>558239.8113699</v>
      </c>
      <c r="M34" s="49" t="n">
        <v>483140.0651716</v>
      </c>
      <c r="N34" s="49" t="n">
        <v>486659.3942998</v>
      </c>
      <c r="O34" s="49" t="n">
        <v>411219.800798</v>
      </c>
      <c r="P34" s="49" t="n">
        <v>347977.5220583</v>
      </c>
      <c r="Q34" s="49" t="n">
        <v>275982.1147933</v>
      </c>
      <c r="R34" s="49" t="n">
        <v>485051.9291802</v>
      </c>
      <c r="S34" s="49" t="n">
        <v>5.10790528402144</v>
      </c>
      <c r="T34" s="49" t="n">
        <v>6.35708380170001</v>
      </c>
      <c r="U34" s="49" t="n">
        <v>6.81569709973568</v>
      </c>
      <c r="V34" s="49" t="n">
        <v>6.96696742257627</v>
      </c>
      <c r="W34" s="49" t="n">
        <v>8.37713270924478</v>
      </c>
      <c r="X34" s="49" t="n">
        <v>8.99251792303689</v>
      </c>
      <c r="Y34" s="49" t="n">
        <v>8.28690589012998</v>
      </c>
      <c r="Z34" s="49" t="n">
        <v>8.01329224564198</v>
      </c>
      <c r="AA34" s="49" t="n">
        <v>7.52357269094033</v>
      </c>
      <c r="AB34" s="49" t="n">
        <v>6.51142990197021</v>
      </c>
      <c r="AC34" s="49" t="n">
        <v>6.55886100233258</v>
      </c>
      <c r="AD34" s="49" t="n">
        <v>5.54213798486636</v>
      </c>
      <c r="AE34" s="49" t="n">
        <v>4.6898019967339</v>
      </c>
      <c r="AF34" s="49" t="n">
        <v>3.71949735535968</v>
      </c>
      <c r="AG34" s="49" t="n">
        <v>6.53719669170991</v>
      </c>
    </row>
    <row r="35">
      <c r="A35" s="49" t="s">
        <v>26</v>
      </c>
      <c r="B35" s="49" t="s">
        <v>27</v>
      </c>
      <c r="C35" s="49" t="s">
        <v>15</v>
      </c>
      <c r="D35" s="49" t="n">
        <v>79.4381162</v>
      </c>
      <c r="E35" s="49" t="n">
        <v>339.4161325</v>
      </c>
      <c r="F35" s="49" t="n">
        <v>293.8465629</v>
      </c>
      <c r="G35" s="49" t="n">
        <v>390.2898092</v>
      </c>
      <c r="H35" s="49" t="n">
        <v>328.9641473</v>
      </c>
      <c r="I35" s="49" t="n">
        <v>338.8874101</v>
      </c>
      <c r="J35" s="49" t="n">
        <v>360.9521857</v>
      </c>
      <c r="K35" s="49" t="n">
        <v>197.0930941</v>
      </c>
      <c r="L35" s="49" t="n">
        <v>330.3439814</v>
      </c>
      <c r="M35" s="49" t="n">
        <v>180.3999295</v>
      </c>
      <c r="N35" s="49" t="n">
        <v>195.0876605</v>
      </c>
      <c r="O35" s="49" t="n">
        <v>177.5700893</v>
      </c>
      <c r="P35" s="49" t="n">
        <v>84.9688115</v>
      </c>
      <c r="Q35" s="49" t="n">
        <v>64.528216</v>
      </c>
      <c r="R35" s="49" t="n">
        <v>135.764837</v>
      </c>
      <c r="S35" s="49" t="n">
        <v>2.27124969962039</v>
      </c>
      <c r="T35" s="49" t="n">
        <v>9.70439413550619</v>
      </c>
      <c r="U35" s="49" t="n">
        <v>8.40149476909561</v>
      </c>
      <c r="V35" s="49" t="n">
        <v>11.1589455328801</v>
      </c>
      <c r="W35" s="49" t="n">
        <v>9.40555688480693</v>
      </c>
      <c r="X35" s="49" t="n">
        <v>9.68927720361472</v>
      </c>
      <c r="Y35" s="49" t="n">
        <v>10.3201407909072</v>
      </c>
      <c r="Z35" s="49" t="n">
        <v>5.63517429900834</v>
      </c>
      <c r="AA35" s="49" t="n">
        <v>9.44500832115848</v>
      </c>
      <c r="AB35" s="49" t="n">
        <v>5.15789277601745</v>
      </c>
      <c r="AC35" s="49" t="n">
        <v>5.57783607550187</v>
      </c>
      <c r="AD35" s="49" t="n">
        <v>5.07698358516954</v>
      </c>
      <c r="AE35" s="49" t="n">
        <v>2.42938021227241</v>
      </c>
      <c r="AF35" s="49" t="n">
        <v>1.8449542639965</v>
      </c>
      <c r="AG35" s="49" t="n">
        <v>3.88171145044425</v>
      </c>
    </row>
    <row r="36">
      <c r="A36" s="49" t="s">
        <v>26</v>
      </c>
      <c r="B36" s="49" t="s">
        <v>27</v>
      </c>
      <c r="C36" s="49" t="s">
        <v>16</v>
      </c>
      <c r="D36" s="49" t="n">
        <v>7587.6865353</v>
      </c>
      <c r="E36" s="49" t="n">
        <v>10625.3440251</v>
      </c>
      <c r="F36" s="49" t="n">
        <v>11463.2686272</v>
      </c>
      <c r="G36" s="49" t="n">
        <v>12010.0339477</v>
      </c>
      <c r="H36" s="49" t="n">
        <v>13050.7120967</v>
      </c>
      <c r="I36" s="49" t="n">
        <v>12667.9443365</v>
      </c>
      <c r="J36" s="49" t="n">
        <v>11457.0259364</v>
      </c>
      <c r="K36" s="49" t="n">
        <v>12521.8566188</v>
      </c>
      <c r="L36" s="49" t="n">
        <v>10466.5367184</v>
      </c>
      <c r="M36" s="49" t="n">
        <v>10606.370457</v>
      </c>
      <c r="N36" s="49" t="n">
        <v>10922.5016743</v>
      </c>
      <c r="O36" s="49" t="n">
        <v>8144.2327302</v>
      </c>
      <c r="P36" s="49" t="n">
        <v>6746.1055098</v>
      </c>
      <c r="Q36" s="49" t="n">
        <v>5965.6578061</v>
      </c>
      <c r="R36" s="49" t="n">
        <v>9566.1719974</v>
      </c>
      <c r="S36" s="49" t="n">
        <v>4.93342981083764</v>
      </c>
      <c r="T36" s="49" t="n">
        <v>6.90848109235464</v>
      </c>
      <c r="U36" s="49" t="n">
        <v>7.45329039516422</v>
      </c>
      <c r="V36" s="49" t="n">
        <v>7.80879115539432</v>
      </c>
      <c r="W36" s="49" t="n">
        <v>8.48542857048503</v>
      </c>
      <c r="X36" s="49" t="n">
        <v>8.23655720896883</v>
      </c>
      <c r="Y36" s="49" t="n">
        <v>7.44923146669514</v>
      </c>
      <c r="Z36" s="49" t="n">
        <v>8.1415725917017</v>
      </c>
      <c r="AA36" s="49" t="n">
        <v>6.8052263390899</v>
      </c>
      <c r="AB36" s="49" t="n">
        <v>6.89614468836022</v>
      </c>
      <c r="AC36" s="49" t="n">
        <v>7.10168970716252</v>
      </c>
      <c r="AD36" s="49" t="n">
        <v>5.29528998735577</v>
      </c>
      <c r="AE36" s="49" t="n">
        <v>4.38624314199974</v>
      </c>
      <c r="AF36" s="49" t="n">
        <v>3.87880468242174</v>
      </c>
      <c r="AG36" s="49" t="n">
        <v>6.21981916200858</v>
      </c>
    </row>
    <row r="37">
      <c r="A37" s="49" t="s">
        <v>28</v>
      </c>
      <c r="B37" s="49" t="s">
        <v>29</v>
      </c>
      <c r="C37" s="49" t="s">
        <v>15</v>
      </c>
      <c r="D37" s="49" t="n">
        <v>129.2948151</v>
      </c>
      <c r="E37" s="49" t="n">
        <v>181.3545433</v>
      </c>
      <c r="F37" s="49" t="n">
        <v>186.2666746</v>
      </c>
      <c r="G37" s="49" t="n">
        <v>186.9827044</v>
      </c>
      <c r="H37" s="49" t="n">
        <v>158.4536039</v>
      </c>
      <c r="I37" s="49" t="n">
        <v>99.9006377</v>
      </c>
      <c r="J37" s="49" t="n">
        <v>128.2856947</v>
      </c>
      <c r="K37" s="49" t="n">
        <v>135.3803192</v>
      </c>
      <c r="L37" s="49" t="n">
        <v>150.5932574</v>
      </c>
      <c r="M37" s="49" t="n">
        <v>142.7446221</v>
      </c>
      <c r="N37" s="49" t="n">
        <v>91.6669011</v>
      </c>
      <c r="O37" s="49" t="n">
        <v>72.787608</v>
      </c>
      <c r="P37" s="49" t="n">
        <v>25.365431</v>
      </c>
      <c r="Q37" s="49" t="n">
        <v>9.0748615</v>
      </c>
      <c r="R37" s="49" t="n">
        <v>35.6829079</v>
      </c>
      <c r="S37" s="49" t="n">
        <v>7.45715978039347</v>
      </c>
      <c r="T37" s="49" t="n">
        <v>10.4597373471041</v>
      </c>
      <c r="U37" s="49" t="n">
        <v>10.7430476092986</v>
      </c>
      <c r="V37" s="49" t="n">
        <v>10.7843450783579</v>
      </c>
      <c r="W37" s="49" t="n">
        <v>9.13891126374701</v>
      </c>
      <c r="X37" s="49" t="n">
        <v>5.76183211148812</v>
      </c>
      <c r="Y37" s="49" t="n">
        <v>7.39895812664088</v>
      </c>
      <c r="Z37" s="49" t="n">
        <v>7.80814505681651</v>
      </c>
      <c r="AA37" s="49" t="n">
        <v>8.68556083562334</v>
      </c>
      <c r="AB37" s="49" t="n">
        <v>8.23288585832538</v>
      </c>
      <c r="AC37" s="49" t="n">
        <v>5.28694617450461</v>
      </c>
      <c r="AD37" s="49" t="n">
        <v>4.19807107089978</v>
      </c>
      <c r="AE37" s="49" t="n">
        <v>1.46296718642003</v>
      </c>
      <c r="AF37" s="49" t="n">
        <v>0.523398344613442</v>
      </c>
      <c r="AG37" s="49" t="n">
        <v>2.05803415576689</v>
      </c>
    </row>
    <row r="38">
      <c r="A38" s="49" t="s">
        <v>28</v>
      </c>
      <c r="B38" s="49" t="s">
        <v>29</v>
      </c>
      <c r="C38" s="49" t="s">
        <v>16</v>
      </c>
      <c r="D38" s="49" t="n">
        <v>2261.5672394</v>
      </c>
      <c r="E38" s="49" t="n">
        <v>2720.3992872</v>
      </c>
      <c r="F38" s="49" t="n">
        <v>3165.1174434</v>
      </c>
      <c r="G38" s="49" t="n">
        <v>3049.3820024</v>
      </c>
      <c r="H38" s="49" t="n">
        <v>3080.1816897</v>
      </c>
      <c r="I38" s="49" t="n">
        <v>3122.2925801</v>
      </c>
      <c r="J38" s="49" t="n">
        <v>2898.1804568</v>
      </c>
      <c r="K38" s="49" t="n">
        <v>2594.3649669</v>
      </c>
      <c r="L38" s="49" t="n">
        <v>2706.4974579</v>
      </c>
      <c r="M38" s="49" t="n">
        <v>2899.8762592</v>
      </c>
      <c r="N38" s="49" t="n">
        <v>2466.2168508</v>
      </c>
      <c r="O38" s="49" t="n">
        <v>1687.4120603</v>
      </c>
      <c r="P38" s="49" t="n">
        <v>1508.8355957</v>
      </c>
      <c r="Q38" s="49" t="n">
        <v>1184.0159539</v>
      </c>
      <c r="R38" s="49" t="n">
        <v>1821.8255838</v>
      </c>
      <c r="S38" s="49" t="n">
        <v>6.08501634049829</v>
      </c>
      <c r="T38" s="49" t="n">
        <v>7.3195586789998</v>
      </c>
      <c r="U38" s="49" t="n">
        <v>8.51612590912612</v>
      </c>
      <c r="V38" s="49" t="n">
        <v>8.20472590412489</v>
      </c>
      <c r="W38" s="49" t="n">
        <v>8.28759613554567</v>
      </c>
      <c r="X38" s="49" t="n">
        <v>8.40090050772295</v>
      </c>
      <c r="Y38" s="49" t="n">
        <v>7.79790011550553</v>
      </c>
      <c r="Z38" s="49" t="n">
        <v>6.98044831114156</v>
      </c>
      <c r="AA38" s="49" t="n">
        <v>7.28215414953034</v>
      </c>
      <c r="AB38" s="49" t="n">
        <v>7.80246287408042</v>
      </c>
      <c r="AC38" s="49" t="n">
        <v>6.63565052362167</v>
      </c>
      <c r="AD38" s="49" t="n">
        <v>4.54018336540968</v>
      </c>
      <c r="AE38" s="49" t="n">
        <v>4.05970209287069</v>
      </c>
      <c r="AF38" s="49" t="n">
        <v>3.18573611315824</v>
      </c>
      <c r="AG38" s="49" t="n">
        <v>4.90183897866417</v>
      </c>
    </row>
    <row r="39">
      <c r="A39" s="49" t="s">
        <v>30</v>
      </c>
      <c r="B39" s="49" t="s">
        <v>31</v>
      </c>
      <c r="C39" s="49" t="s">
        <v>15</v>
      </c>
      <c r="D39" s="49" t="n">
        <v>515.3578135</v>
      </c>
      <c r="E39" s="49" t="n">
        <v>522.7608711</v>
      </c>
      <c r="F39" s="49" t="n">
        <v>420.3236865</v>
      </c>
      <c r="G39" s="49" t="n">
        <v>391.5842526</v>
      </c>
      <c r="H39" s="49" t="n">
        <v>605.0304637</v>
      </c>
      <c r="I39" s="49" t="n">
        <v>383.5557972</v>
      </c>
      <c r="J39" s="49" t="n">
        <v>370.3827125</v>
      </c>
      <c r="K39" s="49" t="n">
        <v>247.4820929</v>
      </c>
      <c r="L39" s="49" t="n">
        <v>260.5748598</v>
      </c>
      <c r="M39" s="49" t="n">
        <v>287.8120105</v>
      </c>
      <c r="N39" s="49" t="n">
        <v>160.6099237</v>
      </c>
      <c r="O39" s="49" t="n">
        <v>145.7829159</v>
      </c>
      <c r="P39" s="49" t="n">
        <v>58.698563</v>
      </c>
      <c r="Q39" s="49" t="n">
        <v>1.131677</v>
      </c>
      <c r="R39" s="49" t="n">
        <v>113.3384019</v>
      </c>
      <c r="S39" s="49" t="n">
        <v>11.4921688683518</v>
      </c>
      <c r="T39" s="49" t="n">
        <v>11.6572525943625</v>
      </c>
      <c r="U39" s="49" t="n">
        <v>9.37296507026988</v>
      </c>
      <c r="V39" s="49" t="n">
        <v>8.73209300253779</v>
      </c>
      <c r="W39" s="49" t="n">
        <v>13.491814962727</v>
      </c>
      <c r="X39" s="49" t="n">
        <v>8.55306328223098</v>
      </c>
      <c r="Y39" s="49" t="n">
        <v>8.25931142687175</v>
      </c>
      <c r="Z39" s="49" t="n">
        <v>5.51870162632147</v>
      </c>
      <c r="AA39" s="49" t="n">
        <v>5.81066244311185</v>
      </c>
      <c r="AB39" s="49" t="n">
        <v>6.4180345002295</v>
      </c>
      <c r="AC39" s="49" t="n">
        <v>3.58150457166494</v>
      </c>
      <c r="AD39" s="49" t="n">
        <v>3.25087122724594</v>
      </c>
      <c r="AE39" s="49" t="n">
        <v>1.3089426038664</v>
      </c>
      <c r="AF39" s="49" t="n">
        <v>0.0252357155509194</v>
      </c>
      <c r="AG39" s="49" t="n">
        <v>2.52737810465723</v>
      </c>
    </row>
    <row r="40">
      <c r="A40" s="49" t="s">
        <v>30</v>
      </c>
      <c r="B40" s="49" t="s">
        <v>31</v>
      </c>
      <c r="C40" s="49" t="s">
        <v>16</v>
      </c>
      <c r="D40" s="49" t="n">
        <v>6930.4951331</v>
      </c>
      <c r="E40" s="49" t="n">
        <v>7706.7944448</v>
      </c>
      <c r="F40" s="49" t="n">
        <v>7679.6469281</v>
      </c>
      <c r="G40" s="49" t="n">
        <v>7329.8636039</v>
      </c>
      <c r="H40" s="49" t="n">
        <v>9577.8931057</v>
      </c>
      <c r="I40" s="49" t="n">
        <v>8971.3941824</v>
      </c>
      <c r="J40" s="49" t="n">
        <v>9635.2698485</v>
      </c>
      <c r="K40" s="49" t="n">
        <v>8724.6695771</v>
      </c>
      <c r="L40" s="49" t="n">
        <v>8567.6173453</v>
      </c>
      <c r="M40" s="49" t="n">
        <v>6769.0758609</v>
      </c>
      <c r="N40" s="49" t="n">
        <v>7253.6228638</v>
      </c>
      <c r="O40" s="49" t="n">
        <v>5320.8956389</v>
      </c>
      <c r="P40" s="49" t="n">
        <v>3957.1177883</v>
      </c>
      <c r="Q40" s="49" t="n">
        <v>3372.9712993</v>
      </c>
      <c r="R40" s="49" t="n">
        <v>4235.246319</v>
      </c>
      <c r="S40" s="49" t="n">
        <v>6.53619437464618</v>
      </c>
      <c r="T40" s="49" t="n">
        <v>7.26832723048524</v>
      </c>
      <c r="U40" s="49" t="n">
        <v>7.24272423350849</v>
      </c>
      <c r="V40" s="49" t="n">
        <v>6.9128413388417</v>
      </c>
      <c r="W40" s="49" t="n">
        <v>9.03297236866199</v>
      </c>
      <c r="X40" s="49" t="n">
        <v>8.46097934730202</v>
      </c>
      <c r="Y40" s="49" t="n">
        <v>9.08708474250001</v>
      </c>
      <c r="Z40" s="49" t="n">
        <v>8.22829179088968</v>
      </c>
      <c r="AA40" s="49" t="n">
        <v>8.08017482459761</v>
      </c>
      <c r="AB40" s="49" t="n">
        <v>6.38395882456634</v>
      </c>
      <c r="AC40" s="49" t="n">
        <v>6.84093820825866</v>
      </c>
      <c r="AD40" s="49" t="n">
        <v>5.01817077642203</v>
      </c>
      <c r="AE40" s="49" t="n">
        <v>3.73198314564426</v>
      </c>
      <c r="AF40" s="49" t="n">
        <v>3.18107084831994</v>
      </c>
      <c r="AG40" s="49" t="n">
        <v>3.99428794535585</v>
      </c>
    </row>
    <row r="41">
      <c r="A41" s="49" t="s">
        <v>32</v>
      </c>
      <c r="B41" s="49" t="s">
        <v>33</v>
      </c>
      <c r="C41" s="49" t="s">
        <v>15</v>
      </c>
      <c r="D41" s="49" t="n">
        <v>0</v>
      </c>
      <c r="E41" s="49" t="n">
        <v>42.1397048</v>
      </c>
      <c r="F41" s="49" t="n">
        <v>76.0878176</v>
      </c>
      <c r="G41" s="49" t="n">
        <v>59.7995758</v>
      </c>
      <c r="H41" s="49" t="n">
        <v>46.8236486</v>
      </c>
      <c r="I41" s="49" t="n">
        <v>32.400829</v>
      </c>
      <c r="J41" s="49" t="n">
        <v>46.4739043</v>
      </c>
      <c r="K41" s="49" t="n">
        <v>44.1719271</v>
      </c>
      <c r="L41" s="49" t="n">
        <v>64.4362049</v>
      </c>
      <c r="M41" s="49" t="n">
        <v>55.0467871</v>
      </c>
      <c r="N41" s="49" t="n">
        <v>23.3457303</v>
      </c>
      <c r="O41" s="49" t="n">
        <v>36.0242744</v>
      </c>
      <c r="P41" s="49" t="n">
        <v>27.4383066</v>
      </c>
      <c r="Q41" s="49" t="n">
        <v>10.199484</v>
      </c>
      <c r="R41" s="49" t="n">
        <v>35.7560394</v>
      </c>
      <c r="S41" s="49" t="n">
        <v>0</v>
      </c>
      <c r="T41" s="49" t="n">
        <v>7.02159621298996</v>
      </c>
      <c r="U41" s="49" t="n">
        <v>12.6782552096765</v>
      </c>
      <c r="V41" s="49" t="n">
        <v>9.96420067412731</v>
      </c>
      <c r="W41" s="49" t="n">
        <v>7.80206589601293</v>
      </c>
      <c r="X41" s="49" t="n">
        <v>5.39884034033706</v>
      </c>
      <c r="Y41" s="49" t="n">
        <v>7.74378918847428</v>
      </c>
      <c r="Z41" s="49" t="n">
        <v>7.36021852829469</v>
      </c>
      <c r="AA41" s="49" t="n">
        <v>10.7367864690235</v>
      </c>
      <c r="AB41" s="49" t="n">
        <v>9.17225959871044</v>
      </c>
      <c r="AC41" s="49" t="n">
        <v>3.89001992875766</v>
      </c>
      <c r="AD41" s="49" t="n">
        <v>6.00260276865421</v>
      </c>
      <c r="AE41" s="49" t="n">
        <v>4.57195204920888</v>
      </c>
      <c r="AF41" s="49" t="n">
        <v>1.69950545616664</v>
      </c>
      <c r="AG41" s="49" t="n">
        <v>5.95790767956589</v>
      </c>
    </row>
    <row r="42">
      <c r="A42" s="49" t="s">
        <v>32</v>
      </c>
      <c r="B42" s="49" t="s">
        <v>33</v>
      </c>
      <c r="C42" s="49" t="s">
        <v>16</v>
      </c>
      <c r="D42" s="49" t="n">
        <v>1948.8627073</v>
      </c>
      <c r="E42" s="49" t="n">
        <v>2418.9177156</v>
      </c>
      <c r="F42" s="49" t="n">
        <v>2536.9920562</v>
      </c>
      <c r="G42" s="49" t="n">
        <v>2404.0001025</v>
      </c>
      <c r="H42" s="49" t="n">
        <v>2739.3766735</v>
      </c>
      <c r="I42" s="49" t="n">
        <v>2796.0811212</v>
      </c>
      <c r="J42" s="49" t="n">
        <v>2755.2504937</v>
      </c>
      <c r="K42" s="49" t="n">
        <v>3079.2085366</v>
      </c>
      <c r="L42" s="49" t="n">
        <v>2487.4208312</v>
      </c>
      <c r="M42" s="49" t="n">
        <v>2222.5323325</v>
      </c>
      <c r="N42" s="49" t="n">
        <v>1925.6313042</v>
      </c>
      <c r="O42" s="49" t="n">
        <v>1762.3683188</v>
      </c>
      <c r="P42" s="49" t="n">
        <v>1508.5997511</v>
      </c>
      <c r="Q42" s="49" t="n">
        <v>1376.4562813</v>
      </c>
      <c r="R42" s="49" t="n">
        <v>2041.1575422</v>
      </c>
      <c r="S42" s="49" t="n">
        <v>5.73146773495361</v>
      </c>
      <c r="T42" s="49" t="n">
        <v>7.1138663532007</v>
      </c>
      <c r="U42" s="49" t="n">
        <v>7.46111465906642</v>
      </c>
      <c r="V42" s="49" t="n">
        <v>7.06999470547256</v>
      </c>
      <c r="W42" s="49" t="n">
        <v>8.05631354083523</v>
      </c>
      <c r="X42" s="49" t="n">
        <v>8.22307732116903</v>
      </c>
      <c r="Y42" s="49" t="n">
        <v>8.10299732618653</v>
      </c>
      <c r="Z42" s="49" t="n">
        <v>9.05573507595468</v>
      </c>
      <c r="AA42" s="49" t="n">
        <v>7.31532918346294</v>
      </c>
      <c r="AB42" s="49" t="n">
        <v>6.53631079598366</v>
      </c>
      <c r="AC42" s="49" t="n">
        <v>5.66314581735182</v>
      </c>
      <c r="AD42" s="49" t="n">
        <v>5.18300089507112</v>
      </c>
      <c r="AE42" s="49" t="n">
        <v>4.43668544018052</v>
      </c>
      <c r="AF42" s="49" t="n">
        <v>4.04806081787821</v>
      </c>
      <c r="AG42" s="49" t="n">
        <v>6.00290033323298</v>
      </c>
    </row>
    <row r="43">
      <c r="A43" s="49" t="s">
        <v>34</v>
      </c>
      <c r="B43" s="49" t="s">
        <v>35</v>
      </c>
      <c r="C43" s="49" t="s">
        <v>15</v>
      </c>
      <c r="D43" s="49" t="n">
        <v>184.730814</v>
      </c>
      <c r="E43" s="49" t="n">
        <v>363.3481169</v>
      </c>
      <c r="F43" s="49" t="n">
        <v>297.3170093</v>
      </c>
      <c r="G43" s="49" t="n">
        <v>296.0125798</v>
      </c>
      <c r="H43" s="49" t="n">
        <v>600.2724901</v>
      </c>
      <c r="I43" s="49" t="n">
        <v>393.9783769</v>
      </c>
      <c r="J43" s="49" t="n">
        <v>516.433591</v>
      </c>
      <c r="K43" s="49" t="n">
        <v>371.7579536</v>
      </c>
      <c r="L43" s="49" t="n">
        <v>460.6910861</v>
      </c>
      <c r="M43" s="49" t="n">
        <v>294.1123782</v>
      </c>
      <c r="N43" s="49" t="n">
        <v>200.3090232</v>
      </c>
      <c r="O43" s="49" t="n">
        <v>186.1678543</v>
      </c>
      <c r="P43" s="49" t="n">
        <v>162.7756343</v>
      </c>
      <c r="Q43" s="49" t="n">
        <v>44.2507542</v>
      </c>
      <c r="R43" s="49" t="n">
        <v>98.4236879</v>
      </c>
      <c r="S43" s="49" t="n">
        <v>4.13214299317614</v>
      </c>
      <c r="T43" s="49" t="n">
        <v>8.12753618533874</v>
      </c>
      <c r="U43" s="49" t="n">
        <v>6.6505222931085</v>
      </c>
      <c r="V43" s="49" t="n">
        <v>6.62134421987965</v>
      </c>
      <c r="W43" s="49" t="n">
        <v>13.4271684850753</v>
      </c>
      <c r="X43" s="49" t="n">
        <v>8.8126877932246</v>
      </c>
      <c r="Y43" s="49" t="n">
        <v>11.5518218010529</v>
      </c>
      <c r="Z43" s="49" t="n">
        <v>8.31565124335857</v>
      </c>
      <c r="AA43" s="49" t="n">
        <v>10.3049480605159</v>
      </c>
      <c r="AB43" s="49" t="n">
        <v>6.57883964494143</v>
      </c>
      <c r="AC43" s="49" t="n">
        <v>4.4806034724983</v>
      </c>
      <c r="AD43" s="49" t="n">
        <v>4.16428736518414</v>
      </c>
      <c r="AE43" s="49" t="n">
        <v>3.64103953297443</v>
      </c>
      <c r="AF43" s="49" t="n">
        <v>0.989821026341007</v>
      </c>
      <c r="AG43" s="49" t="n">
        <v>2.20158588333043</v>
      </c>
    </row>
    <row r="44">
      <c r="A44" s="49" t="s">
        <v>34</v>
      </c>
      <c r="B44" s="49" t="s">
        <v>35</v>
      </c>
      <c r="C44" s="49" t="s">
        <v>16</v>
      </c>
      <c r="D44" s="49" t="n">
        <v>8909.4822661</v>
      </c>
      <c r="E44" s="49" t="n">
        <v>13109.0942933</v>
      </c>
      <c r="F44" s="49" t="n">
        <v>13071.0919386</v>
      </c>
      <c r="G44" s="49" t="n">
        <v>13208.4482818</v>
      </c>
      <c r="H44" s="49" t="n">
        <v>12656.6733271</v>
      </c>
      <c r="I44" s="49" t="n">
        <v>16168.8583597</v>
      </c>
      <c r="J44" s="49" t="n">
        <v>13154.770379</v>
      </c>
      <c r="K44" s="49" t="n">
        <v>13150.626757</v>
      </c>
      <c r="L44" s="49" t="n">
        <v>11830.2776686</v>
      </c>
      <c r="M44" s="49" t="n">
        <v>9325.3812143</v>
      </c>
      <c r="N44" s="49" t="n">
        <v>9207.7983128</v>
      </c>
      <c r="O44" s="49" t="n">
        <v>7563.702517</v>
      </c>
      <c r="P44" s="49" t="n">
        <v>5137.1976899</v>
      </c>
      <c r="Q44" s="49" t="n">
        <v>3171.1124947</v>
      </c>
      <c r="R44" s="49" t="n">
        <v>4322.9031007</v>
      </c>
      <c r="S44" s="49" t="n">
        <v>5.78585078382844</v>
      </c>
      <c r="T44" s="49" t="n">
        <v>8.51309438941976</v>
      </c>
      <c r="U44" s="49" t="n">
        <v>8.48841551951899</v>
      </c>
      <c r="V44" s="49" t="n">
        <v>8.57761523755327</v>
      </c>
      <c r="W44" s="49" t="n">
        <v>8.21929053822757</v>
      </c>
      <c r="X44" s="49" t="n">
        <v>10.5001165073346</v>
      </c>
      <c r="Y44" s="49" t="n">
        <v>8.542756608655</v>
      </c>
      <c r="Z44" s="49" t="n">
        <v>8.54006572518046</v>
      </c>
      <c r="AA44" s="49" t="n">
        <v>7.68262613667446</v>
      </c>
      <c r="AB44" s="49" t="n">
        <v>6.05593710125592</v>
      </c>
      <c r="AC44" s="49" t="n">
        <v>5.97957832950134</v>
      </c>
      <c r="AD44" s="49" t="n">
        <v>4.91189643007012</v>
      </c>
      <c r="AE44" s="49" t="n">
        <v>3.33611520771346</v>
      </c>
      <c r="AF44" s="49" t="n">
        <v>2.05933219968118</v>
      </c>
      <c r="AG44" s="49" t="n">
        <v>2.80730928538545</v>
      </c>
    </row>
    <row r="45">
      <c r="A45" s="49" t="s">
        <v>36</v>
      </c>
      <c r="B45" s="49" t="s">
        <v>37</v>
      </c>
      <c r="C45" s="49" t="s">
        <v>15</v>
      </c>
      <c r="D45" s="49" t="n">
        <v>3266.1950714</v>
      </c>
      <c r="E45" s="49" t="n">
        <v>5376.8764743</v>
      </c>
      <c r="F45" s="49" t="n">
        <v>3249.5561298</v>
      </c>
      <c r="G45" s="49" t="n">
        <v>3864.6600943</v>
      </c>
      <c r="H45" s="49" t="n">
        <v>2984.8339929</v>
      </c>
      <c r="I45" s="49" t="n">
        <v>4321.1504015</v>
      </c>
      <c r="J45" s="49" t="n">
        <v>3664.7999021</v>
      </c>
      <c r="K45" s="49" t="n">
        <v>4653.4670681</v>
      </c>
      <c r="L45" s="49" t="n">
        <v>3527.2074007</v>
      </c>
      <c r="M45" s="49" t="n">
        <v>2344.5021844</v>
      </c>
      <c r="N45" s="49" t="n">
        <v>2505.5057073</v>
      </c>
      <c r="O45" s="49" t="n">
        <v>1684.7171225</v>
      </c>
      <c r="P45" s="49" t="n">
        <v>2207.2543599</v>
      </c>
      <c r="Q45" s="49" t="n">
        <v>1624.6729668</v>
      </c>
      <c r="R45" s="49" t="n">
        <v>1930.2213603</v>
      </c>
      <c r="S45" s="49" t="n">
        <v>6.91908093792691</v>
      </c>
      <c r="T45" s="49" t="n">
        <v>11.3903311668921</v>
      </c>
      <c r="U45" s="49" t="n">
        <v>6.88383314006574</v>
      </c>
      <c r="V45" s="49" t="n">
        <v>8.18686434995333</v>
      </c>
      <c r="W45" s="49" t="n">
        <v>6.32304792937501</v>
      </c>
      <c r="X45" s="49" t="n">
        <v>9.15388968489209</v>
      </c>
      <c r="Y45" s="49" t="n">
        <v>7.76348215266507</v>
      </c>
      <c r="Z45" s="49" t="n">
        <v>9.85786659471025</v>
      </c>
      <c r="AA45" s="49" t="n">
        <v>7.47200732252568</v>
      </c>
      <c r="AB45" s="49" t="n">
        <v>4.96657426099686</v>
      </c>
      <c r="AC45" s="49" t="n">
        <v>5.30764280769544</v>
      </c>
      <c r="AD45" s="49" t="n">
        <v>3.56889097964757</v>
      </c>
      <c r="AE45" s="49" t="n">
        <v>4.67582959158468</v>
      </c>
      <c r="AF45" s="49" t="n">
        <v>3.44169393107701</v>
      </c>
      <c r="AG45" s="49" t="n">
        <v>4.08896514999226</v>
      </c>
    </row>
    <row r="46">
      <c r="A46" s="49" t="s">
        <v>36</v>
      </c>
      <c r="B46" s="49" t="s">
        <v>37</v>
      </c>
      <c r="C46" s="49" t="s">
        <v>16</v>
      </c>
      <c r="D46" s="49" t="n">
        <v>52807.4841878</v>
      </c>
      <c r="E46" s="49" t="n">
        <v>53096.108199</v>
      </c>
      <c r="F46" s="49" t="n">
        <v>68465.7799375</v>
      </c>
      <c r="G46" s="49" t="n">
        <v>60919.1936932</v>
      </c>
      <c r="H46" s="49" t="n">
        <v>67772.3122188</v>
      </c>
      <c r="I46" s="49" t="n">
        <v>67484.9584377</v>
      </c>
      <c r="J46" s="49" t="n">
        <v>70518.0731901</v>
      </c>
      <c r="K46" s="49" t="n">
        <v>62897.0623695</v>
      </c>
      <c r="L46" s="49" t="n">
        <v>54327.8617517</v>
      </c>
      <c r="M46" s="49" t="n">
        <v>42088.9745347</v>
      </c>
      <c r="N46" s="49" t="n">
        <v>43032.4370523</v>
      </c>
      <c r="O46" s="49" t="n">
        <v>30630.2185431</v>
      </c>
      <c r="P46" s="49" t="n">
        <v>30044.6313146</v>
      </c>
      <c r="Q46" s="49" t="n">
        <v>17682.3601985</v>
      </c>
      <c r="R46" s="49" t="n">
        <v>23541.9241385</v>
      </c>
      <c r="S46" s="49" t="n">
        <v>7.08531055979851</v>
      </c>
      <c r="T46" s="49" t="n">
        <v>7.12403595612858</v>
      </c>
      <c r="U46" s="49" t="n">
        <v>9.186222768175</v>
      </c>
      <c r="V46" s="49" t="n">
        <v>8.17367865573417</v>
      </c>
      <c r="W46" s="49" t="n">
        <v>9.09317849186161</v>
      </c>
      <c r="X46" s="49" t="n">
        <v>9.05462352544084</v>
      </c>
      <c r="Y46" s="49" t="n">
        <v>9.46158402194609</v>
      </c>
      <c r="Z46" s="49" t="n">
        <v>8.43905418031409</v>
      </c>
      <c r="AA46" s="49" t="n">
        <v>7.28930337206867</v>
      </c>
      <c r="AB46" s="49" t="n">
        <v>5.64718165063989</v>
      </c>
      <c r="AC46" s="49" t="n">
        <v>5.77376834647551</v>
      </c>
      <c r="AD46" s="49" t="n">
        <v>4.10973206223108</v>
      </c>
      <c r="AE46" s="49" t="n">
        <v>4.0311623776951</v>
      </c>
      <c r="AF46" s="49" t="n">
        <v>2.37248593383165</v>
      </c>
      <c r="AG46" s="49" t="n">
        <v>3.15867809765922</v>
      </c>
    </row>
    <row r="47">
      <c r="A47" s="49" t="s">
        <v>38</v>
      </c>
      <c r="B47" s="49" t="s">
        <v>39</v>
      </c>
      <c r="C47" s="49" t="s">
        <v>15</v>
      </c>
      <c r="D47" s="49" t="n">
        <v>75.3988069</v>
      </c>
      <c r="E47" s="49" t="n">
        <v>94.2811015</v>
      </c>
      <c r="F47" s="49" t="n">
        <v>108.9442459</v>
      </c>
      <c r="G47" s="49" t="n">
        <v>76.0471713</v>
      </c>
      <c r="H47" s="49" t="n">
        <v>128.9761269</v>
      </c>
      <c r="I47" s="49" t="n">
        <v>150.0244231</v>
      </c>
      <c r="J47" s="49" t="n">
        <v>128.1939154</v>
      </c>
      <c r="K47" s="49" t="n">
        <v>104.1596525</v>
      </c>
      <c r="L47" s="49" t="n">
        <v>122.5100188</v>
      </c>
      <c r="M47" s="49" t="n">
        <v>41.4450561</v>
      </c>
      <c r="N47" s="49" t="n">
        <v>87.6408252</v>
      </c>
      <c r="O47" s="49" t="n">
        <v>47.5978808</v>
      </c>
      <c r="P47" s="49" t="n">
        <v>40.2160768</v>
      </c>
      <c r="Q47" s="49" t="n">
        <v>24.8428591</v>
      </c>
      <c r="R47" s="49" t="n">
        <v>41.2463703</v>
      </c>
      <c r="S47" s="49" t="n">
        <v>5.929795696857</v>
      </c>
      <c r="T47" s="49" t="n">
        <v>7.41480791216125</v>
      </c>
      <c r="U47" s="49" t="n">
        <v>8.56800189679329</v>
      </c>
      <c r="V47" s="49" t="n">
        <v>5.98078680118859</v>
      </c>
      <c r="W47" s="49" t="n">
        <v>10.1434241963967</v>
      </c>
      <c r="X47" s="49" t="n">
        <v>11.7987832314338</v>
      </c>
      <c r="Y47" s="49" t="n">
        <v>10.0819065865374</v>
      </c>
      <c r="Z47" s="49" t="n">
        <v>8.19171396173141</v>
      </c>
      <c r="AA47" s="49" t="n">
        <v>9.63489227708337</v>
      </c>
      <c r="AB47" s="49" t="n">
        <v>3.25947750928904</v>
      </c>
      <c r="AC47" s="49" t="n">
        <v>6.89257840418105</v>
      </c>
      <c r="AD47" s="49" t="n">
        <v>3.74337102073365</v>
      </c>
      <c r="AE47" s="49" t="n">
        <v>3.16282351084671</v>
      </c>
      <c r="AF47" s="49" t="n">
        <v>1.953785279178</v>
      </c>
      <c r="AG47" s="49" t="n">
        <v>3.24385171558876</v>
      </c>
    </row>
    <row r="48">
      <c r="A48" s="49" t="s">
        <v>38</v>
      </c>
      <c r="B48" s="49" t="s">
        <v>39</v>
      </c>
      <c r="C48" s="49" t="s">
        <v>16</v>
      </c>
      <c r="D48" s="49" t="n">
        <v>1576.9205057</v>
      </c>
      <c r="E48" s="49" t="n">
        <v>1901.6354707</v>
      </c>
      <c r="F48" s="49" t="n">
        <v>2481.8198735</v>
      </c>
      <c r="G48" s="49" t="n">
        <v>2582.3817071</v>
      </c>
      <c r="H48" s="49" t="n">
        <v>2380.5949939</v>
      </c>
      <c r="I48" s="49" t="n">
        <v>2344.0523683</v>
      </c>
      <c r="J48" s="49" t="n">
        <v>2150.4591896</v>
      </c>
      <c r="K48" s="49" t="n">
        <v>2288.579598</v>
      </c>
      <c r="L48" s="49" t="n">
        <v>2413.6997762</v>
      </c>
      <c r="M48" s="49" t="n">
        <v>2161.1210833</v>
      </c>
      <c r="N48" s="49" t="n">
        <v>1981.1140947</v>
      </c>
      <c r="O48" s="49" t="n">
        <v>1317.6266987</v>
      </c>
      <c r="P48" s="49" t="n">
        <v>1111.1968752</v>
      </c>
      <c r="Q48" s="49" t="n">
        <v>911.211601</v>
      </c>
      <c r="R48" s="49" t="n">
        <v>1623.0616437</v>
      </c>
      <c r="S48" s="49" t="n">
        <v>5.39570521889618</v>
      </c>
      <c r="T48" s="49" t="n">
        <v>6.50677342111126</v>
      </c>
      <c r="U48" s="49" t="n">
        <v>8.49197432299215</v>
      </c>
      <c r="V48" s="49" t="n">
        <v>8.83606396379267</v>
      </c>
      <c r="W48" s="49" t="n">
        <v>8.1456159560576</v>
      </c>
      <c r="X48" s="49" t="n">
        <v>8.02057906615137</v>
      </c>
      <c r="Y48" s="49" t="n">
        <v>7.35816664848127</v>
      </c>
      <c r="Z48" s="49" t="n">
        <v>7.83076942442725</v>
      </c>
      <c r="AA48" s="49" t="n">
        <v>8.25888967276106</v>
      </c>
      <c r="AB48" s="49" t="n">
        <v>7.39464815485554</v>
      </c>
      <c r="AC48" s="49" t="n">
        <v>6.7787232275583</v>
      </c>
      <c r="AD48" s="49" t="n">
        <v>4.50848678106103</v>
      </c>
      <c r="AE48" s="49" t="n">
        <v>3.80215157141118</v>
      </c>
      <c r="AF48" s="49" t="n">
        <v>3.11786749760853</v>
      </c>
      <c r="AG48" s="49" t="n">
        <v>5.55358507283459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L56" s="7" t="str">
        <f>=HYPERLINK("#'Indice'!A1", "Ir al Índice")</f>
      </c>
    </row>
    <row r="57">
      <c r="A57" s="4" t="s">
        <v>389</v>
      </c>
    </row>
    <row r="58">
      <c r="A58" s="5" t="s">
        <v>25</v>
      </c>
      <c r="B58" s="5" t="s">
        <v>10</v>
      </c>
      <c r="C58" s="5" t="s">
        <v>11</v>
      </c>
      <c r="D58" s="5" t="s">
        <v>358</v>
      </c>
      <c r="E58" s="5" t="s">
        <v>359</v>
      </c>
      <c r="F58" s="5" t="s">
        <v>360</v>
      </c>
      <c r="G58" s="5" t="s">
        <v>361</v>
      </c>
      <c r="H58" s="5" t="s">
        <v>362</v>
      </c>
      <c r="I58" s="5" t="s">
        <v>363</v>
      </c>
      <c r="J58" s="5" t="s">
        <v>364</v>
      </c>
      <c r="K58" s="5" t="s">
        <v>365</v>
      </c>
      <c r="L58" s="5" t="s">
        <v>366</v>
      </c>
      <c r="M58" s="5" t="s">
        <v>367</v>
      </c>
      <c r="N58" s="5" t="s">
        <v>368</v>
      </c>
      <c r="O58" s="5" t="s">
        <v>369</v>
      </c>
      <c r="P58" s="5" t="s">
        <v>370</v>
      </c>
      <c r="Q58" s="5" t="s">
        <v>371</v>
      </c>
      <c r="R58" s="5" t="s">
        <v>372</v>
      </c>
      <c r="S58" s="5" t="s">
        <v>373</v>
      </c>
      <c r="T58" s="5" t="s">
        <v>374</v>
      </c>
      <c r="U58" s="5" t="s">
        <v>375</v>
      </c>
      <c r="V58" s="5" t="s">
        <v>376</v>
      </c>
      <c r="W58" s="5" t="s">
        <v>377</v>
      </c>
      <c r="X58" s="5" t="s">
        <v>378</v>
      </c>
      <c r="Y58" s="5" t="s">
        <v>379</v>
      </c>
      <c r="Z58" s="5" t="s">
        <v>380</v>
      </c>
      <c r="AA58" s="5" t="s">
        <v>381</v>
      </c>
      <c r="AB58" s="5" t="s">
        <v>382</v>
      </c>
      <c r="AC58" s="5" t="s">
        <v>383</v>
      </c>
      <c r="AD58" s="5" t="s">
        <v>384</v>
      </c>
      <c r="AE58" s="5" t="s">
        <v>385</v>
      </c>
      <c r="AF58" s="5" t="s">
        <v>386</v>
      </c>
      <c r="AG58" s="5" t="s">
        <v>387</v>
      </c>
    </row>
    <row r="59">
      <c r="A59" s="50" t="s">
        <v>13</v>
      </c>
      <c r="B59" s="50" t="s">
        <v>14</v>
      </c>
      <c r="C59" s="50" t="s">
        <v>15</v>
      </c>
      <c r="D59" s="50" t="n">
        <v>29042.405545</v>
      </c>
      <c r="E59" s="50" t="n">
        <v>32478.0837327</v>
      </c>
      <c r="F59" s="50" t="n">
        <v>36870.4582981</v>
      </c>
      <c r="G59" s="50" t="n">
        <v>34516.5026571</v>
      </c>
      <c r="H59" s="50" t="n">
        <v>42603.2736509</v>
      </c>
      <c r="I59" s="50" t="n">
        <v>42121.9698397</v>
      </c>
      <c r="J59" s="50" t="n">
        <v>39258.4778047</v>
      </c>
      <c r="K59" s="50" t="n">
        <v>34088.5973161</v>
      </c>
      <c r="L59" s="50" t="n">
        <v>30438.9326055</v>
      </c>
      <c r="M59" s="50" t="n">
        <v>28011.3744401</v>
      </c>
      <c r="N59" s="50" t="n">
        <v>24096.1186479</v>
      </c>
      <c r="O59" s="50" t="n">
        <v>19472.4821633</v>
      </c>
      <c r="P59" s="50" t="n">
        <v>15240.0285387</v>
      </c>
      <c r="Q59" s="50" t="n">
        <v>10415.2479276</v>
      </c>
      <c r="R59" s="50" t="n">
        <v>15870.6115024</v>
      </c>
      <c r="S59" s="50" t="n">
        <v>6.68372007163039</v>
      </c>
      <c r="T59" s="50" t="n">
        <v>7.47439532155805</v>
      </c>
      <c r="U59" s="50" t="n">
        <v>8.48524141002667</v>
      </c>
      <c r="V59" s="50" t="n">
        <v>7.94351009437855</v>
      </c>
      <c r="W59" s="50" t="n">
        <v>9.804571965517</v>
      </c>
      <c r="X59" s="50" t="n">
        <v>9.69380634940834</v>
      </c>
      <c r="Y59" s="50" t="n">
        <v>9.034812067422</v>
      </c>
      <c r="Z59" s="50" t="n">
        <v>7.84503341991823</v>
      </c>
      <c r="AA59" s="50" t="n">
        <v>7.00511204208463</v>
      </c>
      <c r="AB59" s="50" t="n">
        <v>6.44644209272407</v>
      </c>
      <c r="AC59" s="50" t="n">
        <v>5.54539849000503</v>
      </c>
      <c r="AD59" s="50" t="n">
        <v>4.48133057289807</v>
      </c>
      <c r="AE59" s="50" t="n">
        <v>3.50728814383165</v>
      </c>
      <c r="AF59" s="50" t="n">
        <v>2.39692960408686</v>
      </c>
      <c r="AG59" s="50" t="n">
        <v>3.65240835451046</v>
      </c>
    </row>
    <row r="60">
      <c r="A60" s="50" t="s">
        <v>13</v>
      </c>
      <c r="B60" s="50" t="s">
        <v>14</v>
      </c>
      <c r="C60" s="50" t="s">
        <v>16</v>
      </c>
      <c r="D60" s="50" t="n">
        <v>376865.8487912</v>
      </c>
      <c r="E60" s="50" t="n">
        <v>469032.9495097</v>
      </c>
      <c r="F60" s="50" t="n">
        <v>503181.2541143</v>
      </c>
      <c r="G60" s="50" t="n">
        <v>514745.7607571</v>
      </c>
      <c r="H60" s="50" t="n">
        <v>619275.7602849</v>
      </c>
      <c r="I60" s="50" t="n">
        <v>665329.6831158</v>
      </c>
      <c r="J60" s="50" t="n">
        <v>612881.8938574</v>
      </c>
      <c r="K60" s="50" t="n">
        <v>592637.8642519</v>
      </c>
      <c r="L60" s="50" t="n">
        <v>556540.6940209</v>
      </c>
      <c r="M60" s="50" t="n">
        <v>481718.2334003</v>
      </c>
      <c r="N60" s="50" t="n">
        <v>485324.3999998</v>
      </c>
      <c r="O60" s="50" t="n">
        <v>409937.5625481</v>
      </c>
      <c r="P60" s="50" t="n">
        <v>346904.8999459</v>
      </c>
      <c r="Q60" s="50" t="n">
        <v>275250.7773273</v>
      </c>
      <c r="R60" s="50" t="n">
        <v>483795.8533574</v>
      </c>
      <c r="S60" s="50" t="n">
        <v>5.09731184870011</v>
      </c>
      <c r="T60" s="50" t="n">
        <v>6.34392110252252</v>
      </c>
      <c r="U60" s="50" t="n">
        <v>6.80579515726205</v>
      </c>
      <c r="V60" s="50" t="n">
        <v>6.96221128497379</v>
      </c>
      <c r="W60" s="50" t="n">
        <v>8.37603534689583</v>
      </c>
      <c r="X60" s="50" t="n">
        <v>8.9989392456652</v>
      </c>
      <c r="Y60" s="50" t="n">
        <v>8.28955488918272</v>
      </c>
      <c r="Z60" s="50" t="n">
        <v>8.01574357859426</v>
      </c>
      <c r="AA60" s="50" t="n">
        <v>7.52751007557668</v>
      </c>
      <c r="AB60" s="50" t="n">
        <v>6.51549634099817</v>
      </c>
      <c r="AC60" s="50" t="n">
        <v>6.56427166992484</v>
      </c>
      <c r="AD60" s="50" t="n">
        <v>5.54462443733231</v>
      </c>
      <c r="AE60" s="50" t="n">
        <v>4.69207401662459</v>
      </c>
      <c r="AF60" s="50" t="n">
        <v>3.72291374539407</v>
      </c>
      <c r="AG60" s="50" t="n">
        <v>6.54359726035287</v>
      </c>
    </row>
    <row r="61">
      <c r="A61" s="50" t="s">
        <v>41</v>
      </c>
      <c r="B61" s="50" t="s">
        <v>42</v>
      </c>
      <c r="C61" s="50" t="s">
        <v>15</v>
      </c>
      <c r="D61" s="50" t="n">
        <v>41.5573266</v>
      </c>
      <c r="E61" s="50" t="n">
        <v>76.2251794</v>
      </c>
      <c r="F61" s="50" t="n">
        <v>62.8831834</v>
      </c>
      <c r="G61" s="50" t="n">
        <v>64.2961288</v>
      </c>
      <c r="H61" s="50" t="n">
        <v>67.1722688</v>
      </c>
      <c r="I61" s="50" t="n">
        <v>32.4384864</v>
      </c>
      <c r="J61" s="50" t="n">
        <v>36.698066</v>
      </c>
      <c r="K61" s="50" t="n">
        <v>23.0789147</v>
      </c>
      <c r="L61" s="50" t="n">
        <v>42.713997</v>
      </c>
      <c r="M61" s="50" t="n">
        <v>49.8729592</v>
      </c>
      <c r="N61" s="50" t="n">
        <v>44.7696543</v>
      </c>
      <c r="O61" s="50" t="n">
        <v>22.7520127</v>
      </c>
      <c r="P61" s="50" t="n">
        <v>22.0266513</v>
      </c>
      <c r="Q61" s="50" t="n">
        <v>15.1603427</v>
      </c>
      <c r="R61" s="50" t="n">
        <v>33.6296172</v>
      </c>
      <c r="S61" s="50" t="n">
        <v>6.5416300713152</v>
      </c>
      <c r="T61" s="50" t="n">
        <v>11.9987729372956</v>
      </c>
      <c r="U61" s="50" t="n">
        <v>9.89858003785711</v>
      </c>
      <c r="V61" s="50" t="n">
        <v>10.1209948771641</v>
      </c>
      <c r="W61" s="50" t="n">
        <v>10.5737343927352</v>
      </c>
      <c r="X61" s="50" t="n">
        <v>5.10621340358764</v>
      </c>
      <c r="Y61" s="50" t="n">
        <v>5.7767231856707</v>
      </c>
      <c r="Z61" s="50" t="n">
        <v>3.63290266161727</v>
      </c>
      <c r="AA61" s="50" t="n">
        <v>6.72370409989913</v>
      </c>
      <c r="AB61" s="50" t="n">
        <v>7.85061206627752</v>
      </c>
      <c r="AC61" s="50" t="n">
        <v>7.04728963126482</v>
      </c>
      <c r="AD61" s="50" t="n">
        <v>3.58144429967411</v>
      </c>
      <c r="AE61" s="50" t="n">
        <v>3.4672635682598</v>
      </c>
      <c r="AF61" s="50" t="n">
        <v>2.38642284794527</v>
      </c>
      <c r="AG61" s="50" t="n">
        <v>5.29371191943658</v>
      </c>
    </row>
    <row r="62">
      <c r="A62" s="50" t="s">
        <v>41</v>
      </c>
      <c r="B62" s="50" t="s">
        <v>42</v>
      </c>
      <c r="C62" s="50" t="s">
        <v>16</v>
      </c>
      <c r="D62" s="50" t="n">
        <v>574.7236896</v>
      </c>
      <c r="E62" s="50" t="n">
        <v>696.8226257</v>
      </c>
      <c r="F62" s="50" t="n">
        <v>847.7879963</v>
      </c>
      <c r="G62" s="50" t="n">
        <v>750.2238887</v>
      </c>
      <c r="H62" s="50" t="n">
        <v>840.3077141</v>
      </c>
      <c r="I62" s="50" t="n">
        <v>651.963777</v>
      </c>
      <c r="J62" s="50" t="n">
        <v>743.3730487</v>
      </c>
      <c r="K62" s="50" t="n">
        <v>680.6814871</v>
      </c>
      <c r="L62" s="50" t="n">
        <v>687.782096</v>
      </c>
      <c r="M62" s="50" t="n">
        <v>507.9385458</v>
      </c>
      <c r="N62" s="50" t="n">
        <v>597.6889685</v>
      </c>
      <c r="O62" s="50" t="n">
        <v>360.8371002</v>
      </c>
      <c r="P62" s="50" t="n">
        <v>322.1324494</v>
      </c>
      <c r="Q62" s="50" t="n">
        <v>296.5492957</v>
      </c>
      <c r="R62" s="50" t="n">
        <v>390.9125304</v>
      </c>
      <c r="S62" s="50" t="n">
        <v>6.42169090009978</v>
      </c>
      <c r="T62" s="50" t="n">
        <v>7.7859667095952</v>
      </c>
      <c r="U62" s="50" t="n">
        <v>9.4727824162645</v>
      </c>
      <c r="V62" s="50" t="n">
        <v>8.38264718556376</v>
      </c>
      <c r="W62" s="50" t="n">
        <v>9.38920127805293</v>
      </c>
      <c r="X62" s="50" t="n">
        <v>7.28473513397277</v>
      </c>
      <c r="Y62" s="50" t="n">
        <v>8.3060991370282</v>
      </c>
      <c r="Z62" s="50" t="n">
        <v>7.60561325498641</v>
      </c>
      <c r="AA62" s="50" t="n">
        <v>7.6849521031728</v>
      </c>
      <c r="AB62" s="50" t="n">
        <v>5.67546526513282</v>
      </c>
      <c r="AC62" s="50" t="n">
        <v>6.67829407341429</v>
      </c>
      <c r="AD62" s="50" t="n">
        <v>4.03182323036912</v>
      </c>
      <c r="AE62" s="50" t="n">
        <v>3.59935575368152</v>
      </c>
      <c r="AF62" s="50" t="n">
        <v>3.3135016845279</v>
      </c>
      <c r="AG62" s="50" t="n">
        <v>4.367871874138</v>
      </c>
    </row>
    <row r="63">
      <c r="A63" s="50" t="s">
        <v>43</v>
      </c>
      <c r="B63" s="50" t="s">
        <v>44</v>
      </c>
      <c r="C63" s="50" t="s">
        <v>15</v>
      </c>
      <c r="D63" s="50" t="n">
        <v>201.6921727</v>
      </c>
      <c r="E63" s="50" t="n">
        <v>156.0672301</v>
      </c>
      <c r="F63" s="50" t="n">
        <v>156.505806</v>
      </c>
      <c r="G63" s="50" t="n">
        <v>114.0754245</v>
      </c>
      <c r="H63" s="50" t="n">
        <v>266.7676688</v>
      </c>
      <c r="I63" s="50" t="n">
        <v>165.6700146</v>
      </c>
      <c r="J63" s="50" t="n">
        <v>315.5651262</v>
      </c>
      <c r="K63" s="50" t="n">
        <v>161.1990353</v>
      </c>
      <c r="L63" s="50" t="n">
        <v>134.13126</v>
      </c>
      <c r="M63" s="50" t="n">
        <v>58.5326175</v>
      </c>
      <c r="N63" s="50" t="n">
        <v>139.6443519</v>
      </c>
      <c r="O63" s="50" t="n">
        <v>0</v>
      </c>
      <c r="P63" s="50" t="n">
        <v>76.323334</v>
      </c>
      <c r="Q63" s="50" t="n">
        <v>18.6902003</v>
      </c>
      <c r="R63" s="50" t="n">
        <v>41.4412713</v>
      </c>
      <c r="S63" s="50" t="n">
        <v>10.0529142432703</v>
      </c>
      <c r="T63" s="50" t="n">
        <v>7.77883672617124</v>
      </c>
      <c r="U63" s="50" t="n">
        <v>7.80069660230249</v>
      </c>
      <c r="V63" s="50" t="n">
        <v>5.68584513921077</v>
      </c>
      <c r="W63" s="50" t="n">
        <v>13.2964629287447</v>
      </c>
      <c r="X63" s="50" t="n">
        <v>8.25746694658487</v>
      </c>
      <c r="Y63" s="50" t="n">
        <v>15.7286676492596</v>
      </c>
      <c r="Z63" s="50" t="n">
        <v>8.03462056199468</v>
      </c>
      <c r="AA63" s="50" t="n">
        <v>6.68548529212106</v>
      </c>
      <c r="AB63" s="50" t="n">
        <v>2.91743291910922</v>
      </c>
      <c r="AC63" s="50" t="n">
        <v>6.96027354663803</v>
      </c>
      <c r="AD63" s="50" t="n">
        <v>0</v>
      </c>
      <c r="AE63" s="50" t="n">
        <v>3.80417306825153</v>
      </c>
      <c r="AF63" s="50" t="n">
        <v>0.931572992100773</v>
      </c>
      <c r="AG63" s="50" t="n">
        <v>2.0655513842407</v>
      </c>
    </row>
    <row r="64">
      <c r="A64" s="50" t="s">
        <v>43</v>
      </c>
      <c r="B64" s="50" t="s">
        <v>44</v>
      </c>
      <c r="C64" s="50" t="s">
        <v>16</v>
      </c>
      <c r="D64" s="50" t="n">
        <v>3731.2420418</v>
      </c>
      <c r="E64" s="50" t="n">
        <v>4855.5117684</v>
      </c>
      <c r="F64" s="50" t="n">
        <v>5247.9809838</v>
      </c>
      <c r="G64" s="50" t="n">
        <v>4867.8909077</v>
      </c>
      <c r="H64" s="50" t="n">
        <v>5256.2659994</v>
      </c>
      <c r="I64" s="50" t="n">
        <v>5767.4202691</v>
      </c>
      <c r="J64" s="50" t="n">
        <v>4827.0889158</v>
      </c>
      <c r="K64" s="50" t="n">
        <v>5896.7420661</v>
      </c>
      <c r="L64" s="50" t="n">
        <v>5433.3172661</v>
      </c>
      <c r="M64" s="50" t="n">
        <v>4729.0620964</v>
      </c>
      <c r="N64" s="50" t="n">
        <v>4574.6269846</v>
      </c>
      <c r="O64" s="50" t="n">
        <v>3113.1479633</v>
      </c>
      <c r="P64" s="50" t="n">
        <v>2644.4292546</v>
      </c>
      <c r="Q64" s="50" t="n">
        <v>2220.888831</v>
      </c>
      <c r="R64" s="50" t="n">
        <v>3602.0791456</v>
      </c>
      <c r="S64" s="50" t="n">
        <v>5.58839431268975</v>
      </c>
      <c r="T64" s="50" t="n">
        <v>7.27224716267259</v>
      </c>
      <c r="U64" s="50" t="n">
        <v>7.8600602036591</v>
      </c>
      <c r="V64" s="50" t="n">
        <v>7.29078777485618</v>
      </c>
      <c r="W64" s="50" t="n">
        <v>7.87246892267033</v>
      </c>
      <c r="X64" s="50" t="n">
        <v>8.63804016723117</v>
      </c>
      <c r="Y64" s="50" t="n">
        <v>7.22967739473986</v>
      </c>
      <c r="Z64" s="50" t="n">
        <v>8.83172934278328</v>
      </c>
      <c r="AA64" s="50" t="n">
        <v>8.13764397183532</v>
      </c>
      <c r="AB64" s="50" t="n">
        <v>7.08285965579689</v>
      </c>
      <c r="AC64" s="50" t="n">
        <v>6.8515575073985</v>
      </c>
      <c r="AD64" s="50" t="n">
        <v>4.66265607477842</v>
      </c>
      <c r="AE64" s="50" t="n">
        <v>3.96064185629402</v>
      </c>
      <c r="AF64" s="50" t="n">
        <v>3.32629252491196</v>
      </c>
      <c r="AG64" s="50" t="n">
        <v>5.39494312768263</v>
      </c>
    </row>
    <row r="65">
      <c r="A65" s="50" t="s">
        <v>26</v>
      </c>
      <c r="B65" s="50" t="s">
        <v>27</v>
      </c>
      <c r="C65" s="50" t="s">
        <v>15</v>
      </c>
      <c r="D65" s="50" t="n">
        <v>0</v>
      </c>
      <c r="E65" s="50" t="n">
        <v>236.7723158</v>
      </c>
      <c r="F65" s="50" t="n">
        <v>179.3558533</v>
      </c>
      <c r="G65" s="50" t="n">
        <v>302.1539328</v>
      </c>
      <c r="H65" s="50" t="n">
        <v>266.1707423</v>
      </c>
      <c r="I65" s="50" t="n">
        <v>258.8728951</v>
      </c>
      <c r="J65" s="50" t="n">
        <v>273.3968012</v>
      </c>
      <c r="K65" s="50" t="n">
        <v>146.6452146</v>
      </c>
      <c r="L65" s="50" t="n">
        <v>210.3710412</v>
      </c>
      <c r="M65" s="50" t="n">
        <v>137.0358744</v>
      </c>
      <c r="N65" s="50" t="n">
        <v>176.9811702</v>
      </c>
      <c r="O65" s="50" t="n">
        <v>139.907504</v>
      </c>
      <c r="P65" s="50" t="n">
        <v>76.8048276</v>
      </c>
      <c r="Q65" s="50" t="n">
        <v>38.7484624</v>
      </c>
      <c r="R65" s="50" t="n">
        <v>110.3785506</v>
      </c>
      <c r="S65" s="50" t="n">
        <v>0</v>
      </c>
      <c r="T65" s="50" t="n">
        <v>9.27211631445958</v>
      </c>
      <c r="U65" s="50" t="n">
        <v>7.02366037962598</v>
      </c>
      <c r="V65" s="50" t="n">
        <v>11.8324914816456</v>
      </c>
      <c r="W65" s="50" t="n">
        <v>10.4233726555951</v>
      </c>
      <c r="X65" s="50" t="n">
        <v>10.1375854939714</v>
      </c>
      <c r="Y65" s="50" t="n">
        <v>10.7063485533032</v>
      </c>
      <c r="Z65" s="50" t="n">
        <v>5.74269623598489</v>
      </c>
      <c r="AA65" s="50" t="n">
        <v>8.23822986488005</v>
      </c>
      <c r="AB65" s="50" t="n">
        <v>5.36638991090391</v>
      </c>
      <c r="AC65" s="50" t="n">
        <v>6.93066666184784</v>
      </c>
      <c r="AD65" s="50" t="n">
        <v>5.47884428958953</v>
      </c>
      <c r="AE65" s="50" t="n">
        <v>3.00771351841977</v>
      </c>
      <c r="AF65" s="50" t="n">
        <v>1.5174081867018</v>
      </c>
      <c r="AG65" s="50" t="n">
        <v>4.3224764530713</v>
      </c>
    </row>
    <row r="66">
      <c r="A66" s="50" t="s">
        <v>26</v>
      </c>
      <c r="B66" s="50" t="s">
        <v>27</v>
      </c>
      <c r="C66" s="50" t="s">
        <v>16</v>
      </c>
      <c r="D66" s="50" t="n">
        <v>5589.9729169</v>
      </c>
      <c r="E66" s="50" t="n">
        <v>8647.9062792</v>
      </c>
      <c r="F66" s="50" t="n">
        <v>9526.9926343</v>
      </c>
      <c r="G66" s="50" t="n">
        <v>10120.2768504</v>
      </c>
      <c r="H66" s="50" t="n">
        <v>10743.3984743</v>
      </c>
      <c r="I66" s="50" t="n">
        <v>10629.8740087</v>
      </c>
      <c r="J66" s="50" t="n">
        <v>9529.1699226</v>
      </c>
      <c r="K66" s="50" t="n">
        <v>10396.1878165</v>
      </c>
      <c r="L66" s="50" t="n">
        <v>8877.0313935</v>
      </c>
      <c r="M66" s="50" t="n">
        <v>9312.1430252</v>
      </c>
      <c r="N66" s="50" t="n">
        <v>9671.290837</v>
      </c>
      <c r="O66" s="50" t="n">
        <v>7142.9136902</v>
      </c>
      <c r="P66" s="50" t="n">
        <v>5654.6379104</v>
      </c>
      <c r="Q66" s="50" t="n">
        <v>5211.4060752</v>
      </c>
      <c r="R66" s="50" t="n">
        <v>8333.202979</v>
      </c>
      <c r="S66" s="50" t="n">
        <v>4.32037115874872</v>
      </c>
      <c r="T66" s="50" t="n">
        <v>6.68378280675774</v>
      </c>
      <c r="U66" s="50" t="n">
        <v>7.36320995087525</v>
      </c>
      <c r="V66" s="50" t="n">
        <v>7.82174670128239</v>
      </c>
      <c r="W66" s="50" t="n">
        <v>8.30334414948312</v>
      </c>
      <c r="X66" s="50" t="n">
        <v>8.21560350488934</v>
      </c>
      <c r="Y66" s="50" t="n">
        <v>7.3648927306875</v>
      </c>
      <c r="Z66" s="50" t="n">
        <v>8.03499241786129</v>
      </c>
      <c r="AA66" s="50" t="n">
        <v>6.86086873369917</v>
      </c>
      <c r="AB66" s="50" t="n">
        <v>7.19715725823737</v>
      </c>
      <c r="AC66" s="50" t="n">
        <v>7.47473496226119</v>
      </c>
      <c r="AD66" s="50" t="n">
        <v>5.52060604860414</v>
      </c>
      <c r="AE66" s="50" t="n">
        <v>4.37034935668479</v>
      </c>
      <c r="AF66" s="50" t="n">
        <v>4.0277848995927</v>
      </c>
      <c r="AG66" s="50" t="n">
        <v>6.4405553203353</v>
      </c>
    </row>
    <row r="67">
      <c r="A67" s="50" t="s">
        <v>28</v>
      </c>
      <c r="B67" s="50" t="s">
        <v>29</v>
      </c>
      <c r="C67" s="50" t="s">
        <v>15</v>
      </c>
      <c r="D67" s="50" t="n">
        <v>83.2245944</v>
      </c>
      <c r="E67" s="50" t="n">
        <v>81.8906289</v>
      </c>
      <c r="F67" s="50" t="n">
        <v>54.0338569</v>
      </c>
      <c r="G67" s="50" t="n">
        <v>97.0429999</v>
      </c>
      <c r="H67" s="50" t="n">
        <v>107.5898616</v>
      </c>
      <c r="I67" s="50" t="n">
        <v>46.0050892</v>
      </c>
      <c r="J67" s="50" t="n">
        <v>61.8432132</v>
      </c>
      <c r="K67" s="50" t="n">
        <v>77.731316</v>
      </c>
      <c r="L67" s="50" t="n">
        <v>52.3160263</v>
      </c>
      <c r="M67" s="50" t="n">
        <v>77.9449231</v>
      </c>
      <c r="N67" s="50" t="n">
        <v>54.7106632</v>
      </c>
      <c r="O67" s="50" t="n">
        <v>17.4319544</v>
      </c>
      <c r="P67" s="50" t="n">
        <v>25.365431</v>
      </c>
      <c r="Q67" s="50" t="n">
        <v>0</v>
      </c>
      <c r="R67" s="50" t="n">
        <v>25.2084402</v>
      </c>
      <c r="S67" s="50" t="n">
        <v>9.65102988083196</v>
      </c>
      <c r="T67" s="50" t="n">
        <v>9.49633833810575</v>
      </c>
      <c r="U67" s="50" t="n">
        <v>6.26596466198576</v>
      </c>
      <c r="V67" s="50" t="n">
        <v>11.2534629758493</v>
      </c>
      <c r="W67" s="50" t="n">
        <v>12.4765158263862</v>
      </c>
      <c r="X67" s="50" t="n">
        <v>5.33491924761534</v>
      </c>
      <c r="Y67" s="50" t="n">
        <v>7.17156632390703</v>
      </c>
      <c r="Z67" s="50" t="n">
        <v>9.01400912555714</v>
      </c>
      <c r="AA67" s="50" t="n">
        <v>6.06675871126493</v>
      </c>
      <c r="AB67" s="50" t="n">
        <v>9.03877979004304</v>
      </c>
      <c r="AC67" s="50" t="n">
        <v>6.34444960831595</v>
      </c>
      <c r="AD67" s="50" t="n">
        <v>2.02147350802469</v>
      </c>
      <c r="AE67" s="50" t="n">
        <v>2.94146861617125</v>
      </c>
      <c r="AF67" s="50" t="n">
        <v>0</v>
      </c>
      <c r="AG67" s="50" t="n">
        <v>2.92326338594166</v>
      </c>
    </row>
    <row r="68">
      <c r="A68" s="50" t="s">
        <v>28</v>
      </c>
      <c r="B68" s="50" t="s">
        <v>29</v>
      </c>
      <c r="C68" s="50" t="s">
        <v>16</v>
      </c>
      <c r="D68" s="50" t="n">
        <v>1369.2146244</v>
      </c>
      <c r="E68" s="50" t="n">
        <v>1817.8172449</v>
      </c>
      <c r="F68" s="50" t="n">
        <v>2056.8190512</v>
      </c>
      <c r="G68" s="50" t="n">
        <v>2093.2456025</v>
      </c>
      <c r="H68" s="50" t="n">
        <v>2065.121536</v>
      </c>
      <c r="I68" s="50" t="n">
        <v>2070.8893731</v>
      </c>
      <c r="J68" s="50" t="n">
        <v>2151.7482196</v>
      </c>
      <c r="K68" s="50" t="n">
        <v>1827.3044553</v>
      </c>
      <c r="L68" s="50" t="n">
        <v>1910.4749739</v>
      </c>
      <c r="M68" s="50" t="n">
        <v>2067.644625</v>
      </c>
      <c r="N68" s="50" t="n">
        <v>1747.3871234</v>
      </c>
      <c r="O68" s="50" t="n">
        <v>1155.3542122</v>
      </c>
      <c r="P68" s="50" t="n">
        <v>1032.4254639</v>
      </c>
      <c r="Q68" s="50" t="n">
        <v>861.1120632</v>
      </c>
      <c r="R68" s="50" t="n">
        <v>1181.1024365</v>
      </c>
      <c r="S68" s="50" t="n">
        <v>5.38898336263681</v>
      </c>
      <c r="T68" s="50" t="n">
        <v>7.15460287562525</v>
      </c>
      <c r="U68" s="50" t="n">
        <v>8.09527114985965</v>
      </c>
      <c r="V68" s="50" t="n">
        <v>8.2386395271876</v>
      </c>
      <c r="W68" s="50" t="n">
        <v>8.12794824201045</v>
      </c>
      <c r="X68" s="50" t="n">
        <v>8.15064941508908</v>
      </c>
      <c r="Y68" s="50" t="n">
        <v>8.46889534289711</v>
      </c>
      <c r="Z68" s="50" t="n">
        <v>7.1919428354039</v>
      </c>
      <c r="AA68" s="50" t="n">
        <v>7.51928709028555</v>
      </c>
      <c r="AB68" s="50" t="n">
        <v>8.13787866811104</v>
      </c>
      <c r="AC68" s="50" t="n">
        <v>6.87740254031748</v>
      </c>
      <c r="AD68" s="50" t="n">
        <v>4.54726710958592</v>
      </c>
      <c r="AE68" s="50" t="n">
        <v>4.06344158831765</v>
      </c>
      <c r="AF68" s="50" t="n">
        <v>3.38918274699569</v>
      </c>
      <c r="AG68" s="50" t="n">
        <v>4.64860750567682</v>
      </c>
    </row>
    <row r="69">
      <c r="A69" s="50" t="s">
        <v>45</v>
      </c>
      <c r="B69" s="50" t="s">
        <v>46</v>
      </c>
      <c r="C69" s="50" t="s">
        <v>15</v>
      </c>
      <c r="D69" s="50" t="n">
        <v>308.3012435</v>
      </c>
      <c r="E69" s="50" t="n">
        <v>229.3091192</v>
      </c>
      <c r="F69" s="50" t="n">
        <v>185.3348693</v>
      </c>
      <c r="G69" s="50" t="n">
        <v>187.5759968</v>
      </c>
      <c r="H69" s="50" t="n">
        <v>291.1406831</v>
      </c>
      <c r="I69" s="50" t="n">
        <v>264.5231311</v>
      </c>
      <c r="J69" s="50" t="n">
        <v>241.2276932</v>
      </c>
      <c r="K69" s="50" t="n">
        <v>153.9131747</v>
      </c>
      <c r="L69" s="50" t="n">
        <v>136.1826102</v>
      </c>
      <c r="M69" s="50" t="n">
        <v>55.3558895</v>
      </c>
      <c r="N69" s="50" t="n">
        <v>77.4265721</v>
      </c>
      <c r="O69" s="50" t="n">
        <v>75.9537046</v>
      </c>
      <c r="P69" s="50" t="n">
        <v>80.2495092</v>
      </c>
      <c r="Q69" s="50" t="n">
        <v>18.3094013</v>
      </c>
      <c r="R69" s="50" t="n">
        <v>32.841106</v>
      </c>
      <c r="S69" s="50" t="n">
        <v>13.188541569163</v>
      </c>
      <c r="T69" s="50" t="n">
        <v>9.80940853959725</v>
      </c>
      <c r="U69" s="50" t="n">
        <v>7.9282736593258</v>
      </c>
      <c r="V69" s="50" t="n">
        <v>8.02414483668466</v>
      </c>
      <c r="W69" s="50" t="n">
        <v>12.4544453922673</v>
      </c>
      <c r="X69" s="50" t="n">
        <v>11.3157970785723</v>
      </c>
      <c r="Y69" s="50" t="n">
        <v>10.3192624956166</v>
      </c>
      <c r="Z69" s="50" t="n">
        <v>6.58411325082052</v>
      </c>
      <c r="AA69" s="50" t="n">
        <v>5.8256333812673</v>
      </c>
      <c r="AB69" s="50" t="n">
        <v>2.36801980258228</v>
      </c>
      <c r="AC69" s="50" t="n">
        <v>3.31216168026466</v>
      </c>
      <c r="AD69" s="50" t="n">
        <v>3.24915520637213</v>
      </c>
      <c r="AE69" s="50" t="n">
        <v>3.43292156714615</v>
      </c>
      <c r="AF69" s="50" t="n">
        <v>0.783241408338779</v>
      </c>
      <c r="AG69" s="50" t="n">
        <v>1.40488013198133</v>
      </c>
    </row>
    <row r="70">
      <c r="A70" s="50" t="s">
        <v>45</v>
      </c>
      <c r="B70" s="50" t="s">
        <v>46</v>
      </c>
      <c r="C70" s="50" t="s">
        <v>16</v>
      </c>
      <c r="D70" s="50" t="n">
        <v>2094.8303801</v>
      </c>
      <c r="E70" s="50" t="n">
        <v>1603.2554207</v>
      </c>
      <c r="F70" s="50" t="n">
        <v>1679.9689704</v>
      </c>
      <c r="G70" s="50" t="n">
        <v>1977.4620068</v>
      </c>
      <c r="H70" s="50" t="n">
        <v>2179.8213138</v>
      </c>
      <c r="I70" s="50" t="n">
        <v>2562.2370459</v>
      </c>
      <c r="J70" s="50" t="n">
        <v>1744.1416109</v>
      </c>
      <c r="K70" s="50" t="n">
        <v>1600.5291001</v>
      </c>
      <c r="L70" s="50" t="n">
        <v>1514.2109499</v>
      </c>
      <c r="M70" s="50" t="n">
        <v>1241.6396614</v>
      </c>
      <c r="N70" s="50" t="n">
        <v>957.6125638</v>
      </c>
      <c r="O70" s="50" t="n">
        <v>872.0105175</v>
      </c>
      <c r="P70" s="50" t="n">
        <v>484.7467238</v>
      </c>
      <c r="Q70" s="50" t="n">
        <v>376.3026667</v>
      </c>
      <c r="R70" s="50" t="n">
        <v>529.586371</v>
      </c>
      <c r="S70" s="50" t="n">
        <v>9.78053800342991</v>
      </c>
      <c r="T70" s="50" t="n">
        <v>7.48542732639424</v>
      </c>
      <c r="U70" s="50" t="n">
        <v>7.84359464884019</v>
      </c>
      <c r="V70" s="50" t="n">
        <v>9.23255767701962</v>
      </c>
      <c r="W70" s="50" t="n">
        <v>10.1773515425577</v>
      </c>
      <c r="X70" s="50" t="n">
        <v>11.9628095139735</v>
      </c>
      <c r="Y70" s="50" t="n">
        <v>8.14320981346308</v>
      </c>
      <c r="Z70" s="50" t="n">
        <v>7.47269842839317</v>
      </c>
      <c r="AA70" s="50" t="n">
        <v>7.06968825800573</v>
      </c>
      <c r="AB70" s="50" t="n">
        <v>5.79708219350382</v>
      </c>
      <c r="AC70" s="50" t="n">
        <v>4.47099018697674</v>
      </c>
      <c r="AD70" s="50" t="n">
        <v>4.07132342876954</v>
      </c>
      <c r="AE70" s="50" t="n">
        <v>2.26323037855586</v>
      </c>
      <c r="AF70" s="50" t="n">
        <v>1.75691672577122</v>
      </c>
      <c r="AG70" s="50" t="n">
        <v>2.47258187434573</v>
      </c>
    </row>
    <row r="71">
      <c r="A71" s="50" t="s">
        <v>47</v>
      </c>
      <c r="B71" s="50" t="s">
        <v>48</v>
      </c>
      <c r="C71" s="50" t="s">
        <v>15</v>
      </c>
      <c r="D71" s="50" t="n">
        <v>934.8654375</v>
      </c>
      <c r="E71" s="50" t="n">
        <v>794.6775103</v>
      </c>
      <c r="F71" s="50" t="n">
        <v>738.3503924</v>
      </c>
      <c r="G71" s="50" t="n">
        <v>706.8896817</v>
      </c>
      <c r="H71" s="50" t="n">
        <v>1234.6610885</v>
      </c>
      <c r="I71" s="50" t="n">
        <v>1191.9042343</v>
      </c>
      <c r="J71" s="50" t="n">
        <v>1263.5560359</v>
      </c>
      <c r="K71" s="50" t="n">
        <v>536.1397765</v>
      </c>
      <c r="L71" s="50" t="n">
        <v>1025.0544874</v>
      </c>
      <c r="M71" s="50" t="n">
        <v>547.6738724</v>
      </c>
      <c r="N71" s="50" t="n">
        <v>313.2990089</v>
      </c>
      <c r="O71" s="50" t="n">
        <v>326.2359394</v>
      </c>
      <c r="P71" s="50" t="n">
        <v>112.8802655</v>
      </c>
      <c r="Q71" s="50" t="n">
        <v>184.8875578</v>
      </c>
      <c r="R71" s="50" t="n">
        <v>199.1772911</v>
      </c>
      <c r="S71" s="50" t="n">
        <v>9.24670704455325</v>
      </c>
      <c r="T71" s="50" t="n">
        <v>7.86011530417611</v>
      </c>
      <c r="U71" s="50" t="n">
        <v>7.30298661271638</v>
      </c>
      <c r="V71" s="50" t="n">
        <v>6.99181030478239</v>
      </c>
      <c r="W71" s="50" t="n">
        <v>12.2119707572019</v>
      </c>
      <c r="X71" s="50" t="n">
        <v>11.7890648617916</v>
      </c>
      <c r="Y71" s="50" t="n">
        <v>12.4977692293222</v>
      </c>
      <c r="Z71" s="50" t="n">
        <v>5.30293157642568</v>
      </c>
      <c r="AA71" s="50" t="n">
        <v>10.1387624031106</v>
      </c>
      <c r="AB71" s="50" t="n">
        <v>5.41701473912799</v>
      </c>
      <c r="AC71" s="50" t="n">
        <v>3.09882474679377</v>
      </c>
      <c r="AD71" s="50" t="n">
        <v>3.22678327600107</v>
      </c>
      <c r="AE71" s="50" t="n">
        <v>1.11649303131916</v>
      </c>
      <c r="AF71" s="50" t="n">
        <v>1.82871353949215</v>
      </c>
      <c r="AG71" s="50" t="n">
        <v>1.97005257318586</v>
      </c>
    </row>
    <row r="72">
      <c r="A72" s="50" t="s">
        <v>47</v>
      </c>
      <c r="B72" s="50" t="s">
        <v>48</v>
      </c>
      <c r="C72" s="50" t="s">
        <v>16</v>
      </c>
      <c r="D72" s="50" t="n">
        <v>7406.1928351</v>
      </c>
      <c r="E72" s="50" t="n">
        <v>11591.883241</v>
      </c>
      <c r="F72" s="50" t="n">
        <v>12171.0305831</v>
      </c>
      <c r="G72" s="50" t="n">
        <v>13364.673007</v>
      </c>
      <c r="H72" s="50" t="n">
        <v>11498.7762231</v>
      </c>
      <c r="I72" s="50" t="n">
        <v>13398.4855894</v>
      </c>
      <c r="J72" s="50" t="n">
        <v>11207.2576816</v>
      </c>
      <c r="K72" s="50" t="n">
        <v>11216.0459068</v>
      </c>
      <c r="L72" s="50" t="n">
        <v>11325.4925299</v>
      </c>
      <c r="M72" s="50" t="n">
        <v>7620.5359487</v>
      </c>
      <c r="N72" s="50" t="n">
        <v>9857.5549297</v>
      </c>
      <c r="O72" s="50" t="n">
        <v>7322.7514779</v>
      </c>
      <c r="P72" s="50" t="n">
        <v>6108.7459146</v>
      </c>
      <c r="Q72" s="50" t="n">
        <v>3455.6274879</v>
      </c>
      <c r="R72" s="50" t="n">
        <v>5447.6940673</v>
      </c>
      <c r="S72" s="50" t="n">
        <v>5.17941851497257</v>
      </c>
      <c r="T72" s="50" t="n">
        <v>8.10662320285439</v>
      </c>
      <c r="U72" s="50" t="n">
        <v>8.5116418856456</v>
      </c>
      <c r="V72" s="50" t="n">
        <v>9.34639920404871</v>
      </c>
      <c r="W72" s="50" t="n">
        <v>8.04151009776487</v>
      </c>
      <c r="X72" s="50" t="n">
        <v>9.37004556584631</v>
      </c>
      <c r="Y72" s="50" t="n">
        <v>7.83764063812198</v>
      </c>
      <c r="Z72" s="50" t="n">
        <v>7.84378656185473</v>
      </c>
      <c r="AA72" s="50" t="n">
        <v>7.9203265438275</v>
      </c>
      <c r="AB72" s="50" t="n">
        <v>5.32931640662282</v>
      </c>
      <c r="AC72" s="50" t="n">
        <v>6.89374468799635</v>
      </c>
      <c r="AD72" s="50" t="n">
        <v>5.12106495599583</v>
      </c>
      <c r="AE72" s="50" t="n">
        <v>4.27206695772121</v>
      </c>
      <c r="AF72" s="50" t="n">
        <v>2.41664528458578</v>
      </c>
      <c r="AG72" s="50" t="n">
        <v>3.80976949214135</v>
      </c>
    </row>
    <row r="73">
      <c r="A73" s="50" t="s">
        <v>30</v>
      </c>
      <c r="B73" s="50" t="s">
        <v>31</v>
      </c>
      <c r="C73" s="50" t="s">
        <v>15</v>
      </c>
      <c r="D73" s="50" t="n">
        <v>510.8311055</v>
      </c>
      <c r="E73" s="50" t="n">
        <v>515.9708091</v>
      </c>
      <c r="F73" s="50" t="n">
        <v>406.7435625</v>
      </c>
      <c r="G73" s="50" t="n">
        <v>383.6625136</v>
      </c>
      <c r="H73" s="50" t="n">
        <v>600.5037557</v>
      </c>
      <c r="I73" s="50" t="n">
        <v>372.2390272</v>
      </c>
      <c r="J73" s="50" t="n">
        <v>355.6709115</v>
      </c>
      <c r="K73" s="50" t="n">
        <v>238.4286769</v>
      </c>
      <c r="L73" s="50" t="n">
        <v>258.3115058</v>
      </c>
      <c r="M73" s="50" t="n">
        <v>281.0219485</v>
      </c>
      <c r="N73" s="50" t="n">
        <v>150.4248307</v>
      </c>
      <c r="O73" s="50" t="n">
        <v>142.3878849</v>
      </c>
      <c r="P73" s="50" t="n">
        <v>54.171855</v>
      </c>
      <c r="Q73" s="50" t="n">
        <v>0</v>
      </c>
      <c r="R73" s="50" t="n">
        <v>111.0750479</v>
      </c>
      <c r="S73" s="50" t="n">
        <v>11.658968399379</v>
      </c>
      <c r="T73" s="50" t="n">
        <v>11.7762745720247</v>
      </c>
      <c r="U73" s="50" t="n">
        <v>9.28332337396857</v>
      </c>
      <c r="V73" s="50" t="n">
        <v>8.75653239187631</v>
      </c>
      <c r="W73" s="50" t="n">
        <v>13.7056147052007</v>
      </c>
      <c r="X73" s="50" t="n">
        <v>8.49580812212383</v>
      </c>
      <c r="Y73" s="50" t="n">
        <v>8.11766525787033</v>
      </c>
      <c r="Z73" s="50" t="n">
        <v>5.44178375113231</v>
      </c>
      <c r="AA73" s="50" t="n">
        <v>5.89558006725222</v>
      </c>
      <c r="AB73" s="50" t="n">
        <v>6.41391250810083</v>
      </c>
      <c r="AC73" s="50" t="n">
        <v>3.43322544130634</v>
      </c>
      <c r="AD73" s="50" t="n">
        <v>3.24979397814592</v>
      </c>
      <c r="AE73" s="50" t="n">
        <v>1.23639288755243</v>
      </c>
      <c r="AF73" s="50" t="n">
        <v>0</v>
      </c>
      <c r="AG73" s="50" t="n">
        <v>2.53512454406638</v>
      </c>
    </row>
    <row r="74">
      <c r="A74" s="50" t="s">
        <v>30</v>
      </c>
      <c r="B74" s="50" t="s">
        <v>31</v>
      </c>
      <c r="C74" s="50" t="s">
        <v>16</v>
      </c>
      <c r="D74" s="50" t="n">
        <v>6794.6938931</v>
      </c>
      <c r="E74" s="50" t="n">
        <v>7585.7050058</v>
      </c>
      <c r="F74" s="50" t="n">
        <v>7537.0556261</v>
      </c>
      <c r="G74" s="50" t="n">
        <v>7174.8238549</v>
      </c>
      <c r="H74" s="50" t="n">
        <v>9407.0098787</v>
      </c>
      <c r="I74" s="50" t="n">
        <v>8823.1444954</v>
      </c>
      <c r="J74" s="50" t="n">
        <v>9507.3903475</v>
      </c>
      <c r="K74" s="50" t="n">
        <v>8604.7118151</v>
      </c>
      <c r="L74" s="50" t="n">
        <v>8474.8198313</v>
      </c>
      <c r="M74" s="50" t="n">
        <v>6651.3814529</v>
      </c>
      <c r="N74" s="50" t="n">
        <v>7140.4551638</v>
      </c>
      <c r="O74" s="50" t="n">
        <v>5220.1763859</v>
      </c>
      <c r="P74" s="50" t="n">
        <v>3886.9538143</v>
      </c>
      <c r="Q74" s="50" t="n">
        <v>3337.8893123</v>
      </c>
      <c r="R74" s="50" t="n">
        <v>4167.345699</v>
      </c>
      <c r="S74" s="50" t="n">
        <v>6.51372085865279</v>
      </c>
      <c r="T74" s="50" t="n">
        <v>7.2720222133985</v>
      </c>
      <c r="U74" s="50" t="n">
        <v>7.22538457463243</v>
      </c>
      <c r="V74" s="50" t="n">
        <v>6.87813175046499</v>
      </c>
      <c r="W74" s="50" t="n">
        <v>9.01801279475817</v>
      </c>
      <c r="X74" s="50" t="n">
        <v>8.45829131419102</v>
      </c>
      <c r="Y74" s="50" t="n">
        <v>9.11424234736361</v>
      </c>
      <c r="Z74" s="50" t="n">
        <v>8.24889122520005</v>
      </c>
      <c r="AA74" s="50" t="n">
        <v>8.12437051277928</v>
      </c>
      <c r="AB74" s="50" t="n">
        <v>6.37633465027876</v>
      </c>
      <c r="AC74" s="50" t="n">
        <v>6.84518426767552</v>
      </c>
      <c r="AD74" s="50" t="n">
        <v>5.00431253352168</v>
      </c>
      <c r="AE74" s="50" t="n">
        <v>3.72622115656113</v>
      </c>
      <c r="AF74" s="50" t="n">
        <v>3.19986147712729</v>
      </c>
      <c r="AG74" s="50" t="n">
        <v>3.9950183233948</v>
      </c>
    </row>
    <row r="75">
      <c r="A75" s="50" t="s">
        <v>49</v>
      </c>
      <c r="B75" s="50" t="s">
        <v>50</v>
      </c>
      <c r="C75" s="50" t="s">
        <v>15</v>
      </c>
      <c r="D75" s="50" t="n">
        <v>352.6709875</v>
      </c>
      <c r="E75" s="50" t="n">
        <v>656.3958547</v>
      </c>
      <c r="F75" s="50" t="n">
        <v>787.8437426</v>
      </c>
      <c r="G75" s="50" t="n">
        <v>942.3068686</v>
      </c>
      <c r="H75" s="50" t="n">
        <v>749.2647712</v>
      </c>
      <c r="I75" s="50" t="n">
        <v>1255.4906494</v>
      </c>
      <c r="J75" s="50" t="n">
        <v>372.7132923</v>
      </c>
      <c r="K75" s="50" t="n">
        <v>805.4267465</v>
      </c>
      <c r="L75" s="50" t="n">
        <v>502.4574793</v>
      </c>
      <c r="M75" s="50" t="n">
        <v>642.560534</v>
      </c>
      <c r="N75" s="50" t="n">
        <v>635.1536884</v>
      </c>
      <c r="O75" s="50" t="n">
        <v>795.181868</v>
      </c>
      <c r="P75" s="50" t="n">
        <v>500.4866181</v>
      </c>
      <c r="Q75" s="50" t="n">
        <v>412.1086031</v>
      </c>
      <c r="R75" s="50" t="n">
        <v>729.4027957</v>
      </c>
      <c r="S75" s="50" t="n">
        <v>3.47820131448628</v>
      </c>
      <c r="T75" s="50" t="n">
        <v>6.47367377970347</v>
      </c>
      <c r="U75" s="50" t="n">
        <v>7.77007249886442</v>
      </c>
      <c r="V75" s="50" t="n">
        <v>9.29345794006933</v>
      </c>
      <c r="W75" s="50" t="n">
        <v>7.38958917647315</v>
      </c>
      <c r="X75" s="50" t="n">
        <v>12.3822185034949</v>
      </c>
      <c r="Y75" s="50" t="n">
        <v>3.6758676192619</v>
      </c>
      <c r="Z75" s="50" t="n">
        <v>7.94348406217765</v>
      </c>
      <c r="AA75" s="50" t="n">
        <v>4.95546366703816</v>
      </c>
      <c r="AB75" s="50" t="n">
        <v>6.33722356873998</v>
      </c>
      <c r="AC75" s="50" t="n">
        <v>6.26417389633925</v>
      </c>
      <c r="AD75" s="50" t="n">
        <v>7.84244442146875</v>
      </c>
      <c r="AE75" s="50" t="n">
        <v>4.93602613954234</v>
      </c>
      <c r="AF75" s="50" t="n">
        <v>4.06440205125612</v>
      </c>
      <c r="AG75" s="50" t="n">
        <v>7.19370136108433</v>
      </c>
    </row>
    <row r="76">
      <c r="A76" s="50" t="s">
        <v>49</v>
      </c>
      <c r="B76" s="50" t="s">
        <v>50</v>
      </c>
      <c r="C76" s="50" t="s">
        <v>16</v>
      </c>
      <c r="D76" s="50" t="n">
        <v>7015.5754138</v>
      </c>
      <c r="E76" s="50" t="n">
        <v>8513.9827789</v>
      </c>
      <c r="F76" s="50" t="n">
        <v>9020.5312235</v>
      </c>
      <c r="G76" s="50" t="n">
        <v>8805.9356581</v>
      </c>
      <c r="H76" s="50" t="n">
        <v>10370.4927022</v>
      </c>
      <c r="I76" s="50" t="n">
        <v>10468.122054</v>
      </c>
      <c r="J76" s="50" t="n">
        <v>8551.2603159</v>
      </c>
      <c r="K76" s="50" t="n">
        <v>8049.1000727</v>
      </c>
      <c r="L76" s="50" t="n">
        <v>7093.6804976</v>
      </c>
      <c r="M76" s="50" t="n">
        <v>7600.6336077</v>
      </c>
      <c r="N76" s="50" t="n">
        <v>8777.4010612</v>
      </c>
      <c r="O76" s="50" t="n">
        <v>6572.347148</v>
      </c>
      <c r="P76" s="50" t="n">
        <v>6439.7119235</v>
      </c>
      <c r="Q76" s="50" t="n">
        <v>6380.1377472</v>
      </c>
      <c r="R76" s="50" t="n">
        <v>16711.6232932</v>
      </c>
      <c r="S76" s="50" t="n">
        <v>5.38125841627346</v>
      </c>
      <c r="T76" s="50" t="n">
        <v>6.53060351897018</v>
      </c>
      <c r="U76" s="50" t="n">
        <v>6.91914870877629</v>
      </c>
      <c r="V76" s="50" t="n">
        <v>6.75454436425849</v>
      </c>
      <c r="W76" s="50" t="n">
        <v>7.95462921328483</v>
      </c>
      <c r="X76" s="50" t="n">
        <v>8.02951526896255</v>
      </c>
      <c r="Y76" s="50" t="n">
        <v>6.55919704806611</v>
      </c>
      <c r="Z76" s="50" t="n">
        <v>6.1740178039342</v>
      </c>
      <c r="AA76" s="50" t="n">
        <v>5.44116848989704</v>
      </c>
      <c r="AB76" s="50" t="n">
        <v>5.83002407614238</v>
      </c>
      <c r="AC76" s="50" t="n">
        <v>6.73265705913152</v>
      </c>
      <c r="AD76" s="50" t="n">
        <v>5.0412826202789</v>
      </c>
      <c r="AE76" s="50" t="n">
        <v>4.93954550307381</v>
      </c>
      <c r="AF76" s="50" t="n">
        <v>4.89384945981322</v>
      </c>
      <c r="AG76" s="50" t="n">
        <v>12.818558449137</v>
      </c>
    </row>
    <row r="77">
      <c r="A77" s="50" t="s">
        <v>51</v>
      </c>
      <c r="B77" s="50" t="s">
        <v>52</v>
      </c>
      <c r="C77" s="50" t="s">
        <v>15</v>
      </c>
      <c r="D77" s="50" t="n">
        <v>130.9919592</v>
      </c>
      <c r="E77" s="50" t="n">
        <v>107.4033092</v>
      </c>
      <c r="F77" s="50" t="n">
        <v>206.3428086</v>
      </c>
      <c r="G77" s="50" t="n">
        <v>155.1669571</v>
      </c>
      <c r="H77" s="50" t="n">
        <v>89.998895</v>
      </c>
      <c r="I77" s="50" t="n">
        <v>104.2254802</v>
      </c>
      <c r="J77" s="50" t="n">
        <v>119.2706595</v>
      </c>
      <c r="K77" s="50" t="n">
        <v>110.0914487</v>
      </c>
      <c r="L77" s="50" t="n">
        <v>104.2853972</v>
      </c>
      <c r="M77" s="50" t="n">
        <v>34.0647989</v>
      </c>
      <c r="N77" s="50" t="n">
        <v>39.3643114</v>
      </c>
      <c r="O77" s="50" t="n">
        <v>15.5297706</v>
      </c>
      <c r="P77" s="50" t="n">
        <v>19.4747724</v>
      </c>
      <c r="Q77" s="50" t="n">
        <v>7.689777</v>
      </c>
      <c r="R77" s="50" t="n">
        <v>9.328459</v>
      </c>
      <c r="S77" s="50" t="n">
        <v>10.4523578441467</v>
      </c>
      <c r="T77" s="50" t="n">
        <v>8.5701277258546</v>
      </c>
      <c r="U77" s="50" t="n">
        <v>16.4648951525375</v>
      </c>
      <c r="V77" s="50" t="n">
        <v>12.3813749416503</v>
      </c>
      <c r="W77" s="50" t="n">
        <v>7.18136183215272</v>
      </c>
      <c r="X77" s="50" t="n">
        <v>8.31655639156535</v>
      </c>
      <c r="Y77" s="50" t="n">
        <v>9.5170697576785</v>
      </c>
      <c r="Z77" s="50" t="n">
        <v>8.78462483056685</v>
      </c>
      <c r="AA77" s="50" t="n">
        <v>8.32133740200883</v>
      </c>
      <c r="AB77" s="50" t="n">
        <v>2.71816278011433</v>
      </c>
      <c r="AC77" s="50" t="n">
        <v>3.1410314919637</v>
      </c>
      <c r="AD77" s="50" t="n">
        <v>1.23918079048557</v>
      </c>
      <c r="AE77" s="50" t="n">
        <v>1.5539678259741</v>
      </c>
      <c r="AF77" s="50" t="n">
        <v>0.613597211894277</v>
      </c>
      <c r="AG77" s="50" t="n">
        <v>0.744354021406613</v>
      </c>
    </row>
    <row r="78">
      <c r="A78" s="50" t="s">
        <v>51</v>
      </c>
      <c r="B78" s="50" t="s">
        <v>52</v>
      </c>
      <c r="C78" s="50" t="s">
        <v>16</v>
      </c>
      <c r="D78" s="50" t="n">
        <v>1078.120239</v>
      </c>
      <c r="E78" s="50" t="n">
        <v>1102.8394596</v>
      </c>
      <c r="F78" s="50" t="n">
        <v>1052.3022244</v>
      </c>
      <c r="G78" s="50" t="n">
        <v>1098.6473908</v>
      </c>
      <c r="H78" s="50" t="n">
        <v>1369.1867574</v>
      </c>
      <c r="I78" s="50" t="n">
        <v>1403.7643897</v>
      </c>
      <c r="J78" s="50" t="n">
        <v>1199.4747654</v>
      </c>
      <c r="K78" s="50" t="n">
        <v>1116.2287714</v>
      </c>
      <c r="L78" s="50" t="n">
        <v>993.3553972</v>
      </c>
      <c r="M78" s="50" t="n">
        <v>797.9514322</v>
      </c>
      <c r="N78" s="50" t="n">
        <v>642.9231475</v>
      </c>
      <c r="O78" s="50" t="n">
        <v>503.1690093</v>
      </c>
      <c r="P78" s="50" t="n">
        <v>356.3415199</v>
      </c>
      <c r="Q78" s="50" t="n">
        <v>178.5186146</v>
      </c>
      <c r="R78" s="50" t="n">
        <v>404.9480761</v>
      </c>
      <c r="S78" s="50" t="n">
        <v>8.10752586452919</v>
      </c>
      <c r="T78" s="50" t="n">
        <v>8.29341581735244</v>
      </c>
      <c r="U78" s="50" t="n">
        <v>7.91337291797617</v>
      </c>
      <c r="V78" s="50" t="n">
        <v>8.26189122019488</v>
      </c>
      <c r="W78" s="50" t="n">
        <v>10.2963627315704</v>
      </c>
      <c r="X78" s="50" t="n">
        <v>10.5563885042676</v>
      </c>
      <c r="Y78" s="50" t="n">
        <v>9.02011884439782</v>
      </c>
      <c r="Z78" s="50" t="n">
        <v>8.39410420794182</v>
      </c>
      <c r="AA78" s="50" t="n">
        <v>7.47008940574083</v>
      </c>
      <c r="AB78" s="50" t="n">
        <v>6.00064041205669</v>
      </c>
      <c r="AC78" s="50" t="n">
        <v>4.83481884367145</v>
      </c>
      <c r="AD78" s="50" t="n">
        <v>3.78385973062999</v>
      </c>
      <c r="AE78" s="50" t="n">
        <v>2.6797086119769</v>
      </c>
      <c r="AF78" s="50" t="n">
        <v>1.34247019285334</v>
      </c>
      <c r="AG78" s="50" t="n">
        <v>3.04523269484053</v>
      </c>
    </row>
    <row r="79">
      <c r="A79" s="50" t="s">
        <v>32</v>
      </c>
      <c r="B79" s="50" t="s">
        <v>33</v>
      </c>
      <c r="C79" s="50" t="s">
        <v>15</v>
      </c>
      <c r="D79" s="50" t="n">
        <v>0</v>
      </c>
      <c r="E79" s="50" t="n">
        <v>0</v>
      </c>
      <c r="F79" s="50" t="n">
        <v>43.261888</v>
      </c>
      <c r="G79" s="50" t="n">
        <v>26.5060356</v>
      </c>
      <c r="H79" s="50" t="n">
        <v>14.6729628</v>
      </c>
      <c r="I79" s="50" t="n">
        <v>24.0809368</v>
      </c>
      <c r="J79" s="50" t="n">
        <v>25.3860138</v>
      </c>
      <c r="K79" s="50" t="n">
        <v>0</v>
      </c>
      <c r="L79" s="50" t="n">
        <v>28.5436982</v>
      </c>
      <c r="M79" s="50" t="n">
        <v>23.0345155</v>
      </c>
      <c r="N79" s="50" t="n">
        <v>13.5886211</v>
      </c>
      <c r="O79" s="50" t="n">
        <v>30.2338417</v>
      </c>
      <c r="P79" s="50" t="n">
        <v>27.4383066</v>
      </c>
      <c r="Q79" s="50" t="n">
        <v>10.199484</v>
      </c>
      <c r="R79" s="50" t="n">
        <v>14.897215</v>
      </c>
      <c r="S79" s="50" t="n">
        <v>0</v>
      </c>
      <c r="T79" s="50" t="n">
        <v>0</v>
      </c>
      <c r="U79" s="50" t="n">
        <v>15.3496124864416</v>
      </c>
      <c r="V79" s="50" t="n">
        <v>9.40452194346732</v>
      </c>
      <c r="W79" s="50" t="n">
        <v>5.20606712790651</v>
      </c>
      <c r="X79" s="50" t="n">
        <v>8.54408037371117</v>
      </c>
      <c r="Y79" s="50" t="n">
        <v>9.00713058120484</v>
      </c>
      <c r="Z79" s="50" t="n">
        <v>0</v>
      </c>
      <c r="AA79" s="50" t="n">
        <v>10.1274985109282</v>
      </c>
      <c r="AB79" s="50" t="n">
        <v>8.1728029700861</v>
      </c>
      <c r="AC79" s="50" t="n">
        <v>4.82133530811424</v>
      </c>
      <c r="AD79" s="50" t="n">
        <v>10.7271729350189</v>
      </c>
      <c r="AE79" s="50" t="n">
        <v>9.73529804326091</v>
      </c>
      <c r="AF79" s="50" t="n">
        <v>3.61884638418141</v>
      </c>
      <c r="AG79" s="50" t="n">
        <v>5.28563333567885</v>
      </c>
    </row>
    <row r="80">
      <c r="A80" s="50" t="s">
        <v>32</v>
      </c>
      <c r="B80" s="50" t="s">
        <v>33</v>
      </c>
      <c r="C80" s="50" t="s">
        <v>16</v>
      </c>
      <c r="D80" s="50" t="n">
        <v>924.5284218</v>
      </c>
      <c r="E80" s="50" t="n">
        <v>1057.860089</v>
      </c>
      <c r="F80" s="50" t="n">
        <v>1176.3496005</v>
      </c>
      <c r="G80" s="50" t="n">
        <v>1258.8853595</v>
      </c>
      <c r="H80" s="50" t="n">
        <v>1477.935642</v>
      </c>
      <c r="I80" s="50" t="n">
        <v>1564.1458699</v>
      </c>
      <c r="J80" s="50" t="n">
        <v>1536.6941488</v>
      </c>
      <c r="K80" s="50" t="n">
        <v>1494.8753436</v>
      </c>
      <c r="L80" s="50" t="n">
        <v>1327.0467037</v>
      </c>
      <c r="M80" s="50" t="n">
        <v>1183.8662625</v>
      </c>
      <c r="N80" s="50" t="n">
        <v>961.7378864</v>
      </c>
      <c r="O80" s="50" t="n">
        <v>830.7818473</v>
      </c>
      <c r="P80" s="50" t="n">
        <v>688.1408624</v>
      </c>
      <c r="Q80" s="50" t="n">
        <v>642.3982454</v>
      </c>
      <c r="R80" s="50" t="n">
        <v>903.910199</v>
      </c>
      <c r="S80" s="50" t="n">
        <v>5.42909111668622</v>
      </c>
      <c r="T80" s="50" t="n">
        <v>6.2120521948964</v>
      </c>
      <c r="U80" s="50" t="n">
        <v>6.907855957265</v>
      </c>
      <c r="V80" s="50" t="n">
        <v>7.39252916517292</v>
      </c>
      <c r="W80" s="50" t="n">
        <v>8.67885407935238</v>
      </c>
      <c r="X80" s="50" t="n">
        <v>9.18510480288139</v>
      </c>
      <c r="Y80" s="50" t="n">
        <v>9.02390056983944</v>
      </c>
      <c r="Z80" s="50" t="n">
        <v>8.77832877510789</v>
      </c>
      <c r="AA80" s="50" t="n">
        <v>7.7927917634575</v>
      </c>
      <c r="AB80" s="50" t="n">
        <v>6.95199591221834</v>
      </c>
      <c r="AC80" s="50" t="n">
        <v>5.64759556603912</v>
      </c>
      <c r="AD80" s="50" t="n">
        <v>4.87858484469212</v>
      </c>
      <c r="AE80" s="50" t="n">
        <v>4.04095683268548</v>
      </c>
      <c r="AF80" s="50" t="n">
        <v>3.77234331064235</v>
      </c>
      <c r="AG80" s="50" t="n">
        <v>5.30801510906344</v>
      </c>
    </row>
    <row r="81">
      <c r="A81" s="50" t="s">
        <v>53</v>
      </c>
      <c r="B81" s="50" t="s">
        <v>54</v>
      </c>
      <c r="C81" s="50" t="s">
        <v>15</v>
      </c>
      <c r="D81" s="50" t="n">
        <v>694.3285105</v>
      </c>
      <c r="E81" s="50" t="n">
        <v>1079.1973415</v>
      </c>
      <c r="F81" s="50" t="n">
        <v>760.0426128</v>
      </c>
      <c r="G81" s="50" t="n">
        <v>579.9508518</v>
      </c>
      <c r="H81" s="50" t="n">
        <v>1152.8564254</v>
      </c>
      <c r="I81" s="50" t="n">
        <v>921.3978686</v>
      </c>
      <c r="J81" s="50" t="n">
        <v>970.2763759</v>
      </c>
      <c r="K81" s="50" t="n">
        <v>629.8703011</v>
      </c>
      <c r="L81" s="50" t="n">
        <v>703.8564278</v>
      </c>
      <c r="M81" s="50" t="n">
        <v>699.6073327</v>
      </c>
      <c r="N81" s="50" t="n">
        <v>621.6460775</v>
      </c>
      <c r="O81" s="50" t="n">
        <v>395.0351051</v>
      </c>
      <c r="P81" s="50" t="n">
        <v>229.582546</v>
      </c>
      <c r="Q81" s="50" t="n">
        <v>0</v>
      </c>
      <c r="R81" s="50" t="n">
        <v>145.3208295</v>
      </c>
      <c r="S81" s="50" t="n">
        <v>7.24544281665269</v>
      </c>
      <c r="T81" s="50" t="n">
        <v>11.2616182505469</v>
      </c>
      <c r="U81" s="50" t="n">
        <v>7.93118128664501</v>
      </c>
      <c r="V81" s="50" t="n">
        <v>6.05189138806927</v>
      </c>
      <c r="W81" s="50" t="n">
        <v>12.0302640316918</v>
      </c>
      <c r="X81" s="50" t="n">
        <v>9.61495238546303</v>
      </c>
      <c r="Y81" s="50" t="n">
        <v>10.1250083953343</v>
      </c>
      <c r="Z81" s="50" t="n">
        <v>6.57280981482592</v>
      </c>
      <c r="AA81" s="50" t="n">
        <v>7.3448683463767</v>
      </c>
      <c r="AB81" s="50" t="n">
        <v>7.30052827520866</v>
      </c>
      <c r="AC81" s="50" t="n">
        <v>6.48698856320793</v>
      </c>
      <c r="AD81" s="50" t="n">
        <v>4.12226233157458</v>
      </c>
      <c r="AE81" s="50" t="n">
        <v>2.39573513630697</v>
      </c>
      <c r="AF81" s="50" t="n">
        <v>0</v>
      </c>
      <c r="AG81" s="50" t="n">
        <v>1.5164489780962</v>
      </c>
    </row>
    <row r="82">
      <c r="A82" s="50" t="s">
        <v>53</v>
      </c>
      <c r="B82" s="50" t="s">
        <v>54</v>
      </c>
      <c r="C82" s="50" t="s">
        <v>16</v>
      </c>
      <c r="D82" s="50" t="n">
        <v>8450.589533</v>
      </c>
      <c r="E82" s="50" t="n">
        <v>9307.7063593</v>
      </c>
      <c r="F82" s="50" t="n">
        <v>9619.1356431</v>
      </c>
      <c r="G82" s="50" t="n">
        <v>9350.4820074</v>
      </c>
      <c r="H82" s="50" t="n">
        <v>10253.7107157</v>
      </c>
      <c r="I82" s="50" t="n">
        <v>9806.4515371</v>
      </c>
      <c r="J82" s="50" t="n">
        <v>10218.1697169</v>
      </c>
      <c r="K82" s="50" t="n">
        <v>10925.2240873</v>
      </c>
      <c r="L82" s="50" t="n">
        <v>10275.9255124</v>
      </c>
      <c r="M82" s="50" t="n">
        <v>8198.7693633</v>
      </c>
      <c r="N82" s="50" t="n">
        <v>6018.8053989</v>
      </c>
      <c r="O82" s="50" t="n">
        <v>5192.6038908</v>
      </c>
      <c r="P82" s="50" t="n">
        <v>4149.1431829</v>
      </c>
      <c r="Q82" s="50" t="n">
        <v>2383.8173093</v>
      </c>
      <c r="R82" s="50" t="n">
        <v>3642.4971372</v>
      </c>
      <c r="S82" s="50" t="n">
        <v>7.17409971791201</v>
      </c>
      <c r="T82" s="50" t="n">
        <v>7.90174618065453</v>
      </c>
      <c r="U82" s="50" t="n">
        <v>8.16613302944589</v>
      </c>
      <c r="V82" s="50" t="n">
        <v>7.93806042403002</v>
      </c>
      <c r="W82" s="50" t="n">
        <v>8.70485341475817</v>
      </c>
      <c r="X82" s="50" t="n">
        <v>8.32515423110977</v>
      </c>
      <c r="Y82" s="50" t="n">
        <v>8.67468100270695</v>
      </c>
      <c r="Z82" s="50" t="n">
        <v>9.27493244545267</v>
      </c>
      <c r="AA82" s="50" t="n">
        <v>8.72371259211101</v>
      </c>
      <c r="AB82" s="50" t="n">
        <v>6.96031782715107</v>
      </c>
      <c r="AC82" s="50" t="n">
        <v>5.10964471127103</v>
      </c>
      <c r="AD82" s="50" t="n">
        <v>4.40824370450665</v>
      </c>
      <c r="AE82" s="50" t="n">
        <v>3.52240122677598</v>
      </c>
      <c r="AF82" s="50" t="n">
        <v>2.02373373116984</v>
      </c>
      <c r="AG82" s="50" t="n">
        <v>3.09228576094441</v>
      </c>
    </row>
    <row r="83">
      <c r="A83" s="50" t="s">
        <v>34</v>
      </c>
      <c r="B83" s="50" t="s">
        <v>35</v>
      </c>
      <c r="C83" s="50" t="s">
        <v>15</v>
      </c>
      <c r="D83" s="50" t="n">
        <v>177.5329255</v>
      </c>
      <c r="E83" s="50" t="n">
        <v>345.113466</v>
      </c>
      <c r="F83" s="50" t="n">
        <v>287.2399654</v>
      </c>
      <c r="G83" s="50" t="n">
        <v>283.7761693</v>
      </c>
      <c r="H83" s="50" t="n">
        <v>589.4756573</v>
      </c>
      <c r="I83" s="50" t="n">
        <v>373.927116</v>
      </c>
      <c r="J83" s="50" t="n">
        <v>510.1954209</v>
      </c>
      <c r="K83" s="50" t="n">
        <v>358.9045812</v>
      </c>
      <c r="L83" s="50" t="n">
        <v>453.4931976</v>
      </c>
      <c r="M83" s="50" t="n">
        <v>285.7148416</v>
      </c>
      <c r="N83" s="50" t="n">
        <v>197.6697974</v>
      </c>
      <c r="O83" s="50" t="n">
        <v>180.4095435</v>
      </c>
      <c r="P83" s="50" t="n">
        <v>157.462907</v>
      </c>
      <c r="Q83" s="50" t="n">
        <v>44.2507542</v>
      </c>
      <c r="R83" s="50" t="n">
        <v>94.3448844</v>
      </c>
      <c r="S83" s="50" t="n">
        <v>4.09108114257511</v>
      </c>
      <c r="T83" s="50" t="n">
        <v>7.95281882966175</v>
      </c>
      <c r="U83" s="50" t="n">
        <v>6.6191778371943</v>
      </c>
      <c r="V83" s="50" t="n">
        <v>6.53935787778945</v>
      </c>
      <c r="W83" s="50" t="n">
        <v>13.5839182438702</v>
      </c>
      <c r="X83" s="50" t="n">
        <v>8.61680259397909</v>
      </c>
      <c r="Y83" s="50" t="n">
        <v>11.7569789355618</v>
      </c>
      <c r="Z83" s="50" t="n">
        <v>8.27062225215873</v>
      </c>
      <c r="AA83" s="50" t="n">
        <v>10.4503289390533</v>
      </c>
      <c r="AB83" s="50" t="n">
        <v>6.58403277775983</v>
      </c>
      <c r="AC83" s="50" t="n">
        <v>4.5551166259567</v>
      </c>
      <c r="AD83" s="50" t="n">
        <v>4.15737012880709</v>
      </c>
      <c r="AE83" s="50" t="n">
        <v>3.62858623361534</v>
      </c>
      <c r="AF83" s="50" t="n">
        <v>1.01971747236456</v>
      </c>
      <c r="AG83" s="50" t="n">
        <v>2.17409010965275</v>
      </c>
    </row>
    <row r="84">
      <c r="A84" s="50" t="s">
        <v>34</v>
      </c>
      <c r="B84" s="50" t="s">
        <v>35</v>
      </c>
      <c r="C84" s="50" t="s">
        <v>16</v>
      </c>
      <c r="D84" s="50" t="n">
        <v>8763.5006733</v>
      </c>
      <c r="E84" s="50" t="n">
        <v>12947.7338352</v>
      </c>
      <c r="F84" s="50" t="n">
        <v>12935.8791351</v>
      </c>
      <c r="G84" s="50" t="n">
        <v>13074.4865397</v>
      </c>
      <c r="H84" s="50" t="n">
        <v>12482.2616323</v>
      </c>
      <c r="I84" s="50" t="n">
        <v>15998.5441645</v>
      </c>
      <c r="J84" s="50" t="n">
        <v>12986.6654055</v>
      </c>
      <c r="K84" s="50" t="n">
        <v>13037.8037491</v>
      </c>
      <c r="L84" s="50" t="n">
        <v>11717.0184248</v>
      </c>
      <c r="M84" s="50" t="n">
        <v>9230.8364808</v>
      </c>
      <c r="N84" s="50" t="n">
        <v>9098.2268185</v>
      </c>
      <c r="O84" s="50" t="n">
        <v>7476.7763275</v>
      </c>
      <c r="P84" s="50" t="n">
        <v>5048.902032</v>
      </c>
      <c r="Q84" s="50" t="n">
        <v>3123.3587106</v>
      </c>
      <c r="R84" s="50" t="n">
        <v>4239.4948407</v>
      </c>
      <c r="S84" s="50" t="n">
        <v>5.75934209382607</v>
      </c>
      <c r="T84" s="50" t="n">
        <v>8.50920554201807</v>
      </c>
      <c r="U84" s="50" t="n">
        <v>8.50141467443662</v>
      </c>
      <c r="V84" s="50" t="n">
        <v>8.59250697756851</v>
      </c>
      <c r="W84" s="50" t="n">
        <v>8.20329883286066</v>
      </c>
      <c r="X84" s="50" t="n">
        <v>10.5141874556214</v>
      </c>
      <c r="Y84" s="50" t="n">
        <v>8.53479123430776</v>
      </c>
      <c r="Z84" s="50" t="n">
        <v>8.56839917545864</v>
      </c>
      <c r="AA84" s="50" t="n">
        <v>7.70038366445118</v>
      </c>
      <c r="AB84" s="50" t="n">
        <v>6.06647355743026</v>
      </c>
      <c r="AC84" s="50" t="n">
        <v>5.97932294963041</v>
      </c>
      <c r="AD84" s="50" t="n">
        <v>4.91371133915572</v>
      </c>
      <c r="AE84" s="50" t="n">
        <v>3.31812081547451</v>
      </c>
      <c r="AF84" s="50" t="n">
        <v>2.05266045689743</v>
      </c>
      <c r="AG84" s="50" t="n">
        <v>2.7861812308628</v>
      </c>
    </row>
    <row r="85">
      <c r="A85" s="50" t="s">
        <v>55</v>
      </c>
      <c r="B85" s="50" t="s">
        <v>56</v>
      </c>
      <c r="C85" s="50" t="s">
        <v>15</v>
      </c>
      <c r="D85" s="50" t="n">
        <v>38.4245457</v>
      </c>
      <c r="E85" s="50" t="n">
        <v>126.0302706</v>
      </c>
      <c r="F85" s="50" t="n">
        <v>66.8293946</v>
      </c>
      <c r="G85" s="50" t="n">
        <v>72.1126695</v>
      </c>
      <c r="H85" s="50" t="n">
        <v>77.953532</v>
      </c>
      <c r="I85" s="50" t="n">
        <v>42.7288765</v>
      </c>
      <c r="J85" s="50" t="n">
        <v>172.3357881</v>
      </c>
      <c r="K85" s="50" t="n">
        <v>102.8505239</v>
      </c>
      <c r="L85" s="50" t="n">
        <v>62.6543716</v>
      </c>
      <c r="M85" s="50" t="n">
        <v>36.5837143</v>
      </c>
      <c r="N85" s="50" t="n">
        <v>35.139828</v>
      </c>
      <c r="O85" s="50" t="n">
        <v>0</v>
      </c>
      <c r="P85" s="50" t="n">
        <v>82.67935</v>
      </c>
      <c r="Q85" s="50" t="n">
        <v>11.0857432</v>
      </c>
      <c r="R85" s="50" t="n">
        <v>114.8665286</v>
      </c>
      <c r="S85" s="50" t="n">
        <v>3.68660292764389</v>
      </c>
      <c r="T85" s="50" t="n">
        <v>12.0918427557547</v>
      </c>
      <c r="U85" s="50" t="n">
        <v>6.4118765048933</v>
      </c>
      <c r="V85" s="50" t="n">
        <v>6.91877480021622</v>
      </c>
      <c r="W85" s="50" t="n">
        <v>7.47917025578215</v>
      </c>
      <c r="X85" s="50" t="n">
        <v>4.09957745316516</v>
      </c>
      <c r="Y85" s="50" t="n">
        <v>16.5345772961807</v>
      </c>
      <c r="Z85" s="50" t="n">
        <v>9.86788615485045</v>
      </c>
      <c r="AA85" s="50" t="n">
        <v>6.01130828126482</v>
      </c>
      <c r="AB85" s="50" t="n">
        <v>3.50998628052661</v>
      </c>
      <c r="AC85" s="50" t="n">
        <v>3.37145411667685</v>
      </c>
      <c r="AD85" s="50" t="n">
        <v>0</v>
      </c>
      <c r="AE85" s="50" t="n">
        <v>7.93258393073712</v>
      </c>
      <c r="AF85" s="50" t="n">
        <v>1.06361005944771</v>
      </c>
      <c r="AG85" s="50" t="n">
        <v>11.0207491828602</v>
      </c>
    </row>
    <row r="86">
      <c r="A86" s="50" t="s">
        <v>55</v>
      </c>
      <c r="B86" s="50" t="s">
        <v>56</v>
      </c>
      <c r="C86" s="50" t="s">
        <v>16</v>
      </c>
      <c r="D86" s="50" t="n">
        <v>1625.4785891</v>
      </c>
      <c r="E86" s="50" t="n">
        <v>2088.8129881</v>
      </c>
      <c r="F86" s="50" t="n">
        <v>2225.424212</v>
      </c>
      <c r="G86" s="50" t="n">
        <v>2059.1387102</v>
      </c>
      <c r="H86" s="50" t="n">
        <v>2701.7950884</v>
      </c>
      <c r="I86" s="50" t="n">
        <v>2398.106452</v>
      </c>
      <c r="J86" s="50" t="n">
        <v>2459.4909355</v>
      </c>
      <c r="K86" s="50" t="n">
        <v>2416.6036398</v>
      </c>
      <c r="L86" s="50" t="n">
        <v>1851.3837925</v>
      </c>
      <c r="M86" s="50" t="n">
        <v>1527.8334233</v>
      </c>
      <c r="N86" s="50" t="n">
        <v>1500.2886555</v>
      </c>
      <c r="O86" s="50" t="n">
        <v>1413.5539882</v>
      </c>
      <c r="P86" s="50" t="n">
        <v>1026.555749</v>
      </c>
      <c r="Q86" s="50" t="n">
        <v>668.944643</v>
      </c>
      <c r="R86" s="50" t="n">
        <v>1344.3139983</v>
      </c>
      <c r="S86" s="50" t="n">
        <v>5.95244970843144</v>
      </c>
      <c r="T86" s="50" t="n">
        <v>7.64916520301132</v>
      </c>
      <c r="U86" s="50" t="n">
        <v>8.14943106029478</v>
      </c>
      <c r="V86" s="50" t="n">
        <v>7.54049896279245</v>
      </c>
      <c r="W86" s="50" t="n">
        <v>9.89388571097241</v>
      </c>
      <c r="X86" s="50" t="n">
        <v>8.78178780496799</v>
      </c>
      <c r="Y86" s="50" t="n">
        <v>9.00657578640434</v>
      </c>
      <c r="Z86" s="50" t="n">
        <v>8.84952390488665</v>
      </c>
      <c r="AA86" s="50" t="n">
        <v>6.77970721346939</v>
      </c>
      <c r="AB86" s="50" t="n">
        <v>5.59487628815172</v>
      </c>
      <c r="AC86" s="50" t="n">
        <v>5.49400824463556</v>
      </c>
      <c r="AD86" s="50" t="n">
        <v>5.17638871489039</v>
      </c>
      <c r="AE86" s="50" t="n">
        <v>3.75921375390553</v>
      </c>
      <c r="AF86" s="50" t="n">
        <v>2.44965351859037</v>
      </c>
      <c r="AG86" s="50" t="n">
        <v>4.92283412459569</v>
      </c>
    </row>
    <row r="87">
      <c r="A87" s="50" t="s">
        <v>36</v>
      </c>
      <c r="B87" s="50" t="s">
        <v>37</v>
      </c>
      <c r="C87" s="50" t="s">
        <v>15</v>
      </c>
      <c r="D87" s="50" t="n">
        <v>3255.2241322</v>
      </c>
      <c r="E87" s="50" t="n">
        <v>5353.3525367</v>
      </c>
      <c r="F87" s="50" t="n">
        <v>3221.8899691</v>
      </c>
      <c r="G87" s="50" t="n">
        <v>3858.5058831</v>
      </c>
      <c r="H87" s="50" t="n">
        <v>2984.8339929</v>
      </c>
      <c r="I87" s="50" t="n">
        <v>4305.7430586</v>
      </c>
      <c r="J87" s="50" t="n">
        <v>3643.05763</v>
      </c>
      <c r="K87" s="50" t="n">
        <v>4647.8881774</v>
      </c>
      <c r="L87" s="50" t="n">
        <v>3505.7428034</v>
      </c>
      <c r="M87" s="50" t="n">
        <v>2342.6809549</v>
      </c>
      <c r="N87" s="50" t="n">
        <v>2505.5057073</v>
      </c>
      <c r="O87" s="50" t="n">
        <v>1681.5283318</v>
      </c>
      <c r="P87" s="50" t="n">
        <v>2200.2878462</v>
      </c>
      <c r="Q87" s="50" t="n">
        <v>1621.8444882</v>
      </c>
      <c r="R87" s="50" t="n">
        <v>1927.8454382</v>
      </c>
      <c r="S87" s="50" t="n">
        <v>6.91777649805481</v>
      </c>
      <c r="T87" s="50" t="n">
        <v>11.3765734278816</v>
      </c>
      <c r="U87" s="50" t="n">
        <v>6.84693704715665</v>
      </c>
      <c r="V87" s="50" t="n">
        <v>8.19982902304051</v>
      </c>
      <c r="W87" s="50" t="n">
        <v>6.34316213204151</v>
      </c>
      <c r="X87" s="50" t="n">
        <v>9.15026644181184</v>
      </c>
      <c r="Y87" s="50" t="n">
        <v>7.74197334204478</v>
      </c>
      <c r="Z87" s="50" t="n">
        <v>9.87736951233349</v>
      </c>
      <c r="AA87" s="50" t="n">
        <v>7.45016139862386</v>
      </c>
      <c r="AB87" s="50" t="n">
        <v>4.97850304436491</v>
      </c>
      <c r="AC87" s="50" t="n">
        <v>5.32452691237214</v>
      </c>
      <c r="AD87" s="50" t="n">
        <v>3.57346735650971</v>
      </c>
      <c r="AE87" s="50" t="n">
        <v>4.67589908812547</v>
      </c>
      <c r="AF87" s="50" t="n">
        <v>3.44663139259388</v>
      </c>
      <c r="AG87" s="50" t="n">
        <v>4.09692338304487</v>
      </c>
    </row>
    <row r="88">
      <c r="A88" s="50" t="s">
        <v>36</v>
      </c>
      <c r="B88" s="50" t="s">
        <v>37</v>
      </c>
      <c r="C88" s="50" t="s">
        <v>16</v>
      </c>
      <c r="D88" s="50" t="n">
        <v>52428.3462135</v>
      </c>
      <c r="E88" s="50" t="n">
        <v>52659.9066429</v>
      </c>
      <c r="F88" s="50" t="n">
        <v>68064.2805062</v>
      </c>
      <c r="G88" s="50" t="n">
        <v>60622.4388247</v>
      </c>
      <c r="H88" s="50" t="n">
        <v>67345.2212997</v>
      </c>
      <c r="I88" s="50" t="n">
        <v>67129.5110882</v>
      </c>
      <c r="J88" s="50" t="n">
        <v>70101.9863963</v>
      </c>
      <c r="K88" s="50" t="n">
        <v>62534.4273724</v>
      </c>
      <c r="L88" s="50" t="n">
        <v>54138.4496088</v>
      </c>
      <c r="M88" s="50" t="n">
        <v>41870.4208986</v>
      </c>
      <c r="N88" s="50" t="n">
        <v>42848.586305</v>
      </c>
      <c r="O88" s="50" t="n">
        <v>30393.2446411</v>
      </c>
      <c r="P88" s="50" t="n">
        <v>29868.9469845</v>
      </c>
      <c r="Q88" s="50" t="n">
        <v>17571.8487195</v>
      </c>
      <c r="R88" s="50" t="n">
        <v>23349.4535522</v>
      </c>
      <c r="S88" s="50" t="n">
        <v>7.07604680720705</v>
      </c>
      <c r="T88" s="50" t="n">
        <v>7.1072996037469</v>
      </c>
      <c r="U88" s="50" t="n">
        <v>9.1863670999549</v>
      </c>
      <c r="V88" s="50" t="n">
        <v>8.18197112195323</v>
      </c>
      <c r="W88" s="50" t="n">
        <v>9.08931851899018</v>
      </c>
      <c r="X88" s="50" t="n">
        <v>9.06020496375518</v>
      </c>
      <c r="Y88" s="50" t="n">
        <v>9.46138821542079</v>
      </c>
      <c r="Z88" s="50" t="n">
        <v>8.44002466427315</v>
      </c>
      <c r="AA88" s="50" t="n">
        <v>7.30685270791254</v>
      </c>
      <c r="AB88" s="50" t="n">
        <v>5.65108532909749</v>
      </c>
      <c r="AC88" s="50" t="n">
        <v>5.78310445044629</v>
      </c>
      <c r="AD88" s="50" t="n">
        <v>4.10205618211815</v>
      </c>
      <c r="AE88" s="50" t="n">
        <v>4.0312937982752</v>
      </c>
      <c r="AF88" s="50" t="n">
        <v>2.37160301646758</v>
      </c>
      <c r="AG88" s="50" t="n">
        <v>3.15138352038139</v>
      </c>
    </row>
    <row r="89">
      <c r="A89" s="50" t="s">
        <v>38</v>
      </c>
      <c r="B89" s="50" t="s">
        <v>39</v>
      </c>
      <c r="C89" s="50" t="s">
        <v>15</v>
      </c>
      <c r="D89" s="50" t="n">
        <v>75.3988069</v>
      </c>
      <c r="E89" s="50" t="n">
        <v>89.3124392</v>
      </c>
      <c r="F89" s="50" t="n">
        <v>104.112614</v>
      </c>
      <c r="G89" s="50" t="n">
        <v>76.0471713</v>
      </c>
      <c r="H89" s="50" t="n">
        <v>124.144495</v>
      </c>
      <c r="I89" s="50" t="n">
        <v>143.7633417</v>
      </c>
      <c r="J89" s="50" t="n">
        <v>128.1939154</v>
      </c>
      <c r="K89" s="50" t="n">
        <v>101.5889247</v>
      </c>
      <c r="L89" s="50" t="n">
        <v>117.5413565</v>
      </c>
      <c r="M89" s="50" t="n">
        <v>31.6447619</v>
      </c>
      <c r="N89" s="50" t="n">
        <v>82.5372242</v>
      </c>
      <c r="O89" s="50" t="n">
        <v>40.2333757</v>
      </c>
      <c r="P89" s="50" t="n">
        <v>40.2160768</v>
      </c>
      <c r="Q89" s="50" t="n">
        <v>24.8428591</v>
      </c>
      <c r="R89" s="50" t="n">
        <v>41.2463703</v>
      </c>
      <c r="S89" s="50" t="n">
        <v>6.17606005522569</v>
      </c>
      <c r="T89" s="50" t="n">
        <v>7.31575220957367</v>
      </c>
      <c r="U89" s="50" t="n">
        <v>8.5280627506923</v>
      </c>
      <c r="V89" s="50" t="n">
        <v>6.2291688196307</v>
      </c>
      <c r="W89" s="50" t="n">
        <v>10.1689123232753</v>
      </c>
      <c r="X89" s="50" t="n">
        <v>11.775929468708</v>
      </c>
      <c r="Y89" s="50" t="n">
        <v>10.5006080702972</v>
      </c>
      <c r="Z89" s="50" t="n">
        <v>8.32134254757022</v>
      </c>
      <c r="AA89" s="50" t="n">
        <v>9.62803665685979</v>
      </c>
      <c r="AB89" s="50" t="n">
        <v>2.5920827923302</v>
      </c>
      <c r="AC89" s="50" t="n">
        <v>6.7607814289012</v>
      </c>
      <c r="AD89" s="50" t="n">
        <v>3.29559252677854</v>
      </c>
      <c r="AE89" s="50" t="n">
        <v>3.29417554089133</v>
      </c>
      <c r="AF89" s="50" t="n">
        <v>2.03492596306733</v>
      </c>
      <c r="AG89" s="50" t="n">
        <v>3.37856884619851</v>
      </c>
    </row>
    <row r="90">
      <c r="A90" s="50" t="s">
        <v>38</v>
      </c>
      <c r="B90" s="50" t="s">
        <v>39</v>
      </c>
      <c r="C90" s="50" t="s">
        <v>16</v>
      </c>
      <c r="D90" s="50" t="n">
        <v>1058.1370438</v>
      </c>
      <c r="E90" s="50" t="n">
        <v>1329.519572</v>
      </c>
      <c r="F90" s="50" t="n">
        <v>1726.5195257</v>
      </c>
      <c r="G90" s="50" t="n">
        <v>1915.0579999</v>
      </c>
      <c r="H90" s="50" t="n">
        <v>1710.7503326</v>
      </c>
      <c r="I90" s="50" t="n">
        <v>1831.7255901</v>
      </c>
      <c r="J90" s="50" t="n">
        <v>1612.4053041</v>
      </c>
      <c r="K90" s="50" t="n">
        <v>1643.8555354</v>
      </c>
      <c r="L90" s="50" t="n">
        <v>1828.4997591</v>
      </c>
      <c r="M90" s="50" t="n">
        <v>1581.2952238</v>
      </c>
      <c r="N90" s="50" t="n">
        <v>1471.9490648</v>
      </c>
      <c r="O90" s="50" t="n">
        <v>817.2966024</v>
      </c>
      <c r="P90" s="50" t="n">
        <v>779.879204</v>
      </c>
      <c r="Q90" s="50" t="n">
        <v>649.6615263</v>
      </c>
      <c r="R90" s="50" t="n">
        <v>1231.6239892</v>
      </c>
      <c r="S90" s="50" t="n">
        <v>4.99399773796668</v>
      </c>
      <c r="T90" s="50" t="n">
        <v>6.27481834612473</v>
      </c>
      <c r="U90" s="50" t="n">
        <v>8.14850463502986</v>
      </c>
      <c r="V90" s="50" t="n">
        <v>9.03833333840192</v>
      </c>
      <c r="W90" s="50" t="n">
        <v>8.07408014045953</v>
      </c>
      <c r="X90" s="50" t="n">
        <v>8.64503658305349</v>
      </c>
      <c r="Y90" s="50" t="n">
        <v>7.60992962919353</v>
      </c>
      <c r="Z90" s="50" t="n">
        <v>7.75836256128962</v>
      </c>
      <c r="AA90" s="50" t="n">
        <v>8.62981190794032</v>
      </c>
      <c r="AB90" s="50" t="n">
        <v>7.46310207830445</v>
      </c>
      <c r="AC90" s="50" t="n">
        <v>6.94703048445847</v>
      </c>
      <c r="AD90" s="50" t="n">
        <v>3.8573239709817</v>
      </c>
      <c r="AE90" s="50" t="n">
        <v>3.68072831726643</v>
      </c>
      <c r="AF90" s="50" t="n">
        <v>3.06615122473626</v>
      </c>
      <c r="AG90" s="50" t="n">
        <v>5.812789044793</v>
      </c>
    </row>
    <row r="91">
      <c r="A91" s="50" t="s">
        <v>57</v>
      </c>
      <c r="B91" s="50" t="s">
        <v>58</v>
      </c>
      <c r="C91" s="50" t="s">
        <v>15</v>
      </c>
      <c r="D91" s="50" t="n">
        <v>48.8246448</v>
      </c>
      <c r="E91" s="50" t="n">
        <v>49.8787845</v>
      </c>
      <c r="F91" s="50" t="n">
        <v>21.026988</v>
      </c>
      <c r="G91" s="50" t="n">
        <v>24.1596716</v>
      </c>
      <c r="H91" s="50" t="n">
        <v>55.3981295</v>
      </c>
      <c r="I91" s="50" t="n">
        <v>44.6919219</v>
      </c>
      <c r="J91" s="50" t="n">
        <v>45.3421276</v>
      </c>
      <c r="K91" s="50" t="n">
        <v>37.4069582</v>
      </c>
      <c r="L91" s="50" t="n">
        <v>14.1277011</v>
      </c>
      <c r="M91" s="50" t="n">
        <v>31.3136948</v>
      </c>
      <c r="N91" s="50" t="n">
        <v>31.2640609</v>
      </c>
      <c r="O91" s="50" t="n">
        <v>21.0731522</v>
      </c>
      <c r="P91" s="50" t="n">
        <v>16.8023275</v>
      </c>
      <c r="Q91" s="50" t="n">
        <v>8.4785354</v>
      </c>
      <c r="R91" s="50" t="n">
        <v>8.5383191</v>
      </c>
      <c r="S91" s="50" t="n">
        <v>10.6527965793793</v>
      </c>
      <c r="T91" s="50" t="n">
        <v>10.8827938653063</v>
      </c>
      <c r="U91" s="50" t="n">
        <v>4.58776969619756</v>
      </c>
      <c r="V91" s="50" t="n">
        <v>5.27127371911587</v>
      </c>
      <c r="W91" s="50" t="n">
        <v>12.0870311880203</v>
      </c>
      <c r="X91" s="50" t="n">
        <v>9.75109915683825</v>
      </c>
      <c r="Y91" s="50" t="n">
        <v>9.89296417368017</v>
      </c>
      <c r="Z91" s="50" t="n">
        <v>8.16163062712019</v>
      </c>
      <c r="AA91" s="50" t="n">
        <v>3.08244999157829</v>
      </c>
      <c r="AB91" s="50" t="n">
        <v>6.83217301876137</v>
      </c>
      <c r="AC91" s="50" t="n">
        <v>6.82134365497783</v>
      </c>
      <c r="AD91" s="50" t="n">
        <v>4.59784202409394</v>
      </c>
      <c r="AE91" s="50" t="n">
        <v>3.66601288449334</v>
      </c>
      <c r="AF91" s="50" t="n">
        <v>1.84988776215872</v>
      </c>
      <c r="AG91" s="50" t="n">
        <v>1.86293165827863</v>
      </c>
    </row>
    <row r="92">
      <c r="A92" s="50" t="s">
        <v>57</v>
      </c>
      <c r="B92" s="50" t="s">
        <v>58</v>
      </c>
      <c r="C92" s="50" t="s">
        <v>16</v>
      </c>
      <c r="D92" s="50" t="n">
        <v>523.1030571</v>
      </c>
      <c r="E92" s="50" t="n">
        <v>574.2711071</v>
      </c>
      <c r="F92" s="50" t="n">
        <v>667.8954168</v>
      </c>
      <c r="G92" s="50" t="n">
        <v>690.5397746</v>
      </c>
      <c r="H92" s="50" t="n">
        <v>755.9024242</v>
      </c>
      <c r="I92" s="50" t="n">
        <v>784.7547294</v>
      </c>
      <c r="J92" s="50" t="n">
        <v>801.4408229</v>
      </c>
      <c r="K92" s="50" t="n">
        <v>649.2758076</v>
      </c>
      <c r="L92" s="50" t="n">
        <v>587.3070197</v>
      </c>
      <c r="M92" s="50" t="n">
        <v>587.1285904</v>
      </c>
      <c r="N92" s="50" t="n">
        <v>617.9465649</v>
      </c>
      <c r="O92" s="50" t="n">
        <v>543.2788123</v>
      </c>
      <c r="P92" s="50" t="n">
        <v>360.1950173</v>
      </c>
      <c r="Q92" s="50" t="n">
        <v>243.5625226</v>
      </c>
      <c r="R92" s="50" t="n">
        <v>467.0713123</v>
      </c>
      <c r="S92" s="50" t="n">
        <v>5.90831690224983</v>
      </c>
      <c r="T92" s="50" t="n">
        <v>6.48624710274639</v>
      </c>
      <c r="U92" s="50" t="n">
        <v>7.54371003276371</v>
      </c>
      <c r="V92" s="50" t="n">
        <v>7.79947233450219</v>
      </c>
      <c r="W92" s="50" t="n">
        <v>8.53772695214571</v>
      </c>
      <c r="X92" s="50" t="n">
        <v>8.86360645173625</v>
      </c>
      <c r="Y92" s="50" t="n">
        <v>9.0520716631711</v>
      </c>
      <c r="Z92" s="50" t="n">
        <v>7.33340624987334</v>
      </c>
      <c r="AA92" s="50" t="n">
        <v>6.63348444289466</v>
      </c>
      <c r="AB92" s="50" t="n">
        <v>6.63146912901962</v>
      </c>
      <c r="AC92" s="50" t="n">
        <v>6.97955036685618</v>
      </c>
      <c r="AD92" s="50" t="n">
        <v>6.13619696115193</v>
      </c>
      <c r="AE92" s="50" t="n">
        <v>4.06831174074544</v>
      </c>
      <c r="AF92" s="50" t="n">
        <v>2.75097717266273</v>
      </c>
      <c r="AG92" s="50" t="n">
        <v>5.27545249748092</v>
      </c>
    </row>
    <row r="93">
      <c r="A93" s="50" t="s">
        <v>59</v>
      </c>
      <c r="B93" s="50" t="s">
        <v>60</v>
      </c>
      <c r="C93" s="50" t="s">
        <v>15</v>
      </c>
      <c r="D93" s="50" t="n">
        <v>48.0819561</v>
      </c>
      <c r="E93" s="50" t="n">
        <v>57.5490677</v>
      </c>
      <c r="F93" s="50" t="n">
        <v>43.9746438</v>
      </c>
      <c r="G93" s="50" t="n">
        <v>55.5309313</v>
      </c>
      <c r="H93" s="50" t="n">
        <v>50.9018132</v>
      </c>
      <c r="I93" s="50" t="n">
        <v>67.0826629</v>
      </c>
      <c r="J93" s="50" t="n">
        <v>83.6528456</v>
      </c>
      <c r="K93" s="50" t="n">
        <v>21.2429573</v>
      </c>
      <c r="L93" s="50" t="n">
        <v>37.5862079</v>
      </c>
      <c r="M93" s="50" t="n">
        <v>48.5051773</v>
      </c>
      <c r="N93" s="50" t="n">
        <v>25.8458248</v>
      </c>
      <c r="O93" s="50" t="n">
        <v>24.7267651</v>
      </c>
      <c r="P93" s="50" t="n">
        <v>22.453374</v>
      </c>
      <c r="Q93" s="50" t="n">
        <v>3.8413336</v>
      </c>
      <c r="R93" s="50" t="n">
        <v>23.7491114</v>
      </c>
      <c r="S93" s="50" t="n">
        <v>7.82170592625897</v>
      </c>
      <c r="T93" s="50" t="n">
        <v>9.36176313092571</v>
      </c>
      <c r="U93" s="50" t="n">
        <v>7.15355114297413</v>
      </c>
      <c r="V93" s="50" t="n">
        <v>9.03346389519892</v>
      </c>
      <c r="W93" s="50" t="n">
        <v>8.28042463862586</v>
      </c>
      <c r="X93" s="50" t="n">
        <v>10.9126355188815</v>
      </c>
      <c r="Y93" s="50" t="n">
        <v>13.608180932097</v>
      </c>
      <c r="Z93" s="50" t="n">
        <v>3.45568646706277</v>
      </c>
      <c r="AA93" s="50" t="n">
        <v>6.11431582495521</v>
      </c>
      <c r="AB93" s="50" t="n">
        <v>7.89055320363</v>
      </c>
      <c r="AC93" s="50" t="n">
        <v>4.2044554216298</v>
      </c>
      <c r="AD93" s="50" t="n">
        <v>4.02241299662689</v>
      </c>
      <c r="AE93" s="50" t="n">
        <v>3.65259034210359</v>
      </c>
      <c r="AF93" s="50" t="n">
        <v>0.624886843650225</v>
      </c>
      <c r="AG93" s="50" t="n">
        <v>3.86337371537936</v>
      </c>
    </row>
    <row r="94">
      <c r="A94" s="50" t="s">
        <v>59</v>
      </c>
      <c r="B94" s="50" t="s">
        <v>60</v>
      </c>
      <c r="C94" s="50" t="s">
        <v>16</v>
      </c>
      <c r="D94" s="50" t="n">
        <v>438.6280329</v>
      </c>
      <c r="E94" s="50" t="n">
        <v>522.5435563</v>
      </c>
      <c r="F94" s="50" t="n">
        <v>511.2227431</v>
      </c>
      <c r="G94" s="50" t="n">
        <v>549.2431249</v>
      </c>
      <c r="H94" s="50" t="n">
        <v>716.3241293</v>
      </c>
      <c r="I94" s="50" t="n">
        <v>738.5955902</v>
      </c>
      <c r="J94" s="50" t="n">
        <v>697.9464136</v>
      </c>
      <c r="K94" s="50" t="n">
        <v>527.8513984</v>
      </c>
      <c r="L94" s="50" t="n">
        <v>539.8680188</v>
      </c>
      <c r="M94" s="50" t="n">
        <v>456.5619564</v>
      </c>
      <c r="N94" s="50" t="n">
        <v>515.2609466</v>
      </c>
      <c r="O94" s="50" t="n">
        <v>454.4967233</v>
      </c>
      <c r="P94" s="50" t="n">
        <v>387.0819173</v>
      </c>
      <c r="Q94" s="50" t="n">
        <v>327.0709565</v>
      </c>
      <c r="R94" s="50" t="n">
        <v>542.5798171</v>
      </c>
      <c r="S94" s="50" t="n">
        <v>5.53454630822688</v>
      </c>
      <c r="T94" s="50" t="n">
        <v>6.59338048069365</v>
      </c>
      <c r="U94" s="50" t="n">
        <v>6.45053606537451</v>
      </c>
      <c r="V94" s="50" t="n">
        <v>6.9302718504709</v>
      </c>
      <c r="W94" s="50" t="n">
        <v>9.03847626678024</v>
      </c>
      <c r="X94" s="50" t="n">
        <v>9.31949440164034</v>
      </c>
      <c r="Y94" s="50" t="n">
        <v>8.80658885660127</v>
      </c>
      <c r="Z94" s="50" t="n">
        <v>6.66035407949668</v>
      </c>
      <c r="AA94" s="50" t="n">
        <v>6.81197809137862</v>
      </c>
      <c r="AB94" s="50" t="n">
        <v>5.7608340113696</v>
      </c>
      <c r="AC94" s="50" t="n">
        <v>6.50148954439642</v>
      </c>
      <c r="AD94" s="50" t="n">
        <v>5.73477519302718</v>
      </c>
      <c r="AE94" s="50" t="n">
        <v>4.8841447324059</v>
      </c>
      <c r="AF94" s="50" t="n">
        <v>4.12693494042594</v>
      </c>
      <c r="AG94" s="50" t="n">
        <v>6.84619517771187</v>
      </c>
    </row>
    <row r="95">
      <c r="A95" s="50" t="s">
        <v>61</v>
      </c>
      <c r="B95" s="50" t="s">
        <v>62</v>
      </c>
      <c r="C95" s="50" t="s">
        <v>15</v>
      </c>
      <c r="D95" s="50" t="n">
        <v>0</v>
      </c>
      <c r="E95" s="50" t="n">
        <v>9.9214521</v>
      </c>
      <c r="F95" s="50" t="n">
        <v>10.9990699</v>
      </c>
      <c r="G95" s="50" t="n">
        <v>4.2364328</v>
      </c>
      <c r="H95" s="50" t="n">
        <v>9.9214521</v>
      </c>
      <c r="I95" s="50" t="n">
        <v>4.2364328</v>
      </c>
      <c r="J95" s="50" t="n">
        <v>9.9214521</v>
      </c>
      <c r="K95" s="50" t="n">
        <v>0</v>
      </c>
      <c r="L95" s="50" t="n">
        <v>8.1879075</v>
      </c>
      <c r="M95" s="50" t="n">
        <v>0</v>
      </c>
      <c r="N95" s="50" t="n">
        <v>10.9990699</v>
      </c>
      <c r="O95" s="50" t="n">
        <v>14.1578849</v>
      </c>
      <c r="P95" s="50" t="n">
        <v>0</v>
      </c>
      <c r="Q95" s="50" t="n">
        <v>9.9468743</v>
      </c>
      <c r="R95" s="50" t="n">
        <v>0</v>
      </c>
      <c r="S95" s="50" t="n">
        <v>0</v>
      </c>
      <c r="T95" s="50" t="n">
        <v>10.7226450963695</v>
      </c>
      <c r="U95" s="50" t="n">
        <v>11.8872844155404</v>
      </c>
      <c r="V95" s="50" t="n">
        <v>4.57854000918061</v>
      </c>
      <c r="W95" s="50" t="n">
        <v>10.7226450963695</v>
      </c>
      <c r="X95" s="50" t="n">
        <v>4.57854000918061</v>
      </c>
      <c r="Y95" s="50" t="n">
        <v>10.7226450963695</v>
      </c>
      <c r="Z95" s="50" t="n">
        <v>0</v>
      </c>
      <c r="AA95" s="50" t="n">
        <v>8.84911052530327</v>
      </c>
      <c r="AB95" s="50" t="n">
        <v>0</v>
      </c>
      <c r="AC95" s="50" t="n">
        <v>11.8872844155404</v>
      </c>
      <c r="AD95" s="50" t="n">
        <v>15.3011851055501</v>
      </c>
      <c r="AE95" s="50" t="n">
        <v>0</v>
      </c>
      <c r="AF95" s="50" t="n">
        <v>10.750120230596</v>
      </c>
      <c r="AG95" s="50" t="n">
        <v>0</v>
      </c>
    </row>
    <row r="96">
      <c r="A96" s="50" t="s">
        <v>61</v>
      </c>
      <c r="B96" s="50" t="s">
        <v>62</v>
      </c>
      <c r="C96" s="50" t="s">
        <v>16</v>
      </c>
      <c r="D96" s="50" t="n">
        <v>718.1486644</v>
      </c>
      <c r="E96" s="50" t="n">
        <v>783.1655375</v>
      </c>
      <c r="F96" s="50" t="n">
        <v>920.7652761</v>
      </c>
      <c r="G96" s="50" t="n">
        <v>879.3449264</v>
      </c>
      <c r="H96" s="50" t="n">
        <v>960.4971888</v>
      </c>
      <c r="I96" s="50" t="n">
        <v>925.7834823</v>
      </c>
      <c r="J96" s="50" t="n">
        <v>757.1419556</v>
      </c>
      <c r="K96" s="50" t="n">
        <v>1066.6393873</v>
      </c>
      <c r="L96" s="50" t="n">
        <v>1116.8154427</v>
      </c>
      <c r="M96" s="50" t="n">
        <v>685.9750304</v>
      </c>
      <c r="N96" s="50" t="n">
        <v>668.2998412</v>
      </c>
      <c r="O96" s="50" t="n">
        <v>559.1372522</v>
      </c>
      <c r="P96" s="50" t="n">
        <v>400.948465</v>
      </c>
      <c r="Q96" s="50" t="n">
        <v>320.305595</v>
      </c>
      <c r="R96" s="50" t="n">
        <v>655.5039298</v>
      </c>
      <c r="S96" s="50" t="n">
        <v>6.28935873373607</v>
      </c>
      <c r="T96" s="50" t="n">
        <v>6.85875955412656</v>
      </c>
      <c r="U96" s="50" t="n">
        <v>8.06382218338975</v>
      </c>
      <c r="V96" s="50" t="n">
        <v>7.70107356175477</v>
      </c>
      <c r="W96" s="50" t="n">
        <v>8.41178391406645</v>
      </c>
      <c r="X96" s="50" t="n">
        <v>8.10777032470952</v>
      </c>
      <c r="Y96" s="50" t="n">
        <v>6.63085180992348</v>
      </c>
      <c r="Z96" s="50" t="n">
        <v>9.34134961020495</v>
      </c>
      <c r="AA96" s="50" t="n">
        <v>9.78077841916622</v>
      </c>
      <c r="AB96" s="50" t="n">
        <v>6.00759043696845</v>
      </c>
      <c r="AC96" s="50" t="n">
        <v>5.85279573905123</v>
      </c>
      <c r="AD96" s="50" t="n">
        <v>4.89677825053024</v>
      </c>
      <c r="AE96" s="50" t="n">
        <v>3.5114021025614</v>
      </c>
      <c r="AF96" s="50" t="n">
        <v>2.80515287605648</v>
      </c>
      <c r="AG96" s="50" t="n">
        <v>5.74073248375444</v>
      </c>
    </row>
    <row r="97">
      <c r="A97" s="50" t="s">
        <v>63</v>
      </c>
      <c r="B97" s="50" t="s">
        <v>64</v>
      </c>
      <c r="C97" s="50" t="s">
        <v>15</v>
      </c>
      <c r="D97" s="50" t="n">
        <v>132.4742754</v>
      </c>
      <c r="E97" s="50" t="n">
        <v>123.6572897</v>
      </c>
      <c r="F97" s="50" t="n">
        <v>181.6248984</v>
      </c>
      <c r="G97" s="50" t="n">
        <v>119.9504902</v>
      </c>
      <c r="H97" s="50" t="n">
        <v>157.0611125</v>
      </c>
      <c r="I97" s="50" t="n">
        <v>262.6803749</v>
      </c>
      <c r="J97" s="50" t="n">
        <v>171.5573934</v>
      </c>
      <c r="K97" s="50" t="n">
        <v>149.9409409</v>
      </c>
      <c r="L97" s="50" t="n">
        <v>112.771625</v>
      </c>
      <c r="M97" s="50" t="n">
        <v>83.8979404</v>
      </c>
      <c r="N97" s="50" t="n">
        <v>44.4657206</v>
      </c>
      <c r="O97" s="50" t="n">
        <v>13.1369393</v>
      </c>
      <c r="P97" s="50" t="n">
        <v>16.585112</v>
      </c>
      <c r="Q97" s="50" t="n">
        <v>52.9672519</v>
      </c>
      <c r="R97" s="50" t="n">
        <v>29.4790172</v>
      </c>
      <c r="S97" s="50" t="n">
        <v>8.01780873281926</v>
      </c>
      <c r="T97" s="50" t="n">
        <v>7.48417377064152</v>
      </c>
      <c r="U97" s="50" t="n">
        <v>10.9925771784137</v>
      </c>
      <c r="V97" s="50" t="n">
        <v>7.2598252372212</v>
      </c>
      <c r="W97" s="50" t="n">
        <v>9.50589052543562</v>
      </c>
      <c r="X97" s="50" t="n">
        <v>15.8983394885846</v>
      </c>
      <c r="Y97" s="50" t="n">
        <v>10.3832563932048</v>
      </c>
      <c r="Z97" s="50" t="n">
        <v>9.07495271610413</v>
      </c>
      <c r="AA97" s="50" t="n">
        <v>6.82533508493694</v>
      </c>
      <c r="AB97" s="50" t="n">
        <v>5.07779821534068</v>
      </c>
      <c r="AC97" s="50" t="n">
        <v>2.69122168708825</v>
      </c>
      <c r="AD97" s="50" t="n">
        <v>0.795093736682228</v>
      </c>
      <c r="AE97" s="50" t="n">
        <v>1.00378926721335</v>
      </c>
      <c r="AF97" s="50" t="n">
        <v>3.20576424030214</v>
      </c>
      <c r="AG97" s="50" t="n">
        <v>1.78417372601148</v>
      </c>
    </row>
    <row r="98">
      <c r="A98" s="50" t="s">
        <v>63</v>
      </c>
      <c r="B98" s="50" t="s">
        <v>64</v>
      </c>
      <c r="C98" s="50" t="s">
        <v>16</v>
      </c>
      <c r="D98" s="50" t="n">
        <v>1279.0496021</v>
      </c>
      <c r="E98" s="50" t="n">
        <v>1381.0490311</v>
      </c>
      <c r="F98" s="50" t="n">
        <v>1785.1449034</v>
      </c>
      <c r="G98" s="50" t="n">
        <v>1560.5223815</v>
      </c>
      <c r="H98" s="50" t="n">
        <v>2035.4660161</v>
      </c>
      <c r="I98" s="50" t="n">
        <v>1783.9422621</v>
      </c>
      <c r="J98" s="50" t="n">
        <v>1789.5528018</v>
      </c>
      <c r="K98" s="50" t="n">
        <v>1532.3064525</v>
      </c>
      <c r="L98" s="50" t="n">
        <v>1651.8266229</v>
      </c>
      <c r="M98" s="50" t="n">
        <v>1256.6039021</v>
      </c>
      <c r="N98" s="50" t="n">
        <v>783.4539648</v>
      </c>
      <c r="O98" s="50" t="n">
        <v>766.8419684</v>
      </c>
      <c r="P98" s="50" t="n">
        <v>528.4555377</v>
      </c>
      <c r="Q98" s="50" t="n">
        <v>452.6327574</v>
      </c>
      <c r="R98" s="50" t="n">
        <v>494.9014139</v>
      </c>
      <c r="S98" s="50" t="n">
        <v>6.70299960810127</v>
      </c>
      <c r="T98" s="50" t="n">
        <v>7.23753879367392</v>
      </c>
      <c r="U98" s="50" t="n">
        <v>9.35524749646</v>
      </c>
      <c r="V98" s="50" t="n">
        <v>8.17808855454376</v>
      </c>
      <c r="W98" s="50" t="n">
        <v>10.667082719717</v>
      </c>
      <c r="X98" s="50" t="n">
        <v>9.34894492293248</v>
      </c>
      <c r="Y98" s="50" t="n">
        <v>9.37834757107731</v>
      </c>
      <c r="Z98" s="50" t="n">
        <v>8.03021988649626</v>
      </c>
      <c r="AA98" s="50" t="n">
        <v>8.65657843743599</v>
      </c>
      <c r="AB98" s="50" t="n">
        <v>6.58537045747526</v>
      </c>
      <c r="AC98" s="50" t="n">
        <v>4.10577635957015</v>
      </c>
      <c r="AD98" s="50" t="n">
        <v>4.01871937196298</v>
      </c>
      <c r="AE98" s="50" t="n">
        <v>2.76942915762316</v>
      </c>
      <c r="AF98" s="50" t="n">
        <v>2.37207156820552</v>
      </c>
      <c r="AG98" s="50" t="n">
        <v>2.59358509472497</v>
      </c>
    </row>
    <row r="99">
      <c r="A99" s="50" t="s">
        <v>65</v>
      </c>
      <c r="B99" s="50" t="s">
        <v>66</v>
      </c>
      <c r="C99" s="50" t="s">
        <v>15</v>
      </c>
      <c r="D99" s="50" t="n">
        <v>1.2959731</v>
      </c>
      <c r="E99" s="50" t="n">
        <v>5.2201046</v>
      </c>
      <c r="F99" s="50" t="n">
        <v>6.7088301</v>
      </c>
      <c r="G99" s="50" t="n">
        <v>6.2848512</v>
      </c>
      <c r="H99" s="50" t="n">
        <v>4.5069341</v>
      </c>
      <c r="I99" s="50" t="n">
        <v>3.861012</v>
      </c>
      <c r="J99" s="50" t="n">
        <v>2.6260964</v>
      </c>
      <c r="K99" s="50" t="n">
        <v>8.572233</v>
      </c>
      <c r="L99" s="50" t="n">
        <v>1.2980351</v>
      </c>
      <c r="M99" s="50" t="n">
        <v>2.5756838</v>
      </c>
      <c r="N99" s="50" t="n">
        <v>3.8594137</v>
      </c>
      <c r="O99" s="50" t="n">
        <v>2.6260964</v>
      </c>
      <c r="P99" s="50" t="n">
        <v>1.3191663</v>
      </c>
      <c r="Q99" s="50" t="n">
        <v>1.2980351</v>
      </c>
      <c r="R99" s="50" t="n">
        <v>0</v>
      </c>
      <c r="S99" s="50" t="n">
        <v>2.48974395831157</v>
      </c>
      <c r="T99" s="50" t="n">
        <v>10.0285444887741</v>
      </c>
      <c r="U99" s="50" t="n">
        <v>12.8885925246549</v>
      </c>
      <c r="V99" s="50" t="n">
        <v>12.0740702905695</v>
      </c>
      <c r="W99" s="50" t="n">
        <v>8.65844510660244</v>
      </c>
      <c r="X99" s="50" t="n">
        <v>7.41753922204748</v>
      </c>
      <c r="Y99" s="50" t="n">
        <v>5.04509518433967</v>
      </c>
      <c r="Z99" s="50" t="n">
        <v>16.4684477795018</v>
      </c>
      <c r="AA99" s="50" t="n">
        <v>2.49370534612281</v>
      </c>
      <c r="AB99" s="50" t="n">
        <v>4.9482455921122</v>
      </c>
      <c r="AC99" s="50" t="n">
        <v>7.41446866620912</v>
      </c>
      <c r="AD99" s="50" t="n">
        <v>5.04509518433967</v>
      </c>
      <c r="AE99" s="50" t="n">
        <v>2.53430131029203</v>
      </c>
      <c r="AF99" s="50" t="n">
        <v>2.49370534612281</v>
      </c>
      <c r="AG99" s="50" t="n">
        <v>0</v>
      </c>
    </row>
    <row r="100">
      <c r="A100" s="50" t="s">
        <v>65</v>
      </c>
      <c r="B100" s="50" t="s">
        <v>66</v>
      </c>
      <c r="C100" s="50" t="s">
        <v>16</v>
      </c>
      <c r="D100" s="50" t="n">
        <v>96.5430216</v>
      </c>
      <c r="E100" s="50" t="n">
        <v>107.5885599</v>
      </c>
      <c r="F100" s="50" t="n">
        <v>96.6435114</v>
      </c>
      <c r="G100" s="50" t="n">
        <v>152.1540335</v>
      </c>
      <c r="H100" s="50" t="n">
        <v>109.8164974</v>
      </c>
      <c r="I100" s="50" t="n">
        <v>135.0021939</v>
      </c>
      <c r="J100" s="50" t="n">
        <v>96.9256312</v>
      </c>
      <c r="K100" s="50" t="n">
        <v>125.4396745</v>
      </c>
      <c r="L100" s="50" t="n">
        <v>106.5977126</v>
      </c>
      <c r="M100" s="50" t="n">
        <v>76.2763658</v>
      </c>
      <c r="N100" s="50" t="n">
        <v>102.2883664</v>
      </c>
      <c r="O100" s="50" t="n">
        <v>77.6375683</v>
      </c>
      <c r="P100" s="50" t="n">
        <v>85.055853</v>
      </c>
      <c r="Q100" s="50" t="n">
        <v>56.5234057</v>
      </c>
      <c r="R100" s="50" t="n">
        <v>150.4551486</v>
      </c>
      <c r="S100" s="50" t="n">
        <v>6.12991981733328</v>
      </c>
      <c r="T100" s="50" t="n">
        <v>6.83124719445656</v>
      </c>
      <c r="U100" s="50" t="n">
        <v>6.13630033460166</v>
      </c>
      <c r="V100" s="50" t="n">
        <v>9.66089531673455</v>
      </c>
      <c r="W100" s="50" t="n">
        <v>6.97270825509763</v>
      </c>
      <c r="X100" s="50" t="n">
        <v>8.57185335673273</v>
      </c>
      <c r="Y100" s="50" t="n">
        <v>6.1542132994563</v>
      </c>
      <c r="Z100" s="50" t="n">
        <v>7.96468904591843</v>
      </c>
      <c r="AA100" s="50" t="n">
        <v>6.76833415942243</v>
      </c>
      <c r="AB100" s="50" t="n">
        <v>4.84310516247176</v>
      </c>
      <c r="AC100" s="50" t="n">
        <v>6.49471576387876</v>
      </c>
      <c r="AD100" s="50" t="n">
        <v>4.92953359657159</v>
      </c>
      <c r="AE100" s="50" t="n">
        <v>5.40055148724376</v>
      </c>
      <c r="AF100" s="50" t="n">
        <v>3.58890719392606</v>
      </c>
      <c r="AG100" s="50" t="n">
        <v>9.55302601615448</v>
      </c>
    </row>
    <row r="101">
      <c r="A101" s="50" t="s">
        <v>67</v>
      </c>
      <c r="B101" s="50" t="s">
        <v>68</v>
      </c>
      <c r="C101" s="50" t="s">
        <v>15</v>
      </c>
      <c r="D101" s="50" t="n">
        <v>0</v>
      </c>
      <c r="E101" s="50" t="n">
        <v>755.5092092</v>
      </c>
      <c r="F101" s="50" t="n">
        <v>385.6647753</v>
      </c>
      <c r="G101" s="50" t="n">
        <v>826.1496472</v>
      </c>
      <c r="H101" s="50" t="n">
        <v>111.2972844</v>
      </c>
      <c r="I101" s="50" t="n">
        <v>295.5456428</v>
      </c>
      <c r="J101" s="50" t="n">
        <v>649.2981828</v>
      </c>
      <c r="K101" s="50" t="n">
        <v>848.4767422</v>
      </c>
      <c r="L101" s="50" t="n">
        <v>260.7636091</v>
      </c>
      <c r="M101" s="50" t="n">
        <v>301.2819465</v>
      </c>
      <c r="N101" s="50" t="n">
        <v>403.1309581</v>
      </c>
      <c r="O101" s="50" t="n">
        <v>280.3292559</v>
      </c>
      <c r="P101" s="50" t="n">
        <v>234.2753714</v>
      </c>
      <c r="Q101" s="50" t="n">
        <v>50.4557697</v>
      </c>
      <c r="R101" s="50" t="n">
        <v>318.359725</v>
      </c>
      <c r="S101" s="50" t="n">
        <v>0</v>
      </c>
      <c r="T101" s="50" t="n">
        <v>13.2069604887595</v>
      </c>
      <c r="U101" s="50" t="n">
        <v>6.74175693329646</v>
      </c>
      <c r="V101" s="50" t="n">
        <v>14.4418170096517</v>
      </c>
      <c r="W101" s="50" t="n">
        <v>1.9455736868297</v>
      </c>
      <c r="X101" s="50" t="n">
        <v>5.16639582887118</v>
      </c>
      <c r="Y101" s="50" t="n">
        <v>11.3502990317526</v>
      </c>
      <c r="Z101" s="50" t="n">
        <v>14.832114120399</v>
      </c>
      <c r="AA101" s="50" t="n">
        <v>4.55837551727098</v>
      </c>
      <c r="AB101" s="50" t="n">
        <v>5.26667142497893</v>
      </c>
      <c r="AC101" s="50" t="n">
        <v>7.0470810555177</v>
      </c>
      <c r="AD101" s="50" t="n">
        <v>4.90040010291202</v>
      </c>
      <c r="AE101" s="50" t="n">
        <v>4.09533799971219</v>
      </c>
      <c r="AF101" s="50" t="n">
        <v>0.882010899064301</v>
      </c>
      <c r="AG101" s="50" t="n">
        <v>5.56520590098368</v>
      </c>
    </row>
    <row r="102">
      <c r="A102" s="50" t="s">
        <v>67</v>
      </c>
      <c r="B102" s="50" t="s">
        <v>68</v>
      </c>
      <c r="C102" s="50" t="s">
        <v>16</v>
      </c>
      <c r="D102" s="50" t="n">
        <v>7597.1888884</v>
      </c>
      <c r="E102" s="50" t="n">
        <v>9360.1836232</v>
      </c>
      <c r="F102" s="50" t="n">
        <v>9426.453504</v>
      </c>
      <c r="G102" s="50" t="n">
        <v>9750.1609601</v>
      </c>
      <c r="H102" s="50" t="n">
        <v>10284.3921075</v>
      </c>
      <c r="I102" s="50" t="n">
        <v>10641.3527566</v>
      </c>
      <c r="J102" s="50" t="n">
        <v>11756.630683</v>
      </c>
      <c r="K102" s="50" t="n">
        <v>9891.9514886</v>
      </c>
      <c r="L102" s="50" t="n">
        <v>8796.2605621</v>
      </c>
      <c r="M102" s="50" t="n">
        <v>7076.0004693</v>
      </c>
      <c r="N102" s="50" t="n">
        <v>7193.306959</v>
      </c>
      <c r="O102" s="50" t="n">
        <v>5989.6299003</v>
      </c>
      <c r="P102" s="50" t="n">
        <v>6040.8102347</v>
      </c>
      <c r="Q102" s="50" t="n">
        <v>3641.7335053</v>
      </c>
      <c r="R102" s="50" t="n">
        <v>6258.4062394</v>
      </c>
      <c r="S102" s="50" t="n">
        <v>6.14140247881888</v>
      </c>
      <c r="T102" s="50" t="n">
        <v>7.56656912841704</v>
      </c>
      <c r="U102" s="50" t="n">
        <v>7.62014026060747</v>
      </c>
      <c r="V102" s="50" t="n">
        <v>7.88181833686804</v>
      </c>
      <c r="W102" s="50" t="n">
        <v>8.31367919238977</v>
      </c>
      <c r="X102" s="50" t="n">
        <v>8.60223842757883</v>
      </c>
      <c r="Y102" s="50" t="n">
        <v>9.50380487832525</v>
      </c>
      <c r="Z102" s="50" t="n">
        <v>7.99643872027492</v>
      </c>
      <c r="AA102" s="50" t="n">
        <v>7.11070597479838</v>
      </c>
      <c r="AB102" s="50" t="n">
        <v>5.72008508155373</v>
      </c>
      <c r="AC102" s="50" t="n">
        <v>5.81491309981258</v>
      </c>
      <c r="AD102" s="50" t="n">
        <v>4.84188671063267</v>
      </c>
      <c r="AE102" s="50" t="n">
        <v>4.88325978127342</v>
      </c>
      <c r="AF102" s="50" t="n">
        <v>2.94389826357963</v>
      </c>
      <c r="AG102" s="50" t="n">
        <v>5.0591596650694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L110" s="7" t="str">
        <f>=HYPERLINK("#'Indice'!A1", "Ir al Índice")</f>
      </c>
    </row>
    <row r="111">
      <c r="A111" s="4" t="s">
        <v>390</v>
      </c>
    </row>
    <row r="112">
      <c r="A112" s="5" t="s">
        <v>25</v>
      </c>
      <c r="B112" s="5" t="s">
        <v>70</v>
      </c>
      <c r="C112" s="5" t="s">
        <v>11</v>
      </c>
      <c r="D112" s="5" t="s">
        <v>358</v>
      </c>
      <c r="E112" s="5" t="s">
        <v>359</v>
      </c>
      <c r="F112" s="5" t="s">
        <v>360</v>
      </c>
      <c r="G112" s="5" t="s">
        <v>361</v>
      </c>
      <c r="H112" s="5" t="s">
        <v>362</v>
      </c>
      <c r="I112" s="5" t="s">
        <v>363</v>
      </c>
      <c r="J112" s="5" t="s">
        <v>364</v>
      </c>
      <c r="K112" s="5" t="s">
        <v>365</v>
      </c>
      <c r="L112" s="5" t="s">
        <v>366</v>
      </c>
      <c r="M112" s="5" t="s">
        <v>367</v>
      </c>
      <c r="N112" s="5" t="s">
        <v>368</v>
      </c>
      <c r="O112" s="5" t="s">
        <v>369</v>
      </c>
      <c r="P112" s="5" t="s">
        <v>370</v>
      </c>
      <c r="Q112" s="5" t="s">
        <v>371</v>
      </c>
      <c r="R112" s="5" t="s">
        <v>372</v>
      </c>
      <c r="S112" s="5" t="s">
        <v>373</v>
      </c>
      <c r="T112" s="5" t="s">
        <v>374</v>
      </c>
      <c r="U112" s="5" t="s">
        <v>375</v>
      </c>
      <c r="V112" s="5" t="s">
        <v>376</v>
      </c>
      <c r="W112" s="5" t="s">
        <v>377</v>
      </c>
      <c r="X112" s="5" t="s">
        <v>378</v>
      </c>
      <c r="Y112" s="5" t="s">
        <v>379</v>
      </c>
      <c r="Z112" s="5" t="s">
        <v>380</v>
      </c>
      <c r="AA112" s="5" t="s">
        <v>381</v>
      </c>
      <c r="AB112" s="5" t="s">
        <v>382</v>
      </c>
      <c r="AC112" s="5" t="s">
        <v>383</v>
      </c>
      <c r="AD112" s="5" t="s">
        <v>384</v>
      </c>
      <c r="AE112" s="5" t="s">
        <v>385</v>
      </c>
      <c r="AF112" s="5" t="s">
        <v>386</v>
      </c>
      <c r="AG112" s="5" t="s">
        <v>387</v>
      </c>
    </row>
    <row r="113">
      <c r="A113" s="51" t="s">
        <v>71</v>
      </c>
      <c r="B113" s="51" t="s">
        <v>72</v>
      </c>
      <c r="C113" s="51" t="s">
        <v>15</v>
      </c>
      <c r="D113" s="51" t="n">
        <v>834.7957911</v>
      </c>
      <c r="E113" s="51" t="n">
        <v>908.3949742</v>
      </c>
      <c r="F113" s="51" t="n">
        <v>1070.6397827</v>
      </c>
      <c r="G113" s="51" t="n">
        <v>1597.2744169</v>
      </c>
      <c r="H113" s="51" t="n">
        <v>1983.152615</v>
      </c>
      <c r="I113" s="51" t="n">
        <v>1756.1472277</v>
      </c>
      <c r="J113" s="51" t="n">
        <v>1394.1968659</v>
      </c>
      <c r="K113" s="51" t="n">
        <v>1103.2112943</v>
      </c>
      <c r="L113" s="51" t="n">
        <v>1320.8572183</v>
      </c>
      <c r="M113" s="51" t="n">
        <v>1169.1329781</v>
      </c>
      <c r="N113" s="51" t="n">
        <v>1149.7451423</v>
      </c>
      <c r="O113" s="51" t="n">
        <v>1123.8119307</v>
      </c>
      <c r="P113" s="51" t="n">
        <v>963.4564773</v>
      </c>
      <c r="Q113" s="51" t="n">
        <v>600.7149481</v>
      </c>
      <c r="R113" s="51" t="n">
        <v>1155.4932883</v>
      </c>
      <c r="S113" s="51" t="n">
        <v>4.60423938172652</v>
      </c>
      <c r="T113" s="51" t="n">
        <v>5.01016890473646</v>
      </c>
      <c r="U113" s="51" t="n">
        <v>5.9050152189375</v>
      </c>
      <c r="V113" s="51" t="n">
        <v>8.80962009166897</v>
      </c>
      <c r="W113" s="51" t="n">
        <v>10.9378957911674</v>
      </c>
      <c r="X113" s="51" t="n">
        <v>9.68586846279105</v>
      </c>
      <c r="Y113" s="51" t="n">
        <v>7.689564542962</v>
      </c>
      <c r="Z113" s="51" t="n">
        <v>6.08466039447614</v>
      </c>
      <c r="AA113" s="51" t="n">
        <v>7.28506646412416</v>
      </c>
      <c r="AB113" s="51" t="n">
        <v>6.44824537645328</v>
      </c>
      <c r="AC113" s="51" t="n">
        <v>6.34131355184599</v>
      </c>
      <c r="AD113" s="51" t="n">
        <v>6.1982813092109</v>
      </c>
      <c r="AE113" s="51" t="n">
        <v>5.31385555923674</v>
      </c>
      <c r="AF113" s="51" t="n">
        <v>3.31318802840311</v>
      </c>
      <c r="AG113" s="51" t="n">
        <v>6.37301692225978</v>
      </c>
    </row>
    <row r="114">
      <c r="A114" s="51" t="s">
        <v>71</v>
      </c>
      <c r="B114" s="51" t="s">
        <v>72</v>
      </c>
      <c r="C114" s="51" t="s">
        <v>16</v>
      </c>
      <c r="D114" s="51" t="n">
        <v>25642.9085713</v>
      </c>
      <c r="E114" s="51" t="n">
        <v>28687.4981407</v>
      </c>
      <c r="F114" s="51" t="n">
        <v>31617.7627401</v>
      </c>
      <c r="G114" s="51" t="n">
        <v>29640.3578622</v>
      </c>
      <c r="H114" s="51" t="n">
        <v>41587.8321633</v>
      </c>
      <c r="I114" s="51" t="n">
        <v>45744.7821786</v>
      </c>
      <c r="J114" s="51" t="n">
        <v>46351.9060293</v>
      </c>
      <c r="K114" s="51" t="n">
        <v>51344.3665016</v>
      </c>
      <c r="L114" s="51" t="n">
        <v>43126.9703759</v>
      </c>
      <c r="M114" s="51" t="n">
        <v>37748.0274128</v>
      </c>
      <c r="N114" s="51" t="n">
        <v>34645.56602</v>
      </c>
      <c r="O114" s="51" t="n">
        <v>32488.9136295</v>
      </c>
      <c r="P114" s="51" t="n">
        <v>29927.0790817</v>
      </c>
      <c r="Q114" s="51" t="n">
        <v>25032.4901408</v>
      </c>
      <c r="R114" s="51" t="n">
        <v>52077.5142124</v>
      </c>
      <c r="S114" s="51" t="n">
        <v>4.61482293656375</v>
      </c>
      <c r="T114" s="51" t="n">
        <v>5.16274212982622</v>
      </c>
      <c r="U114" s="51" t="n">
        <v>5.69008684370344</v>
      </c>
      <c r="V114" s="51" t="n">
        <v>5.33422341424758</v>
      </c>
      <c r="W114" s="51" t="n">
        <v>7.48434918041869</v>
      </c>
      <c r="X114" s="51" t="n">
        <v>8.23245418665913</v>
      </c>
      <c r="Y114" s="51" t="n">
        <v>8.34171515694864</v>
      </c>
      <c r="Z114" s="51" t="n">
        <v>9.24018270143164</v>
      </c>
      <c r="AA114" s="51" t="n">
        <v>7.76134000251279</v>
      </c>
      <c r="AB114" s="51" t="n">
        <v>6.79331918336265</v>
      </c>
      <c r="AC114" s="51" t="n">
        <v>6.23498509440828</v>
      </c>
      <c r="AD114" s="51" t="n">
        <v>5.84686340804804</v>
      </c>
      <c r="AE114" s="51" t="n">
        <v>5.38582316380286</v>
      </c>
      <c r="AF114" s="51" t="n">
        <v>4.5049690576194</v>
      </c>
      <c r="AG114" s="51" t="n">
        <v>9.3721235404469</v>
      </c>
    </row>
    <row r="115">
      <c r="A115" s="51" t="s">
        <v>73</v>
      </c>
      <c r="B115" s="51" t="s">
        <v>74</v>
      </c>
      <c r="C115" s="51" t="s">
        <v>15</v>
      </c>
      <c r="D115" s="51" t="n">
        <v>300.026125</v>
      </c>
      <c r="E115" s="51" t="n">
        <v>339.8529565</v>
      </c>
      <c r="F115" s="51" t="n">
        <v>158.5111988</v>
      </c>
      <c r="G115" s="51" t="n">
        <v>290.4272654</v>
      </c>
      <c r="H115" s="51" t="n">
        <v>439.6121642</v>
      </c>
      <c r="I115" s="51" t="n">
        <v>582.0240762</v>
      </c>
      <c r="J115" s="51" t="n">
        <v>701.6177231</v>
      </c>
      <c r="K115" s="51" t="n">
        <v>739.6269704</v>
      </c>
      <c r="L115" s="51" t="n">
        <v>502.7880486</v>
      </c>
      <c r="M115" s="51" t="n">
        <v>342.3111735</v>
      </c>
      <c r="N115" s="51" t="n">
        <v>282.9716888</v>
      </c>
      <c r="O115" s="51" t="n">
        <v>288.8383685</v>
      </c>
      <c r="P115" s="51" t="n">
        <v>216.737317</v>
      </c>
      <c r="Q115" s="51" t="n">
        <v>327.9630915</v>
      </c>
      <c r="R115" s="51" t="n">
        <v>561.0470001</v>
      </c>
      <c r="S115" s="51" t="n">
        <v>4.93922592146586</v>
      </c>
      <c r="T115" s="51" t="n">
        <v>5.5948812198658</v>
      </c>
      <c r="U115" s="51" t="n">
        <v>2.60951482793569</v>
      </c>
      <c r="V115" s="51" t="n">
        <v>4.78120322876591</v>
      </c>
      <c r="W115" s="51" t="n">
        <v>7.23718241805891</v>
      </c>
      <c r="X115" s="51" t="n">
        <v>9.58166027736504</v>
      </c>
      <c r="Y115" s="51" t="n">
        <v>11.5504889612375</v>
      </c>
      <c r="Z115" s="51" t="n">
        <v>12.1762220020505</v>
      </c>
      <c r="AA115" s="51" t="n">
        <v>8.27722506714492</v>
      </c>
      <c r="AB115" s="51" t="n">
        <v>5.63534999280011</v>
      </c>
      <c r="AC115" s="51" t="n">
        <v>4.65846465990897</v>
      </c>
      <c r="AD115" s="51" t="n">
        <v>4.75504577079448</v>
      </c>
      <c r="AE115" s="51" t="n">
        <v>3.568071194718</v>
      </c>
      <c r="AF115" s="51" t="n">
        <v>5.39914250074349</v>
      </c>
      <c r="AG115" s="51" t="n">
        <v>9.23632195714482</v>
      </c>
    </row>
    <row r="116">
      <c r="A116" s="51" t="s">
        <v>73</v>
      </c>
      <c r="B116" s="51" t="s">
        <v>74</v>
      </c>
      <c r="C116" s="51" t="s">
        <v>16</v>
      </c>
      <c r="D116" s="51" t="n">
        <v>6514.9902073</v>
      </c>
      <c r="E116" s="51" t="n">
        <v>8610.4702409</v>
      </c>
      <c r="F116" s="51" t="n">
        <v>7601.6819323</v>
      </c>
      <c r="G116" s="51" t="n">
        <v>8415.0434651</v>
      </c>
      <c r="H116" s="51" t="n">
        <v>11531.1784165</v>
      </c>
      <c r="I116" s="51" t="n">
        <v>17689.8948498</v>
      </c>
      <c r="J116" s="51" t="n">
        <v>17818.1984846</v>
      </c>
      <c r="K116" s="51" t="n">
        <v>16074.3839558</v>
      </c>
      <c r="L116" s="51" t="n">
        <v>14927.8341501</v>
      </c>
      <c r="M116" s="51" t="n">
        <v>11096.1786652</v>
      </c>
      <c r="N116" s="51" t="n">
        <v>10233.3661935</v>
      </c>
      <c r="O116" s="51" t="n">
        <v>10014.2102687</v>
      </c>
      <c r="P116" s="51" t="n">
        <v>8014.4894182</v>
      </c>
      <c r="Q116" s="51" t="n">
        <v>7223.7312542</v>
      </c>
      <c r="R116" s="51" t="n">
        <v>12535.9933295</v>
      </c>
      <c r="S116" s="51" t="n">
        <v>3.87101992604703</v>
      </c>
      <c r="T116" s="51" t="n">
        <v>5.11609393331265</v>
      </c>
      <c r="U116" s="51" t="n">
        <v>4.51670091513461</v>
      </c>
      <c r="V116" s="51" t="n">
        <v>4.99997696012713</v>
      </c>
      <c r="W116" s="51" t="n">
        <v>6.85149478368501</v>
      </c>
      <c r="X116" s="51" t="n">
        <v>10.5108270733122</v>
      </c>
      <c r="Y116" s="51" t="n">
        <v>10.587061405382</v>
      </c>
      <c r="Z116" s="51" t="n">
        <v>9.5509369334294</v>
      </c>
      <c r="AA116" s="51" t="n">
        <v>8.8696899932426</v>
      </c>
      <c r="AB116" s="51" t="n">
        <v>6.59303043431101</v>
      </c>
      <c r="AC116" s="51" t="n">
        <v>6.08037206275272</v>
      </c>
      <c r="AD116" s="51" t="n">
        <v>5.95015591125928</v>
      </c>
      <c r="AE116" s="51" t="n">
        <v>4.7619792582624</v>
      </c>
      <c r="AF116" s="51" t="n">
        <v>4.29213348534036</v>
      </c>
      <c r="AG116" s="51" t="n">
        <v>7.44852692440164</v>
      </c>
    </row>
    <row r="117">
      <c r="A117" s="51" t="s">
        <v>75</v>
      </c>
      <c r="B117" s="51" t="s">
        <v>76</v>
      </c>
      <c r="C117" s="51" t="s">
        <v>15</v>
      </c>
      <c r="D117" s="51" t="n">
        <v>241.0566557</v>
      </c>
      <c r="E117" s="51" t="n">
        <v>245.2424068</v>
      </c>
      <c r="F117" s="51" t="n">
        <v>281.1679615</v>
      </c>
      <c r="G117" s="51" t="n">
        <v>460.9115748</v>
      </c>
      <c r="H117" s="51" t="n">
        <v>417.8889907</v>
      </c>
      <c r="I117" s="51" t="n">
        <v>429.3265834</v>
      </c>
      <c r="J117" s="51" t="n">
        <v>300.4049125</v>
      </c>
      <c r="K117" s="51" t="n">
        <v>331.7336589</v>
      </c>
      <c r="L117" s="51" t="n">
        <v>303.4261604</v>
      </c>
      <c r="M117" s="51" t="n">
        <v>240.9680469</v>
      </c>
      <c r="N117" s="51" t="n">
        <v>286.5679672</v>
      </c>
      <c r="O117" s="51" t="n">
        <v>187.4312747</v>
      </c>
      <c r="P117" s="51" t="n">
        <v>163.4756496</v>
      </c>
      <c r="Q117" s="51" t="n">
        <v>196.8553452</v>
      </c>
      <c r="R117" s="51" t="n">
        <v>134.9767954</v>
      </c>
      <c r="S117" s="51" t="n">
        <v>5.71030262775112</v>
      </c>
      <c r="T117" s="51" t="n">
        <v>5.80945734901793</v>
      </c>
      <c r="U117" s="51" t="n">
        <v>6.66048462644824</v>
      </c>
      <c r="V117" s="51" t="n">
        <v>10.9183651000985</v>
      </c>
      <c r="W117" s="51" t="n">
        <v>9.8992188984495</v>
      </c>
      <c r="X117" s="51" t="n">
        <v>10.1701598333111</v>
      </c>
      <c r="Y117" s="51" t="n">
        <v>7.11618169702375</v>
      </c>
      <c r="Z117" s="51" t="n">
        <v>7.85831687007083</v>
      </c>
      <c r="AA117" s="51" t="n">
        <v>7.18775092946149</v>
      </c>
      <c r="AB117" s="51" t="n">
        <v>5.70820360641519</v>
      </c>
      <c r="AC117" s="51" t="n">
        <v>6.78840337919555</v>
      </c>
      <c r="AD117" s="51" t="n">
        <v>4.4399906625028</v>
      </c>
      <c r="AE117" s="51" t="n">
        <v>3.87251465334339</v>
      </c>
      <c r="AF117" s="51" t="n">
        <v>4.6632340091094</v>
      </c>
      <c r="AG117" s="51" t="n">
        <v>3.19741575780123</v>
      </c>
    </row>
    <row r="118">
      <c r="A118" s="51" t="s">
        <v>75</v>
      </c>
      <c r="B118" s="51" t="s">
        <v>76</v>
      </c>
      <c r="C118" s="51" t="s">
        <v>16</v>
      </c>
      <c r="D118" s="51" t="n">
        <v>5852.9222603</v>
      </c>
      <c r="E118" s="51" t="n">
        <v>6384.5501902</v>
      </c>
      <c r="F118" s="51" t="n">
        <v>7002.0605262</v>
      </c>
      <c r="G118" s="51" t="n">
        <v>7530.8248564</v>
      </c>
      <c r="H118" s="51" t="n">
        <v>9632.3745783</v>
      </c>
      <c r="I118" s="51" t="n">
        <v>10473.6830463</v>
      </c>
      <c r="J118" s="51" t="n">
        <v>9152.7156619</v>
      </c>
      <c r="K118" s="51" t="n">
        <v>8296.2454975</v>
      </c>
      <c r="L118" s="51" t="n">
        <v>7715.0540626</v>
      </c>
      <c r="M118" s="51" t="n">
        <v>6403.2558145</v>
      </c>
      <c r="N118" s="51" t="n">
        <v>6298.6185937</v>
      </c>
      <c r="O118" s="51" t="n">
        <v>5039.6880845</v>
      </c>
      <c r="P118" s="51" t="n">
        <v>4419.6370629</v>
      </c>
      <c r="Q118" s="51" t="n">
        <v>3736.4161241</v>
      </c>
      <c r="R118" s="51" t="n">
        <v>5570.5196649</v>
      </c>
      <c r="S118" s="51" t="n">
        <v>5.65452936419383</v>
      </c>
      <c r="T118" s="51" t="n">
        <v>6.16813703003203</v>
      </c>
      <c r="U118" s="51" t="n">
        <v>6.76471599901807</v>
      </c>
      <c r="V118" s="51" t="n">
        <v>7.27555713082919</v>
      </c>
      <c r="W118" s="51" t="n">
        <v>9.30587191792288</v>
      </c>
      <c r="X118" s="51" t="n">
        <v>10.1186630716545</v>
      </c>
      <c r="Y118" s="51" t="n">
        <v>8.84247170398562</v>
      </c>
      <c r="Z118" s="51" t="n">
        <v>8.01503278052596</v>
      </c>
      <c r="AA118" s="51" t="n">
        <v>7.45354163324878</v>
      </c>
      <c r="AB118" s="51" t="n">
        <v>6.1862086013217</v>
      </c>
      <c r="AC118" s="51" t="n">
        <v>6.08511820386084</v>
      </c>
      <c r="AD118" s="51" t="n">
        <v>4.8688608856941</v>
      </c>
      <c r="AE118" s="51" t="n">
        <v>4.2698273511609</v>
      </c>
      <c r="AF118" s="51" t="n">
        <v>3.60976513115139</v>
      </c>
      <c r="AG118" s="51" t="n">
        <v>5.38169919540016</v>
      </c>
    </row>
    <row r="119">
      <c r="A119" s="51" t="s">
        <v>77</v>
      </c>
      <c r="B119" s="51" t="s">
        <v>78</v>
      </c>
      <c r="C119" s="51" t="s">
        <v>15</v>
      </c>
      <c r="D119" s="51" t="n">
        <v>1475.1195813</v>
      </c>
      <c r="E119" s="51" t="n">
        <v>2209.0685855</v>
      </c>
      <c r="F119" s="51" t="n">
        <v>1878.9699165</v>
      </c>
      <c r="G119" s="51" t="n">
        <v>1810.3777897</v>
      </c>
      <c r="H119" s="51" t="n">
        <v>1959.2168999</v>
      </c>
      <c r="I119" s="51" t="n">
        <v>1871.0379617</v>
      </c>
      <c r="J119" s="51" t="n">
        <v>1638.5811691</v>
      </c>
      <c r="K119" s="51" t="n">
        <v>1607.1536203</v>
      </c>
      <c r="L119" s="51" t="n">
        <v>1632.8679082</v>
      </c>
      <c r="M119" s="51" t="n">
        <v>542.2865059</v>
      </c>
      <c r="N119" s="51" t="n">
        <v>807.1565</v>
      </c>
      <c r="O119" s="51" t="n">
        <v>758.6183901</v>
      </c>
      <c r="P119" s="51" t="n">
        <v>473.0903368</v>
      </c>
      <c r="Q119" s="51" t="n">
        <v>352.2567319</v>
      </c>
      <c r="R119" s="51" t="n">
        <v>454.7630063</v>
      </c>
      <c r="S119" s="51" t="n">
        <v>7.57615194337563</v>
      </c>
      <c r="T119" s="51" t="n">
        <v>11.345683068173</v>
      </c>
      <c r="U119" s="51" t="n">
        <v>9.65031022901236</v>
      </c>
      <c r="V119" s="51" t="n">
        <v>9.2980239592456</v>
      </c>
      <c r="W119" s="51" t="n">
        <v>10.0624553506303</v>
      </c>
      <c r="X119" s="51" t="n">
        <v>9.60957204375973</v>
      </c>
      <c r="Y119" s="51" t="n">
        <v>8.41568376288198</v>
      </c>
      <c r="Z119" s="51" t="n">
        <v>8.25427319797929</v>
      </c>
      <c r="AA119" s="51" t="n">
        <v>8.38634069590676</v>
      </c>
      <c r="AB119" s="51" t="n">
        <v>2.78516061858521</v>
      </c>
      <c r="AC119" s="51" t="n">
        <v>4.14552173505425</v>
      </c>
      <c r="AD119" s="51" t="n">
        <v>3.89623205013081</v>
      </c>
      <c r="AE119" s="51" t="n">
        <v>2.42977201304646</v>
      </c>
      <c r="AF119" s="51" t="n">
        <v>1.80917571550328</v>
      </c>
      <c r="AG119" s="51" t="n">
        <v>2.3356436167153</v>
      </c>
    </row>
    <row r="120">
      <c r="A120" s="51" t="s">
        <v>77</v>
      </c>
      <c r="B120" s="51" t="s">
        <v>78</v>
      </c>
      <c r="C120" s="51" t="s">
        <v>16</v>
      </c>
      <c r="D120" s="51" t="n">
        <v>20810.1555041</v>
      </c>
      <c r="E120" s="51" t="n">
        <v>27639.3632822</v>
      </c>
      <c r="F120" s="51" t="n">
        <v>31017.103619</v>
      </c>
      <c r="G120" s="51" t="n">
        <v>30197.7946838</v>
      </c>
      <c r="H120" s="51" t="n">
        <v>32551.8789189</v>
      </c>
      <c r="I120" s="51" t="n">
        <v>32712.7090049</v>
      </c>
      <c r="J120" s="51" t="n">
        <v>30189.0417594</v>
      </c>
      <c r="K120" s="51" t="n">
        <v>28503.1299478</v>
      </c>
      <c r="L120" s="51" t="n">
        <v>27408.374567</v>
      </c>
      <c r="M120" s="51" t="n">
        <v>23275.7682121</v>
      </c>
      <c r="N120" s="51" t="n">
        <v>24725.9172313</v>
      </c>
      <c r="O120" s="51" t="n">
        <v>21159.2847083</v>
      </c>
      <c r="P120" s="51" t="n">
        <v>17117.7151191</v>
      </c>
      <c r="Q120" s="51" t="n">
        <v>13247.7360412</v>
      </c>
      <c r="R120" s="51" t="n">
        <v>21970.4624976</v>
      </c>
      <c r="S120" s="51" t="n">
        <v>5.44018755170197</v>
      </c>
      <c r="T120" s="51" t="n">
        <v>7.22547796604252</v>
      </c>
      <c r="U120" s="51" t="n">
        <v>8.10848630922961</v>
      </c>
      <c r="V120" s="51" t="n">
        <v>7.89430269731978</v>
      </c>
      <c r="W120" s="51" t="n">
        <v>8.50970702473703</v>
      </c>
      <c r="X120" s="51" t="n">
        <v>8.5517512003139</v>
      </c>
      <c r="Y120" s="51" t="n">
        <v>7.89201450921122</v>
      </c>
      <c r="Z120" s="51" t="n">
        <v>7.45128371078318</v>
      </c>
      <c r="AA120" s="51" t="n">
        <v>7.1650929327463</v>
      </c>
      <c r="AB120" s="51" t="n">
        <v>6.08474763481798</v>
      </c>
      <c r="AC120" s="51" t="n">
        <v>6.46384536144527</v>
      </c>
      <c r="AD120" s="51" t="n">
        <v>5.53145685289726</v>
      </c>
      <c r="AE120" s="51" t="n">
        <v>4.47491037182117</v>
      </c>
      <c r="AF120" s="51" t="n">
        <v>3.46322105499743</v>
      </c>
      <c r="AG120" s="51" t="n">
        <v>5.74351482193538</v>
      </c>
    </row>
    <row r="121">
      <c r="A121" s="51" t="s">
        <v>79</v>
      </c>
      <c r="B121" s="51" t="s">
        <v>80</v>
      </c>
      <c r="C121" s="51" t="s">
        <v>15</v>
      </c>
      <c r="D121" s="51" t="n">
        <v>2010.461322</v>
      </c>
      <c r="E121" s="51" t="n">
        <v>3522.1525362</v>
      </c>
      <c r="F121" s="51" t="n">
        <v>4070.2627975</v>
      </c>
      <c r="G121" s="51" t="n">
        <v>3182.6310742</v>
      </c>
      <c r="H121" s="51" t="n">
        <v>3789.151807</v>
      </c>
      <c r="I121" s="51" t="n">
        <v>3238.3815504</v>
      </c>
      <c r="J121" s="51" t="n">
        <v>3011.1007531</v>
      </c>
      <c r="K121" s="51" t="n">
        <v>2841.0550794</v>
      </c>
      <c r="L121" s="51" t="n">
        <v>1616.6701808</v>
      </c>
      <c r="M121" s="51" t="n">
        <v>2438.5051895</v>
      </c>
      <c r="N121" s="51" t="n">
        <v>1518.7880351</v>
      </c>
      <c r="O121" s="51" t="n">
        <v>1289.9322305</v>
      </c>
      <c r="P121" s="51" t="n">
        <v>1459.9388137</v>
      </c>
      <c r="Q121" s="51" t="n">
        <v>892.5467057</v>
      </c>
      <c r="R121" s="51" t="n">
        <v>776.6696058</v>
      </c>
      <c r="S121" s="51" t="n">
        <v>5.63813830671462</v>
      </c>
      <c r="T121" s="51" t="n">
        <v>9.87752558039078</v>
      </c>
      <c r="U121" s="51" t="n">
        <v>11.4146461540234</v>
      </c>
      <c r="V121" s="51" t="n">
        <v>8.92537149520319</v>
      </c>
      <c r="W121" s="51" t="n">
        <v>10.6262984118247</v>
      </c>
      <c r="X121" s="51" t="n">
        <v>9.08171814661159</v>
      </c>
      <c r="Y121" s="51" t="n">
        <v>8.44433181362658</v>
      </c>
      <c r="Z121" s="51" t="n">
        <v>7.96745567764336</v>
      </c>
      <c r="AA121" s="51" t="n">
        <v>4.53379031764916</v>
      </c>
      <c r="AB121" s="51" t="n">
        <v>6.83854465121729</v>
      </c>
      <c r="AC121" s="51" t="n">
        <v>4.25928960023889</v>
      </c>
      <c r="AD121" s="51" t="n">
        <v>3.61748631633107</v>
      </c>
      <c r="AE121" s="51" t="n">
        <v>4.0942528269049</v>
      </c>
      <c r="AF121" s="51" t="n">
        <v>2.50305823686923</v>
      </c>
      <c r="AG121" s="51" t="n">
        <v>2.17809246475119</v>
      </c>
    </row>
    <row r="122">
      <c r="A122" s="51" t="s">
        <v>79</v>
      </c>
      <c r="B122" s="51" t="s">
        <v>80</v>
      </c>
      <c r="C122" s="51" t="s">
        <v>16</v>
      </c>
      <c r="D122" s="51" t="n">
        <v>24665.2767534</v>
      </c>
      <c r="E122" s="51" t="n">
        <v>29517.7728418</v>
      </c>
      <c r="F122" s="51" t="n">
        <v>30237.073751</v>
      </c>
      <c r="G122" s="51" t="n">
        <v>30362.9700766</v>
      </c>
      <c r="H122" s="51" t="n">
        <v>32130.2470464</v>
      </c>
      <c r="I122" s="51" t="n">
        <v>33840.8056701</v>
      </c>
      <c r="J122" s="51" t="n">
        <v>28008.8762145</v>
      </c>
      <c r="K122" s="51" t="n">
        <v>28215.2122285</v>
      </c>
      <c r="L122" s="51" t="n">
        <v>25297.422166</v>
      </c>
      <c r="M122" s="51" t="n">
        <v>20764.6395861</v>
      </c>
      <c r="N122" s="51" t="n">
        <v>18748.5433548</v>
      </c>
      <c r="O122" s="51" t="n">
        <v>15481.2429171</v>
      </c>
      <c r="P122" s="51" t="n">
        <v>15752.1086275</v>
      </c>
      <c r="Q122" s="51" t="n">
        <v>11752.5602902</v>
      </c>
      <c r="R122" s="51" t="n">
        <v>15327.0008111</v>
      </c>
      <c r="S122" s="51" t="n">
        <v>6.84952977691906</v>
      </c>
      <c r="T122" s="51" t="n">
        <v>8.19706448257759</v>
      </c>
      <c r="U122" s="51" t="n">
        <v>8.39681383245874</v>
      </c>
      <c r="V122" s="51" t="n">
        <v>8.43177515235891</v>
      </c>
      <c r="W122" s="51" t="n">
        <v>8.92254670743744</v>
      </c>
      <c r="X122" s="51" t="n">
        <v>9.39756761822385</v>
      </c>
      <c r="Y122" s="51" t="n">
        <v>7.77804496447875</v>
      </c>
      <c r="Z122" s="51" t="n">
        <v>7.83534432852294</v>
      </c>
      <c r="AA122" s="51" t="n">
        <v>7.02507610750502</v>
      </c>
      <c r="AB122" s="51" t="n">
        <v>5.76632561531582</v>
      </c>
      <c r="AC122" s="51" t="n">
        <v>5.20645712863767</v>
      </c>
      <c r="AD122" s="51" t="n">
        <v>4.29913012550231</v>
      </c>
      <c r="AE122" s="51" t="n">
        <v>4.37434934025024</v>
      </c>
      <c r="AF122" s="51" t="n">
        <v>3.2636776172262</v>
      </c>
      <c r="AG122" s="51" t="n">
        <v>4.25629720258544</v>
      </c>
    </row>
    <row r="123">
      <c r="A123" s="51" t="s">
        <v>81</v>
      </c>
      <c r="B123" s="51" t="s">
        <v>82</v>
      </c>
      <c r="C123" s="51" t="s">
        <v>15</v>
      </c>
      <c r="D123" s="51" t="n">
        <v>350.1786232</v>
      </c>
      <c r="E123" s="51" t="n">
        <v>539.9300388</v>
      </c>
      <c r="F123" s="51" t="n">
        <v>962.7171218</v>
      </c>
      <c r="G123" s="51" t="n">
        <v>786.9614138</v>
      </c>
      <c r="H123" s="51" t="n">
        <v>959.2385224</v>
      </c>
      <c r="I123" s="51" t="n">
        <v>831.246814</v>
      </c>
      <c r="J123" s="51" t="n">
        <v>664.775979</v>
      </c>
      <c r="K123" s="51" t="n">
        <v>355.4778503</v>
      </c>
      <c r="L123" s="51" t="n">
        <v>742.6861312</v>
      </c>
      <c r="M123" s="51" t="n">
        <v>522.0932648</v>
      </c>
      <c r="N123" s="51" t="n">
        <v>827.0502291</v>
      </c>
      <c r="O123" s="51" t="n">
        <v>493.8542309</v>
      </c>
      <c r="P123" s="51" t="n">
        <v>274.5047365</v>
      </c>
      <c r="Q123" s="51" t="n">
        <v>168.7650706</v>
      </c>
      <c r="R123" s="51" t="n">
        <v>283.4300013</v>
      </c>
      <c r="S123" s="51" t="n">
        <v>3.99614536829738</v>
      </c>
      <c r="T123" s="51" t="n">
        <v>6.16153808601542</v>
      </c>
      <c r="U123" s="51" t="n">
        <v>10.9862718977692</v>
      </c>
      <c r="V123" s="51" t="n">
        <v>8.98059447503598</v>
      </c>
      <c r="W123" s="51" t="n">
        <v>10.9465750460498</v>
      </c>
      <c r="X123" s="51" t="n">
        <v>9.48596769078294</v>
      </c>
      <c r="Y123" s="51" t="n">
        <v>7.58624677074864</v>
      </c>
      <c r="Z123" s="51" t="n">
        <v>4.05661873939498</v>
      </c>
      <c r="AA123" s="51" t="n">
        <v>8.4753367186509</v>
      </c>
      <c r="AB123" s="51" t="n">
        <v>5.95798956225314</v>
      </c>
      <c r="AC123" s="51" t="n">
        <v>9.43807737938256</v>
      </c>
      <c r="AD123" s="51" t="n">
        <v>5.63573321349759</v>
      </c>
      <c r="AE123" s="51" t="n">
        <v>3.13257508786781</v>
      </c>
      <c r="AF123" s="51" t="n">
        <v>1.92590212687937</v>
      </c>
      <c r="AG123" s="51" t="n">
        <v>3.23442783737438</v>
      </c>
    </row>
    <row r="124">
      <c r="A124" s="51" t="s">
        <v>81</v>
      </c>
      <c r="B124" s="51" t="s">
        <v>82</v>
      </c>
      <c r="C124" s="51" t="s">
        <v>16</v>
      </c>
      <c r="D124" s="51" t="n">
        <v>10133.8108088</v>
      </c>
      <c r="E124" s="51" t="n">
        <v>11249.5593636</v>
      </c>
      <c r="F124" s="51" t="n">
        <v>12598.8040447</v>
      </c>
      <c r="G124" s="51" t="n">
        <v>12083.1351046</v>
      </c>
      <c r="H124" s="51" t="n">
        <v>14489.6649593</v>
      </c>
      <c r="I124" s="51" t="n">
        <v>16232.3559363</v>
      </c>
      <c r="J124" s="51" t="n">
        <v>13231.7838767</v>
      </c>
      <c r="K124" s="51" t="n">
        <v>12537.2940383</v>
      </c>
      <c r="L124" s="51" t="n">
        <v>11761.0102766</v>
      </c>
      <c r="M124" s="51" t="n">
        <v>10815.8665597</v>
      </c>
      <c r="N124" s="51" t="n">
        <v>12245.3590483</v>
      </c>
      <c r="O124" s="51" t="n">
        <v>10008.7348895</v>
      </c>
      <c r="P124" s="51" t="n">
        <v>8167.6416684</v>
      </c>
      <c r="Q124" s="51" t="n">
        <v>5528.9785045</v>
      </c>
      <c r="R124" s="51" t="n">
        <v>10734.0909052</v>
      </c>
      <c r="S124" s="51" t="n">
        <v>5.89798827918189</v>
      </c>
      <c r="T124" s="51" t="n">
        <v>6.54736609201909</v>
      </c>
      <c r="U124" s="51" t="n">
        <v>7.33264119385599</v>
      </c>
      <c r="V124" s="51" t="n">
        <v>7.03251625349231</v>
      </c>
      <c r="W124" s="51" t="n">
        <v>8.43314284346144</v>
      </c>
      <c r="X124" s="51" t="n">
        <v>9.447407975356</v>
      </c>
      <c r="Y124" s="51" t="n">
        <v>7.70104235118296</v>
      </c>
      <c r="Z124" s="51" t="n">
        <v>7.29684170009748</v>
      </c>
      <c r="AA124" s="51" t="n">
        <v>6.84503609466325</v>
      </c>
      <c r="AB124" s="51" t="n">
        <v>6.29495215589681</v>
      </c>
      <c r="AC124" s="51" t="n">
        <v>7.12693235584488</v>
      </c>
      <c r="AD124" s="51" t="n">
        <v>5.82519273168669</v>
      </c>
      <c r="AE124" s="51" t="n">
        <v>4.75365642182195</v>
      </c>
      <c r="AF124" s="51" t="n">
        <v>3.2179257172506</v>
      </c>
      <c r="AG124" s="51" t="n">
        <v>6.24735783418867</v>
      </c>
    </row>
    <row r="125">
      <c r="A125" s="51" t="s">
        <v>83</v>
      </c>
      <c r="B125" s="51" t="s">
        <v>84</v>
      </c>
      <c r="C125" s="51" t="s">
        <v>15</v>
      </c>
      <c r="D125" s="51" t="n">
        <v>5252.2642333</v>
      </c>
      <c r="E125" s="51" t="n">
        <v>4698.2747254</v>
      </c>
      <c r="F125" s="51" t="n">
        <v>5737.83547</v>
      </c>
      <c r="G125" s="51" t="n">
        <v>5027.7121108</v>
      </c>
      <c r="H125" s="51" t="n">
        <v>6509.8065646</v>
      </c>
      <c r="I125" s="51" t="n">
        <v>6346.1377307</v>
      </c>
      <c r="J125" s="51" t="n">
        <v>5669.9107781</v>
      </c>
      <c r="K125" s="51" t="n">
        <v>4111.711681</v>
      </c>
      <c r="L125" s="51" t="n">
        <v>3583.2676951</v>
      </c>
      <c r="M125" s="51" t="n">
        <v>4192.6464393</v>
      </c>
      <c r="N125" s="51" t="n">
        <v>3077.137394</v>
      </c>
      <c r="O125" s="51" t="n">
        <v>2609.0276619</v>
      </c>
      <c r="P125" s="51" t="n">
        <v>1833.9120786</v>
      </c>
      <c r="Q125" s="51" t="n">
        <v>977.5090876</v>
      </c>
      <c r="R125" s="51" t="n">
        <v>1145.953602</v>
      </c>
      <c r="S125" s="51" t="n">
        <v>8.64241515821553</v>
      </c>
      <c r="T125" s="51" t="n">
        <v>7.73084500334555</v>
      </c>
      <c r="U125" s="51" t="n">
        <v>9.44140546602281</v>
      </c>
      <c r="V125" s="51" t="n">
        <v>8.27292257728265</v>
      </c>
      <c r="W125" s="51" t="n">
        <v>10.7116566173979</v>
      </c>
      <c r="X125" s="51" t="n">
        <v>10.4423453359782</v>
      </c>
      <c r="Y125" s="51" t="n">
        <v>9.32963778625305</v>
      </c>
      <c r="Z125" s="51" t="n">
        <v>6.76567624545415</v>
      </c>
      <c r="AA125" s="51" t="n">
        <v>5.89614034414621</v>
      </c>
      <c r="AB125" s="51" t="n">
        <v>6.89885152965324</v>
      </c>
      <c r="AC125" s="51" t="n">
        <v>5.06332082251476</v>
      </c>
      <c r="AD125" s="51" t="n">
        <v>4.29306280336187</v>
      </c>
      <c r="AE125" s="51" t="n">
        <v>3.01763750697078</v>
      </c>
      <c r="AF125" s="51" t="n">
        <v>1.60845665425705</v>
      </c>
      <c r="AG125" s="51" t="n">
        <v>1.88562614914633</v>
      </c>
    </row>
    <row r="126">
      <c r="A126" s="51" t="s">
        <v>83</v>
      </c>
      <c r="B126" s="51" t="s">
        <v>84</v>
      </c>
      <c r="C126" s="51" t="s">
        <v>16</v>
      </c>
      <c r="D126" s="51" t="n">
        <v>38690.4211128</v>
      </c>
      <c r="E126" s="51" t="n">
        <v>50425.0584002</v>
      </c>
      <c r="F126" s="51" t="n">
        <v>53736.1460563</v>
      </c>
      <c r="G126" s="51" t="n">
        <v>54145.8699558</v>
      </c>
      <c r="H126" s="51" t="n">
        <v>58069.6113694</v>
      </c>
      <c r="I126" s="51" t="n">
        <v>64171.9068265</v>
      </c>
      <c r="J126" s="51" t="n">
        <v>56427.9717995</v>
      </c>
      <c r="K126" s="51" t="n">
        <v>51301.4455424</v>
      </c>
      <c r="L126" s="51" t="n">
        <v>45817.0267124</v>
      </c>
      <c r="M126" s="51" t="n">
        <v>40683.367388</v>
      </c>
      <c r="N126" s="51" t="n">
        <v>40183.470018</v>
      </c>
      <c r="O126" s="51" t="n">
        <v>32572.7047975</v>
      </c>
      <c r="P126" s="51" t="n">
        <v>25683.9993174</v>
      </c>
      <c r="Q126" s="51" t="n">
        <v>20496.6623706</v>
      </c>
      <c r="R126" s="51" t="n">
        <v>30912.2310817</v>
      </c>
      <c r="S126" s="51" t="n">
        <v>5.83286257400411</v>
      </c>
      <c r="T126" s="51" t="n">
        <v>7.60194455048703</v>
      </c>
      <c r="U126" s="51" t="n">
        <v>8.10111511294243</v>
      </c>
      <c r="V126" s="51" t="n">
        <v>8.16288397278764</v>
      </c>
      <c r="W126" s="51" t="n">
        <v>8.75441654811766</v>
      </c>
      <c r="X126" s="51" t="n">
        <v>9.67438200115477</v>
      </c>
      <c r="Y126" s="51" t="n">
        <v>8.50692743500211</v>
      </c>
      <c r="Z126" s="51" t="n">
        <v>7.73406629057286</v>
      </c>
      <c r="AA126" s="51" t="n">
        <v>6.90725023601493</v>
      </c>
      <c r="AB126" s="51" t="n">
        <v>6.13331372977531</v>
      </c>
      <c r="AC126" s="51" t="n">
        <v>6.0579505629642</v>
      </c>
      <c r="AD126" s="51" t="n">
        <v>4.9105723143594</v>
      </c>
      <c r="AE126" s="51" t="n">
        <v>3.87204982681482</v>
      </c>
      <c r="AF126" s="51" t="n">
        <v>3.09002102832938</v>
      </c>
      <c r="AG126" s="51" t="n">
        <v>4.66024381667336</v>
      </c>
    </row>
    <row r="127">
      <c r="A127" s="51" t="s">
        <v>85</v>
      </c>
      <c r="B127" s="51" t="s">
        <v>86</v>
      </c>
      <c r="C127" s="51" t="s">
        <v>15</v>
      </c>
      <c r="D127" s="51" t="n">
        <v>3277.0059915</v>
      </c>
      <c r="E127" s="51" t="n">
        <v>4510.3776157</v>
      </c>
      <c r="F127" s="51" t="n">
        <v>4832.0837473</v>
      </c>
      <c r="G127" s="51" t="n">
        <v>4464.0642441</v>
      </c>
      <c r="H127" s="51" t="n">
        <v>5796.7099282</v>
      </c>
      <c r="I127" s="51" t="n">
        <v>5074.0158244</v>
      </c>
      <c r="J127" s="51" t="n">
        <v>5255.7567257</v>
      </c>
      <c r="K127" s="51" t="n">
        <v>4619.7794161</v>
      </c>
      <c r="L127" s="51" t="n">
        <v>4306.9449738</v>
      </c>
      <c r="M127" s="51" t="n">
        <v>3926.5452719</v>
      </c>
      <c r="N127" s="51" t="n">
        <v>3507.8588981</v>
      </c>
      <c r="O127" s="51" t="n">
        <v>2754.4770911</v>
      </c>
      <c r="P127" s="51" t="n">
        <v>1736.3634767</v>
      </c>
      <c r="Q127" s="51" t="n">
        <v>1144.2550479</v>
      </c>
      <c r="R127" s="51" t="n">
        <v>2074.6092903</v>
      </c>
      <c r="S127" s="51" t="n">
        <v>5.72094536319742</v>
      </c>
      <c r="T127" s="51" t="n">
        <v>7.87414608753801</v>
      </c>
      <c r="U127" s="51" t="n">
        <v>8.43577557697534</v>
      </c>
      <c r="V127" s="51" t="n">
        <v>7.79329293402035</v>
      </c>
      <c r="W127" s="51" t="n">
        <v>10.1198047460257</v>
      </c>
      <c r="X127" s="51" t="n">
        <v>8.85813678055081</v>
      </c>
      <c r="Y127" s="51" t="n">
        <v>9.17541717896706</v>
      </c>
      <c r="Z127" s="51" t="n">
        <v>8.06513802479637</v>
      </c>
      <c r="AA127" s="51" t="n">
        <v>7.51899659058269</v>
      </c>
      <c r="AB127" s="51" t="n">
        <v>6.8549007920424</v>
      </c>
      <c r="AC127" s="51" t="n">
        <v>6.12396472569465</v>
      </c>
      <c r="AD127" s="51" t="n">
        <v>4.80872265209042</v>
      </c>
      <c r="AE127" s="51" t="n">
        <v>3.03131596543259</v>
      </c>
      <c r="AF127" s="51" t="n">
        <v>1.99762241130426</v>
      </c>
      <c r="AG127" s="51" t="n">
        <v>3.62182017078197</v>
      </c>
    </row>
    <row r="128">
      <c r="A128" s="51" t="s">
        <v>85</v>
      </c>
      <c r="B128" s="51" t="s">
        <v>86</v>
      </c>
      <c r="C128" s="51" t="s">
        <v>16</v>
      </c>
      <c r="D128" s="51" t="n">
        <v>47745.9631007</v>
      </c>
      <c r="E128" s="51" t="n">
        <v>61549.9640973</v>
      </c>
      <c r="F128" s="51" t="n">
        <v>69506.6054487</v>
      </c>
      <c r="G128" s="51" t="n">
        <v>70314.2949821</v>
      </c>
      <c r="H128" s="51" t="n">
        <v>83117.9308473</v>
      </c>
      <c r="I128" s="51" t="n">
        <v>90559.7179805</v>
      </c>
      <c r="J128" s="51" t="n">
        <v>80723.8479774</v>
      </c>
      <c r="K128" s="51" t="n">
        <v>77829.5173566</v>
      </c>
      <c r="L128" s="51" t="n">
        <v>73703.7998924</v>
      </c>
      <c r="M128" s="51" t="n">
        <v>66290.0035634</v>
      </c>
      <c r="N128" s="51" t="n">
        <v>66787.2121293</v>
      </c>
      <c r="O128" s="51" t="n">
        <v>52394.5962276</v>
      </c>
      <c r="P128" s="51" t="n">
        <v>44904.9630776</v>
      </c>
      <c r="Q128" s="51" t="n">
        <v>33630.5901172</v>
      </c>
      <c r="R128" s="51" t="n">
        <v>58185.1456663</v>
      </c>
      <c r="S128" s="51" t="n">
        <v>4.88577629042803</v>
      </c>
      <c r="T128" s="51" t="n">
        <v>6.29832001983171</v>
      </c>
      <c r="U128" s="51" t="n">
        <v>7.11251177849663</v>
      </c>
      <c r="V128" s="51" t="n">
        <v>7.19516149621182</v>
      </c>
      <c r="W128" s="51" t="n">
        <v>8.50533928882505</v>
      </c>
      <c r="X128" s="51" t="n">
        <v>9.26684674982478</v>
      </c>
      <c r="Y128" s="51" t="n">
        <v>8.26035620411049</v>
      </c>
      <c r="Z128" s="51" t="n">
        <v>7.96418348069218</v>
      </c>
      <c r="AA128" s="51" t="n">
        <v>7.54200469826653</v>
      </c>
      <c r="AB128" s="51" t="n">
        <v>6.78336149632933</v>
      </c>
      <c r="AC128" s="51" t="n">
        <v>6.83424013956768</v>
      </c>
      <c r="AD128" s="51" t="n">
        <v>5.36146428663421</v>
      </c>
      <c r="AE128" s="51" t="n">
        <v>4.59506081099174</v>
      </c>
      <c r="AF128" s="51" t="n">
        <v>3.44137030980343</v>
      </c>
      <c r="AG128" s="51" t="n">
        <v>5.9540029499864</v>
      </c>
    </row>
    <row r="129">
      <c r="A129" s="51" t="s">
        <v>87</v>
      </c>
      <c r="B129" s="51" t="s">
        <v>88</v>
      </c>
      <c r="C129" s="51" t="s">
        <v>15</v>
      </c>
      <c r="D129" s="51" t="n">
        <v>912.1130819</v>
      </c>
      <c r="E129" s="51" t="n">
        <v>1270.3366227</v>
      </c>
      <c r="F129" s="51" t="n">
        <v>1016.6109901</v>
      </c>
      <c r="G129" s="51" t="n">
        <v>789.7652177</v>
      </c>
      <c r="H129" s="51" t="n">
        <v>1028.0781776</v>
      </c>
      <c r="I129" s="51" t="n">
        <v>1201.755811</v>
      </c>
      <c r="J129" s="51" t="n">
        <v>1119.5862543</v>
      </c>
      <c r="K129" s="51" t="n">
        <v>1250.6670897</v>
      </c>
      <c r="L129" s="51" t="n">
        <v>1065.7632228</v>
      </c>
      <c r="M129" s="51" t="n">
        <v>1124.5371784</v>
      </c>
      <c r="N129" s="51" t="n">
        <v>627.3753371</v>
      </c>
      <c r="O129" s="51" t="n">
        <v>363.3624598</v>
      </c>
      <c r="P129" s="51" t="n">
        <v>384.1619948</v>
      </c>
      <c r="Q129" s="51" t="n">
        <v>389.8766171</v>
      </c>
      <c r="R129" s="51" t="n">
        <v>502.7004322</v>
      </c>
      <c r="S129" s="51" t="n">
        <v>6.99114524710206</v>
      </c>
      <c r="T129" s="51" t="n">
        <v>9.73684954009077</v>
      </c>
      <c r="U129" s="51" t="n">
        <v>7.79209862529803</v>
      </c>
      <c r="V129" s="51" t="n">
        <v>6.05337590000186</v>
      </c>
      <c r="W129" s="51" t="n">
        <v>7.87999208388241</v>
      </c>
      <c r="X129" s="51" t="n">
        <v>9.21119277091024</v>
      </c>
      <c r="Y129" s="51" t="n">
        <v>8.58138127365263</v>
      </c>
      <c r="Z129" s="51" t="n">
        <v>9.58608691550565</v>
      </c>
      <c r="AA129" s="51" t="n">
        <v>8.16883962906617</v>
      </c>
      <c r="AB129" s="51" t="n">
        <v>8.61932901300352</v>
      </c>
      <c r="AC129" s="51" t="n">
        <v>4.80869334422789</v>
      </c>
      <c r="AD129" s="51" t="n">
        <v>2.78509297171181</v>
      </c>
      <c r="AE129" s="51" t="n">
        <v>2.94451681196008</v>
      </c>
      <c r="AF129" s="51" t="n">
        <v>2.98831812927964</v>
      </c>
      <c r="AG129" s="51" t="n">
        <v>3.85308774430723</v>
      </c>
    </row>
    <row r="130">
      <c r="A130" s="51" t="s">
        <v>87</v>
      </c>
      <c r="B130" s="51" t="s">
        <v>88</v>
      </c>
      <c r="C130" s="51" t="s">
        <v>16</v>
      </c>
      <c r="D130" s="51" t="n">
        <v>16593.489681</v>
      </c>
      <c r="E130" s="51" t="n">
        <v>20982.7818137</v>
      </c>
      <c r="F130" s="51" t="n">
        <v>23991.6678104</v>
      </c>
      <c r="G130" s="51" t="n">
        <v>24112.4455893</v>
      </c>
      <c r="H130" s="51" t="n">
        <v>33359.711017</v>
      </c>
      <c r="I130" s="51" t="n">
        <v>33443.2593902</v>
      </c>
      <c r="J130" s="51" t="n">
        <v>29934.9217605</v>
      </c>
      <c r="K130" s="51" t="n">
        <v>29639.9714564</v>
      </c>
      <c r="L130" s="51" t="n">
        <v>30183.7682841</v>
      </c>
      <c r="M130" s="51" t="n">
        <v>28876.5327977</v>
      </c>
      <c r="N130" s="51" t="n">
        <v>29197.8614154</v>
      </c>
      <c r="O130" s="51" t="n">
        <v>23182.0205022</v>
      </c>
      <c r="P130" s="51" t="n">
        <v>18352.9407482</v>
      </c>
      <c r="Q130" s="51" t="n">
        <v>14786.2784594</v>
      </c>
      <c r="R130" s="51" t="n">
        <v>25745.6587872</v>
      </c>
      <c r="S130" s="51" t="n">
        <v>4.339491099166</v>
      </c>
      <c r="T130" s="51" t="n">
        <v>5.48736864075996</v>
      </c>
      <c r="U130" s="51" t="n">
        <v>6.27424555767729</v>
      </c>
      <c r="V130" s="51" t="n">
        <v>6.30583108348226</v>
      </c>
      <c r="W130" s="51" t="n">
        <v>8.72415458182859</v>
      </c>
      <c r="X130" s="51" t="n">
        <v>8.74600395943517</v>
      </c>
      <c r="Y130" s="51" t="n">
        <v>7.82851160492552</v>
      </c>
      <c r="Z130" s="51" t="n">
        <v>7.75137688257692</v>
      </c>
      <c r="AA130" s="51" t="n">
        <v>7.89358937307318</v>
      </c>
      <c r="AB130" s="51" t="n">
        <v>7.55172416769434</v>
      </c>
      <c r="AC130" s="51" t="n">
        <v>7.63575728569561</v>
      </c>
      <c r="AD130" s="51" t="n">
        <v>6.06250846349507</v>
      </c>
      <c r="AE130" s="51" t="n">
        <v>4.79961867885618</v>
      </c>
      <c r="AF130" s="51" t="n">
        <v>3.8668733941979</v>
      </c>
      <c r="AG130" s="51" t="n">
        <v>6.732945227136</v>
      </c>
    </row>
    <row r="131">
      <c r="A131" s="51" t="s">
        <v>89</v>
      </c>
      <c r="B131" s="51" t="s">
        <v>90</v>
      </c>
      <c r="C131" s="51" t="s">
        <v>15</v>
      </c>
      <c r="D131" s="51" t="n">
        <v>2298.9799428</v>
      </c>
      <c r="E131" s="51" t="n">
        <v>1947.092526</v>
      </c>
      <c r="F131" s="51" t="n">
        <v>2834.2404079</v>
      </c>
      <c r="G131" s="51" t="n">
        <v>2741.4592232</v>
      </c>
      <c r="H131" s="51" t="n">
        <v>2674.5228911</v>
      </c>
      <c r="I131" s="51" t="n">
        <v>2523.9122126</v>
      </c>
      <c r="J131" s="51" t="n">
        <v>3079.7384842</v>
      </c>
      <c r="K131" s="51" t="n">
        <v>2410.1758504</v>
      </c>
      <c r="L131" s="51" t="n">
        <v>3033.1709209</v>
      </c>
      <c r="M131" s="51" t="n">
        <v>1745.3842088</v>
      </c>
      <c r="N131" s="51" t="n">
        <v>1780.0240765</v>
      </c>
      <c r="O131" s="51" t="n">
        <v>1248.2376875</v>
      </c>
      <c r="P131" s="51" t="n">
        <v>1006.7276168</v>
      </c>
      <c r="Q131" s="51" t="n">
        <v>978.258967</v>
      </c>
      <c r="R131" s="51" t="n">
        <v>1238.0309077</v>
      </c>
      <c r="S131" s="51" t="n">
        <v>7.28910322000276</v>
      </c>
      <c r="T131" s="51" t="n">
        <v>6.17341549471038</v>
      </c>
      <c r="U131" s="51" t="n">
        <v>8.98619013540609</v>
      </c>
      <c r="V131" s="51" t="n">
        <v>8.69201982988844</v>
      </c>
      <c r="W131" s="51" t="n">
        <v>8.47979273527053</v>
      </c>
      <c r="X131" s="51" t="n">
        <v>8.00226930795255</v>
      </c>
      <c r="Y131" s="51" t="n">
        <v>9.76456178848079</v>
      </c>
      <c r="Z131" s="51" t="n">
        <v>7.64165890483015</v>
      </c>
      <c r="AA131" s="51" t="n">
        <v>9.61691553490613</v>
      </c>
      <c r="AB131" s="51" t="n">
        <v>5.53388284067027</v>
      </c>
      <c r="AC131" s="51" t="n">
        <v>5.64371136352594</v>
      </c>
      <c r="AD131" s="51" t="n">
        <v>3.95763928945098</v>
      </c>
      <c r="AE131" s="51" t="n">
        <v>3.19191193305724</v>
      </c>
      <c r="AF131" s="51" t="n">
        <v>3.10164975935878</v>
      </c>
      <c r="AG131" s="51" t="n">
        <v>3.92527786248897</v>
      </c>
    </row>
    <row r="132">
      <c r="A132" s="51" t="s">
        <v>89</v>
      </c>
      <c r="B132" s="51" t="s">
        <v>90</v>
      </c>
      <c r="C132" s="51" t="s">
        <v>16</v>
      </c>
      <c r="D132" s="51" t="n">
        <v>31194.7992969</v>
      </c>
      <c r="E132" s="51" t="n">
        <v>43343.965513</v>
      </c>
      <c r="F132" s="51" t="n">
        <v>46961.922308</v>
      </c>
      <c r="G132" s="51" t="n">
        <v>50317.6265905</v>
      </c>
      <c r="H132" s="51" t="n">
        <v>65697.391296</v>
      </c>
      <c r="I132" s="51" t="n">
        <v>67946.4390481</v>
      </c>
      <c r="J132" s="51" t="n">
        <v>66357.100575</v>
      </c>
      <c r="K132" s="51" t="n">
        <v>62331.3972218</v>
      </c>
      <c r="L132" s="51" t="n">
        <v>58604.6182338</v>
      </c>
      <c r="M132" s="51" t="n">
        <v>51863.528733</v>
      </c>
      <c r="N132" s="51" t="n">
        <v>58434.5104294</v>
      </c>
      <c r="O132" s="51" t="n">
        <v>49724.2552209</v>
      </c>
      <c r="P132" s="51" t="n">
        <v>40053.779487</v>
      </c>
      <c r="Q132" s="51" t="n">
        <v>30220.1062613</v>
      </c>
      <c r="R132" s="51" t="n">
        <v>59875.6038552</v>
      </c>
      <c r="S132" s="51" t="n">
        <v>3.98438137156939</v>
      </c>
      <c r="T132" s="51" t="n">
        <v>5.53614360894784</v>
      </c>
      <c r="U132" s="51" t="n">
        <v>5.99825011330267</v>
      </c>
      <c r="V132" s="51" t="n">
        <v>6.42686020001726</v>
      </c>
      <c r="W132" s="51" t="n">
        <v>8.39125328389276</v>
      </c>
      <c r="X132" s="51" t="n">
        <v>8.67851475597179</v>
      </c>
      <c r="Y132" s="51" t="n">
        <v>8.47551519360667</v>
      </c>
      <c r="Z132" s="51" t="n">
        <v>7.96132892507862</v>
      </c>
      <c r="AA132" s="51" t="n">
        <v>7.48532301670853</v>
      </c>
      <c r="AB132" s="51" t="n">
        <v>6.62431182136679</v>
      </c>
      <c r="AC132" s="51" t="n">
        <v>7.46359585762156</v>
      </c>
      <c r="AD132" s="51" t="n">
        <v>6.35107135428836</v>
      </c>
      <c r="AE132" s="51" t="n">
        <v>5.11590189537813</v>
      </c>
      <c r="AF132" s="51" t="n">
        <v>3.85988790273566</v>
      </c>
      <c r="AG132" s="51" t="n">
        <v>7.64766069951395</v>
      </c>
    </row>
    <row r="133">
      <c r="A133" s="51" t="s">
        <v>91</v>
      </c>
      <c r="B133" s="51" t="s">
        <v>92</v>
      </c>
      <c r="C133" s="51" t="s">
        <v>15</v>
      </c>
      <c r="D133" s="51" t="n">
        <v>3905.4320775</v>
      </c>
      <c r="E133" s="51" t="n">
        <v>4216.190331</v>
      </c>
      <c r="F133" s="51" t="n">
        <v>4035.1499831</v>
      </c>
      <c r="G133" s="51" t="n">
        <v>4428.3443134</v>
      </c>
      <c r="H133" s="51" t="n">
        <v>5943.6902304</v>
      </c>
      <c r="I133" s="51" t="n">
        <v>7293.8343369</v>
      </c>
      <c r="J133" s="51" t="n">
        <v>5107.3392628</v>
      </c>
      <c r="K133" s="51" t="n">
        <v>4994.1596494</v>
      </c>
      <c r="L133" s="51" t="n">
        <v>5284.9701258</v>
      </c>
      <c r="M133" s="51" t="n">
        <v>5472.358859</v>
      </c>
      <c r="N133" s="51" t="n">
        <v>4562.031436</v>
      </c>
      <c r="O133" s="51" t="n">
        <v>3384.2756428</v>
      </c>
      <c r="P133" s="51" t="n">
        <v>2901.8563558</v>
      </c>
      <c r="Q133" s="51" t="n">
        <v>1392.542486</v>
      </c>
      <c r="R133" s="51" t="n">
        <v>3556.2559647</v>
      </c>
      <c r="S133" s="51" t="n">
        <v>5.87473563311444</v>
      </c>
      <c r="T133" s="51" t="n">
        <v>6.3421928949213</v>
      </c>
      <c r="U133" s="51" t="n">
        <v>6.06986344155122</v>
      </c>
      <c r="V133" s="51" t="n">
        <v>6.66132494878364</v>
      </c>
      <c r="W133" s="51" t="n">
        <v>8.94077994337492</v>
      </c>
      <c r="X133" s="51" t="n">
        <v>10.9717305616154</v>
      </c>
      <c r="Y133" s="51" t="n">
        <v>7.68270126382081</v>
      </c>
      <c r="Z133" s="51" t="n">
        <v>7.51245113666747</v>
      </c>
      <c r="AA133" s="51" t="n">
        <v>7.94990200875733</v>
      </c>
      <c r="AB133" s="51" t="n">
        <v>8.23178100353398</v>
      </c>
      <c r="AC133" s="51" t="n">
        <v>6.86242344115058</v>
      </c>
      <c r="AD133" s="51" t="n">
        <v>5.09078747664852</v>
      </c>
      <c r="AE133" s="51" t="n">
        <v>4.36510956977407</v>
      </c>
      <c r="AF133" s="51" t="n">
        <v>2.09472826585856</v>
      </c>
      <c r="AG133" s="51" t="n">
        <v>5.34948841042771</v>
      </c>
    </row>
    <row r="134">
      <c r="A134" s="51" t="s">
        <v>91</v>
      </c>
      <c r="B134" s="51" t="s">
        <v>92</v>
      </c>
      <c r="C134" s="51" t="s">
        <v>16</v>
      </c>
      <c r="D134" s="51" t="n">
        <v>60481.9431869</v>
      </c>
      <c r="E134" s="51" t="n">
        <v>73221.3402899</v>
      </c>
      <c r="F134" s="51" t="n">
        <v>74744.944125</v>
      </c>
      <c r="G134" s="51" t="n">
        <v>82299.0658622</v>
      </c>
      <c r="H134" s="51" t="n">
        <v>96738.8995907</v>
      </c>
      <c r="I134" s="51" t="n">
        <v>102107.3709563</v>
      </c>
      <c r="J134" s="51" t="n">
        <v>95054.4176315</v>
      </c>
      <c r="K134" s="51" t="n">
        <v>96357.1468179</v>
      </c>
      <c r="L134" s="51" t="n">
        <v>96624.0729296</v>
      </c>
      <c r="M134" s="51" t="n">
        <v>80460.6241257</v>
      </c>
      <c r="N134" s="51" t="n">
        <v>80255.6738661</v>
      </c>
      <c r="O134" s="51" t="n">
        <v>68180.2527311</v>
      </c>
      <c r="P134" s="51" t="n">
        <v>56823.8032731</v>
      </c>
      <c r="Q134" s="51" t="n">
        <v>47886.0086679</v>
      </c>
      <c r="R134" s="51" t="n">
        <v>82340.0048783</v>
      </c>
      <c r="S134" s="51" t="n">
        <v>5.06729064846799</v>
      </c>
      <c r="T134" s="51" t="n">
        <v>6.13462123352654</v>
      </c>
      <c r="U134" s="51" t="n">
        <v>6.26227162071259</v>
      </c>
      <c r="V134" s="51" t="n">
        <v>6.8951701094072</v>
      </c>
      <c r="W134" s="51" t="n">
        <v>8.10496646452347</v>
      </c>
      <c r="X134" s="51" t="n">
        <v>8.55474706537832</v>
      </c>
      <c r="Y134" s="51" t="n">
        <v>7.96383740633514</v>
      </c>
      <c r="Z134" s="51" t="n">
        <v>8.07298250115016</v>
      </c>
      <c r="AA134" s="51" t="n">
        <v>8.0953460714718</v>
      </c>
      <c r="AB134" s="51" t="n">
        <v>6.7411420122885</v>
      </c>
      <c r="AC134" s="51" t="n">
        <v>6.72397089510625</v>
      </c>
      <c r="AD134" s="51" t="n">
        <v>5.71226946209159</v>
      </c>
      <c r="AE134" s="51" t="n">
        <v>4.76080482477836</v>
      </c>
      <c r="AF134" s="51" t="n">
        <v>4.01197962779516</v>
      </c>
      <c r="AG134" s="51" t="n">
        <v>6.89860005696692</v>
      </c>
    </row>
    <row r="135">
      <c r="A135" s="51" t="s">
        <v>93</v>
      </c>
      <c r="B135" s="51" t="s">
        <v>94</v>
      </c>
      <c r="C135" s="51" t="s">
        <v>15</v>
      </c>
      <c r="D135" s="51" t="n">
        <v>379.0671622</v>
      </c>
      <c r="E135" s="51" t="n">
        <v>223.4884243</v>
      </c>
      <c r="F135" s="51" t="n">
        <v>405.2458734</v>
      </c>
      <c r="G135" s="51" t="n">
        <v>226.2193854</v>
      </c>
      <c r="H135" s="51" t="n">
        <v>502.7535191</v>
      </c>
      <c r="I135" s="51" t="n">
        <v>554.2697063</v>
      </c>
      <c r="J135" s="51" t="n">
        <v>557.702016</v>
      </c>
      <c r="K135" s="51" t="n">
        <v>661.4875473</v>
      </c>
      <c r="L135" s="51" t="n">
        <v>452.25206</v>
      </c>
      <c r="M135" s="51" t="n">
        <v>267.2013459</v>
      </c>
      <c r="N135" s="51" t="n">
        <v>189.3751572</v>
      </c>
      <c r="O135" s="51" t="n">
        <v>345.133417</v>
      </c>
      <c r="P135" s="51" t="n">
        <v>106.0347639</v>
      </c>
      <c r="Q135" s="51" t="n">
        <v>305.3916241</v>
      </c>
      <c r="R135" s="51" t="n">
        <v>282.9140778</v>
      </c>
      <c r="S135" s="51" t="n">
        <v>6.94448395414736</v>
      </c>
      <c r="T135" s="51" t="n">
        <v>4.09429233458679</v>
      </c>
      <c r="U135" s="51" t="n">
        <v>7.42407611616307</v>
      </c>
      <c r="V135" s="51" t="n">
        <v>4.14432335132874</v>
      </c>
      <c r="W135" s="51" t="n">
        <v>9.2104093797473</v>
      </c>
      <c r="X135" s="51" t="n">
        <v>10.1541823336295</v>
      </c>
      <c r="Y135" s="51" t="n">
        <v>10.2170620077722</v>
      </c>
      <c r="Z135" s="51" t="n">
        <v>12.1184056973774</v>
      </c>
      <c r="AA135" s="51" t="n">
        <v>8.28522617383314</v>
      </c>
      <c r="AB135" s="51" t="n">
        <v>4.89511000731345</v>
      </c>
      <c r="AC135" s="51" t="n">
        <v>3.46933966228303</v>
      </c>
      <c r="AD135" s="51" t="n">
        <v>6.3228201105217</v>
      </c>
      <c r="AE135" s="51" t="n">
        <v>1.94254947384982</v>
      </c>
      <c r="AF135" s="51" t="n">
        <v>5.5947532384103</v>
      </c>
      <c r="AG135" s="51" t="n">
        <v>5.18296615903623</v>
      </c>
    </row>
    <row r="136">
      <c r="A136" s="51" t="s">
        <v>93</v>
      </c>
      <c r="B136" s="51" t="s">
        <v>94</v>
      </c>
      <c r="C136" s="51" t="s">
        <v>16</v>
      </c>
      <c r="D136" s="51" t="n">
        <v>5626.2745252</v>
      </c>
      <c r="E136" s="51" t="n">
        <v>7290.8539128</v>
      </c>
      <c r="F136" s="51" t="n">
        <v>7227.0701039</v>
      </c>
      <c r="G136" s="51" t="n">
        <v>9133.3945462</v>
      </c>
      <c r="H136" s="51" t="n">
        <v>10358.6325069</v>
      </c>
      <c r="I136" s="51" t="n">
        <v>12334.3938079</v>
      </c>
      <c r="J136" s="51" t="n">
        <v>12245.2155613</v>
      </c>
      <c r="K136" s="51" t="n">
        <v>12144.8689783</v>
      </c>
      <c r="L136" s="51" t="n">
        <v>11654.5606031</v>
      </c>
      <c r="M136" s="51" t="n">
        <v>9991.4946616</v>
      </c>
      <c r="N136" s="51" t="n">
        <v>9436.1785102</v>
      </c>
      <c r="O136" s="51" t="n">
        <v>8466.7324385</v>
      </c>
      <c r="P136" s="51" t="n">
        <v>7760.516074</v>
      </c>
      <c r="Q136" s="51" t="n">
        <v>6671.0207732</v>
      </c>
      <c r="R136" s="51" t="n">
        <v>12193.2568432</v>
      </c>
      <c r="S136" s="51" t="n">
        <v>3.94730816209265</v>
      </c>
      <c r="T136" s="51" t="n">
        <v>5.11515160337782</v>
      </c>
      <c r="U136" s="51" t="n">
        <v>5.07040185852399</v>
      </c>
      <c r="V136" s="51" t="n">
        <v>6.40784993308626</v>
      </c>
      <c r="W136" s="51" t="n">
        <v>7.26745814827639</v>
      </c>
      <c r="X136" s="51" t="n">
        <v>8.65362206097791</v>
      </c>
      <c r="Y136" s="51" t="n">
        <v>8.59105596700069</v>
      </c>
      <c r="Z136" s="51" t="n">
        <v>8.52065433900691</v>
      </c>
      <c r="AA136" s="51" t="n">
        <v>8.1766614814418</v>
      </c>
      <c r="AB136" s="51" t="n">
        <v>7.00987985079467</v>
      </c>
      <c r="AC136" s="51" t="n">
        <v>6.62027853163665</v>
      </c>
      <c r="AD136" s="51" t="n">
        <v>5.94012999384484</v>
      </c>
      <c r="AE136" s="51" t="n">
        <v>5.44465939295106</v>
      </c>
      <c r="AF136" s="51" t="n">
        <v>4.68028615198188</v>
      </c>
      <c r="AG136" s="51" t="n">
        <v>8.55460252500646</v>
      </c>
    </row>
    <row r="137">
      <c r="A137" s="51" t="s">
        <v>95</v>
      </c>
      <c r="B137" s="51" t="s">
        <v>96</v>
      </c>
      <c r="C137" s="51" t="s">
        <v>15</v>
      </c>
      <c r="D137" s="51" t="n">
        <v>117.9084559</v>
      </c>
      <c r="E137" s="51" t="n">
        <v>268.4864131</v>
      </c>
      <c r="F137" s="51" t="n">
        <v>304.2127357</v>
      </c>
      <c r="G137" s="51" t="n">
        <v>325.4090361</v>
      </c>
      <c r="H137" s="51" t="n">
        <v>519.9418816</v>
      </c>
      <c r="I137" s="51" t="n">
        <v>539.4475563</v>
      </c>
      <c r="J137" s="51" t="n">
        <v>666.2442895</v>
      </c>
      <c r="K137" s="51" t="n">
        <v>699.9106465</v>
      </c>
      <c r="L137" s="51" t="n">
        <v>638.6775344</v>
      </c>
      <c r="M137" s="51" t="n">
        <v>441.1461303</v>
      </c>
      <c r="N137" s="51" t="n">
        <v>425.6736884</v>
      </c>
      <c r="O137" s="51" t="n">
        <v>358.1680334</v>
      </c>
      <c r="P137" s="51" t="n">
        <v>358.5269649</v>
      </c>
      <c r="Q137" s="51" t="n">
        <v>262.7745374</v>
      </c>
      <c r="R137" s="51" t="n">
        <v>307.8920051</v>
      </c>
      <c r="S137" s="51" t="n">
        <v>1.89124982963295</v>
      </c>
      <c r="T137" s="51" t="n">
        <v>4.30651796055058</v>
      </c>
      <c r="U137" s="51" t="n">
        <v>4.87956762874373</v>
      </c>
      <c r="V137" s="51" t="n">
        <v>5.21955596303544</v>
      </c>
      <c r="W137" s="51" t="n">
        <v>8.3398598301467</v>
      </c>
      <c r="X137" s="51" t="n">
        <v>8.6527305540627</v>
      </c>
      <c r="Y137" s="51" t="n">
        <v>10.6865482156721</v>
      </c>
      <c r="Z137" s="51" t="n">
        <v>11.2265560671413</v>
      </c>
      <c r="AA137" s="51" t="n">
        <v>10.2443778854065</v>
      </c>
      <c r="AB137" s="51" t="n">
        <v>7.07597718420387</v>
      </c>
      <c r="AC137" s="51" t="n">
        <v>6.82779945272549</v>
      </c>
      <c r="AD137" s="51" t="n">
        <v>5.74500977879159</v>
      </c>
      <c r="AE137" s="51" t="n">
        <v>5.75076703456298</v>
      </c>
      <c r="AF137" s="51" t="n">
        <v>4.21489956166601</v>
      </c>
      <c r="AG137" s="51" t="n">
        <v>4.938583053658</v>
      </c>
    </row>
    <row r="138">
      <c r="A138" s="51" t="s">
        <v>95</v>
      </c>
      <c r="B138" s="51" t="s">
        <v>96</v>
      </c>
      <c r="C138" s="51" t="s">
        <v>16</v>
      </c>
      <c r="D138" s="51" t="n">
        <v>4832.2818094</v>
      </c>
      <c r="E138" s="51" t="n">
        <v>6473.1018388</v>
      </c>
      <c r="F138" s="51" t="n">
        <v>7054.008745</v>
      </c>
      <c r="G138" s="51" t="n">
        <v>7317.1813719</v>
      </c>
      <c r="H138" s="51" t="n">
        <v>12065.4677087</v>
      </c>
      <c r="I138" s="51" t="n">
        <v>13124.1390507</v>
      </c>
      <c r="J138" s="51" t="n">
        <v>14833.9087983</v>
      </c>
      <c r="K138" s="51" t="n">
        <v>15789.5972289</v>
      </c>
      <c r="L138" s="51" t="n">
        <v>14588.9340108</v>
      </c>
      <c r="M138" s="51" t="n">
        <v>11024.485232</v>
      </c>
      <c r="N138" s="51" t="n">
        <v>11573.8358308</v>
      </c>
      <c r="O138" s="51" t="n">
        <v>10637.8989147</v>
      </c>
      <c r="P138" s="51" t="n">
        <v>9707.277538</v>
      </c>
      <c r="Q138" s="51" t="n">
        <v>7716.5624182</v>
      </c>
      <c r="R138" s="51" t="n">
        <v>15426.8995933</v>
      </c>
      <c r="S138" s="51" t="n">
        <v>2.97984430896682</v>
      </c>
      <c r="T138" s="51" t="n">
        <v>3.99166200079417</v>
      </c>
      <c r="U138" s="51" t="n">
        <v>4.34988037603717</v>
      </c>
      <c r="V138" s="51" t="n">
        <v>4.51216674208029</v>
      </c>
      <c r="W138" s="51" t="n">
        <v>7.44021493466185</v>
      </c>
      <c r="X138" s="51" t="n">
        <v>8.09304850231271</v>
      </c>
      <c r="Y138" s="51" t="n">
        <v>9.14738429086684</v>
      </c>
      <c r="Z138" s="51" t="n">
        <v>9.73671306832538</v>
      </c>
      <c r="AA138" s="51" t="n">
        <v>8.99631968926346</v>
      </c>
      <c r="AB138" s="51" t="n">
        <v>6.79828927070438</v>
      </c>
      <c r="AC138" s="51" t="n">
        <v>7.13704833319891</v>
      </c>
      <c r="AD138" s="51" t="n">
        <v>6.55989939963147</v>
      </c>
      <c r="AE138" s="51" t="n">
        <v>5.98602831293947</v>
      </c>
      <c r="AF138" s="51" t="n">
        <v>4.75844652973904</v>
      </c>
      <c r="AG138" s="51" t="n">
        <v>9.51305424047804</v>
      </c>
    </row>
    <row r="139">
      <c r="A139" s="51" t="s">
        <v>97</v>
      </c>
      <c r="B139" s="51" t="s">
        <v>98</v>
      </c>
      <c r="C139" s="51" t="s">
        <v>15</v>
      </c>
      <c r="D139" s="51" t="n">
        <v>349.9922189</v>
      </c>
      <c r="E139" s="51" t="n">
        <v>260.4116225</v>
      </c>
      <c r="F139" s="51" t="n">
        <v>264.2167628</v>
      </c>
      <c r="G139" s="51" t="n">
        <v>358.0279527</v>
      </c>
      <c r="H139" s="51" t="n">
        <v>404.0408295</v>
      </c>
      <c r="I139" s="51" t="n">
        <v>543.7197638</v>
      </c>
      <c r="J139" s="51" t="n">
        <v>391.9835941</v>
      </c>
      <c r="K139" s="51" t="n">
        <v>424.4736493</v>
      </c>
      <c r="L139" s="51" t="n">
        <v>204.3439242</v>
      </c>
      <c r="M139" s="51" t="n">
        <v>228.1505659</v>
      </c>
      <c r="N139" s="51" t="n">
        <v>478.3572635</v>
      </c>
      <c r="O139" s="51" t="n">
        <v>165.8419352</v>
      </c>
      <c r="P139" s="51" t="n">
        <v>217.417317</v>
      </c>
      <c r="Q139" s="51" t="n">
        <v>95.8510744</v>
      </c>
      <c r="R139" s="51" t="n">
        <v>259.4174951</v>
      </c>
      <c r="S139" s="51" t="n">
        <v>7.53279575043378</v>
      </c>
      <c r="T139" s="51" t="n">
        <v>5.60477478469898</v>
      </c>
      <c r="U139" s="51" t="n">
        <v>5.6866718759307</v>
      </c>
      <c r="V139" s="51" t="n">
        <v>7.70574685663409</v>
      </c>
      <c r="W139" s="51" t="n">
        <v>8.69607059558357</v>
      </c>
      <c r="X139" s="51" t="n">
        <v>11.7023456665753</v>
      </c>
      <c r="Y139" s="51" t="n">
        <v>8.43656570753619</v>
      </c>
      <c r="Z139" s="51" t="n">
        <v>9.13584111003263</v>
      </c>
      <c r="AA139" s="51" t="n">
        <v>4.398043615594</v>
      </c>
      <c r="AB139" s="51" t="n">
        <v>4.91042806229251</v>
      </c>
      <c r="AC139" s="51" t="n">
        <v>10.2955647785744</v>
      </c>
      <c r="AD139" s="51" t="n">
        <v>3.56937485251697</v>
      </c>
      <c r="AE139" s="51" t="n">
        <v>4.67941900741586</v>
      </c>
      <c r="AF139" s="51" t="n">
        <v>2.06297890902863</v>
      </c>
      <c r="AG139" s="51" t="n">
        <v>5.58337842715239</v>
      </c>
    </row>
    <row r="140">
      <c r="A140" s="51" t="s">
        <v>97</v>
      </c>
      <c r="B140" s="51" t="s">
        <v>98</v>
      </c>
      <c r="C140" s="51" t="s">
        <v>16</v>
      </c>
      <c r="D140" s="51" t="n">
        <v>4338.170121</v>
      </c>
      <c r="E140" s="51" t="n">
        <v>4712.3784478</v>
      </c>
      <c r="F140" s="51" t="n">
        <v>4080.830826</v>
      </c>
      <c r="G140" s="51" t="n">
        <v>5303.5331376</v>
      </c>
      <c r="H140" s="51" t="n">
        <v>7508.3980811</v>
      </c>
      <c r="I140" s="51" t="n">
        <v>8361.1434742</v>
      </c>
      <c r="J140" s="51" t="n">
        <v>7265.1038748</v>
      </c>
      <c r="K140" s="51" t="n">
        <v>6263.888653</v>
      </c>
      <c r="L140" s="51" t="n">
        <v>5336.6236174</v>
      </c>
      <c r="M140" s="51" t="n">
        <v>4829.6857619</v>
      </c>
      <c r="N140" s="51" t="n">
        <v>5853.5258584</v>
      </c>
      <c r="O140" s="51" t="n">
        <v>3952.6646048</v>
      </c>
      <c r="P140" s="51" t="n">
        <v>3351.014974</v>
      </c>
      <c r="Q140" s="51" t="n">
        <v>2944.3058726</v>
      </c>
      <c r="R140" s="51" t="n">
        <v>4654.4867292</v>
      </c>
      <c r="S140" s="51" t="n">
        <v>5.50838497354513</v>
      </c>
      <c r="T140" s="51" t="n">
        <v>5.98353543256987</v>
      </c>
      <c r="U140" s="51" t="n">
        <v>5.18162879152755</v>
      </c>
      <c r="V140" s="51" t="n">
        <v>6.73415320907709</v>
      </c>
      <c r="W140" s="51" t="n">
        <v>9.53377714836885</v>
      </c>
      <c r="X140" s="51" t="n">
        <v>10.6165493261757</v>
      </c>
      <c r="Y140" s="51" t="n">
        <v>9.22485469656223</v>
      </c>
      <c r="Z140" s="51" t="n">
        <v>7.95356317750662</v>
      </c>
      <c r="AA140" s="51" t="n">
        <v>6.776169795936</v>
      </c>
      <c r="AB140" s="51" t="n">
        <v>6.13248621786698</v>
      </c>
      <c r="AC140" s="51" t="n">
        <v>7.43250563747738</v>
      </c>
      <c r="AD140" s="51" t="n">
        <v>5.01888992530453</v>
      </c>
      <c r="AE140" s="51" t="n">
        <v>4.25494621327837</v>
      </c>
      <c r="AF140" s="51" t="n">
        <v>3.73852794468373</v>
      </c>
      <c r="AG140" s="51" t="n">
        <v>5.91002751011997</v>
      </c>
    </row>
    <row r="141">
      <c r="A141" s="51" t="s">
        <v>99</v>
      </c>
      <c r="B141" s="51" t="s">
        <v>100</v>
      </c>
      <c r="C141" s="51" t="s">
        <v>15</v>
      </c>
      <c r="D141" s="51" t="n">
        <v>395.0243322</v>
      </c>
      <c r="E141" s="51" t="n">
        <v>611.4219264</v>
      </c>
      <c r="F141" s="51" t="n">
        <v>672.5227263</v>
      </c>
      <c r="G141" s="51" t="n">
        <v>569.2614878</v>
      </c>
      <c r="H141" s="51" t="n">
        <v>710.2415831</v>
      </c>
      <c r="I141" s="51" t="n">
        <v>822.6084936</v>
      </c>
      <c r="J141" s="51" t="n">
        <v>889.5397948</v>
      </c>
      <c r="K141" s="51" t="n">
        <v>778.4702998</v>
      </c>
      <c r="L141" s="51" t="n">
        <v>526.1112033</v>
      </c>
      <c r="M141" s="51" t="n">
        <v>447.527621</v>
      </c>
      <c r="N141" s="51" t="n">
        <v>376.921651</v>
      </c>
      <c r="O141" s="51" t="n">
        <v>464.5509436</v>
      </c>
      <c r="P141" s="51" t="n">
        <v>213.5464687</v>
      </c>
      <c r="Q141" s="51" t="n">
        <v>228.6922519</v>
      </c>
      <c r="R141" s="51" t="n">
        <v>361.917646</v>
      </c>
      <c r="S141" s="51" t="n">
        <v>4.89596905803898</v>
      </c>
      <c r="T141" s="51" t="n">
        <v>7.57802137501085</v>
      </c>
      <c r="U141" s="51" t="n">
        <v>8.33531048696453</v>
      </c>
      <c r="V141" s="51" t="n">
        <v>7.05548089830309</v>
      </c>
      <c r="W141" s="51" t="n">
        <v>8.80280157737135</v>
      </c>
      <c r="X141" s="51" t="n">
        <v>10.1954877288586</v>
      </c>
      <c r="Y141" s="51" t="n">
        <v>11.0250406271939</v>
      </c>
      <c r="Z141" s="51" t="n">
        <v>9.64843476652837</v>
      </c>
      <c r="AA141" s="51" t="n">
        <v>6.52067217758202</v>
      </c>
      <c r="AB141" s="51" t="n">
        <v>5.54669980158199</v>
      </c>
      <c r="AC141" s="51" t="n">
        <v>4.67160270944183</v>
      </c>
      <c r="AD141" s="51" t="n">
        <v>5.75768847726796</v>
      </c>
      <c r="AE141" s="51" t="n">
        <v>2.64671519697512</v>
      </c>
      <c r="AF141" s="51" t="n">
        <v>2.83443347117354</v>
      </c>
      <c r="AG141" s="51" t="n">
        <v>4.48564164770786</v>
      </c>
    </row>
    <row r="142">
      <c r="A142" s="51" t="s">
        <v>99</v>
      </c>
      <c r="B142" s="51" t="s">
        <v>100</v>
      </c>
      <c r="C142" s="51" t="s">
        <v>16</v>
      </c>
      <c r="D142" s="51" t="n">
        <v>3065.0674047</v>
      </c>
      <c r="E142" s="51" t="n">
        <v>4507.2742037</v>
      </c>
      <c r="F142" s="51" t="n">
        <v>5260.6894063</v>
      </c>
      <c r="G142" s="51" t="n">
        <v>5300.7022405</v>
      </c>
      <c r="H142" s="51" t="n">
        <v>5974.7946888</v>
      </c>
      <c r="I142" s="51" t="n">
        <v>5990.4481409</v>
      </c>
      <c r="J142" s="51" t="n">
        <v>5678.9180033</v>
      </c>
      <c r="K142" s="51" t="n">
        <v>5154.4308495</v>
      </c>
      <c r="L142" s="51" t="n">
        <v>5677.4316054</v>
      </c>
      <c r="M142" s="51" t="n">
        <v>4973.0509793</v>
      </c>
      <c r="N142" s="51" t="n">
        <v>5282.5413567</v>
      </c>
      <c r="O142" s="51" t="n">
        <v>4471.2922777</v>
      </c>
      <c r="P142" s="51" t="n">
        <v>3934.0535886</v>
      </c>
      <c r="Q142" s="51" t="n">
        <v>3028.1344455</v>
      </c>
      <c r="R142" s="51" t="n">
        <v>6054.8123782</v>
      </c>
      <c r="S142" s="51" t="n">
        <v>4.12228283647883</v>
      </c>
      <c r="T142" s="51" t="n">
        <v>6.06194143095358</v>
      </c>
      <c r="U142" s="51" t="n">
        <v>7.0752276489525</v>
      </c>
      <c r="V142" s="51" t="n">
        <v>7.1290418715724</v>
      </c>
      <c r="W142" s="51" t="n">
        <v>8.03564501040258</v>
      </c>
      <c r="X142" s="51" t="n">
        <v>8.05669771443921</v>
      </c>
      <c r="Y142" s="51" t="n">
        <v>7.63771334322925</v>
      </c>
      <c r="Z142" s="51" t="n">
        <v>6.93231796146765</v>
      </c>
      <c r="AA142" s="51" t="n">
        <v>7.63571425096069</v>
      </c>
      <c r="AB142" s="51" t="n">
        <v>6.68837581368269</v>
      </c>
      <c r="AC142" s="51" t="n">
        <v>7.10461686236404</v>
      </c>
      <c r="AD142" s="51" t="n">
        <v>6.01354847367447</v>
      </c>
      <c r="AE142" s="51" t="n">
        <v>5.29100324554234</v>
      </c>
      <c r="AF142" s="51" t="n">
        <v>4.0726108117863</v>
      </c>
      <c r="AG142" s="51" t="n">
        <v>8.14326272449347</v>
      </c>
    </row>
    <row r="143">
      <c r="A143" s="51" t="s">
        <v>101</v>
      </c>
      <c r="B143" s="51" t="s">
        <v>102</v>
      </c>
      <c r="C143" s="51" t="s">
        <v>15</v>
      </c>
      <c r="D143" s="51" t="n">
        <v>543.0263726</v>
      </c>
      <c r="E143" s="51" t="n">
        <v>975.4175153</v>
      </c>
      <c r="F143" s="51" t="n">
        <v>982.6759522</v>
      </c>
      <c r="G143" s="51" t="n">
        <v>1205.9142713</v>
      </c>
      <c r="H143" s="51" t="n">
        <v>1309.3040142</v>
      </c>
      <c r="I143" s="51" t="n">
        <v>1076.6742132</v>
      </c>
      <c r="J143" s="51" t="n">
        <v>1431.2753321</v>
      </c>
      <c r="K143" s="51" t="n">
        <v>771.25046</v>
      </c>
      <c r="L143" s="51" t="n">
        <v>1021.3447612</v>
      </c>
      <c r="M143" s="51" t="n">
        <v>1049.3865939</v>
      </c>
      <c r="N143" s="51" t="n">
        <v>718.4281969</v>
      </c>
      <c r="O143" s="51" t="n">
        <v>515.4387496</v>
      </c>
      <c r="P143" s="51" t="n">
        <v>305.4858689</v>
      </c>
      <c r="Q143" s="51" t="n">
        <v>315.4088337</v>
      </c>
      <c r="R143" s="51" t="n">
        <v>384.6633061</v>
      </c>
      <c r="S143" s="51" t="n">
        <v>4.30778625590981</v>
      </c>
      <c r="T143" s="51" t="n">
        <v>7.73791178145633</v>
      </c>
      <c r="U143" s="51" t="n">
        <v>7.79549240054762</v>
      </c>
      <c r="V143" s="51" t="n">
        <v>9.56642473705084</v>
      </c>
      <c r="W143" s="51" t="n">
        <v>10.3866075788789</v>
      </c>
      <c r="X143" s="51" t="n">
        <v>8.54117334211304</v>
      </c>
      <c r="Y143" s="51" t="n">
        <v>11.3541966194426</v>
      </c>
      <c r="Z143" s="51" t="n">
        <v>6.11827030710242</v>
      </c>
      <c r="AA143" s="51" t="n">
        <v>8.10224907452836</v>
      </c>
      <c r="AB143" s="51" t="n">
        <v>8.32470276663396</v>
      </c>
      <c r="AC143" s="51" t="n">
        <v>5.6992353753389</v>
      </c>
      <c r="AD143" s="51" t="n">
        <v>4.08893577425896</v>
      </c>
      <c r="AE143" s="51" t="n">
        <v>2.42339579405924</v>
      </c>
      <c r="AF143" s="51" t="n">
        <v>2.50211390710161</v>
      </c>
      <c r="AG143" s="51" t="n">
        <v>3.05150428557732</v>
      </c>
    </row>
    <row r="144">
      <c r="A144" s="51" t="s">
        <v>101</v>
      </c>
      <c r="B144" s="51" t="s">
        <v>102</v>
      </c>
      <c r="C144" s="51" t="s">
        <v>16</v>
      </c>
      <c r="D144" s="51" t="n">
        <v>9285.0568527</v>
      </c>
      <c r="E144" s="51" t="n">
        <v>12782.5520295</v>
      </c>
      <c r="F144" s="51" t="n">
        <v>14339.2712749</v>
      </c>
      <c r="G144" s="51" t="n">
        <v>14791.4792856</v>
      </c>
      <c r="H144" s="51" t="n">
        <v>18996.5998118</v>
      </c>
      <c r="I144" s="51" t="n">
        <v>20918.7042716</v>
      </c>
      <c r="J144" s="51" t="n">
        <v>19404.0044137</v>
      </c>
      <c r="K144" s="51" t="n">
        <v>18287.7746421</v>
      </c>
      <c r="L144" s="51" t="n">
        <v>17648.2385411</v>
      </c>
      <c r="M144" s="51" t="n">
        <v>16285.0393526</v>
      </c>
      <c r="N144" s="51" t="n">
        <v>16721.1185448</v>
      </c>
      <c r="O144" s="51" t="n">
        <v>16104.221383</v>
      </c>
      <c r="P144" s="51" t="n">
        <v>13410.2549205</v>
      </c>
      <c r="Q144" s="51" t="n">
        <v>10185.2634308</v>
      </c>
      <c r="R144" s="51" t="n">
        <v>22224.7267987</v>
      </c>
      <c r="S144" s="51" t="n">
        <v>3.84658680746165</v>
      </c>
      <c r="T144" s="51" t="n">
        <v>5.29551911015697</v>
      </c>
      <c r="U144" s="51" t="n">
        <v>5.94043230856524</v>
      </c>
      <c r="V144" s="51" t="n">
        <v>6.12777175039981</v>
      </c>
      <c r="W144" s="51" t="n">
        <v>7.869857059782</v>
      </c>
      <c r="X144" s="51" t="n">
        <v>8.66614100019534</v>
      </c>
      <c r="Y144" s="51" t="n">
        <v>8.03863547350943</v>
      </c>
      <c r="Z144" s="51" t="n">
        <v>7.57620699497147</v>
      </c>
      <c r="AA144" s="51" t="n">
        <v>7.31126180744828</v>
      </c>
      <c r="AB144" s="51" t="n">
        <v>6.74651954494919</v>
      </c>
      <c r="AC144" s="51" t="n">
        <v>6.927177185967</v>
      </c>
      <c r="AD144" s="51" t="n">
        <v>6.67161079345209</v>
      </c>
      <c r="AE144" s="51" t="n">
        <v>5.55556206927187</v>
      </c>
      <c r="AF144" s="51" t="n">
        <v>4.21952181499504</v>
      </c>
      <c r="AG144" s="51" t="n">
        <v>9.20719627887462</v>
      </c>
    </row>
    <row r="145">
      <c r="A145" s="51" t="s">
        <v>103</v>
      </c>
      <c r="B145" s="51" t="s">
        <v>104</v>
      </c>
      <c r="C145" s="51" t="s">
        <v>15</v>
      </c>
      <c r="D145" s="51" t="n">
        <v>76.8107379</v>
      </c>
      <c r="E145" s="51" t="n">
        <v>16.9370159</v>
      </c>
      <c r="F145" s="51" t="n">
        <v>36.8162167</v>
      </c>
      <c r="G145" s="51" t="n">
        <v>120.8151226</v>
      </c>
      <c r="H145" s="51" t="n">
        <v>134.0224736</v>
      </c>
      <c r="I145" s="51" t="n">
        <v>84.2422115</v>
      </c>
      <c r="J145" s="51" t="n">
        <v>62.6113427</v>
      </c>
      <c r="K145" s="51" t="n">
        <v>108.4572812</v>
      </c>
      <c r="L145" s="51" t="n">
        <v>82.2198036</v>
      </c>
      <c r="M145" s="51" t="n">
        <v>39.6163191</v>
      </c>
      <c r="N145" s="51" t="n">
        <v>106.0445687</v>
      </c>
      <c r="O145" s="51" t="n">
        <v>61.5776631</v>
      </c>
      <c r="P145" s="51" t="n">
        <v>43.3073242</v>
      </c>
      <c r="Q145" s="51" t="n">
        <v>34.9280168</v>
      </c>
      <c r="R145" s="51" t="n">
        <v>31.732489</v>
      </c>
      <c r="S145" s="51" t="n">
        <v>7.38466382168155</v>
      </c>
      <c r="T145" s="51" t="n">
        <v>1.62834223421743</v>
      </c>
      <c r="U145" s="51" t="n">
        <v>3.53954916914915</v>
      </c>
      <c r="V145" s="51" t="n">
        <v>11.6152909003136</v>
      </c>
      <c r="W145" s="51" t="n">
        <v>12.8850592917711</v>
      </c>
      <c r="X145" s="51" t="n">
        <v>8.0991333833091</v>
      </c>
      <c r="Y145" s="51" t="n">
        <v>6.01951927431744</v>
      </c>
      <c r="Z145" s="51" t="n">
        <v>10.4271952408308</v>
      </c>
      <c r="AA145" s="51" t="n">
        <v>7.90469699511482</v>
      </c>
      <c r="AB145" s="51" t="n">
        <v>3.80875391129346</v>
      </c>
      <c r="AC145" s="51" t="n">
        <v>10.1952345645245</v>
      </c>
      <c r="AD145" s="51" t="n">
        <v>5.92014024797261</v>
      </c>
      <c r="AE145" s="51" t="n">
        <v>4.16361096087808</v>
      </c>
      <c r="AF145" s="51" t="n">
        <v>3.35801567694672</v>
      </c>
      <c r="AG145" s="51" t="n">
        <v>3.05079432767964</v>
      </c>
    </row>
    <row r="146">
      <c r="A146" s="51" t="s">
        <v>103</v>
      </c>
      <c r="B146" s="51" t="s">
        <v>104</v>
      </c>
      <c r="C146" s="51" t="s">
        <v>16</v>
      </c>
      <c r="D146" s="51" t="n">
        <v>545.6572424</v>
      </c>
      <c r="E146" s="51" t="n">
        <v>708.0972191</v>
      </c>
      <c r="F146" s="51" t="n">
        <v>721.6815683</v>
      </c>
      <c r="G146" s="51" t="n">
        <v>1458.1074112</v>
      </c>
      <c r="H146" s="51" t="n">
        <v>2094.0549931</v>
      </c>
      <c r="I146" s="51" t="n">
        <v>1348.0017147</v>
      </c>
      <c r="J146" s="51" t="n">
        <v>1395.849041</v>
      </c>
      <c r="K146" s="51" t="n">
        <v>1221.4087031</v>
      </c>
      <c r="L146" s="51" t="n">
        <v>1334.985149</v>
      </c>
      <c r="M146" s="51" t="n">
        <v>1063.0565891</v>
      </c>
      <c r="N146" s="51" t="n">
        <v>990.5072772</v>
      </c>
      <c r="O146" s="51" t="n">
        <v>929.8457026</v>
      </c>
      <c r="P146" s="51" t="n">
        <v>1005.9973344</v>
      </c>
      <c r="Q146" s="51" t="n">
        <v>770.889755</v>
      </c>
      <c r="R146" s="51" t="n">
        <v>1341.7217151</v>
      </c>
      <c r="S146" s="51" t="n">
        <v>3.22304612550977</v>
      </c>
      <c r="T146" s="51" t="n">
        <v>4.18253405465016</v>
      </c>
      <c r="U146" s="51" t="n">
        <v>4.26277304105866</v>
      </c>
      <c r="V146" s="51" t="n">
        <v>8.61263642644036</v>
      </c>
      <c r="W146" s="51" t="n">
        <v>12.3690025673072</v>
      </c>
      <c r="X146" s="51" t="n">
        <v>7.96227258825505</v>
      </c>
      <c r="Y146" s="51" t="n">
        <v>8.24489348588838</v>
      </c>
      <c r="Z146" s="51" t="n">
        <v>7.2145227485216</v>
      </c>
      <c r="AA146" s="51" t="n">
        <v>7.88538734164437</v>
      </c>
      <c r="AB146" s="51" t="n">
        <v>6.27918069157545</v>
      </c>
      <c r="AC146" s="51" t="n">
        <v>5.85065201009177</v>
      </c>
      <c r="AD146" s="51" t="n">
        <v>5.49234089866602</v>
      </c>
      <c r="AE146" s="51" t="n">
        <v>5.94214748557157</v>
      </c>
      <c r="AF146" s="51" t="n">
        <v>4.55343216397108</v>
      </c>
      <c r="AG146" s="51" t="n">
        <v>7.92517837084861</v>
      </c>
    </row>
    <row r="147">
      <c r="A147" s="51" t="s">
        <v>105</v>
      </c>
      <c r="B147" s="51" t="s">
        <v>106</v>
      </c>
      <c r="C147" s="51" t="s">
        <v>15</v>
      </c>
      <c r="D147" s="51" t="n">
        <v>1418.324976</v>
      </c>
      <c r="E147" s="51" t="n">
        <v>1887.8415502</v>
      </c>
      <c r="F147" s="51" t="n">
        <v>1782.7035856</v>
      </c>
      <c r="G147" s="51" t="n">
        <v>1901.87885</v>
      </c>
      <c r="H147" s="51" t="n">
        <v>1744.6403899</v>
      </c>
      <c r="I147" s="51" t="n">
        <v>2448.6400311</v>
      </c>
      <c r="J147" s="51" t="n">
        <v>2109.1091111</v>
      </c>
      <c r="K147" s="51" t="n">
        <v>1984.7230525</v>
      </c>
      <c r="L147" s="51" t="n">
        <v>1217.8553002</v>
      </c>
      <c r="M147" s="51" t="n">
        <v>1290.6355454</v>
      </c>
      <c r="N147" s="51" t="n">
        <v>1434.337825</v>
      </c>
      <c r="O147" s="51" t="n">
        <v>831.2317504</v>
      </c>
      <c r="P147" s="51" t="n">
        <v>886.100498</v>
      </c>
      <c r="Q147" s="51" t="n">
        <v>839.0773466</v>
      </c>
      <c r="R147" s="51" t="n">
        <v>875.5939664</v>
      </c>
      <c r="S147" s="51" t="n">
        <v>6.26117577836334</v>
      </c>
      <c r="T147" s="51" t="n">
        <v>8.33385013132571</v>
      </c>
      <c r="U147" s="51" t="n">
        <v>7.86972005642817</v>
      </c>
      <c r="V147" s="51" t="n">
        <v>8.39581759505131</v>
      </c>
      <c r="W147" s="51" t="n">
        <v>7.70169061113414</v>
      </c>
      <c r="X147" s="51" t="n">
        <v>10.8094871852938</v>
      </c>
      <c r="Y147" s="51" t="n">
        <v>9.3106326855974</v>
      </c>
      <c r="Z147" s="51" t="n">
        <v>8.76153216882529</v>
      </c>
      <c r="AA147" s="51" t="n">
        <v>5.37620519711108</v>
      </c>
      <c r="AB147" s="51" t="n">
        <v>5.69749257207837</v>
      </c>
      <c r="AC147" s="51" t="n">
        <v>6.33186427641415</v>
      </c>
      <c r="AD147" s="51" t="n">
        <v>3.66946094151771</v>
      </c>
      <c r="AE147" s="51" t="n">
        <v>3.9116782607326</v>
      </c>
      <c r="AF147" s="51" t="n">
        <v>3.70409521626114</v>
      </c>
      <c r="AG147" s="51" t="n">
        <v>3.86529732386576</v>
      </c>
    </row>
    <row r="148">
      <c r="A148" s="51" t="s">
        <v>105</v>
      </c>
      <c r="B148" s="51" t="s">
        <v>106</v>
      </c>
      <c r="C148" s="51" t="s">
        <v>16</v>
      </c>
      <c r="D148" s="51" t="n">
        <v>20569.3974519</v>
      </c>
      <c r="E148" s="51" t="n">
        <v>25196.4621909</v>
      </c>
      <c r="F148" s="51" t="n">
        <v>27372.2702484</v>
      </c>
      <c r="G148" s="51" t="n">
        <v>27025.0672845</v>
      </c>
      <c r="H148" s="51" t="n">
        <v>30353.4134784</v>
      </c>
      <c r="I148" s="51" t="n">
        <v>32504.7699555</v>
      </c>
      <c r="J148" s="51" t="n">
        <v>28490.2311533</v>
      </c>
      <c r="K148" s="51" t="n">
        <v>27056.8694624</v>
      </c>
      <c r="L148" s="51" t="n">
        <v>25886.6573005</v>
      </c>
      <c r="M148" s="51" t="n">
        <v>23587.3663432</v>
      </c>
      <c r="N148" s="51" t="n">
        <v>23340.8049311</v>
      </c>
      <c r="O148" s="51" t="n">
        <v>19157.9334312</v>
      </c>
      <c r="P148" s="51" t="n">
        <v>16351.1132964</v>
      </c>
      <c r="Q148" s="51" t="n">
        <v>13679.5300849</v>
      </c>
      <c r="R148" s="51" t="n">
        <v>21705.4196295</v>
      </c>
      <c r="S148" s="51" t="n">
        <v>5.67780457055569</v>
      </c>
      <c r="T148" s="51" t="n">
        <v>6.95502085191665</v>
      </c>
      <c r="U148" s="51" t="n">
        <v>7.55561272449891</v>
      </c>
      <c r="V148" s="51" t="n">
        <v>7.4597737199801</v>
      </c>
      <c r="W148" s="51" t="n">
        <v>8.37850258777061</v>
      </c>
      <c r="X148" s="51" t="n">
        <v>8.9723450504454</v>
      </c>
      <c r="Y148" s="51" t="n">
        <v>7.8642053096919</v>
      </c>
      <c r="Z148" s="51" t="n">
        <v>7.46855212739123</v>
      </c>
      <c r="AA148" s="51" t="n">
        <v>7.1455365418889</v>
      </c>
      <c r="AB148" s="51" t="n">
        <v>6.51085948161412</v>
      </c>
      <c r="AC148" s="51" t="n">
        <v>6.44280072997506</v>
      </c>
      <c r="AD148" s="51" t="n">
        <v>5.28819583813436</v>
      </c>
      <c r="AE148" s="51" t="n">
        <v>4.51342466521295</v>
      </c>
      <c r="AF148" s="51" t="n">
        <v>3.77598316240056</v>
      </c>
      <c r="AG148" s="51" t="n">
        <v>5.99138263852356</v>
      </c>
    </row>
    <row r="149">
      <c r="A149" s="51" t="s">
        <v>107</v>
      </c>
      <c r="B149" s="51" t="s">
        <v>108</v>
      </c>
      <c r="C149" s="51" t="s">
        <v>15</v>
      </c>
      <c r="D149" s="51" t="n">
        <v>5094.449769</v>
      </c>
      <c r="E149" s="51" t="n">
        <v>4019.7650688</v>
      </c>
      <c r="F149" s="51" t="n">
        <v>5769.3495626</v>
      </c>
      <c r="G149" s="51" t="n">
        <v>4411.4482604</v>
      </c>
      <c r="H149" s="51" t="n">
        <v>5937.2246716</v>
      </c>
      <c r="I149" s="51" t="n">
        <v>5010.5706404</v>
      </c>
      <c r="J149" s="51" t="n">
        <v>5337.2251818</v>
      </c>
      <c r="K149" s="51" t="n">
        <v>4459.7679147</v>
      </c>
      <c r="L149" s="51" t="n">
        <v>3040.1768089</v>
      </c>
      <c r="M149" s="51" t="n">
        <v>2623.274848</v>
      </c>
      <c r="N149" s="51" t="n">
        <v>1987.4897989</v>
      </c>
      <c r="O149" s="51" t="n">
        <v>2300.9399432</v>
      </c>
      <c r="P149" s="51" t="n">
        <v>1738.9705319</v>
      </c>
      <c r="Q149" s="51" t="n">
        <v>981.1262249</v>
      </c>
      <c r="R149" s="51" t="n">
        <v>1540.906513</v>
      </c>
      <c r="S149" s="51" t="n">
        <v>9.39022593939957</v>
      </c>
      <c r="T149" s="51" t="n">
        <v>7.40933838410334</v>
      </c>
      <c r="U149" s="51" t="n">
        <v>10.6342192724818</v>
      </c>
      <c r="V149" s="51" t="n">
        <v>8.1312993087492</v>
      </c>
      <c r="W149" s="51" t="n">
        <v>10.9436511590623</v>
      </c>
      <c r="X149" s="51" t="n">
        <v>9.23561768828936</v>
      </c>
      <c r="Y149" s="51" t="n">
        <v>9.83771606730214</v>
      </c>
      <c r="Z149" s="51" t="n">
        <v>8.22036338667017</v>
      </c>
      <c r="AA149" s="51" t="n">
        <v>5.60373512857259</v>
      </c>
      <c r="AB149" s="51" t="n">
        <v>4.83529029450012</v>
      </c>
      <c r="AC149" s="51" t="n">
        <v>3.66339430363767</v>
      </c>
      <c r="AD149" s="51" t="n">
        <v>4.2411539850904</v>
      </c>
      <c r="AE149" s="51" t="n">
        <v>3.20531695019621</v>
      </c>
      <c r="AF149" s="51" t="n">
        <v>1.80843807371362</v>
      </c>
      <c r="AG149" s="51" t="n">
        <v>2.84024005823157</v>
      </c>
    </row>
    <row r="150">
      <c r="A150" s="51" t="s">
        <v>107</v>
      </c>
      <c r="B150" s="51" t="s">
        <v>108</v>
      </c>
      <c r="C150" s="51" t="s">
        <v>16</v>
      </c>
      <c r="D150" s="51" t="n">
        <v>42265.5090199</v>
      </c>
      <c r="E150" s="51" t="n">
        <v>48202.612113</v>
      </c>
      <c r="F150" s="51" t="n">
        <v>50408.3144736</v>
      </c>
      <c r="G150" s="51" t="n">
        <v>47003.8111</v>
      </c>
      <c r="H150" s="51" t="n">
        <v>55114.5159699</v>
      </c>
      <c r="I150" s="51" t="n">
        <v>57546.9420872</v>
      </c>
      <c r="J150" s="51" t="n">
        <v>52126.4985927</v>
      </c>
      <c r="K150" s="51" t="n">
        <v>46059.6182363</v>
      </c>
      <c r="L150" s="51" t="n">
        <v>40794.4490353</v>
      </c>
      <c r="M150" s="51" t="n">
        <v>33010.6432441</v>
      </c>
      <c r="N150" s="51" t="n">
        <v>31533.3436128</v>
      </c>
      <c r="O150" s="51" t="n">
        <v>27117.9606386</v>
      </c>
      <c r="P150" s="51" t="n">
        <v>23127.2502425</v>
      </c>
      <c r="Q150" s="51" t="n">
        <v>17381.6876477</v>
      </c>
      <c r="R150" s="51" t="n">
        <v>26012.1582552</v>
      </c>
      <c r="S150" s="51" t="n">
        <v>7.07129550480998</v>
      </c>
      <c r="T150" s="51" t="n">
        <v>8.06461160077997</v>
      </c>
      <c r="U150" s="51" t="n">
        <v>8.43364000122147</v>
      </c>
      <c r="V150" s="51" t="n">
        <v>7.86404436733207</v>
      </c>
      <c r="W150" s="51" t="n">
        <v>9.22101822656941</v>
      </c>
      <c r="X150" s="51" t="n">
        <v>9.62797899121907</v>
      </c>
      <c r="Y150" s="51" t="n">
        <v>8.72110341807295</v>
      </c>
      <c r="Z150" s="51" t="n">
        <v>7.70607473896176</v>
      </c>
      <c r="AA150" s="51" t="n">
        <v>6.82517756851563</v>
      </c>
      <c r="AB150" s="51" t="n">
        <v>5.52289605865115</v>
      </c>
      <c r="AC150" s="51" t="n">
        <v>5.27573418874085</v>
      </c>
      <c r="AD150" s="51" t="n">
        <v>4.53701180016688</v>
      </c>
      <c r="AE150" s="51" t="n">
        <v>3.86933990553399</v>
      </c>
      <c r="AF150" s="51" t="n">
        <v>2.90806978501836</v>
      </c>
      <c r="AG150" s="51" t="n">
        <v>4.35200384440648</v>
      </c>
    </row>
    <row r="151">
      <c r="A151" s="51" t="s">
        <v>109</v>
      </c>
      <c r="B151" s="51" t="s">
        <v>110</v>
      </c>
      <c r="C151" s="51" t="s">
        <v>15</v>
      </c>
      <c r="D151" s="51" t="n">
        <v>72.185296</v>
      </c>
      <c r="E151" s="51" t="n">
        <v>83.0130904</v>
      </c>
      <c r="F151" s="51" t="n">
        <v>95.6455172</v>
      </c>
      <c r="G151" s="51" t="n">
        <v>97.4501496</v>
      </c>
      <c r="H151" s="51" t="n">
        <v>81.208458</v>
      </c>
      <c r="I151" s="51" t="n">
        <v>72.185296</v>
      </c>
      <c r="J151" s="51" t="n">
        <v>66.7713988</v>
      </c>
      <c r="K151" s="51" t="n">
        <v>75.7945608</v>
      </c>
      <c r="L151" s="51" t="n">
        <v>64.9667664</v>
      </c>
      <c r="M151" s="51" t="n">
        <v>72.185296</v>
      </c>
      <c r="N151" s="51" t="n">
        <v>111.8872088</v>
      </c>
      <c r="O151" s="51" t="n">
        <v>70.3806636</v>
      </c>
      <c r="P151" s="51" t="n">
        <v>73.9899284</v>
      </c>
      <c r="Q151" s="51" t="n">
        <v>59.5528692</v>
      </c>
      <c r="R151" s="51" t="n">
        <v>84.8177228</v>
      </c>
      <c r="S151" s="51" t="n">
        <v>6.10687022900763</v>
      </c>
      <c r="T151" s="51" t="n">
        <v>7.02290076335878</v>
      </c>
      <c r="U151" s="51" t="n">
        <v>8.09160305343511</v>
      </c>
      <c r="V151" s="51" t="n">
        <v>8.24427480916031</v>
      </c>
      <c r="W151" s="51" t="n">
        <v>6.87022900763359</v>
      </c>
      <c r="X151" s="51" t="n">
        <v>6.10687022900763</v>
      </c>
      <c r="Y151" s="51" t="n">
        <v>5.64885496183206</v>
      </c>
      <c r="Z151" s="51" t="n">
        <v>6.41221374045802</v>
      </c>
      <c r="AA151" s="51" t="n">
        <v>5.49618320610687</v>
      </c>
      <c r="AB151" s="51" t="n">
        <v>6.10687022900763</v>
      </c>
      <c r="AC151" s="51" t="n">
        <v>9.46564885496183</v>
      </c>
      <c r="AD151" s="51" t="n">
        <v>5.95419847328244</v>
      </c>
      <c r="AE151" s="51" t="n">
        <v>6.25954198473282</v>
      </c>
      <c r="AF151" s="51" t="n">
        <v>5.0381679389313</v>
      </c>
      <c r="AG151" s="51" t="n">
        <v>7.17557251908397</v>
      </c>
    </row>
    <row r="152">
      <c r="A152" s="51" t="s">
        <v>109</v>
      </c>
      <c r="B152" s="51" t="s">
        <v>110</v>
      </c>
      <c r="C152" s="51" t="s">
        <v>16</v>
      </c>
      <c r="D152" s="51" t="n">
        <v>146.1752244</v>
      </c>
      <c r="E152" s="51" t="n">
        <v>202.1188288</v>
      </c>
      <c r="F152" s="51" t="n">
        <v>236.4068444</v>
      </c>
      <c r="G152" s="51" t="n">
        <v>187.6817696</v>
      </c>
      <c r="H152" s="51" t="n">
        <v>200.3141964</v>
      </c>
      <c r="I152" s="51" t="n">
        <v>182.2678724</v>
      </c>
      <c r="J152" s="51" t="n">
        <v>187.6817696</v>
      </c>
      <c r="K152" s="51" t="n">
        <v>167.8308132</v>
      </c>
      <c r="L152" s="51" t="n">
        <v>147.9798568</v>
      </c>
      <c r="M152" s="51" t="n">
        <v>97.4501496</v>
      </c>
      <c r="N152" s="51" t="n">
        <v>171.440078</v>
      </c>
      <c r="O152" s="51" t="n">
        <v>135.34743</v>
      </c>
      <c r="P152" s="51" t="n">
        <v>111.8872088</v>
      </c>
      <c r="Q152" s="51" t="n">
        <v>63.162134</v>
      </c>
      <c r="R152" s="51" t="n">
        <v>164.2215484</v>
      </c>
      <c r="S152" s="51" t="n">
        <v>6.08564988730278</v>
      </c>
      <c r="T152" s="51" t="n">
        <v>8.41472577009767</v>
      </c>
      <c r="U152" s="51" t="n">
        <v>9.84222389181067</v>
      </c>
      <c r="V152" s="51" t="n">
        <v>7.81367392937641</v>
      </c>
      <c r="W152" s="51" t="n">
        <v>8.33959429000751</v>
      </c>
      <c r="X152" s="51" t="n">
        <v>7.58827948910594</v>
      </c>
      <c r="Y152" s="51" t="n">
        <v>7.81367392937641</v>
      </c>
      <c r="Z152" s="51" t="n">
        <v>6.98722764838467</v>
      </c>
      <c r="AA152" s="51" t="n">
        <v>6.16078136739294</v>
      </c>
      <c r="AB152" s="51" t="n">
        <v>4.05709992486852</v>
      </c>
      <c r="AC152" s="51" t="n">
        <v>7.13749060856499</v>
      </c>
      <c r="AD152" s="51" t="n">
        <v>5.63486100676183</v>
      </c>
      <c r="AE152" s="51" t="n">
        <v>4.65815176558978</v>
      </c>
      <c r="AF152" s="51" t="n">
        <v>2.62960180315552</v>
      </c>
      <c r="AG152" s="51" t="n">
        <v>6.83696468820436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L160" s="7" t="str">
        <f>=HYPERLINK("#'Indice'!A1", "Ir al Índice")</f>
      </c>
    </row>
    <row r="161">
      <c r="A161" s="4" t="s">
        <v>391</v>
      </c>
    </row>
    <row r="162">
      <c r="A162" s="5" t="s">
        <v>25</v>
      </c>
      <c r="B162" s="5" t="s">
        <v>70</v>
      </c>
      <c r="C162" s="5" t="s">
        <v>11</v>
      </c>
      <c r="D162" s="5" t="s">
        <v>358</v>
      </c>
      <c r="E162" s="5" t="s">
        <v>359</v>
      </c>
      <c r="F162" s="5" t="s">
        <v>360</v>
      </c>
      <c r="G162" s="5" t="s">
        <v>361</v>
      </c>
      <c r="H162" s="5" t="s">
        <v>362</v>
      </c>
      <c r="I162" s="5" t="s">
        <v>363</v>
      </c>
      <c r="J162" s="5" t="s">
        <v>364</v>
      </c>
      <c r="K162" s="5" t="s">
        <v>365</v>
      </c>
      <c r="L162" s="5" t="s">
        <v>366</v>
      </c>
      <c r="M162" s="5" t="s">
        <v>367</v>
      </c>
      <c r="N162" s="5" t="s">
        <v>368</v>
      </c>
      <c r="O162" s="5" t="s">
        <v>369</v>
      </c>
      <c r="P162" s="5" t="s">
        <v>370</v>
      </c>
      <c r="Q162" s="5" t="s">
        <v>371</v>
      </c>
      <c r="R162" s="5" t="s">
        <v>372</v>
      </c>
      <c r="S162" s="5" t="s">
        <v>373</v>
      </c>
      <c r="T162" s="5" t="s">
        <v>374</v>
      </c>
      <c r="U162" s="5" t="s">
        <v>375</v>
      </c>
      <c r="V162" s="5" t="s">
        <v>376</v>
      </c>
      <c r="W162" s="5" t="s">
        <v>377</v>
      </c>
      <c r="X162" s="5" t="s">
        <v>378</v>
      </c>
      <c r="Y162" s="5" t="s">
        <v>379</v>
      </c>
      <c r="Z162" s="5" t="s">
        <v>380</v>
      </c>
      <c r="AA162" s="5" t="s">
        <v>381</v>
      </c>
      <c r="AB162" s="5" t="s">
        <v>382</v>
      </c>
      <c r="AC162" s="5" t="s">
        <v>383</v>
      </c>
      <c r="AD162" s="5" t="s">
        <v>384</v>
      </c>
      <c r="AE162" s="5" t="s">
        <v>385</v>
      </c>
      <c r="AF162" s="5" t="s">
        <v>386</v>
      </c>
      <c r="AG162" s="5" t="s">
        <v>387</v>
      </c>
    </row>
    <row r="163">
      <c r="A163" s="52" t="s">
        <v>71</v>
      </c>
      <c r="B163" s="52" t="s">
        <v>72</v>
      </c>
      <c r="C163" s="52" t="s">
        <v>15</v>
      </c>
      <c r="D163" s="52" t="n">
        <v>834.7957911</v>
      </c>
      <c r="E163" s="52" t="n">
        <v>907.2139042</v>
      </c>
      <c r="F163" s="52" t="n">
        <v>1070.6397827</v>
      </c>
      <c r="G163" s="52" t="n">
        <v>1596.0933469</v>
      </c>
      <c r="H163" s="52" t="n">
        <v>1976.066195</v>
      </c>
      <c r="I163" s="52" t="n">
        <v>1754.9661577</v>
      </c>
      <c r="J163" s="52" t="n">
        <v>1394.1968659</v>
      </c>
      <c r="K163" s="52" t="n">
        <v>1103.2112943</v>
      </c>
      <c r="L163" s="52" t="n">
        <v>1319.6761483</v>
      </c>
      <c r="M163" s="52" t="n">
        <v>1167.9519081</v>
      </c>
      <c r="N163" s="52" t="n">
        <v>1147.3830023</v>
      </c>
      <c r="O163" s="52" t="n">
        <v>1122.6308607</v>
      </c>
      <c r="P163" s="52" t="n">
        <v>961.0943373</v>
      </c>
      <c r="Q163" s="52" t="n">
        <v>599.5338781</v>
      </c>
      <c r="R163" s="52" t="n">
        <v>1154.3122183</v>
      </c>
      <c r="S163" s="52" t="n">
        <v>4.60964435072441</v>
      </c>
      <c r="T163" s="52" t="n">
        <v>5.00952866914157</v>
      </c>
      <c r="U163" s="52" t="n">
        <v>5.9119471834911</v>
      </c>
      <c r="V163" s="52" t="n">
        <v>8.81344007505311</v>
      </c>
      <c r="W163" s="52" t="n">
        <v>10.9116055322182</v>
      </c>
      <c r="X163" s="52" t="n">
        <v>9.69071708410813</v>
      </c>
      <c r="Y163" s="52" t="n">
        <v>7.69859141027193</v>
      </c>
      <c r="Z163" s="52" t="n">
        <v>6.09180324654534</v>
      </c>
      <c r="AA163" s="52" t="n">
        <v>7.28709675665835</v>
      </c>
      <c r="AB163" s="52" t="n">
        <v>6.44929331519118</v>
      </c>
      <c r="AC163" s="52" t="n">
        <v>6.33571423221975</v>
      </c>
      <c r="AD163" s="52" t="n">
        <v>6.19903581228614</v>
      </c>
      <c r="AE163" s="52" t="n">
        <v>5.30705009498241</v>
      </c>
      <c r="AF163" s="52" t="n">
        <v>3.31055568764902</v>
      </c>
      <c r="AG163" s="52" t="n">
        <v>6.37397654945934</v>
      </c>
    </row>
    <row r="164">
      <c r="A164" s="52" t="s">
        <v>71</v>
      </c>
      <c r="B164" s="52" t="s">
        <v>72</v>
      </c>
      <c r="C164" s="52" t="s">
        <v>16</v>
      </c>
      <c r="D164" s="52" t="n">
        <v>25573.9186304</v>
      </c>
      <c r="E164" s="52" t="n">
        <v>28615.0729004</v>
      </c>
      <c r="F164" s="52" t="n">
        <v>31561.3589904</v>
      </c>
      <c r="G164" s="52" t="n">
        <v>29597.2796722</v>
      </c>
      <c r="H164" s="52" t="n">
        <v>41557.5607865</v>
      </c>
      <c r="I164" s="52" t="n">
        <v>45706.833847</v>
      </c>
      <c r="J164" s="52" t="n">
        <v>46314.9590696</v>
      </c>
      <c r="K164" s="52" t="n">
        <v>51286.1911467</v>
      </c>
      <c r="L164" s="52" t="n">
        <v>43075.4706039</v>
      </c>
      <c r="M164" s="52" t="n">
        <v>37723.7384318</v>
      </c>
      <c r="N164" s="52" t="n">
        <v>34633.4215295</v>
      </c>
      <c r="O164" s="52" t="n">
        <v>32477.1029295</v>
      </c>
      <c r="P164" s="52" t="n">
        <v>29916.4494517</v>
      </c>
      <c r="Q164" s="52" t="n">
        <v>25016.8024403</v>
      </c>
      <c r="R164" s="52" t="n">
        <v>52055.0738824</v>
      </c>
      <c r="S164" s="52" t="n">
        <v>4.60698992375506</v>
      </c>
      <c r="T164" s="52" t="n">
        <v>5.15483584760265</v>
      </c>
      <c r="U164" s="52" t="n">
        <v>5.6855918308877</v>
      </c>
      <c r="V164" s="52" t="n">
        <v>5.33177457827288</v>
      </c>
      <c r="W164" s="52" t="n">
        <v>7.48634836006942</v>
      </c>
      <c r="X164" s="52" t="n">
        <v>8.23381531876651</v>
      </c>
      <c r="Y164" s="52" t="n">
        <v>8.34336547466515</v>
      </c>
      <c r="Z164" s="52" t="n">
        <v>9.23890348035127</v>
      </c>
      <c r="AA164" s="52" t="n">
        <v>7.75979082053061</v>
      </c>
      <c r="AB164" s="52" t="n">
        <v>6.79570797707492</v>
      </c>
      <c r="AC164" s="52" t="n">
        <v>6.23900569629178</v>
      </c>
      <c r="AD164" s="52" t="n">
        <v>5.85055767601862</v>
      </c>
      <c r="AE164" s="52" t="n">
        <v>5.38927112306816</v>
      </c>
      <c r="AF164" s="52" t="n">
        <v>4.50662874284864</v>
      </c>
      <c r="AG164" s="52" t="n">
        <v>9.37741314979663</v>
      </c>
    </row>
    <row r="165">
      <c r="A165" s="52" t="s">
        <v>73</v>
      </c>
      <c r="B165" s="52" t="s">
        <v>74</v>
      </c>
      <c r="C165" s="52" t="s">
        <v>15</v>
      </c>
      <c r="D165" s="52" t="n">
        <v>300.026125</v>
      </c>
      <c r="E165" s="52" t="n">
        <v>338.154464</v>
      </c>
      <c r="F165" s="52" t="n">
        <v>158.5111988</v>
      </c>
      <c r="G165" s="52" t="n">
        <v>290.4272654</v>
      </c>
      <c r="H165" s="52" t="n">
        <v>437.9136717</v>
      </c>
      <c r="I165" s="52" t="n">
        <v>580.3255837</v>
      </c>
      <c r="J165" s="52" t="n">
        <v>699.9192306</v>
      </c>
      <c r="K165" s="52" t="n">
        <v>739.6269704</v>
      </c>
      <c r="L165" s="52" t="n">
        <v>495.9940786</v>
      </c>
      <c r="M165" s="52" t="n">
        <v>342.3111735</v>
      </c>
      <c r="N165" s="52" t="n">
        <v>281.2731963</v>
      </c>
      <c r="O165" s="52" t="n">
        <v>288.8383685</v>
      </c>
      <c r="P165" s="52" t="n">
        <v>216.737317</v>
      </c>
      <c r="Q165" s="52" t="n">
        <v>326.264599</v>
      </c>
      <c r="R165" s="52" t="n">
        <v>555.9515226</v>
      </c>
      <c r="S165" s="52" t="n">
        <v>4.95724560837982</v>
      </c>
      <c r="T165" s="52" t="n">
        <v>5.58722921751575</v>
      </c>
      <c r="U165" s="52" t="n">
        <v>2.61903507279681</v>
      </c>
      <c r="V165" s="52" t="n">
        <v>4.79864640440199</v>
      </c>
      <c r="W165" s="52" t="n">
        <v>7.23552199290748</v>
      </c>
      <c r="X165" s="52" t="n">
        <v>9.58855316758593</v>
      </c>
      <c r="Y165" s="52" t="n">
        <v>11.5645646928661</v>
      </c>
      <c r="Z165" s="52" t="n">
        <v>12.2206442884088</v>
      </c>
      <c r="AA165" s="52" t="n">
        <v>8.19516789720311</v>
      </c>
      <c r="AB165" s="52" t="n">
        <v>5.65590933633602</v>
      </c>
      <c r="AC165" s="52" t="n">
        <v>4.64739634627861</v>
      </c>
      <c r="AD165" s="52" t="n">
        <v>4.77239351665865</v>
      </c>
      <c r="AE165" s="52" t="n">
        <v>3.5810885231087</v>
      </c>
      <c r="AF165" s="52" t="n">
        <v>5.39077638843135</v>
      </c>
      <c r="AG165" s="52" t="n">
        <v>9.18582754712086</v>
      </c>
    </row>
    <row r="166">
      <c r="A166" s="52" t="s">
        <v>73</v>
      </c>
      <c r="B166" s="52" t="s">
        <v>74</v>
      </c>
      <c r="C166" s="52" t="s">
        <v>16</v>
      </c>
      <c r="D166" s="52" t="n">
        <v>6458.9399548</v>
      </c>
      <c r="E166" s="52" t="n">
        <v>8564.6109434</v>
      </c>
      <c r="F166" s="52" t="n">
        <v>7516.7573073</v>
      </c>
      <c r="G166" s="52" t="n">
        <v>8326.7218551</v>
      </c>
      <c r="H166" s="52" t="n">
        <v>11464.937209</v>
      </c>
      <c r="I166" s="52" t="n">
        <v>17627.0506273</v>
      </c>
      <c r="J166" s="52" t="n">
        <v>17733.2738596</v>
      </c>
      <c r="K166" s="52" t="n">
        <v>16011.5397333</v>
      </c>
      <c r="L166" s="52" t="n">
        <v>14842.9095251</v>
      </c>
      <c r="M166" s="52" t="n">
        <v>11019.7465027</v>
      </c>
      <c r="N166" s="52" t="n">
        <v>10162.0295085</v>
      </c>
      <c r="O166" s="52" t="n">
        <v>9951.3660462</v>
      </c>
      <c r="P166" s="52" t="n">
        <v>7961.8361507</v>
      </c>
      <c r="Q166" s="52" t="n">
        <v>7196.5553742</v>
      </c>
      <c r="R166" s="52" t="n">
        <v>12471.4506145</v>
      </c>
      <c r="S166" s="52" t="n">
        <v>3.86046892768928</v>
      </c>
      <c r="T166" s="52" t="n">
        <v>5.11901560567567</v>
      </c>
      <c r="U166" s="52" t="n">
        <v>4.49271989287467</v>
      </c>
      <c r="V166" s="52" t="n">
        <v>4.97683075180719</v>
      </c>
      <c r="W166" s="52" t="n">
        <v>6.8525228850225</v>
      </c>
      <c r="X166" s="52" t="n">
        <v>10.5355804063369</v>
      </c>
      <c r="Y166" s="52" t="n">
        <v>10.5990693829434</v>
      </c>
      <c r="Z166" s="52" t="n">
        <v>9.56999942055987</v>
      </c>
      <c r="AA166" s="52" t="n">
        <v>8.87151628891805</v>
      </c>
      <c r="AB166" s="52" t="n">
        <v>6.58643512130363</v>
      </c>
      <c r="AC166" s="52" t="n">
        <v>6.07378291706702</v>
      </c>
      <c r="AD166" s="52" t="n">
        <v>5.94787065342936</v>
      </c>
      <c r="AE166" s="52" t="n">
        <v>4.75874079682203</v>
      </c>
      <c r="AF166" s="52" t="n">
        <v>4.30133715484505</v>
      </c>
      <c r="AG166" s="52" t="n">
        <v>7.45410979470539</v>
      </c>
    </row>
    <row r="167">
      <c r="A167" s="52" t="s">
        <v>75</v>
      </c>
      <c r="B167" s="52" t="s">
        <v>76</v>
      </c>
      <c r="C167" s="52" t="s">
        <v>15</v>
      </c>
      <c r="D167" s="52" t="n">
        <v>241.0566557</v>
      </c>
      <c r="E167" s="52" t="n">
        <v>245.2424068</v>
      </c>
      <c r="F167" s="52" t="n">
        <v>281.1679615</v>
      </c>
      <c r="G167" s="52" t="n">
        <v>460.9115748</v>
      </c>
      <c r="H167" s="52" t="n">
        <v>417.8889907</v>
      </c>
      <c r="I167" s="52" t="n">
        <v>429.3265834</v>
      </c>
      <c r="J167" s="52" t="n">
        <v>300.4049125</v>
      </c>
      <c r="K167" s="52" t="n">
        <v>331.7336589</v>
      </c>
      <c r="L167" s="52" t="n">
        <v>303.4261604</v>
      </c>
      <c r="M167" s="52" t="n">
        <v>240.9680469</v>
      </c>
      <c r="N167" s="52" t="n">
        <v>286.5679672</v>
      </c>
      <c r="O167" s="52" t="n">
        <v>187.4312747</v>
      </c>
      <c r="P167" s="52" t="n">
        <v>163.4756496</v>
      </c>
      <c r="Q167" s="52" t="n">
        <v>196.8553452</v>
      </c>
      <c r="R167" s="52" t="n">
        <v>134.9767954</v>
      </c>
      <c r="S167" s="52" t="n">
        <v>5.71030262775112</v>
      </c>
      <c r="T167" s="52" t="n">
        <v>5.80945734901793</v>
      </c>
      <c r="U167" s="52" t="n">
        <v>6.66048462644824</v>
      </c>
      <c r="V167" s="52" t="n">
        <v>10.9183651000985</v>
      </c>
      <c r="W167" s="52" t="n">
        <v>9.8992188984495</v>
      </c>
      <c r="X167" s="52" t="n">
        <v>10.1701598333111</v>
      </c>
      <c r="Y167" s="52" t="n">
        <v>7.11618169702375</v>
      </c>
      <c r="Z167" s="52" t="n">
        <v>7.85831687007083</v>
      </c>
      <c r="AA167" s="52" t="n">
        <v>7.18775092946149</v>
      </c>
      <c r="AB167" s="52" t="n">
        <v>5.70820360641519</v>
      </c>
      <c r="AC167" s="52" t="n">
        <v>6.78840337919555</v>
      </c>
      <c r="AD167" s="52" t="n">
        <v>4.4399906625028</v>
      </c>
      <c r="AE167" s="52" t="n">
        <v>3.87251465334339</v>
      </c>
      <c r="AF167" s="52" t="n">
        <v>4.6632340091094</v>
      </c>
      <c r="AG167" s="52" t="n">
        <v>3.19741575780123</v>
      </c>
    </row>
    <row r="168">
      <c r="A168" s="52" t="s">
        <v>75</v>
      </c>
      <c r="B168" s="52" t="s">
        <v>76</v>
      </c>
      <c r="C168" s="52" t="s">
        <v>16</v>
      </c>
      <c r="D168" s="52" t="n">
        <v>5779.5438266</v>
      </c>
      <c r="E168" s="52" t="n">
        <v>6211.7041994</v>
      </c>
      <c r="F168" s="52" t="n">
        <v>6901.2849495</v>
      </c>
      <c r="G168" s="52" t="n">
        <v>7434.6780438</v>
      </c>
      <c r="H168" s="52" t="n">
        <v>9558.5213901</v>
      </c>
      <c r="I168" s="52" t="n">
        <v>10418.208848</v>
      </c>
      <c r="J168" s="52" t="n">
        <v>9080.7352705</v>
      </c>
      <c r="K168" s="52" t="n">
        <v>8192.4927946</v>
      </c>
      <c r="L168" s="52" t="n">
        <v>7638.1215716</v>
      </c>
      <c r="M168" s="52" t="n">
        <v>6372.2690254</v>
      </c>
      <c r="N168" s="52" t="n">
        <v>6259.7451638</v>
      </c>
      <c r="O168" s="52" t="n">
        <v>5012.9751224</v>
      </c>
      <c r="P168" s="52" t="n">
        <v>4383.2210147</v>
      </c>
      <c r="Q168" s="52" t="n">
        <v>3713.4617696</v>
      </c>
      <c r="R168" s="52" t="n">
        <v>5524.6030293</v>
      </c>
      <c r="S168" s="52" t="n">
        <v>5.63959358848162</v>
      </c>
      <c r="T168" s="52" t="n">
        <v>6.06128930370772</v>
      </c>
      <c r="U168" s="52" t="n">
        <v>6.73417202485011</v>
      </c>
      <c r="V168" s="52" t="n">
        <v>7.25464913602106</v>
      </c>
      <c r="W168" s="52" t="n">
        <v>9.32706413590506</v>
      </c>
      <c r="X168" s="52" t="n">
        <v>10.165934472584</v>
      </c>
      <c r="Y168" s="52" t="n">
        <v>8.86084749016214</v>
      </c>
      <c r="Z168" s="52" t="n">
        <v>7.99411358824975</v>
      </c>
      <c r="AA168" s="52" t="n">
        <v>7.45316632862688</v>
      </c>
      <c r="AB168" s="52" t="n">
        <v>6.21796609177492</v>
      </c>
      <c r="AC168" s="52" t="n">
        <v>6.10816696792194</v>
      </c>
      <c r="AD168" s="52" t="n">
        <v>4.89158715769031</v>
      </c>
      <c r="AE168" s="52" t="n">
        <v>4.27708239145616</v>
      </c>
      <c r="AF168" s="52" t="n">
        <v>3.62354120242528</v>
      </c>
      <c r="AG168" s="52" t="n">
        <v>5.39082612014298</v>
      </c>
    </row>
    <row r="169">
      <c r="A169" s="52" t="s">
        <v>77</v>
      </c>
      <c r="B169" s="52" t="s">
        <v>78</v>
      </c>
      <c r="C169" s="52" t="s">
        <v>15</v>
      </c>
      <c r="D169" s="52" t="n">
        <v>1475.1195813</v>
      </c>
      <c r="E169" s="52" t="n">
        <v>2209.0685855</v>
      </c>
      <c r="F169" s="52" t="n">
        <v>1878.9699165</v>
      </c>
      <c r="G169" s="52" t="n">
        <v>1810.3777897</v>
      </c>
      <c r="H169" s="52" t="n">
        <v>1959.2168999</v>
      </c>
      <c r="I169" s="52" t="n">
        <v>1871.0379617</v>
      </c>
      <c r="J169" s="52" t="n">
        <v>1638.5811691</v>
      </c>
      <c r="K169" s="52" t="n">
        <v>1607.1536203</v>
      </c>
      <c r="L169" s="52" t="n">
        <v>1632.8679082</v>
      </c>
      <c r="M169" s="52" t="n">
        <v>542.2865059</v>
      </c>
      <c r="N169" s="52" t="n">
        <v>807.1565</v>
      </c>
      <c r="O169" s="52" t="n">
        <v>758.6183901</v>
      </c>
      <c r="P169" s="52" t="n">
        <v>473.0903368</v>
      </c>
      <c r="Q169" s="52" t="n">
        <v>352.2567319</v>
      </c>
      <c r="R169" s="52" t="n">
        <v>454.7630063</v>
      </c>
      <c r="S169" s="52" t="n">
        <v>7.57615194337563</v>
      </c>
      <c r="T169" s="52" t="n">
        <v>11.345683068173</v>
      </c>
      <c r="U169" s="52" t="n">
        <v>9.65031022901236</v>
      </c>
      <c r="V169" s="52" t="n">
        <v>9.2980239592456</v>
      </c>
      <c r="W169" s="52" t="n">
        <v>10.0624553506303</v>
      </c>
      <c r="X169" s="52" t="n">
        <v>9.60957204375973</v>
      </c>
      <c r="Y169" s="52" t="n">
        <v>8.41568376288198</v>
      </c>
      <c r="Z169" s="52" t="n">
        <v>8.25427319797929</v>
      </c>
      <c r="AA169" s="52" t="n">
        <v>8.38634069590676</v>
      </c>
      <c r="AB169" s="52" t="n">
        <v>2.78516061858521</v>
      </c>
      <c r="AC169" s="52" t="n">
        <v>4.14552173505425</v>
      </c>
      <c r="AD169" s="52" t="n">
        <v>3.89623205013081</v>
      </c>
      <c r="AE169" s="52" t="n">
        <v>2.42977201304646</v>
      </c>
      <c r="AF169" s="52" t="n">
        <v>1.80917571550328</v>
      </c>
      <c r="AG169" s="52" t="n">
        <v>2.3356436167153</v>
      </c>
    </row>
    <row r="170">
      <c r="A170" s="52" t="s">
        <v>77</v>
      </c>
      <c r="B170" s="52" t="s">
        <v>78</v>
      </c>
      <c r="C170" s="52" t="s">
        <v>16</v>
      </c>
      <c r="D170" s="52" t="n">
        <v>20797.4725769</v>
      </c>
      <c r="E170" s="52" t="n">
        <v>27634.6071845</v>
      </c>
      <c r="F170" s="52" t="n">
        <v>31010.7621554</v>
      </c>
      <c r="G170" s="52" t="n">
        <v>30196.2093179</v>
      </c>
      <c r="H170" s="52" t="n">
        <v>32539.1959917</v>
      </c>
      <c r="I170" s="52" t="n">
        <v>32711.123639</v>
      </c>
      <c r="J170" s="52" t="n">
        <v>30185.8710276</v>
      </c>
      <c r="K170" s="52" t="n">
        <v>28498.3738501</v>
      </c>
      <c r="L170" s="52" t="n">
        <v>27403.6184693</v>
      </c>
      <c r="M170" s="52" t="n">
        <v>23272.5974803</v>
      </c>
      <c r="N170" s="52" t="n">
        <v>24724.3318654</v>
      </c>
      <c r="O170" s="52" t="n">
        <v>21157.6993424</v>
      </c>
      <c r="P170" s="52" t="n">
        <v>17117.7151191</v>
      </c>
      <c r="Q170" s="52" t="n">
        <v>13244.5653094</v>
      </c>
      <c r="R170" s="52" t="n">
        <v>21967.2917658</v>
      </c>
      <c r="S170" s="52" t="n">
        <v>5.43779598895898</v>
      </c>
      <c r="T170" s="52" t="n">
        <v>7.22546239927439</v>
      </c>
      <c r="U170" s="52" t="n">
        <v>8.10820629476366</v>
      </c>
      <c r="V170" s="52" t="n">
        <v>7.89522983158166</v>
      </c>
      <c r="W170" s="52" t="n">
        <v>8.50783713229402</v>
      </c>
      <c r="X170" s="52" t="n">
        <v>8.55279006911951</v>
      </c>
      <c r="Y170" s="52" t="n">
        <v>7.89252673805344</v>
      </c>
      <c r="Z170" s="52" t="n">
        <v>7.45130652010343</v>
      </c>
      <c r="AA170" s="52" t="n">
        <v>7.16506710343424</v>
      </c>
      <c r="AB170" s="52" t="n">
        <v>6.08495271543691</v>
      </c>
      <c r="AC170" s="52" t="n">
        <v>6.46452938693587</v>
      </c>
      <c r="AD170" s="52" t="n">
        <v>5.53198241730063</v>
      </c>
      <c r="AE170" s="52" t="n">
        <v>4.47567089080682</v>
      </c>
      <c r="AF170" s="52" t="n">
        <v>3.46298060250626</v>
      </c>
      <c r="AG170" s="52" t="n">
        <v>5.74366190943017</v>
      </c>
    </row>
    <row r="171">
      <c r="A171" s="52" t="s">
        <v>79</v>
      </c>
      <c r="B171" s="52" t="s">
        <v>80</v>
      </c>
      <c r="C171" s="52" t="s">
        <v>15</v>
      </c>
      <c r="D171" s="52" t="n">
        <v>1957.6925834</v>
      </c>
      <c r="E171" s="52" t="n">
        <v>3483.0161944</v>
      </c>
      <c r="F171" s="52" t="n">
        <v>3974.9047028</v>
      </c>
      <c r="G171" s="52" t="n">
        <v>3119.1621321</v>
      </c>
      <c r="H171" s="52" t="n">
        <v>3760.9447884</v>
      </c>
      <c r="I171" s="52" t="n">
        <v>3229.6393416</v>
      </c>
      <c r="J171" s="52" t="n">
        <v>2981.1544121</v>
      </c>
      <c r="K171" s="52" t="n">
        <v>2774.4815913</v>
      </c>
      <c r="L171" s="52" t="n">
        <v>1573.8483034</v>
      </c>
      <c r="M171" s="52" t="n">
        <v>2396.5636597</v>
      </c>
      <c r="N171" s="52" t="n">
        <v>1515.0913308</v>
      </c>
      <c r="O171" s="52" t="n">
        <v>1276.4343441</v>
      </c>
      <c r="P171" s="52" t="n">
        <v>1444.2732911</v>
      </c>
      <c r="Q171" s="52" t="n">
        <v>855.1482928</v>
      </c>
      <c r="R171" s="52" t="n">
        <v>760.1189127</v>
      </c>
      <c r="S171" s="52" t="n">
        <v>5.57707866987795</v>
      </c>
      <c r="T171" s="52" t="n">
        <v>9.92242371930096</v>
      </c>
      <c r="U171" s="52" t="n">
        <v>11.3237167166884</v>
      </c>
      <c r="V171" s="52" t="n">
        <v>8.88587551607003</v>
      </c>
      <c r="W171" s="52" t="n">
        <v>10.7141872711935</v>
      </c>
      <c r="X171" s="52" t="n">
        <v>9.20060321838375</v>
      </c>
      <c r="Y171" s="52" t="n">
        <v>8.49271883865454</v>
      </c>
      <c r="Z171" s="52" t="n">
        <v>7.90394888043906</v>
      </c>
      <c r="AA171" s="52" t="n">
        <v>4.48358229322786</v>
      </c>
      <c r="AB171" s="52" t="n">
        <v>6.82733549733563</v>
      </c>
      <c r="AC171" s="52" t="n">
        <v>4.31619530848231</v>
      </c>
      <c r="AD171" s="52" t="n">
        <v>3.63630879247462</v>
      </c>
      <c r="AE171" s="52" t="n">
        <v>4.11444873090295</v>
      </c>
      <c r="AF171" s="52" t="n">
        <v>2.43614822051097</v>
      </c>
      <c r="AG171" s="52" t="n">
        <v>2.16542832645743</v>
      </c>
    </row>
    <row r="172">
      <c r="A172" s="52" t="s">
        <v>79</v>
      </c>
      <c r="B172" s="52" t="s">
        <v>80</v>
      </c>
      <c r="C172" s="52" t="s">
        <v>16</v>
      </c>
      <c r="D172" s="52" t="n">
        <v>23913.547006</v>
      </c>
      <c r="E172" s="52" t="n">
        <v>28655.0634013</v>
      </c>
      <c r="F172" s="52" t="n">
        <v>29455.7761148</v>
      </c>
      <c r="G172" s="52" t="n">
        <v>29603.685204</v>
      </c>
      <c r="H172" s="52" t="n">
        <v>31325.2078785</v>
      </c>
      <c r="I172" s="52" t="n">
        <v>33154.3319868</v>
      </c>
      <c r="J172" s="52" t="n">
        <v>27391.5397499</v>
      </c>
      <c r="K172" s="52" t="n">
        <v>27622.5512049</v>
      </c>
      <c r="L172" s="52" t="n">
        <v>24715.4678473</v>
      </c>
      <c r="M172" s="52" t="n">
        <v>20244.2154484</v>
      </c>
      <c r="N172" s="52" t="n">
        <v>18327.1151311</v>
      </c>
      <c r="O172" s="52" t="n">
        <v>15073.538793</v>
      </c>
      <c r="P172" s="52" t="n">
        <v>15423.6991017</v>
      </c>
      <c r="Q172" s="52" t="n">
        <v>11470.6447046</v>
      </c>
      <c r="R172" s="52" t="n">
        <v>14917.1425616</v>
      </c>
      <c r="S172" s="52" t="n">
        <v>6.80728371774351</v>
      </c>
      <c r="T172" s="52" t="n">
        <v>8.15701436820039</v>
      </c>
      <c r="U172" s="52" t="n">
        <v>8.38494703815651</v>
      </c>
      <c r="V172" s="52" t="n">
        <v>8.42705116994276</v>
      </c>
      <c r="W172" s="52" t="n">
        <v>8.91710366064645</v>
      </c>
      <c r="X172" s="52" t="n">
        <v>9.43778621589594</v>
      </c>
      <c r="Y172" s="52" t="n">
        <v>7.79733690266167</v>
      </c>
      <c r="Z172" s="52" t="n">
        <v>7.86309713956167</v>
      </c>
      <c r="AA172" s="52" t="n">
        <v>7.03556029605834</v>
      </c>
      <c r="AB172" s="52" t="n">
        <v>5.76276359863337</v>
      </c>
      <c r="AC172" s="52" t="n">
        <v>5.21703753917583</v>
      </c>
      <c r="AD172" s="52" t="n">
        <v>4.2908672297179</v>
      </c>
      <c r="AE172" s="52" t="n">
        <v>4.39054464551136</v>
      </c>
      <c r="AF172" s="52" t="n">
        <v>3.26525934902308</v>
      </c>
      <c r="AG172" s="52" t="n">
        <v>4.24634712907124</v>
      </c>
    </row>
    <row r="173">
      <c r="A173" s="52" t="s">
        <v>81</v>
      </c>
      <c r="B173" s="52" t="s">
        <v>82</v>
      </c>
      <c r="C173" s="52" t="s">
        <v>15</v>
      </c>
      <c r="D173" s="52" t="n">
        <v>350.1786232</v>
      </c>
      <c r="E173" s="52" t="n">
        <v>539.9300388</v>
      </c>
      <c r="F173" s="52" t="n">
        <v>962.7171218</v>
      </c>
      <c r="G173" s="52" t="n">
        <v>786.9614138</v>
      </c>
      <c r="H173" s="52" t="n">
        <v>959.2385224</v>
      </c>
      <c r="I173" s="52" t="n">
        <v>831.246814</v>
      </c>
      <c r="J173" s="52" t="n">
        <v>664.775979</v>
      </c>
      <c r="K173" s="52" t="n">
        <v>355.4778503</v>
      </c>
      <c r="L173" s="52" t="n">
        <v>742.6861312</v>
      </c>
      <c r="M173" s="52" t="n">
        <v>522.0932648</v>
      </c>
      <c r="N173" s="52" t="n">
        <v>827.0502291</v>
      </c>
      <c r="O173" s="52" t="n">
        <v>493.8542309</v>
      </c>
      <c r="P173" s="52" t="n">
        <v>274.5047365</v>
      </c>
      <c r="Q173" s="52" t="n">
        <v>168.7650706</v>
      </c>
      <c r="R173" s="52" t="n">
        <v>283.4300013</v>
      </c>
      <c r="S173" s="52" t="n">
        <v>3.99614536829738</v>
      </c>
      <c r="T173" s="52" t="n">
        <v>6.16153808601542</v>
      </c>
      <c r="U173" s="52" t="n">
        <v>10.9862718977692</v>
      </c>
      <c r="V173" s="52" t="n">
        <v>8.98059447503598</v>
      </c>
      <c r="W173" s="52" t="n">
        <v>10.9465750460498</v>
      </c>
      <c r="X173" s="52" t="n">
        <v>9.48596769078294</v>
      </c>
      <c r="Y173" s="52" t="n">
        <v>7.58624677074864</v>
      </c>
      <c r="Z173" s="52" t="n">
        <v>4.05661873939498</v>
      </c>
      <c r="AA173" s="52" t="n">
        <v>8.4753367186509</v>
      </c>
      <c r="AB173" s="52" t="n">
        <v>5.95798956225314</v>
      </c>
      <c r="AC173" s="52" t="n">
        <v>9.43807737938256</v>
      </c>
      <c r="AD173" s="52" t="n">
        <v>5.63573321349759</v>
      </c>
      <c r="AE173" s="52" t="n">
        <v>3.13257508786781</v>
      </c>
      <c r="AF173" s="52" t="n">
        <v>1.92590212687937</v>
      </c>
      <c r="AG173" s="52" t="n">
        <v>3.23442783737438</v>
      </c>
    </row>
    <row r="174">
      <c r="A174" s="52" t="s">
        <v>81</v>
      </c>
      <c r="B174" s="52" t="s">
        <v>82</v>
      </c>
      <c r="C174" s="52" t="s">
        <v>16</v>
      </c>
      <c r="D174" s="52" t="n">
        <v>10133.8108088</v>
      </c>
      <c r="E174" s="52" t="n">
        <v>11249.5593636</v>
      </c>
      <c r="F174" s="52" t="n">
        <v>12598.8040447</v>
      </c>
      <c r="G174" s="52" t="n">
        <v>12083.1351046</v>
      </c>
      <c r="H174" s="52" t="n">
        <v>14489.6649593</v>
      </c>
      <c r="I174" s="52" t="n">
        <v>16232.3559363</v>
      </c>
      <c r="J174" s="52" t="n">
        <v>13231.7838767</v>
      </c>
      <c r="K174" s="52" t="n">
        <v>12537.2940383</v>
      </c>
      <c r="L174" s="52" t="n">
        <v>11761.0102766</v>
      </c>
      <c r="M174" s="52" t="n">
        <v>10815.8665597</v>
      </c>
      <c r="N174" s="52" t="n">
        <v>12245.3590483</v>
      </c>
      <c r="O174" s="52" t="n">
        <v>10008.7348895</v>
      </c>
      <c r="P174" s="52" t="n">
        <v>8167.6416684</v>
      </c>
      <c r="Q174" s="52" t="n">
        <v>5528.9785045</v>
      </c>
      <c r="R174" s="52" t="n">
        <v>10734.0909052</v>
      </c>
      <c r="S174" s="52" t="n">
        <v>5.89798827918189</v>
      </c>
      <c r="T174" s="52" t="n">
        <v>6.54736609201909</v>
      </c>
      <c r="U174" s="52" t="n">
        <v>7.33264119385599</v>
      </c>
      <c r="V174" s="52" t="n">
        <v>7.03251625349231</v>
      </c>
      <c r="W174" s="52" t="n">
        <v>8.43314284346144</v>
      </c>
      <c r="X174" s="52" t="n">
        <v>9.447407975356</v>
      </c>
      <c r="Y174" s="52" t="n">
        <v>7.70104235118296</v>
      </c>
      <c r="Z174" s="52" t="n">
        <v>7.29684170009748</v>
      </c>
      <c r="AA174" s="52" t="n">
        <v>6.84503609466325</v>
      </c>
      <c r="AB174" s="52" t="n">
        <v>6.29495215589681</v>
      </c>
      <c r="AC174" s="52" t="n">
        <v>7.12693235584488</v>
      </c>
      <c r="AD174" s="52" t="n">
        <v>5.82519273168669</v>
      </c>
      <c r="AE174" s="52" t="n">
        <v>4.75365642182195</v>
      </c>
      <c r="AF174" s="52" t="n">
        <v>3.2179257172506</v>
      </c>
      <c r="AG174" s="52" t="n">
        <v>6.24735783418867</v>
      </c>
    </row>
    <row r="175">
      <c r="A175" s="52" t="s">
        <v>83</v>
      </c>
      <c r="B175" s="52" t="s">
        <v>84</v>
      </c>
      <c r="C175" s="52" t="s">
        <v>15</v>
      </c>
      <c r="D175" s="52" t="n">
        <v>5252.2642333</v>
      </c>
      <c r="E175" s="52" t="n">
        <v>4698.2747254</v>
      </c>
      <c r="F175" s="52" t="n">
        <v>5737.83547</v>
      </c>
      <c r="G175" s="52" t="n">
        <v>5027.7121108</v>
      </c>
      <c r="H175" s="52" t="n">
        <v>6509.8065646</v>
      </c>
      <c r="I175" s="52" t="n">
        <v>6346.1377307</v>
      </c>
      <c r="J175" s="52" t="n">
        <v>5669.9107781</v>
      </c>
      <c r="K175" s="52" t="n">
        <v>4111.711681</v>
      </c>
      <c r="L175" s="52" t="n">
        <v>3583.2676951</v>
      </c>
      <c r="M175" s="52" t="n">
        <v>4192.6464393</v>
      </c>
      <c r="N175" s="52" t="n">
        <v>3077.137394</v>
      </c>
      <c r="O175" s="52" t="n">
        <v>2609.0276619</v>
      </c>
      <c r="P175" s="52" t="n">
        <v>1833.9120786</v>
      </c>
      <c r="Q175" s="52" t="n">
        <v>977.5090876</v>
      </c>
      <c r="R175" s="52" t="n">
        <v>1145.953602</v>
      </c>
      <c r="S175" s="52" t="n">
        <v>8.64241515821553</v>
      </c>
      <c r="T175" s="52" t="n">
        <v>7.73084500334555</v>
      </c>
      <c r="U175" s="52" t="n">
        <v>9.44140546602281</v>
      </c>
      <c r="V175" s="52" t="n">
        <v>8.27292257728265</v>
      </c>
      <c r="W175" s="52" t="n">
        <v>10.7116566173979</v>
      </c>
      <c r="X175" s="52" t="n">
        <v>10.4423453359782</v>
      </c>
      <c r="Y175" s="52" t="n">
        <v>9.32963778625305</v>
      </c>
      <c r="Z175" s="52" t="n">
        <v>6.76567624545415</v>
      </c>
      <c r="AA175" s="52" t="n">
        <v>5.89614034414621</v>
      </c>
      <c r="AB175" s="52" t="n">
        <v>6.89885152965324</v>
      </c>
      <c r="AC175" s="52" t="n">
        <v>5.06332082251476</v>
      </c>
      <c r="AD175" s="52" t="n">
        <v>4.29306280336187</v>
      </c>
      <c r="AE175" s="52" t="n">
        <v>3.01763750697078</v>
      </c>
      <c r="AF175" s="52" t="n">
        <v>1.60845665425705</v>
      </c>
      <c r="AG175" s="52" t="n">
        <v>1.88562614914633</v>
      </c>
    </row>
    <row r="176">
      <c r="A176" s="52" t="s">
        <v>83</v>
      </c>
      <c r="B176" s="52" t="s">
        <v>84</v>
      </c>
      <c r="C176" s="52" t="s">
        <v>16</v>
      </c>
      <c r="D176" s="52" t="n">
        <v>38690.4211128</v>
      </c>
      <c r="E176" s="52" t="n">
        <v>50425.0584002</v>
      </c>
      <c r="F176" s="52" t="n">
        <v>53736.1460563</v>
      </c>
      <c r="G176" s="52" t="n">
        <v>54145.8699558</v>
      </c>
      <c r="H176" s="52" t="n">
        <v>58069.6113694</v>
      </c>
      <c r="I176" s="52" t="n">
        <v>64171.9068265</v>
      </c>
      <c r="J176" s="52" t="n">
        <v>56427.9717995</v>
      </c>
      <c r="K176" s="52" t="n">
        <v>51301.4455424</v>
      </c>
      <c r="L176" s="52" t="n">
        <v>45817.0267124</v>
      </c>
      <c r="M176" s="52" t="n">
        <v>40683.367388</v>
      </c>
      <c r="N176" s="52" t="n">
        <v>40183.470018</v>
      </c>
      <c r="O176" s="52" t="n">
        <v>32572.7047975</v>
      </c>
      <c r="P176" s="52" t="n">
        <v>25683.9993174</v>
      </c>
      <c r="Q176" s="52" t="n">
        <v>20496.6623706</v>
      </c>
      <c r="R176" s="52" t="n">
        <v>30912.2310817</v>
      </c>
      <c r="S176" s="52" t="n">
        <v>5.83286257400411</v>
      </c>
      <c r="T176" s="52" t="n">
        <v>7.60194455048703</v>
      </c>
      <c r="U176" s="52" t="n">
        <v>8.10111511294243</v>
      </c>
      <c r="V176" s="52" t="n">
        <v>8.16288397278764</v>
      </c>
      <c r="W176" s="52" t="n">
        <v>8.75441654811766</v>
      </c>
      <c r="X176" s="52" t="n">
        <v>9.67438200115477</v>
      </c>
      <c r="Y176" s="52" t="n">
        <v>8.50692743500211</v>
      </c>
      <c r="Z176" s="52" t="n">
        <v>7.73406629057286</v>
      </c>
      <c r="AA176" s="52" t="n">
        <v>6.90725023601493</v>
      </c>
      <c r="AB176" s="52" t="n">
        <v>6.13331372977531</v>
      </c>
      <c r="AC176" s="52" t="n">
        <v>6.0579505629642</v>
      </c>
      <c r="AD176" s="52" t="n">
        <v>4.9105723143594</v>
      </c>
      <c r="AE176" s="52" t="n">
        <v>3.87204982681482</v>
      </c>
      <c r="AF176" s="52" t="n">
        <v>3.09002102832938</v>
      </c>
      <c r="AG176" s="52" t="n">
        <v>4.66024381667336</v>
      </c>
    </row>
    <row r="177">
      <c r="A177" s="52" t="s">
        <v>85</v>
      </c>
      <c r="B177" s="52" t="s">
        <v>86</v>
      </c>
      <c r="C177" s="52" t="s">
        <v>15</v>
      </c>
      <c r="D177" s="52" t="n">
        <v>3277.0059915</v>
      </c>
      <c r="E177" s="52" t="n">
        <v>4510.3776157</v>
      </c>
      <c r="F177" s="52" t="n">
        <v>4832.0837473</v>
      </c>
      <c r="G177" s="52" t="n">
        <v>4464.0642441</v>
      </c>
      <c r="H177" s="52" t="n">
        <v>5796.7099282</v>
      </c>
      <c r="I177" s="52" t="n">
        <v>5074.0158244</v>
      </c>
      <c r="J177" s="52" t="n">
        <v>5255.7567257</v>
      </c>
      <c r="K177" s="52" t="n">
        <v>4619.7794161</v>
      </c>
      <c r="L177" s="52" t="n">
        <v>4306.9449738</v>
      </c>
      <c r="M177" s="52" t="n">
        <v>3926.5452719</v>
      </c>
      <c r="N177" s="52" t="n">
        <v>3507.8588981</v>
      </c>
      <c r="O177" s="52" t="n">
        <v>2754.4770911</v>
      </c>
      <c r="P177" s="52" t="n">
        <v>1736.3634767</v>
      </c>
      <c r="Q177" s="52" t="n">
        <v>1144.2550479</v>
      </c>
      <c r="R177" s="52" t="n">
        <v>2074.6092903</v>
      </c>
      <c r="S177" s="52" t="n">
        <v>5.72094536319742</v>
      </c>
      <c r="T177" s="52" t="n">
        <v>7.87414608753801</v>
      </c>
      <c r="U177" s="52" t="n">
        <v>8.43577557697534</v>
      </c>
      <c r="V177" s="52" t="n">
        <v>7.79329293402035</v>
      </c>
      <c r="W177" s="52" t="n">
        <v>10.1198047460257</v>
      </c>
      <c r="X177" s="52" t="n">
        <v>8.85813678055081</v>
      </c>
      <c r="Y177" s="52" t="n">
        <v>9.17541717896706</v>
      </c>
      <c r="Z177" s="52" t="n">
        <v>8.06513802479637</v>
      </c>
      <c r="AA177" s="52" t="n">
        <v>7.51899659058269</v>
      </c>
      <c r="AB177" s="52" t="n">
        <v>6.8549007920424</v>
      </c>
      <c r="AC177" s="52" t="n">
        <v>6.12396472569465</v>
      </c>
      <c r="AD177" s="52" t="n">
        <v>4.80872265209042</v>
      </c>
      <c r="AE177" s="52" t="n">
        <v>3.03131596543259</v>
      </c>
      <c r="AF177" s="52" t="n">
        <v>1.99762241130426</v>
      </c>
      <c r="AG177" s="52" t="n">
        <v>3.62182017078197</v>
      </c>
    </row>
    <row r="178">
      <c r="A178" s="52" t="s">
        <v>85</v>
      </c>
      <c r="B178" s="52" t="s">
        <v>86</v>
      </c>
      <c r="C178" s="52" t="s">
        <v>16</v>
      </c>
      <c r="D178" s="52" t="n">
        <v>47745.9631007</v>
      </c>
      <c r="E178" s="52" t="n">
        <v>61549.9640973</v>
      </c>
      <c r="F178" s="52" t="n">
        <v>69506.6054487</v>
      </c>
      <c r="G178" s="52" t="n">
        <v>70314.2949821</v>
      </c>
      <c r="H178" s="52" t="n">
        <v>83117.9308473</v>
      </c>
      <c r="I178" s="52" t="n">
        <v>90559.7179805</v>
      </c>
      <c r="J178" s="52" t="n">
        <v>80723.8479774</v>
      </c>
      <c r="K178" s="52" t="n">
        <v>77829.5173566</v>
      </c>
      <c r="L178" s="52" t="n">
        <v>73703.7998924</v>
      </c>
      <c r="M178" s="52" t="n">
        <v>66290.0035634</v>
      </c>
      <c r="N178" s="52" t="n">
        <v>66787.2121293</v>
      </c>
      <c r="O178" s="52" t="n">
        <v>52394.5962276</v>
      </c>
      <c r="P178" s="52" t="n">
        <v>44904.9630776</v>
      </c>
      <c r="Q178" s="52" t="n">
        <v>33630.5901172</v>
      </c>
      <c r="R178" s="52" t="n">
        <v>58185.1456663</v>
      </c>
      <c r="S178" s="52" t="n">
        <v>4.88577629042803</v>
      </c>
      <c r="T178" s="52" t="n">
        <v>6.29832001983171</v>
      </c>
      <c r="U178" s="52" t="n">
        <v>7.11251177849663</v>
      </c>
      <c r="V178" s="52" t="n">
        <v>7.19516149621182</v>
      </c>
      <c r="W178" s="52" t="n">
        <v>8.50533928882505</v>
      </c>
      <c r="X178" s="52" t="n">
        <v>9.26684674982478</v>
      </c>
      <c r="Y178" s="52" t="n">
        <v>8.26035620411049</v>
      </c>
      <c r="Z178" s="52" t="n">
        <v>7.96418348069218</v>
      </c>
      <c r="AA178" s="52" t="n">
        <v>7.54200469826653</v>
      </c>
      <c r="AB178" s="52" t="n">
        <v>6.78336149632933</v>
      </c>
      <c r="AC178" s="52" t="n">
        <v>6.83424013956768</v>
      </c>
      <c r="AD178" s="52" t="n">
        <v>5.36146428663421</v>
      </c>
      <c r="AE178" s="52" t="n">
        <v>4.59506081099174</v>
      </c>
      <c r="AF178" s="52" t="n">
        <v>3.44137030980343</v>
      </c>
      <c r="AG178" s="52" t="n">
        <v>5.9540029499864</v>
      </c>
    </row>
    <row r="179">
      <c r="A179" s="52" t="s">
        <v>87</v>
      </c>
      <c r="B179" s="52" t="s">
        <v>88</v>
      </c>
      <c r="C179" s="52" t="s">
        <v>15</v>
      </c>
      <c r="D179" s="52" t="n">
        <v>912.1130819</v>
      </c>
      <c r="E179" s="52" t="n">
        <v>1270.3366227</v>
      </c>
      <c r="F179" s="52" t="n">
        <v>1016.6109901</v>
      </c>
      <c r="G179" s="52" t="n">
        <v>789.7652177</v>
      </c>
      <c r="H179" s="52" t="n">
        <v>1028.0781776</v>
      </c>
      <c r="I179" s="52" t="n">
        <v>1201.755811</v>
      </c>
      <c r="J179" s="52" t="n">
        <v>1119.5862543</v>
      </c>
      <c r="K179" s="52" t="n">
        <v>1250.6670897</v>
      </c>
      <c r="L179" s="52" t="n">
        <v>1065.7632228</v>
      </c>
      <c r="M179" s="52" t="n">
        <v>1124.5371784</v>
      </c>
      <c r="N179" s="52" t="n">
        <v>627.3753371</v>
      </c>
      <c r="O179" s="52" t="n">
        <v>363.3624598</v>
      </c>
      <c r="P179" s="52" t="n">
        <v>384.1619948</v>
      </c>
      <c r="Q179" s="52" t="n">
        <v>389.8766171</v>
      </c>
      <c r="R179" s="52" t="n">
        <v>502.7004322</v>
      </c>
      <c r="S179" s="52" t="n">
        <v>6.99114524710206</v>
      </c>
      <c r="T179" s="52" t="n">
        <v>9.73684954009077</v>
      </c>
      <c r="U179" s="52" t="n">
        <v>7.79209862529803</v>
      </c>
      <c r="V179" s="52" t="n">
        <v>6.05337590000186</v>
      </c>
      <c r="W179" s="52" t="n">
        <v>7.87999208388241</v>
      </c>
      <c r="X179" s="52" t="n">
        <v>9.21119277091024</v>
      </c>
      <c r="Y179" s="52" t="n">
        <v>8.58138127365263</v>
      </c>
      <c r="Z179" s="52" t="n">
        <v>9.58608691550565</v>
      </c>
      <c r="AA179" s="52" t="n">
        <v>8.16883962906617</v>
      </c>
      <c r="AB179" s="52" t="n">
        <v>8.61932901300352</v>
      </c>
      <c r="AC179" s="52" t="n">
        <v>4.80869334422789</v>
      </c>
      <c r="AD179" s="52" t="n">
        <v>2.78509297171181</v>
      </c>
      <c r="AE179" s="52" t="n">
        <v>2.94451681196008</v>
      </c>
      <c r="AF179" s="52" t="n">
        <v>2.98831812927964</v>
      </c>
      <c r="AG179" s="52" t="n">
        <v>3.85308774430723</v>
      </c>
    </row>
    <row r="180">
      <c r="A180" s="52" t="s">
        <v>87</v>
      </c>
      <c r="B180" s="52" t="s">
        <v>88</v>
      </c>
      <c r="C180" s="52" t="s">
        <v>16</v>
      </c>
      <c r="D180" s="52" t="n">
        <v>16593.489681</v>
      </c>
      <c r="E180" s="52" t="n">
        <v>20982.7818137</v>
      </c>
      <c r="F180" s="52" t="n">
        <v>23991.6678104</v>
      </c>
      <c r="G180" s="52" t="n">
        <v>24112.4455893</v>
      </c>
      <c r="H180" s="52" t="n">
        <v>33359.711017</v>
      </c>
      <c r="I180" s="52" t="n">
        <v>33443.2593902</v>
      </c>
      <c r="J180" s="52" t="n">
        <v>29934.9217605</v>
      </c>
      <c r="K180" s="52" t="n">
        <v>29639.9714564</v>
      </c>
      <c r="L180" s="52" t="n">
        <v>30183.7682841</v>
      </c>
      <c r="M180" s="52" t="n">
        <v>28876.5327977</v>
      </c>
      <c r="N180" s="52" t="n">
        <v>29197.8614154</v>
      </c>
      <c r="O180" s="52" t="n">
        <v>23182.0205022</v>
      </c>
      <c r="P180" s="52" t="n">
        <v>18352.9407482</v>
      </c>
      <c r="Q180" s="52" t="n">
        <v>14786.2784594</v>
      </c>
      <c r="R180" s="52" t="n">
        <v>25745.6587872</v>
      </c>
      <c r="S180" s="52" t="n">
        <v>4.339491099166</v>
      </c>
      <c r="T180" s="52" t="n">
        <v>5.48736864075996</v>
      </c>
      <c r="U180" s="52" t="n">
        <v>6.27424555767729</v>
      </c>
      <c r="V180" s="52" t="n">
        <v>6.30583108348226</v>
      </c>
      <c r="W180" s="52" t="n">
        <v>8.72415458182859</v>
      </c>
      <c r="X180" s="52" t="n">
        <v>8.74600395943517</v>
      </c>
      <c r="Y180" s="52" t="n">
        <v>7.82851160492552</v>
      </c>
      <c r="Z180" s="52" t="n">
        <v>7.75137688257692</v>
      </c>
      <c r="AA180" s="52" t="n">
        <v>7.89358937307318</v>
      </c>
      <c r="AB180" s="52" t="n">
        <v>7.55172416769434</v>
      </c>
      <c r="AC180" s="52" t="n">
        <v>7.63575728569561</v>
      </c>
      <c r="AD180" s="52" t="n">
        <v>6.06250846349507</v>
      </c>
      <c r="AE180" s="52" t="n">
        <v>4.79961867885618</v>
      </c>
      <c r="AF180" s="52" t="n">
        <v>3.8668733941979</v>
      </c>
      <c r="AG180" s="52" t="n">
        <v>6.732945227136</v>
      </c>
    </row>
    <row r="181">
      <c r="A181" s="52" t="s">
        <v>89</v>
      </c>
      <c r="B181" s="52" t="s">
        <v>90</v>
      </c>
      <c r="C181" s="52" t="s">
        <v>15</v>
      </c>
      <c r="D181" s="52" t="n">
        <v>2298.9799428</v>
      </c>
      <c r="E181" s="52" t="n">
        <v>1947.092526</v>
      </c>
      <c r="F181" s="52" t="n">
        <v>2834.2404079</v>
      </c>
      <c r="G181" s="52" t="n">
        <v>2741.4592232</v>
      </c>
      <c r="H181" s="52" t="n">
        <v>2674.5228911</v>
      </c>
      <c r="I181" s="52" t="n">
        <v>2523.9122126</v>
      </c>
      <c r="J181" s="52" t="n">
        <v>3079.7384842</v>
      </c>
      <c r="K181" s="52" t="n">
        <v>2410.1758504</v>
      </c>
      <c r="L181" s="52" t="n">
        <v>3033.1709209</v>
      </c>
      <c r="M181" s="52" t="n">
        <v>1745.3842088</v>
      </c>
      <c r="N181" s="52" t="n">
        <v>1780.0240765</v>
      </c>
      <c r="O181" s="52" t="n">
        <v>1248.2376875</v>
      </c>
      <c r="P181" s="52" t="n">
        <v>1006.7276168</v>
      </c>
      <c r="Q181" s="52" t="n">
        <v>978.258967</v>
      </c>
      <c r="R181" s="52" t="n">
        <v>1238.0309077</v>
      </c>
      <c r="S181" s="52" t="n">
        <v>7.28910322000276</v>
      </c>
      <c r="T181" s="52" t="n">
        <v>6.17341549471038</v>
      </c>
      <c r="U181" s="52" t="n">
        <v>8.98619013540609</v>
      </c>
      <c r="V181" s="52" t="n">
        <v>8.69201982988844</v>
      </c>
      <c r="W181" s="52" t="n">
        <v>8.47979273527053</v>
      </c>
      <c r="X181" s="52" t="n">
        <v>8.00226930795255</v>
      </c>
      <c r="Y181" s="52" t="n">
        <v>9.76456178848079</v>
      </c>
      <c r="Z181" s="52" t="n">
        <v>7.64165890483015</v>
      </c>
      <c r="AA181" s="52" t="n">
        <v>9.61691553490613</v>
      </c>
      <c r="AB181" s="52" t="n">
        <v>5.53388284067027</v>
      </c>
      <c r="AC181" s="52" t="n">
        <v>5.64371136352594</v>
      </c>
      <c r="AD181" s="52" t="n">
        <v>3.95763928945098</v>
      </c>
      <c r="AE181" s="52" t="n">
        <v>3.19191193305724</v>
      </c>
      <c r="AF181" s="52" t="n">
        <v>3.10164975935878</v>
      </c>
      <c r="AG181" s="52" t="n">
        <v>3.92527786248897</v>
      </c>
    </row>
    <row r="182">
      <c r="A182" s="52" t="s">
        <v>89</v>
      </c>
      <c r="B182" s="52" t="s">
        <v>90</v>
      </c>
      <c r="C182" s="52" t="s">
        <v>16</v>
      </c>
      <c r="D182" s="52" t="n">
        <v>31194.7992969</v>
      </c>
      <c r="E182" s="52" t="n">
        <v>43343.965513</v>
      </c>
      <c r="F182" s="52" t="n">
        <v>46961.922308</v>
      </c>
      <c r="G182" s="52" t="n">
        <v>50317.6265905</v>
      </c>
      <c r="H182" s="52" t="n">
        <v>65697.391296</v>
      </c>
      <c r="I182" s="52" t="n">
        <v>67946.4390481</v>
      </c>
      <c r="J182" s="52" t="n">
        <v>66357.100575</v>
      </c>
      <c r="K182" s="52" t="n">
        <v>62331.3972218</v>
      </c>
      <c r="L182" s="52" t="n">
        <v>58604.6182338</v>
      </c>
      <c r="M182" s="52" t="n">
        <v>51863.528733</v>
      </c>
      <c r="N182" s="52" t="n">
        <v>58434.5104294</v>
      </c>
      <c r="O182" s="52" t="n">
        <v>49724.2552209</v>
      </c>
      <c r="P182" s="52" t="n">
        <v>40053.779487</v>
      </c>
      <c r="Q182" s="52" t="n">
        <v>30220.1062613</v>
      </c>
      <c r="R182" s="52" t="n">
        <v>59875.6038552</v>
      </c>
      <c r="S182" s="52" t="n">
        <v>3.98438137156939</v>
      </c>
      <c r="T182" s="52" t="n">
        <v>5.53614360894784</v>
      </c>
      <c r="U182" s="52" t="n">
        <v>5.99825011330267</v>
      </c>
      <c r="V182" s="52" t="n">
        <v>6.42686020001726</v>
      </c>
      <c r="W182" s="52" t="n">
        <v>8.39125328389276</v>
      </c>
      <c r="X182" s="52" t="n">
        <v>8.67851475597179</v>
      </c>
      <c r="Y182" s="52" t="n">
        <v>8.47551519360667</v>
      </c>
      <c r="Z182" s="52" t="n">
        <v>7.96132892507862</v>
      </c>
      <c r="AA182" s="52" t="n">
        <v>7.48532301670853</v>
      </c>
      <c r="AB182" s="52" t="n">
        <v>6.62431182136679</v>
      </c>
      <c r="AC182" s="52" t="n">
        <v>7.46359585762156</v>
      </c>
      <c r="AD182" s="52" t="n">
        <v>6.35107135428836</v>
      </c>
      <c r="AE182" s="52" t="n">
        <v>5.11590189537813</v>
      </c>
      <c r="AF182" s="52" t="n">
        <v>3.85988790273566</v>
      </c>
      <c r="AG182" s="52" t="n">
        <v>7.64766069951395</v>
      </c>
    </row>
    <row r="183">
      <c r="A183" s="52" t="s">
        <v>91</v>
      </c>
      <c r="B183" s="52" t="s">
        <v>92</v>
      </c>
      <c r="C183" s="52" t="s">
        <v>15</v>
      </c>
      <c r="D183" s="52" t="n">
        <v>3873.5031726</v>
      </c>
      <c r="E183" s="52" t="n">
        <v>4175.6387344</v>
      </c>
      <c r="F183" s="52" t="n">
        <v>3996.4069296</v>
      </c>
      <c r="G183" s="52" t="n">
        <v>4389.3641649</v>
      </c>
      <c r="H183" s="52" t="n">
        <v>5904.7125144</v>
      </c>
      <c r="I183" s="52" t="n">
        <v>7273.5819649</v>
      </c>
      <c r="J183" s="52" t="n">
        <v>5084.8310774</v>
      </c>
      <c r="K183" s="52" t="n">
        <v>4974.8527721</v>
      </c>
      <c r="L183" s="52" t="n">
        <v>5260.6435466</v>
      </c>
      <c r="M183" s="52" t="n">
        <v>5455.269382</v>
      </c>
      <c r="N183" s="52" t="n">
        <v>4548.5916132</v>
      </c>
      <c r="O183" s="52" t="n">
        <v>3365.3139937</v>
      </c>
      <c r="P183" s="52" t="n">
        <v>2894.8586247</v>
      </c>
      <c r="Q183" s="52" t="n">
        <v>1387.4824135</v>
      </c>
      <c r="R183" s="52" t="n">
        <v>3546.5104988</v>
      </c>
      <c r="S183" s="52" t="n">
        <v>5.85726858769737</v>
      </c>
      <c r="T183" s="52" t="n">
        <v>6.31413903713334</v>
      </c>
      <c r="U183" s="52" t="n">
        <v>6.04311594165807</v>
      </c>
      <c r="V183" s="52" t="n">
        <v>6.63732123027441</v>
      </c>
      <c r="W183" s="52" t="n">
        <v>8.92873597590574</v>
      </c>
      <c r="X183" s="52" t="n">
        <v>10.9986545162565</v>
      </c>
      <c r="Y183" s="52" t="n">
        <v>7.68896268217358</v>
      </c>
      <c r="Z183" s="52" t="n">
        <v>7.52266038571012</v>
      </c>
      <c r="AA183" s="52" t="n">
        <v>7.9548152727833</v>
      </c>
      <c r="AB183" s="52" t="n">
        <v>8.2491162559622</v>
      </c>
      <c r="AC183" s="52" t="n">
        <v>6.87809499233661</v>
      </c>
      <c r="AD183" s="52" t="n">
        <v>5.08881678023939</v>
      </c>
      <c r="AE183" s="52" t="n">
        <v>4.37742367380038</v>
      </c>
      <c r="AF183" s="52" t="n">
        <v>2.09806389576831</v>
      </c>
      <c r="AG183" s="52" t="n">
        <v>5.36281077230068</v>
      </c>
    </row>
    <row r="184">
      <c r="A184" s="52" t="s">
        <v>91</v>
      </c>
      <c r="B184" s="52" t="s">
        <v>92</v>
      </c>
      <c r="C184" s="52" t="s">
        <v>16</v>
      </c>
      <c r="D184" s="52" t="n">
        <v>60206.2817386</v>
      </c>
      <c r="E184" s="52" t="n">
        <v>72929.8400356</v>
      </c>
      <c r="F184" s="52" t="n">
        <v>74449.3293843</v>
      </c>
      <c r="G184" s="52" t="n">
        <v>82008.0950669</v>
      </c>
      <c r="H184" s="52" t="n">
        <v>96398.82825</v>
      </c>
      <c r="I184" s="52" t="n">
        <v>101846.9806334</v>
      </c>
      <c r="J184" s="52" t="n">
        <v>94826.4072699</v>
      </c>
      <c r="K184" s="52" t="n">
        <v>96057.7929599</v>
      </c>
      <c r="L184" s="52" t="n">
        <v>96397.3626324</v>
      </c>
      <c r="M184" s="52" t="n">
        <v>80249.7732539</v>
      </c>
      <c r="N184" s="52" t="n">
        <v>80025.9128914</v>
      </c>
      <c r="O184" s="52" t="n">
        <v>67984.9423211</v>
      </c>
      <c r="P184" s="52" t="n">
        <v>56639.111648</v>
      </c>
      <c r="Q184" s="52" t="n">
        <v>47792.6323358</v>
      </c>
      <c r="R184" s="52" t="n">
        <v>82172.148164</v>
      </c>
      <c r="S184" s="52" t="n">
        <v>5.0594133160302</v>
      </c>
      <c r="T184" s="52" t="n">
        <v>6.12863297909829</v>
      </c>
      <c r="U184" s="52" t="n">
        <v>6.25632272213469</v>
      </c>
      <c r="V184" s="52" t="n">
        <v>6.89152088822206</v>
      </c>
      <c r="W184" s="52" t="n">
        <v>8.10084099555123</v>
      </c>
      <c r="X184" s="52" t="n">
        <v>8.55867452920165</v>
      </c>
      <c r="Y184" s="52" t="n">
        <v>7.96870316183374</v>
      </c>
      <c r="Z184" s="52" t="n">
        <v>8.07218221712908</v>
      </c>
      <c r="AA184" s="52" t="n">
        <v>8.10071783290129</v>
      </c>
      <c r="AB184" s="52" t="n">
        <v>6.7437609446138</v>
      </c>
      <c r="AC184" s="52" t="n">
        <v>6.72494891925271</v>
      </c>
      <c r="AD184" s="52" t="n">
        <v>5.71309027124977</v>
      </c>
      <c r="AE184" s="52" t="n">
        <v>4.75964745546294</v>
      </c>
      <c r="AF184" s="52" t="n">
        <v>4.01623673585634</v>
      </c>
      <c r="AG184" s="52" t="n">
        <v>6.90530703146219</v>
      </c>
    </row>
    <row r="185">
      <c r="A185" s="52" t="s">
        <v>93</v>
      </c>
      <c r="B185" s="52" t="s">
        <v>94</v>
      </c>
      <c r="C185" s="52" t="s">
        <v>15</v>
      </c>
      <c r="D185" s="52" t="n">
        <v>379.0671622</v>
      </c>
      <c r="E185" s="52" t="n">
        <v>223.4884243</v>
      </c>
      <c r="F185" s="52" t="n">
        <v>405.2458734</v>
      </c>
      <c r="G185" s="52" t="n">
        <v>226.2193854</v>
      </c>
      <c r="H185" s="52" t="n">
        <v>502.7535191</v>
      </c>
      <c r="I185" s="52" t="n">
        <v>554.2697063</v>
      </c>
      <c r="J185" s="52" t="n">
        <v>557.702016</v>
      </c>
      <c r="K185" s="52" t="n">
        <v>661.4875473</v>
      </c>
      <c r="L185" s="52" t="n">
        <v>452.25206</v>
      </c>
      <c r="M185" s="52" t="n">
        <v>267.2013459</v>
      </c>
      <c r="N185" s="52" t="n">
        <v>189.3751572</v>
      </c>
      <c r="O185" s="52" t="n">
        <v>345.133417</v>
      </c>
      <c r="P185" s="52" t="n">
        <v>106.0347639</v>
      </c>
      <c r="Q185" s="52" t="n">
        <v>305.3916241</v>
      </c>
      <c r="R185" s="52" t="n">
        <v>282.9140778</v>
      </c>
      <c r="S185" s="52" t="n">
        <v>6.94448395414736</v>
      </c>
      <c r="T185" s="52" t="n">
        <v>4.09429233458679</v>
      </c>
      <c r="U185" s="52" t="n">
        <v>7.42407611616307</v>
      </c>
      <c r="V185" s="52" t="n">
        <v>4.14432335132874</v>
      </c>
      <c r="W185" s="52" t="n">
        <v>9.2104093797473</v>
      </c>
      <c r="X185" s="52" t="n">
        <v>10.1541823336295</v>
      </c>
      <c r="Y185" s="52" t="n">
        <v>10.2170620077722</v>
      </c>
      <c r="Z185" s="52" t="n">
        <v>12.1184056973774</v>
      </c>
      <c r="AA185" s="52" t="n">
        <v>8.28522617383314</v>
      </c>
      <c r="AB185" s="52" t="n">
        <v>4.89511000731345</v>
      </c>
      <c r="AC185" s="52" t="n">
        <v>3.46933966228303</v>
      </c>
      <c r="AD185" s="52" t="n">
        <v>6.3228201105217</v>
      </c>
      <c r="AE185" s="52" t="n">
        <v>1.94254947384982</v>
      </c>
      <c r="AF185" s="52" t="n">
        <v>5.5947532384103</v>
      </c>
      <c r="AG185" s="52" t="n">
        <v>5.18296615903623</v>
      </c>
    </row>
    <row r="186">
      <c r="A186" s="52" t="s">
        <v>93</v>
      </c>
      <c r="B186" s="52" t="s">
        <v>94</v>
      </c>
      <c r="C186" s="52" t="s">
        <v>16</v>
      </c>
      <c r="D186" s="52" t="n">
        <v>5626.2745252</v>
      </c>
      <c r="E186" s="52" t="n">
        <v>7290.8539128</v>
      </c>
      <c r="F186" s="52" t="n">
        <v>7227.0701039</v>
      </c>
      <c r="G186" s="52" t="n">
        <v>9133.3945462</v>
      </c>
      <c r="H186" s="52" t="n">
        <v>10358.6325069</v>
      </c>
      <c r="I186" s="52" t="n">
        <v>12334.3938079</v>
      </c>
      <c r="J186" s="52" t="n">
        <v>12245.2155613</v>
      </c>
      <c r="K186" s="52" t="n">
        <v>12144.8689783</v>
      </c>
      <c r="L186" s="52" t="n">
        <v>11654.5606031</v>
      </c>
      <c r="M186" s="52" t="n">
        <v>9991.4946616</v>
      </c>
      <c r="N186" s="52" t="n">
        <v>9436.1785102</v>
      </c>
      <c r="O186" s="52" t="n">
        <v>8466.7324385</v>
      </c>
      <c r="P186" s="52" t="n">
        <v>7760.516074</v>
      </c>
      <c r="Q186" s="52" t="n">
        <v>6671.0207732</v>
      </c>
      <c r="R186" s="52" t="n">
        <v>12193.2568432</v>
      </c>
      <c r="S186" s="52" t="n">
        <v>3.94730816209265</v>
      </c>
      <c r="T186" s="52" t="n">
        <v>5.11515160337782</v>
      </c>
      <c r="U186" s="52" t="n">
        <v>5.07040185852399</v>
      </c>
      <c r="V186" s="52" t="n">
        <v>6.40784993308626</v>
      </c>
      <c r="W186" s="52" t="n">
        <v>7.26745814827639</v>
      </c>
      <c r="X186" s="52" t="n">
        <v>8.65362206097791</v>
      </c>
      <c r="Y186" s="52" t="n">
        <v>8.59105596700069</v>
      </c>
      <c r="Z186" s="52" t="n">
        <v>8.52065433900691</v>
      </c>
      <c r="AA186" s="52" t="n">
        <v>8.1766614814418</v>
      </c>
      <c r="AB186" s="52" t="n">
        <v>7.00987985079467</v>
      </c>
      <c r="AC186" s="52" t="n">
        <v>6.62027853163665</v>
      </c>
      <c r="AD186" s="52" t="n">
        <v>5.94012999384484</v>
      </c>
      <c r="AE186" s="52" t="n">
        <v>5.44465939295106</v>
      </c>
      <c r="AF186" s="52" t="n">
        <v>4.68028615198188</v>
      </c>
      <c r="AG186" s="52" t="n">
        <v>8.55460252500646</v>
      </c>
    </row>
    <row r="187">
      <c r="A187" s="52" t="s">
        <v>95</v>
      </c>
      <c r="B187" s="52" t="s">
        <v>96</v>
      </c>
      <c r="C187" s="52" t="s">
        <v>15</v>
      </c>
      <c r="D187" s="52" t="n">
        <v>117.9084559</v>
      </c>
      <c r="E187" s="52" t="n">
        <v>268.4864131</v>
      </c>
      <c r="F187" s="52" t="n">
        <v>304.2127357</v>
      </c>
      <c r="G187" s="52" t="n">
        <v>325.4090361</v>
      </c>
      <c r="H187" s="52" t="n">
        <v>519.9418816</v>
      </c>
      <c r="I187" s="52" t="n">
        <v>539.4475563</v>
      </c>
      <c r="J187" s="52" t="n">
        <v>666.2442895</v>
      </c>
      <c r="K187" s="52" t="n">
        <v>699.9106465</v>
      </c>
      <c r="L187" s="52" t="n">
        <v>638.6775344</v>
      </c>
      <c r="M187" s="52" t="n">
        <v>441.1461303</v>
      </c>
      <c r="N187" s="52" t="n">
        <v>425.6736884</v>
      </c>
      <c r="O187" s="52" t="n">
        <v>358.1680334</v>
      </c>
      <c r="P187" s="52" t="n">
        <v>358.5269649</v>
      </c>
      <c r="Q187" s="52" t="n">
        <v>262.7745374</v>
      </c>
      <c r="R187" s="52" t="n">
        <v>307.8920051</v>
      </c>
      <c r="S187" s="52" t="n">
        <v>1.89124982963295</v>
      </c>
      <c r="T187" s="52" t="n">
        <v>4.30651796055058</v>
      </c>
      <c r="U187" s="52" t="n">
        <v>4.87956762874373</v>
      </c>
      <c r="V187" s="52" t="n">
        <v>5.21955596303544</v>
      </c>
      <c r="W187" s="52" t="n">
        <v>8.3398598301467</v>
      </c>
      <c r="X187" s="52" t="n">
        <v>8.6527305540627</v>
      </c>
      <c r="Y187" s="52" t="n">
        <v>10.6865482156721</v>
      </c>
      <c r="Z187" s="52" t="n">
        <v>11.2265560671413</v>
      </c>
      <c r="AA187" s="52" t="n">
        <v>10.2443778854065</v>
      </c>
      <c r="AB187" s="52" t="n">
        <v>7.07597718420387</v>
      </c>
      <c r="AC187" s="52" t="n">
        <v>6.82779945272549</v>
      </c>
      <c r="AD187" s="52" t="n">
        <v>5.74500977879159</v>
      </c>
      <c r="AE187" s="52" t="n">
        <v>5.75076703456298</v>
      </c>
      <c r="AF187" s="52" t="n">
        <v>4.21489956166601</v>
      </c>
      <c r="AG187" s="52" t="n">
        <v>4.938583053658</v>
      </c>
    </row>
    <row r="188">
      <c r="A188" s="52" t="s">
        <v>95</v>
      </c>
      <c r="B188" s="52" t="s">
        <v>96</v>
      </c>
      <c r="C188" s="52" t="s">
        <v>16</v>
      </c>
      <c r="D188" s="52" t="n">
        <v>4832.2818094</v>
      </c>
      <c r="E188" s="52" t="n">
        <v>6473.1018388</v>
      </c>
      <c r="F188" s="52" t="n">
        <v>7054.008745</v>
      </c>
      <c r="G188" s="52" t="n">
        <v>7317.1813719</v>
      </c>
      <c r="H188" s="52" t="n">
        <v>12065.4677087</v>
      </c>
      <c r="I188" s="52" t="n">
        <v>13124.1390507</v>
      </c>
      <c r="J188" s="52" t="n">
        <v>14833.9087983</v>
      </c>
      <c r="K188" s="52" t="n">
        <v>15789.5972289</v>
      </c>
      <c r="L188" s="52" t="n">
        <v>14588.9340108</v>
      </c>
      <c r="M188" s="52" t="n">
        <v>11024.485232</v>
      </c>
      <c r="N188" s="52" t="n">
        <v>11573.8358308</v>
      </c>
      <c r="O188" s="52" t="n">
        <v>10637.8989147</v>
      </c>
      <c r="P188" s="52" t="n">
        <v>9707.277538</v>
      </c>
      <c r="Q188" s="52" t="n">
        <v>7716.5624182</v>
      </c>
      <c r="R188" s="52" t="n">
        <v>15426.8995933</v>
      </c>
      <c r="S188" s="52" t="n">
        <v>2.97984430896682</v>
      </c>
      <c r="T188" s="52" t="n">
        <v>3.99166200079417</v>
      </c>
      <c r="U188" s="52" t="n">
        <v>4.34988037603717</v>
      </c>
      <c r="V188" s="52" t="n">
        <v>4.51216674208029</v>
      </c>
      <c r="W188" s="52" t="n">
        <v>7.44021493466185</v>
      </c>
      <c r="X188" s="52" t="n">
        <v>8.09304850231271</v>
      </c>
      <c r="Y188" s="52" t="n">
        <v>9.14738429086684</v>
      </c>
      <c r="Z188" s="52" t="n">
        <v>9.73671306832538</v>
      </c>
      <c r="AA188" s="52" t="n">
        <v>8.99631968926346</v>
      </c>
      <c r="AB188" s="52" t="n">
        <v>6.79828927070438</v>
      </c>
      <c r="AC188" s="52" t="n">
        <v>7.13704833319891</v>
      </c>
      <c r="AD188" s="52" t="n">
        <v>6.55989939963147</v>
      </c>
      <c r="AE188" s="52" t="n">
        <v>5.98602831293947</v>
      </c>
      <c r="AF188" s="52" t="n">
        <v>4.75844652973904</v>
      </c>
      <c r="AG188" s="52" t="n">
        <v>9.51305424047804</v>
      </c>
    </row>
    <row r="189">
      <c r="A189" s="52" t="s">
        <v>97</v>
      </c>
      <c r="B189" s="52" t="s">
        <v>98</v>
      </c>
      <c r="C189" s="52" t="s">
        <v>15</v>
      </c>
      <c r="D189" s="52" t="n">
        <v>349.9922189</v>
      </c>
      <c r="E189" s="52" t="n">
        <v>260.4116225</v>
      </c>
      <c r="F189" s="52" t="n">
        <v>264.2167628</v>
      </c>
      <c r="G189" s="52" t="n">
        <v>358.0279527</v>
      </c>
      <c r="H189" s="52" t="n">
        <v>404.0408295</v>
      </c>
      <c r="I189" s="52" t="n">
        <v>543.7197638</v>
      </c>
      <c r="J189" s="52" t="n">
        <v>391.9835941</v>
      </c>
      <c r="K189" s="52" t="n">
        <v>424.4736493</v>
      </c>
      <c r="L189" s="52" t="n">
        <v>204.3439242</v>
      </c>
      <c r="M189" s="52" t="n">
        <v>228.1505659</v>
      </c>
      <c r="N189" s="52" t="n">
        <v>478.3572635</v>
      </c>
      <c r="O189" s="52" t="n">
        <v>165.8419352</v>
      </c>
      <c r="P189" s="52" t="n">
        <v>217.417317</v>
      </c>
      <c r="Q189" s="52" t="n">
        <v>95.8510744</v>
      </c>
      <c r="R189" s="52" t="n">
        <v>259.4174951</v>
      </c>
      <c r="S189" s="52" t="n">
        <v>7.53279575043378</v>
      </c>
      <c r="T189" s="52" t="n">
        <v>5.60477478469898</v>
      </c>
      <c r="U189" s="52" t="n">
        <v>5.6866718759307</v>
      </c>
      <c r="V189" s="52" t="n">
        <v>7.70574685663409</v>
      </c>
      <c r="W189" s="52" t="n">
        <v>8.69607059558357</v>
      </c>
      <c r="X189" s="52" t="n">
        <v>11.7023456665753</v>
      </c>
      <c r="Y189" s="52" t="n">
        <v>8.43656570753619</v>
      </c>
      <c r="Z189" s="52" t="n">
        <v>9.13584111003263</v>
      </c>
      <c r="AA189" s="52" t="n">
        <v>4.398043615594</v>
      </c>
      <c r="AB189" s="52" t="n">
        <v>4.91042806229251</v>
      </c>
      <c r="AC189" s="52" t="n">
        <v>10.2955647785744</v>
      </c>
      <c r="AD189" s="52" t="n">
        <v>3.56937485251697</v>
      </c>
      <c r="AE189" s="52" t="n">
        <v>4.67941900741586</v>
      </c>
      <c r="AF189" s="52" t="n">
        <v>2.06297890902863</v>
      </c>
      <c r="AG189" s="52" t="n">
        <v>5.58337842715239</v>
      </c>
    </row>
    <row r="190">
      <c r="A190" s="52" t="s">
        <v>97</v>
      </c>
      <c r="B190" s="52" t="s">
        <v>98</v>
      </c>
      <c r="C190" s="52" t="s">
        <v>16</v>
      </c>
      <c r="D190" s="52" t="n">
        <v>4338.170121</v>
      </c>
      <c r="E190" s="52" t="n">
        <v>4712.3784478</v>
      </c>
      <c r="F190" s="52" t="n">
        <v>4080.830826</v>
      </c>
      <c r="G190" s="52" t="n">
        <v>5303.5331376</v>
      </c>
      <c r="H190" s="52" t="n">
        <v>7508.3980811</v>
      </c>
      <c r="I190" s="52" t="n">
        <v>8361.1434742</v>
      </c>
      <c r="J190" s="52" t="n">
        <v>7265.1038748</v>
      </c>
      <c r="K190" s="52" t="n">
        <v>6263.888653</v>
      </c>
      <c r="L190" s="52" t="n">
        <v>5336.6236174</v>
      </c>
      <c r="M190" s="52" t="n">
        <v>4829.6857619</v>
      </c>
      <c r="N190" s="52" t="n">
        <v>5853.5258584</v>
      </c>
      <c r="O190" s="52" t="n">
        <v>3952.6646048</v>
      </c>
      <c r="P190" s="52" t="n">
        <v>3351.014974</v>
      </c>
      <c r="Q190" s="52" t="n">
        <v>2944.3058726</v>
      </c>
      <c r="R190" s="52" t="n">
        <v>4654.4867292</v>
      </c>
      <c r="S190" s="52" t="n">
        <v>5.50838497354513</v>
      </c>
      <c r="T190" s="52" t="n">
        <v>5.98353543256987</v>
      </c>
      <c r="U190" s="52" t="n">
        <v>5.18162879152755</v>
      </c>
      <c r="V190" s="52" t="n">
        <v>6.73415320907709</v>
      </c>
      <c r="W190" s="52" t="n">
        <v>9.53377714836885</v>
      </c>
      <c r="X190" s="52" t="n">
        <v>10.6165493261757</v>
      </c>
      <c r="Y190" s="52" t="n">
        <v>9.22485469656223</v>
      </c>
      <c r="Z190" s="52" t="n">
        <v>7.95356317750662</v>
      </c>
      <c r="AA190" s="52" t="n">
        <v>6.776169795936</v>
      </c>
      <c r="AB190" s="52" t="n">
        <v>6.13248621786698</v>
      </c>
      <c r="AC190" s="52" t="n">
        <v>7.43250563747738</v>
      </c>
      <c r="AD190" s="52" t="n">
        <v>5.01888992530453</v>
      </c>
      <c r="AE190" s="52" t="n">
        <v>4.25494621327837</v>
      </c>
      <c r="AF190" s="52" t="n">
        <v>3.73852794468373</v>
      </c>
      <c r="AG190" s="52" t="n">
        <v>5.91002751011997</v>
      </c>
    </row>
    <row r="191">
      <c r="A191" s="52" t="s">
        <v>99</v>
      </c>
      <c r="B191" s="52" t="s">
        <v>100</v>
      </c>
      <c r="C191" s="52" t="s">
        <v>15</v>
      </c>
      <c r="D191" s="52" t="n">
        <v>395.0243322</v>
      </c>
      <c r="E191" s="52" t="n">
        <v>611.4219264</v>
      </c>
      <c r="F191" s="52" t="n">
        <v>672.5227263</v>
      </c>
      <c r="G191" s="52" t="n">
        <v>569.2614878</v>
      </c>
      <c r="H191" s="52" t="n">
        <v>710.2415831</v>
      </c>
      <c r="I191" s="52" t="n">
        <v>822.6084936</v>
      </c>
      <c r="J191" s="52" t="n">
        <v>889.5397948</v>
      </c>
      <c r="K191" s="52" t="n">
        <v>778.4702998</v>
      </c>
      <c r="L191" s="52" t="n">
        <v>526.1112033</v>
      </c>
      <c r="M191" s="52" t="n">
        <v>447.527621</v>
      </c>
      <c r="N191" s="52" t="n">
        <v>376.921651</v>
      </c>
      <c r="O191" s="52" t="n">
        <v>464.5509436</v>
      </c>
      <c r="P191" s="52" t="n">
        <v>213.5464687</v>
      </c>
      <c r="Q191" s="52" t="n">
        <v>228.6922519</v>
      </c>
      <c r="R191" s="52" t="n">
        <v>361.917646</v>
      </c>
      <c r="S191" s="52" t="n">
        <v>4.89596905803898</v>
      </c>
      <c r="T191" s="52" t="n">
        <v>7.57802137501085</v>
      </c>
      <c r="U191" s="52" t="n">
        <v>8.33531048696453</v>
      </c>
      <c r="V191" s="52" t="n">
        <v>7.05548089830309</v>
      </c>
      <c r="W191" s="52" t="n">
        <v>8.80280157737135</v>
      </c>
      <c r="X191" s="52" t="n">
        <v>10.1954877288586</v>
      </c>
      <c r="Y191" s="52" t="n">
        <v>11.0250406271939</v>
      </c>
      <c r="Z191" s="52" t="n">
        <v>9.64843476652837</v>
      </c>
      <c r="AA191" s="52" t="n">
        <v>6.52067217758202</v>
      </c>
      <c r="AB191" s="52" t="n">
        <v>5.54669980158199</v>
      </c>
      <c r="AC191" s="52" t="n">
        <v>4.67160270944183</v>
      </c>
      <c r="AD191" s="52" t="n">
        <v>5.75768847726796</v>
      </c>
      <c r="AE191" s="52" t="n">
        <v>2.64671519697512</v>
      </c>
      <c r="AF191" s="52" t="n">
        <v>2.83443347117354</v>
      </c>
      <c r="AG191" s="52" t="n">
        <v>4.48564164770786</v>
      </c>
    </row>
    <row r="192">
      <c r="A192" s="52" t="s">
        <v>99</v>
      </c>
      <c r="B192" s="52" t="s">
        <v>100</v>
      </c>
      <c r="C192" s="52" t="s">
        <v>16</v>
      </c>
      <c r="D192" s="52" t="n">
        <v>3065.0674047</v>
      </c>
      <c r="E192" s="52" t="n">
        <v>4507.2742037</v>
      </c>
      <c r="F192" s="52" t="n">
        <v>5260.6894063</v>
      </c>
      <c r="G192" s="52" t="n">
        <v>5300.7022405</v>
      </c>
      <c r="H192" s="52" t="n">
        <v>5974.7946888</v>
      </c>
      <c r="I192" s="52" t="n">
        <v>5990.4481409</v>
      </c>
      <c r="J192" s="52" t="n">
        <v>5678.9180033</v>
      </c>
      <c r="K192" s="52" t="n">
        <v>5154.4308495</v>
      </c>
      <c r="L192" s="52" t="n">
        <v>5677.4316054</v>
      </c>
      <c r="M192" s="52" t="n">
        <v>4973.0509793</v>
      </c>
      <c r="N192" s="52" t="n">
        <v>5282.5413567</v>
      </c>
      <c r="O192" s="52" t="n">
        <v>4471.2922777</v>
      </c>
      <c r="P192" s="52" t="n">
        <v>3934.0535886</v>
      </c>
      <c r="Q192" s="52" t="n">
        <v>3028.1344455</v>
      </c>
      <c r="R192" s="52" t="n">
        <v>6054.8123782</v>
      </c>
      <c r="S192" s="52" t="n">
        <v>4.12228283647883</v>
      </c>
      <c r="T192" s="52" t="n">
        <v>6.06194143095358</v>
      </c>
      <c r="U192" s="52" t="n">
        <v>7.0752276489525</v>
      </c>
      <c r="V192" s="52" t="n">
        <v>7.1290418715724</v>
      </c>
      <c r="W192" s="52" t="n">
        <v>8.03564501040258</v>
      </c>
      <c r="X192" s="52" t="n">
        <v>8.05669771443921</v>
      </c>
      <c r="Y192" s="52" t="n">
        <v>7.63771334322925</v>
      </c>
      <c r="Z192" s="52" t="n">
        <v>6.93231796146765</v>
      </c>
      <c r="AA192" s="52" t="n">
        <v>7.63571425096069</v>
      </c>
      <c r="AB192" s="52" t="n">
        <v>6.68837581368269</v>
      </c>
      <c r="AC192" s="52" t="n">
        <v>7.10461686236404</v>
      </c>
      <c r="AD192" s="52" t="n">
        <v>6.01354847367447</v>
      </c>
      <c r="AE192" s="52" t="n">
        <v>5.29100324554234</v>
      </c>
      <c r="AF192" s="52" t="n">
        <v>4.0726108117863</v>
      </c>
      <c r="AG192" s="52" t="n">
        <v>8.14326272449347</v>
      </c>
    </row>
    <row r="193">
      <c r="A193" s="52" t="s">
        <v>101</v>
      </c>
      <c r="B193" s="52" t="s">
        <v>102</v>
      </c>
      <c r="C193" s="52" t="s">
        <v>15</v>
      </c>
      <c r="D193" s="52" t="n">
        <v>543.0263726</v>
      </c>
      <c r="E193" s="52" t="n">
        <v>975.4175153</v>
      </c>
      <c r="F193" s="52" t="n">
        <v>982.6759522</v>
      </c>
      <c r="G193" s="52" t="n">
        <v>1205.9142713</v>
      </c>
      <c r="H193" s="52" t="n">
        <v>1309.3040142</v>
      </c>
      <c r="I193" s="52" t="n">
        <v>1076.6742132</v>
      </c>
      <c r="J193" s="52" t="n">
        <v>1431.2753321</v>
      </c>
      <c r="K193" s="52" t="n">
        <v>771.25046</v>
      </c>
      <c r="L193" s="52" t="n">
        <v>1021.3447612</v>
      </c>
      <c r="M193" s="52" t="n">
        <v>1049.3865939</v>
      </c>
      <c r="N193" s="52" t="n">
        <v>718.4281969</v>
      </c>
      <c r="O193" s="52" t="n">
        <v>515.4387496</v>
      </c>
      <c r="P193" s="52" t="n">
        <v>305.4858689</v>
      </c>
      <c r="Q193" s="52" t="n">
        <v>315.4088337</v>
      </c>
      <c r="R193" s="52" t="n">
        <v>384.6633061</v>
      </c>
      <c r="S193" s="52" t="n">
        <v>4.30778625590981</v>
      </c>
      <c r="T193" s="52" t="n">
        <v>7.73791178145633</v>
      </c>
      <c r="U193" s="52" t="n">
        <v>7.79549240054762</v>
      </c>
      <c r="V193" s="52" t="n">
        <v>9.56642473705084</v>
      </c>
      <c r="W193" s="52" t="n">
        <v>10.3866075788789</v>
      </c>
      <c r="X193" s="52" t="n">
        <v>8.54117334211304</v>
      </c>
      <c r="Y193" s="52" t="n">
        <v>11.3541966194426</v>
      </c>
      <c r="Z193" s="52" t="n">
        <v>6.11827030710242</v>
      </c>
      <c r="AA193" s="52" t="n">
        <v>8.10224907452836</v>
      </c>
      <c r="AB193" s="52" t="n">
        <v>8.32470276663396</v>
      </c>
      <c r="AC193" s="52" t="n">
        <v>5.6992353753389</v>
      </c>
      <c r="AD193" s="52" t="n">
        <v>4.08893577425896</v>
      </c>
      <c r="AE193" s="52" t="n">
        <v>2.42339579405924</v>
      </c>
      <c r="AF193" s="52" t="n">
        <v>2.50211390710161</v>
      </c>
      <c r="AG193" s="52" t="n">
        <v>3.05150428557732</v>
      </c>
    </row>
    <row r="194">
      <c r="A194" s="52" t="s">
        <v>101</v>
      </c>
      <c r="B194" s="52" t="s">
        <v>102</v>
      </c>
      <c r="C194" s="52" t="s">
        <v>16</v>
      </c>
      <c r="D194" s="52" t="n">
        <v>9285.0568527</v>
      </c>
      <c r="E194" s="52" t="n">
        <v>12782.5520295</v>
      </c>
      <c r="F194" s="52" t="n">
        <v>14339.2712749</v>
      </c>
      <c r="G194" s="52" t="n">
        <v>14791.4792856</v>
      </c>
      <c r="H194" s="52" t="n">
        <v>18996.5998118</v>
      </c>
      <c r="I194" s="52" t="n">
        <v>20918.7042716</v>
      </c>
      <c r="J194" s="52" t="n">
        <v>19404.0044137</v>
      </c>
      <c r="K194" s="52" t="n">
        <v>18287.7746421</v>
      </c>
      <c r="L194" s="52" t="n">
        <v>17648.2385411</v>
      </c>
      <c r="M194" s="52" t="n">
        <v>16285.0393526</v>
      </c>
      <c r="N194" s="52" t="n">
        <v>16721.1185448</v>
      </c>
      <c r="O194" s="52" t="n">
        <v>16104.221383</v>
      </c>
      <c r="P194" s="52" t="n">
        <v>13410.2549205</v>
      </c>
      <c r="Q194" s="52" t="n">
        <v>10185.2634308</v>
      </c>
      <c r="R194" s="52" t="n">
        <v>22224.7267987</v>
      </c>
      <c r="S194" s="52" t="n">
        <v>3.84658680746165</v>
      </c>
      <c r="T194" s="52" t="n">
        <v>5.29551911015697</v>
      </c>
      <c r="U194" s="52" t="n">
        <v>5.94043230856524</v>
      </c>
      <c r="V194" s="52" t="n">
        <v>6.12777175039981</v>
      </c>
      <c r="W194" s="52" t="n">
        <v>7.869857059782</v>
      </c>
      <c r="X194" s="52" t="n">
        <v>8.66614100019534</v>
      </c>
      <c r="Y194" s="52" t="n">
        <v>8.03863547350943</v>
      </c>
      <c r="Z194" s="52" t="n">
        <v>7.57620699497147</v>
      </c>
      <c r="AA194" s="52" t="n">
        <v>7.31126180744828</v>
      </c>
      <c r="AB194" s="52" t="n">
        <v>6.74651954494919</v>
      </c>
      <c r="AC194" s="52" t="n">
        <v>6.927177185967</v>
      </c>
      <c r="AD194" s="52" t="n">
        <v>6.67161079345209</v>
      </c>
      <c r="AE194" s="52" t="n">
        <v>5.55556206927187</v>
      </c>
      <c r="AF194" s="52" t="n">
        <v>4.21952181499504</v>
      </c>
      <c r="AG194" s="52" t="n">
        <v>9.20719627887462</v>
      </c>
    </row>
    <row r="195">
      <c r="A195" s="52" t="s">
        <v>103</v>
      </c>
      <c r="B195" s="52" t="s">
        <v>104</v>
      </c>
      <c r="C195" s="52" t="s">
        <v>15</v>
      </c>
      <c r="D195" s="52" t="n">
        <v>76.8107379</v>
      </c>
      <c r="E195" s="52" t="n">
        <v>16.9370159</v>
      </c>
      <c r="F195" s="52" t="n">
        <v>36.8162167</v>
      </c>
      <c r="G195" s="52" t="n">
        <v>120.8151226</v>
      </c>
      <c r="H195" s="52" t="n">
        <v>134.0224736</v>
      </c>
      <c r="I195" s="52" t="n">
        <v>84.2422115</v>
      </c>
      <c r="J195" s="52" t="n">
        <v>62.6113427</v>
      </c>
      <c r="K195" s="52" t="n">
        <v>108.4572812</v>
      </c>
      <c r="L195" s="52" t="n">
        <v>82.2198036</v>
      </c>
      <c r="M195" s="52" t="n">
        <v>39.6163191</v>
      </c>
      <c r="N195" s="52" t="n">
        <v>106.0445687</v>
      </c>
      <c r="O195" s="52" t="n">
        <v>61.5776631</v>
      </c>
      <c r="P195" s="52" t="n">
        <v>43.3073242</v>
      </c>
      <c r="Q195" s="52" t="n">
        <v>34.9280168</v>
      </c>
      <c r="R195" s="52" t="n">
        <v>31.732489</v>
      </c>
      <c r="S195" s="52" t="n">
        <v>7.38466382168155</v>
      </c>
      <c r="T195" s="52" t="n">
        <v>1.62834223421743</v>
      </c>
      <c r="U195" s="52" t="n">
        <v>3.53954916914915</v>
      </c>
      <c r="V195" s="52" t="n">
        <v>11.6152909003136</v>
      </c>
      <c r="W195" s="52" t="n">
        <v>12.8850592917711</v>
      </c>
      <c r="X195" s="52" t="n">
        <v>8.0991333833091</v>
      </c>
      <c r="Y195" s="52" t="n">
        <v>6.01951927431744</v>
      </c>
      <c r="Z195" s="52" t="n">
        <v>10.4271952408308</v>
      </c>
      <c r="AA195" s="52" t="n">
        <v>7.90469699511482</v>
      </c>
      <c r="AB195" s="52" t="n">
        <v>3.80875391129346</v>
      </c>
      <c r="AC195" s="52" t="n">
        <v>10.1952345645245</v>
      </c>
      <c r="AD195" s="52" t="n">
        <v>5.92014024797261</v>
      </c>
      <c r="AE195" s="52" t="n">
        <v>4.16361096087808</v>
      </c>
      <c r="AF195" s="52" t="n">
        <v>3.35801567694672</v>
      </c>
      <c r="AG195" s="52" t="n">
        <v>3.05079432767964</v>
      </c>
    </row>
    <row r="196">
      <c r="A196" s="52" t="s">
        <v>103</v>
      </c>
      <c r="B196" s="52" t="s">
        <v>104</v>
      </c>
      <c r="C196" s="52" t="s">
        <v>16</v>
      </c>
      <c r="D196" s="52" t="n">
        <v>545.6572424</v>
      </c>
      <c r="E196" s="52" t="n">
        <v>708.0972191</v>
      </c>
      <c r="F196" s="52" t="n">
        <v>721.6815683</v>
      </c>
      <c r="G196" s="52" t="n">
        <v>1458.1074112</v>
      </c>
      <c r="H196" s="52" t="n">
        <v>2094.0549931</v>
      </c>
      <c r="I196" s="52" t="n">
        <v>1348.0017147</v>
      </c>
      <c r="J196" s="52" t="n">
        <v>1395.849041</v>
      </c>
      <c r="K196" s="52" t="n">
        <v>1221.4087031</v>
      </c>
      <c r="L196" s="52" t="n">
        <v>1334.985149</v>
      </c>
      <c r="M196" s="52" t="n">
        <v>1063.0565891</v>
      </c>
      <c r="N196" s="52" t="n">
        <v>990.5072772</v>
      </c>
      <c r="O196" s="52" t="n">
        <v>929.8457026</v>
      </c>
      <c r="P196" s="52" t="n">
        <v>1005.9973344</v>
      </c>
      <c r="Q196" s="52" t="n">
        <v>770.889755</v>
      </c>
      <c r="R196" s="52" t="n">
        <v>1341.7217151</v>
      </c>
      <c r="S196" s="52" t="n">
        <v>3.22304612550977</v>
      </c>
      <c r="T196" s="52" t="n">
        <v>4.18253405465016</v>
      </c>
      <c r="U196" s="52" t="n">
        <v>4.26277304105866</v>
      </c>
      <c r="V196" s="52" t="n">
        <v>8.61263642644036</v>
      </c>
      <c r="W196" s="52" t="n">
        <v>12.3690025673072</v>
      </c>
      <c r="X196" s="52" t="n">
        <v>7.96227258825505</v>
      </c>
      <c r="Y196" s="52" t="n">
        <v>8.24489348588838</v>
      </c>
      <c r="Z196" s="52" t="n">
        <v>7.2145227485216</v>
      </c>
      <c r="AA196" s="52" t="n">
        <v>7.88538734164437</v>
      </c>
      <c r="AB196" s="52" t="n">
        <v>6.27918069157545</v>
      </c>
      <c r="AC196" s="52" t="n">
        <v>5.85065201009177</v>
      </c>
      <c r="AD196" s="52" t="n">
        <v>5.49234089866602</v>
      </c>
      <c r="AE196" s="52" t="n">
        <v>5.94214748557157</v>
      </c>
      <c r="AF196" s="52" t="n">
        <v>4.55343216397108</v>
      </c>
      <c r="AG196" s="52" t="n">
        <v>7.92517837084861</v>
      </c>
    </row>
    <row r="197">
      <c r="A197" s="52" t="s">
        <v>105</v>
      </c>
      <c r="B197" s="52" t="s">
        <v>106</v>
      </c>
      <c r="C197" s="52" t="s">
        <v>15</v>
      </c>
      <c r="D197" s="52" t="n">
        <v>1418.324976</v>
      </c>
      <c r="E197" s="52" t="n">
        <v>1887.8415502</v>
      </c>
      <c r="F197" s="52" t="n">
        <v>1782.7035856</v>
      </c>
      <c r="G197" s="52" t="n">
        <v>1901.87885</v>
      </c>
      <c r="H197" s="52" t="n">
        <v>1744.6403899</v>
      </c>
      <c r="I197" s="52" t="n">
        <v>2448.6400311</v>
      </c>
      <c r="J197" s="52" t="n">
        <v>2109.1091111</v>
      </c>
      <c r="K197" s="52" t="n">
        <v>1984.7230525</v>
      </c>
      <c r="L197" s="52" t="n">
        <v>1217.8553002</v>
      </c>
      <c r="M197" s="52" t="n">
        <v>1290.6355454</v>
      </c>
      <c r="N197" s="52" t="n">
        <v>1434.337825</v>
      </c>
      <c r="O197" s="52" t="n">
        <v>831.2317504</v>
      </c>
      <c r="P197" s="52" t="n">
        <v>886.100498</v>
      </c>
      <c r="Q197" s="52" t="n">
        <v>839.0773466</v>
      </c>
      <c r="R197" s="52" t="n">
        <v>875.5939664</v>
      </c>
      <c r="S197" s="52" t="n">
        <v>6.26117577836334</v>
      </c>
      <c r="T197" s="52" t="n">
        <v>8.33385013132571</v>
      </c>
      <c r="U197" s="52" t="n">
        <v>7.86972005642817</v>
      </c>
      <c r="V197" s="52" t="n">
        <v>8.39581759505131</v>
      </c>
      <c r="W197" s="52" t="n">
        <v>7.70169061113414</v>
      </c>
      <c r="X197" s="52" t="n">
        <v>10.8094871852938</v>
      </c>
      <c r="Y197" s="52" t="n">
        <v>9.3106326855974</v>
      </c>
      <c r="Z197" s="52" t="n">
        <v>8.76153216882529</v>
      </c>
      <c r="AA197" s="52" t="n">
        <v>5.37620519711108</v>
      </c>
      <c r="AB197" s="52" t="n">
        <v>5.69749257207837</v>
      </c>
      <c r="AC197" s="52" t="n">
        <v>6.33186427641415</v>
      </c>
      <c r="AD197" s="52" t="n">
        <v>3.66946094151771</v>
      </c>
      <c r="AE197" s="52" t="n">
        <v>3.9116782607326</v>
      </c>
      <c r="AF197" s="52" t="n">
        <v>3.70409521626114</v>
      </c>
      <c r="AG197" s="52" t="n">
        <v>3.86529732386576</v>
      </c>
    </row>
    <row r="198">
      <c r="A198" s="52" t="s">
        <v>105</v>
      </c>
      <c r="B198" s="52" t="s">
        <v>106</v>
      </c>
      <c r="C198" s="52" t="s">
        <v>16</v>
      </c>
      <c r="D198" s="52" t="n">
        <v>20569.3974519</v>
      </c>
      <c r="E198" s="52" t="n">
        <v>25196.4621909</v>
      </c>
      <c r="F198" s="52" t="n">
        <v>27372.2702484</v>
      </c>
      <c r="G198" s="52" t="n">
        <v>27025.0672845</v>
      </c>
      <c r="H198" s="52" t="n">
        <v>30353.4134784</v>
      </c>
      <c r="I198" s="52" t="n">
        <v>32504.7699555</v>
      </c>
      <c r="J198" s="52" t="n">
        <v>28490.2311533</v>
      </c>
      <c r="K198" s="52" t="n">
        <v>27056.8694624</v>
      </c>
      <c r="L198" s="52" t="n">
        <v>25886.6573005</v>
      </c>
      <c r="M198" s="52" t="n">
        <v>23587.3663432</v>
      </c>
      <c r="N198" s="52" t="n">
        <v>23340.8049311</v>
      </c>
      <c r="O198" s="52" t="n">
        <v>19157.9334312</v>
      </c>
      <c r="P198" s="52" t="n">
        <v>16351.1132964</v>
      </c>
      <c r="Q198" s="52" t="n">
        <v>13679.5300849</v>
      </c>
      <c r="R198" s="52" t="n">
        <v>21705.4196295</v>
      </c>
      <c r="S198" s="52" t="n">
        <v>5.67780457055569</v>
      </c>
      <c r="T198" s="52" t="n">
        <v>6.95502085191665</v>
      </c>
      <c r="U198" s="52" t="n">
        <v>7.55561272449891</v>
      </c>
      <c r="V198" s="52" t="n">
        <v>7.4597737199801</v>
      </c>
      <c r="W198" s="52" t="n">
        <v>8.37850258777061</v>
      </c>
      <c r="X198" s="52" t="n">
        <v>8.9723450504454</v>
      </c>
      <c r="Y198" s="52" t="n">
        <v>7.8642053096919</v>
      </c>
      <c r="Z198" s="52" t="n">
        <v>7.46855212739123</v>
      </c>
      <c r="AA198" s="52" t="n">
        <v>7.1455365418889</v>
      </c>
      <c r="AB198" s="52" t="n">
        <v>6.51085948161412</v>
      </c>
      <c r="AC198" s="52" t="n">
        <v>6.44280072997506</v>
      </c>
      <c r="AD198" s="52" t="n">
        <v>5.28819583813436</v>
      </c>
      <c r="AE198" s="52" t="n">
        <v>4.51342466521295</v>
      </c>
      <c r="AF198" s="52" t="n">
        <v>3.77598316240056</v>
      </c>
      <c r="AG198" s="52" t="n">
        <v>5.99138263852356</v>
      </c>
    </row>
    <row r="199">
      <c r="A199" s="52" t="s">
        <v>107</v>
      </c>
      <c r="B199" s="52" t="s">
        <v>108</v>
      </c>
      <c r="C199" s="52" t="s">
        <v>15</v>
      </c>
      <c r="D199" s="52" t="n">
        <v>4989.5155075</v>
      </c>
      <c r="E199" s="52" t="n">
        <v>3909.7334471</v>
      </c>
      <c r="F199" s="52" t="n">
        <v>5677.9762164</v>
      </c>
      <c r="G199" s="52" t="n">
        <v>4332.6780678</v>
      </c>
      <c r="H199" s="52" t="n">
        <v>5853.2298159</v>
      </c>
      <c r="I199" s="52" t="n">
        <v>4936.4218782</v>
      </c>
      <c r="J199" s="52" t="n">
        <v>5261.1564355</v>
      </c>
      <c r="K199" s="52" t="n">
        <v>4380.9525847</v>
      </c>
      <c r="L199" s="52" t="n">
        <v>2977.8389293</v>
      </c>
      <c r="M199" s="52" t="n">
        <v>2591.1532793</v>
      </c>
      <c r="N199" s="52" t="n">
        <v>1961.4707526</v>
      </c>
      <c r="O199" s="52" t="n">
        <v>2262.313308</v>
      </c>
      <c r="P199" s="52" t="n">
        <v>1720.4098732</v>
      </c>
      <c r="Q199" s="52" t="n">
        <v>956.918192</v>
      </c>
      <c r="R199" s="52" t="n">
        <v>1515.1233293</v>
      </c>
      <c r="S199" s="52" t="n">
        <v>9.35647167165489</v>
      </c>
      <c r="T199" s="52" t="n">
        <v>7.33163574429732</v>
      </c>
      <c r="U199" s="52" t="n">
        <v>10.6474914330301</v>
      </c>
      <c r="V199" s="52" t="n">
        <v>8.12475270250899</v>
      </c>
      <c r="W199" s="52" t="n">
        <v>10.9761316259731</v>
      </c>
      <c r="X199" s="52" t="n">
        <v>9.2569090913314</v>
      </c>
      <c r="Y199" s="52" t="n">
        <v>9.86585993668256</v>
      </c>
      <c r="Z199" s="52" t="n">
        <v>8.21527835558267</v>
      </c>
      <c r="AA199" s="52" t="n">
        <v>5.58412245494892</v>
      </c>
      <c r="AB199" s="52" t="n">
        <v>4.85899927923736</v>
      </c>
      <c r="AC199" s="52" t="n">
        <v>3.67820192239006</v>
      </c>
      <c r="AD199" s="52" t="n">
        <v>4.24234985278475</v>
      </c>
      <c r="AE199" s="52" t="n">
        <v>3.22615817468349</v>
      </c>
      <c r="AF199" s="52" t="n">
        <v>1.7944383461843</v>
      </c>
      <c r="AG199" s="52" t="n">
        <v>2.8411994087101</v>
      </c>
    </row>
    <row r="200">
      <c r="A200" s="52" t="s">
        <v>107</v>
      </c>
      <c r="B200" s="52" t="s">
        <v>108</v>
      </c>
      <c r="C200" s="52" t="s">
        <v>16</v>
      </c>
      <c r="D200" s="52" t="n">
        <v>41515.7556504</v>
      </c>
      <c r="E200" s="52" t="n">
        <v>47200.0018147</v>
      </c>
      <c r="F200" s="52" t="n">
        <v>49435.0173717</v>
      </c>
      <c r="G200" s="52" t="n">
        <v>46276.2540974</v>
      </c>
      <c r="H200" s="52" t="n">
        <v>54345.8380213</v>
      </c>
      <c r="I200" s="52" t="n">
        <v>56929.8739372</v>
      </c>
      <c r="J200" s="52" t="n">
        <v>51360.2507755</v>
      </c>
      <c r="K200" s="52" t="n">
        <v>45410.4584296</v>
      </c>
      <c r="L200" s="52" t="n">
        <v>40270.0891447</v>
      </c>
      <c r="M200" s="52" t="n">
        <v>32552.4152963</v>
      </c>
      <c r="N200" s="52" t="n">
        <v>31144.9185605</v>
      </c>
      <c r="O200" s="52" t="n">
        <v>26677.0376033</v>
      </c>
      <c r="P200" s="52" t="n">
        <v>22779.3154355</v>
      </c>
      <c r="Q200" s="52" t="n">
        <v>17157.7929002</v>
      </c>
      <c r="R200" s="52" t="n">
        <v>25634.089357</v>
      </c>
      <c r="S200" s="52" t="n">
        <v>7.05223777004594</v>
      </c>
      <c r="T200" s="52" t="n">
        <v>8.01781469056933</v>
      </c>
      <c r="U200" s="52" t="n">
        <v>8.39747443373876</v>
      </c>
      <c r="V200" s="52" t="n">
        <v>7.86089863689577</v>
      </c>
      <c r="W200" s="52" t="n">
        <v>9.23167037512221</v>
      </c>
      <c r="X200" s="52" t="n">
        <v>9.67061783976001</v>
      </c>
      <c r="Y200" s="52" t="n">
        <v>8.72451180819401</v>
      </c>
      <c r="Z200" s="52" t="n">
        <v>7.71382683695028</v>
      </c>
      <c r="AA200" s="52" t="n">
        <v>6.84063771019507</v>
      </c>
      <c r="AB200" s="52" t="n">
        <v>5.5296445665581</v>
      </c>
      <c r="AC200" s="52" t="n">
        <v>5.29055457563968</v>
      </c>
      <c r="AD200" s="52" t="n">
        <v>4.53160033417615</v>
      </c>
      <c r="AE200" s="52" t="n">
        <v>3.86949836690437</v>
      </c>
      <c r="AF200" s="52" t="n">
        <v>2.91457624330272</v>
      </c>
      <c r="AG200" s="52" t="n">
        <v>4.35443581194761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L208" s="7" t="str">
        <f>=HYPERLINK("#'Indice'!A1", "Ir al Índice")</f>
      </c>
    </row>
    <row r="209">
      <c r="A209" s="4" t="s">
        <v>392</v>
      </c>
    </row>
    <row r="210">
      <c r="A210" s="5" t="s">
        <v>25</v>
      </c>
      <c r="B210" s="5" t="s">
        <v>113</v>
      </c>
      <c r="C210" s="5" t="s">
        <v>11</v>
      </c>
      <c r="D210" s="5" t="s">
        <v>358</v>
      </c>
      <c r="E210" s="5" t="s">
        <v>359</v>
      </c>
      <c r="F210" s="5" t="s">
        <v>360</v>
      </c>
      <c r="G210" s="5" t="s">
        <v>361</v>
      </c>
      <c r="H210" s="5" t="s">
        <v>362</v>
      </c>
      <c r="I210" s="5" t="s">
        <v>363</v>
      </c>
      <c r="J210" s="5" t="s">
        <v>364</v>
      </c>
      <c r="K210" s="5" t="s">
        <v>365</v>
      </c>
      <c r="L210" s="5" t="s">
        <v>366</v>
      </c>
      <c r="M210" s="5" t="s">
        <v>367</v>
      </c>
      <c r="N210" s="5" t="s">
        <v>368</v>
      </c>
      <c r="O210" s="5" t="s">
        <v>369</v>
      </c>
      <c r="P210" s="5" t="s">
        <v>370</v>
      </c>
      <c r="Q210" s="5" t="s">
        <v>371</v>
      </c>
      <c r="R210" s="5" t="s">
        <v>372</v>
      </c>
      <c r="S210" s="5" t="s">
        <v>373</v>
      </c>
      <c r="T210" s="5" t="s">
        <v>374</v>
      </c>
      <c r="U210" s="5" t="s">
        <v>375</v>
      </c>
      <c r="V210" s="5" t="s">
        <v>376</v>
      </c>
      <c r="W210" s="5" t="s">
        <v>377</v>
      </c>
      <c r="X210" s="5" t="s">
        <v>378</v>
      </c>
      <c r="Y210" s="5" t="s">
        <v>379</v>
      </c>
      <c r="Z210" s="5" t="s">
        <v>380</v>
      </c>
      <c r="AA210" s="5" t="s">
        <v>381</v>
      </c>
      <c r="AB210" s="5" t="s">
        <v>382</v>
      </c>
      <c r="AC210" s="5" t="s">
        <v>383</v>
      </c>
      <c r="AD210" s="5" t="s">
        <v>384</v>
      </c>
      <c r="AE210" s="5" t="s">
        <v>385</v>
      </c>
      <c r="AF210" s="5" t="s">
        <v>386</v>
      </c>
      <c r="AG210" s="5" t="s">
        <v>387</v>
      </c>
    </row>
    <row r="211">
      <c r="A211" s="53" t="s">
        <v>87</v>
      </c>
      <c r="B211" s="53" t="s">
        <v>114</v>
      </c>
      <c r="C211" s="53" t="s">
        <v>15</v>
      </c>
      <c r="D211" s="53" t="n">
        <v>376.5701526</v>
      </c>
      <c r="E211" s="53" t="n">
        <v>366.0254563</v>
      </c>
      <c r="F211" s="53" t="n">
        <v>403.3688536</v>
      </c>
      <c r="G211" s="53" t="n">
        <v>663.6217324</v>
      </c>
      <c r="H211" s="53" t="n">
        <v>696.9503174</v>
      </c>
      <c r="I211" s="53" t="n">
        <v>761.5458723</v>
      </c>
      <c r="J211" s="53" t="n">
        <v>340.7105577</v>
      </c>
      <c r="K211" s="53" t="n">
        <v>248.9453749</v>
      </c>
      <c r="L211" s="53" t="n">
        <v>570.9469395</v>
      </c>
      <c r="M211" s="53" t="n">
        <v>151.2689621</v>
      </c>
      <c r="N211" s="53" t="n">
        <v>150.8126545</v>
      </c>
      <c r="O211" s="53" t="n">
        <v>418.2910489</v>
      </c>
      <c r="P211" s="53" t="n">
        <v>255.517216</v>
      </c>
      <c r="Q211" s="53" t="n">
        <v>228.7430208</v>
      </c>
      <c r="R211" s="53" t="n">
        <v>35.9638862</v>
      </c>
      <c r="S211" s="53" t="n">
        <v>6.64228996895348</v>
      </c>
      <c r="T211" s="53" t="n">
        <v>6.45629293765517</v>
      </c>
      <c r="U211" s="53" t="n">
        <v>7.11499005313238</v>
      </c>
      <c r="V211" s="53" t="n">
        <v>11.7055691904033</v>
      </c>
      <c r="W211" s="53" t="n">
        <v>12.2934493617245</v>
      </c>
      <c r="X211" s="53" t="n">
        <v>13.4328450450754</v>
      </c>
      <c r="Y211" s="53" t="n">
        <v>6.00976552204646</v>
      </c>
      <c r="Z211" s="53" t="n">
        <v>4.39112700541639</v>
      </c>
      <c r="AA211" s="53" t="n">
        <v>10.0708861359862</v>
      </c>
      <c r="AB211" s="53" t="n">
        <v>2.66822078869889</v>
      </c>
      <c r="AC211" s="53" t="n">
        <v>2.66017201644939</v>
      </c>
      <c r="AD211" s="53" t="n">
        <v>7.37820142947648</v>
      </c>
      <c r="AE211" s="53" t="n">
        <v>4.50704717039679</v>
      </c>
      <c r="AF211" s="53" t="n">
        <v>4.0347793420098</v>
      </c>
      <c r="AG211" s="53" t="n">
        <v>0.634364032575332</v>
      </c>
    </row>
    <row r="212">
      <c r="A212" s="53" t="s">
        <v>87</v>
      </c>
      <c r="B212" s="53" t="s">
        <v>114</v>
      </c>
      <c r="C212" s="53" t="s">
        <v>16</v>
      </c>
      <c r="D212" s="53" t="n">
        <v>7731.8313402</v>
      </c>
      <c r="E212" s="53" t="n">
        <v>8326.2273302</v>
      </c>
      <c r="F212" s="53" t="n">
        <v>8854.9768662</v>
      </c>
      <c r="G212" s="53" t="n">
        <v>8499.1431582</v>
      </c>
      <c r="H212" s="53" t="n">
        <v>10885.2847915</v>
      </c>
      <c r="I212" s="53" t="n">
        <v>11616.345307</v>
      </c>
      <c r="J212" s="53" t="n">
        <v>10363.2935036</v>
      </c>
      <c r="K212" s="53" t="n">
        <v>10745.9100945</v>
      </c>
      <c r="L212" s="53" t="n">
        <v>10578.4054514</v>
      </c>
      <c r="M212" s="53" t="n">
        <v>9090.8811407</v>
      </c>
      <c r="N212" s="53" t="n">
        <v>7268.9341398</v>
      </c>
      <c r="O212" s="53" t="n">
        <v>5775.9352237</v>
      </c>
      <c r="P212" s="53" t="n">
        <v>4662.4455031</v>
      </c>
      <c r="Q212" s="53" t="n">
        <v>3368.8680456</v>
      </c>
      <c r="R212" s="53" t="n">
        <v>5286.2360566</v>
      </c>
      <c r="S212" s="53" t="n">
        <v>6.28324656613094</v>
      </c>
      <c r="T212" s="53" t="n">
        <v>6.76628045535606</v>
      </c>
      <c r="U212" s="53" t="n">
        <v>7.19596697595331</v>
      </c>
      <c r="V212" s="53" t="n">
        <v>6.90679991765496</v>
      </c>
      <c r="W212" s="53" t="n">
        <v>8.84588983879472</v>
      </c>
      <c r="X212" s="53" t="n">
        <v>9.43998369205387</v>
      </c>
      <c r="Y212" s="53" t="n">
        <v>8.42169538563905</v>
      </c>
      <c r="Z212" s="53" t="n">
        <v>8.73262746306522</v>
      </c>
      <c r="AA212" s="53" t="n">
        <v>8.59650538185828</v>
      </c>
      <c r="AB212" s="53" t="n">
        <v>7.38767378608264</v>
      </c>
      <c r="AC212" s="53" t="n">
        <v>5.90707472314688</v>
      </c>
      <c r="AD212" s="53" t="n">
        <v>4.69379420782464</v>
      </c>
      <c r="AE212" s="53" t="n">
        <v>3.78892055557538</v>
      </c>
      <c r="AF212" s="53" t="n">
        <v>2.73769921353676</v>
      </c>
      <c r="AG212" s="53" t="n">
        <v>4.29584183732729</v>
      </c>
    </row>
    <row r="213">
      <c r="A213" s="53" t="s">
        <v>91</v>
      </c>
      <c r="B213" s="53" t="s">
        <v>115</v>
      </c>
      <c r="C213" s="53" t="s">
        <v>15</v>
      </c>
      <c r="D213" s="53" t="n">
        <v>29.9363772</v>
      </c>
      <c r="E213" s="53" t="n">
        <v>179.6645056</v>
      </c>
      <c r="F213" s="53" t="n">
        <v>54.5436677</v>
      </c>
      <c r="G213" s="53" t="n">
        <v>186.836767</v>
      </c>
      <c r="H213" s="53" t="n">
        <v>174.4151898</v>
      </c>
      <c r="I213" s="53" t="n">
        <v>44.7614805</v>
      </c>
      <c r="J213" s="53" t="n">
        <v>132.4378419</v>
      </c>
      <c r="K213" s="53" t="n">
        <v>287.8384007</v>
      </c>
      <c r="L213" s="53" t="n">
        <v>145.0000608</v>
      </c>
      <c r="M213" s="53" t="n">
        <v>152.922134</v>
      </c>
      <c r="N213" s="53" t="n">
        <v>108.3638796</v>
      </c>
      <c r="O213" s="53" t="n">
        <v>52.9588799</v>
      </c>
      <c r="P213" s="53" t="n">
        <v>78.1241182</v>
      </c>
      <c r="Q213" s="53" t="n">
        <v>16.7178837</v>
      </c>
      <c r="R213" s="53" t="n">
        <v>149.1201106</v>
      </c>
      <c r="S213" s="53" t="n">
        <v>1.66902809646125</v>
      </c>
      <c r="T213" s="53" t="n">
        <v>10.0167467085235</v>
      </c>
      <c r="U213" s="53" t="n">
        <v>3.04094624633958</v>
      </c>
      <c r="V213" s="53" t="n">
        <v>10.416618266521</v>
      </c>
      <c r="W213" s="53" t="n">
        <v>9.72408418964675</v>
      </c>
      <c r="X213" s="53" t="n">
        <v>2.49556478042047</v>
      </c>
      <c r="Y213" s="53" t="n">
        <v>7.38374178308365</v>
      </c>
      <c r="Z213" s="53" t="n">
        <v>16.0477126139622</v>
      </c>
      <c r="AA213" s="53" t="n">
        <v>8.08411698740184</v>
      </c>
      <c r="AB213" s="53" t="n">
        <v>8.5257924334549</v>
      </c>
      <c r="AC213" s="53" t="n">
        <v>6.04155801771311</v>
      </c>
      <c r="AD213" s="53" t="n">
        <v>2.95259035252325</v>
      </c>
      <c r="AE213" s="53" t="n">
        <v>4.35561549134474</v>
      </c>
      <c r="AF213" s="53" t="n">
        <v>0.932063937538559</v>
      </c>
      <c r="AG213" s="53" t="n">
        <v>8.3138200950651</v>
      </c>
    </row>
    <row r="214">
      <c r="A214" s="53" t="s">
        <v>91</v>
      </c>
      <c r="B214" s="53" t="s">
        <v>115</v>
      </c>
      <c r="C214" s="53" t="s">
        <v>16</v>
      </c>
      <c r="D214" s="53" t="n">
        <v>3965.6561117</v>
      </c>
      <c r="E214" s="53" t="n">
        <v>4634.9073023</v>
      </c>
      <c r="F214" s="53" t="n">
        <v>5268.2920368</v>
      </c>
      <c r="G214" s="53" t="n">
        <v>4445.5987077</v>
      </c>
      <c r="H214" s="53" t="n">
        <v>6600.1493349</v>
      </c>
      <c r="I214" s="53" t="n">
        <v>6970.1909364</v>
      </c>
      <c r="J214" s="53" t="n">
        <v>5673.8856515</v>
      </c>
      <c r="K214" s="53" t="n">
        <v>5538.3275914</v>
      </c>
      <c r="L214" s="53" t="n">
        <v>4890.8805484</v>
      </c>
      <c r="M214" s="53" t="n">
        <v>4721.798351</v>
      </c>
      <c r="N214" s="53" t="n">
        <v>4258.5931267</v>
      </c>
      <c r="O214" s="53" t="n">
        <v>3388.8058492</v>
      </c>
      <c r="P214" s="53" t="n">
        <v>2661.4485306</v>
      </c>
      <c r="Q214" s="53" t="n">
        <v>2404.7459909</v>
      </c>
      <c r="R214" s="53" t="n">
        <v>4445.0786386</v>
      </c>
      <c r="S214" s="53" t="n">
        <v>5.67589705129319</v>
      </c>
      <c r="T214" s="53" t="n">
        <v>6.6337715498141</v>
      </c>
      <c r="U214" s="53" t="n">
        <v>7.54031171507859</v>
      </c>
      <c r="V214" s="53" t="n">
        <v>6.36282115381166</v>
      </c>
      <c r="W214" s="53" t="n">
        <v>9.44654985023261</v>
      </c>
      <c r="X214" s="53" t="n">
        <v>9.9761767204529</v>
      </c>
      <c r="Y214" s="53" t="n">
        <v>8.12082286805202</v>
      </c>
      <c r="Z214" s="53" t="n">
        <v>7.92680362585636</v>
      </c>
      <c r="AA214" s="53" t="n">
        <v>7.00013659807496</v>
      </c>
      <c r="AB214" s="53" t="n">
        <v>6.75813549696651</v>
      </c>
      <c r="AC214" s="53" t="n">
        <v>6.09516697607252</v>
      </c>
      <c r="AD214" s="53" t="n">
        <v>4.85027258670544</v>
      </c>
      <c r="AE214" s="53" t="n">
        <v>3.8092329343518</v>
      </c>
      <c r="AF214" s="53" t="n">
        <v>3.44182407511057</v>
      </c>
      <c r="AG214" s="53" t="n">
        <v>6.36207679812675</v>
      </c>
    </row>
    <row r="215">
      <c r="A215" s="53" t="s">
        <v>93</v>
      </c>
      <c r="B215" s="53" t="s">
        <v>116</v>
      </c>
      <c r="C215" s="53" t="s">
        <v>15</v>
      </c>
      <c r="D215" s="53" t="n">
        <v>59.7370839</v>
      </c>
      <c r="E215" s="53" t="n">
        <v>84.276958</v>
      </c>
      <c r="F215" s="53" t="n">
        <v>103.0638503</v>
      </c>
      <c r="G215" s="53" t="n">
        <v>74.8974146</v>
      </c>
      <c r="H215" s="53" t="n">
        <v>217.2493182</v>
      </c>
      <c r="I215" s="53" t="n">
        <v>93.5026245</v>
      </c>
      <c r="J215" s="53" t="n">
        <v>85.3587504</v>
      </c>
      <c r="K215" s="53" t="n">
        <v>73.2549226</v>
      </c>
      <c r="L215" s="53" t="n">
        <v>155.0905319</v>
      </c>
      <c r="M215" s="53" t="n">
        <v>41.126142</v>
      </c>
      <c r="N215" s="53" t="n">
        <v>277.6954734</v>
      </c>
      <c r="O215" s="53" t="n">
        <v>100.7490864</v>
      </c>
      <c r="P215" s="53" t="n">
        <v>171.1128072</v>
      </c>
      <c r="Q215" s="53" t="n">
        <v>22.2184729</v>
      </c>
      <c r="R215" s="53" t="n">
        <v>142.9853993</v>
      </c>
      <c r="S215" s="53" t="n">
        <v>3.50915954465986</v>
      </c>
      <c r="T215" s="53" t="n">
        <v>4.9507152383881</v>
      </c>
      <c r="U215" s="53" t="n">
        <v>6.05432120849876</v>
      </c>
      <c r="V215" s="53" t="n">
        <v>4.39972894816743</v>
      </c>
      <c r="W215" s="53" t="n">
        <v>12.761964072578</v>
      </c>
      <c r="X215" s="53" t="n">
        <v>5.49266227598569</v>
      </c>
      <c r="Y215" s="53" t="n">
        <v>5.01426340441768</v>
      </c>
      <c r="Z215" s="53" t="n">
        <v>4.3032433800323</v>
      </c>
      <c r="AA215" s="53" t="n">
        <v>9.11054548987216</v>
      </c>
      <c r="AB215" s="53" t="n">
        <v>2.41588949966031</v>
      </c>
      <c r="AC215" s="53" t="n">
        <v>16.3127768777888</v>
      </c>
      <c r="AD215" s="53" t="n">
        <v>5.91834410176693</v>
      </c>
      <c r="AE215" s="53" t="n">
        <v>10.0517484516753</v>
      </c>
      <c r="AF215" s="53" t="n">
        <v>1.3051886894131</v>
      </c>
      <c r="AG215" s="53" t="n">
        <v>8.39944881709561</v>
      </c>
    </row>
    <row r="216">
      <c r="A216" s="53" t="s">
        <v>93</v>
      </c>
      <c r="B216" s="53" t="s">
        <v>116</v>
      </c>
      <c r="C216" s="53" t="s">
        <v>16</v>
      </c>
      <c r="D216" s="53" t="n">
        <v>2580.8124265</v>
      </c>
      <c r="E216" s="53" t="n">
        <v>3222.5810942</v>
      </c>
      <c r="F216" s="53" t="n">
        <v>3260.5285886</v>
      </c>
      <c r="G216" s="53" t="n">
        <v>3486.8658499</v>
      </c>
      <c r="H216" s="53" t="n">
        <v>4734.9874176</v>
      </c>
      <c r="I216" s="53" t="n">
        <v>4999.1451889</v>
      </c>
      <c r="J216" s="53" t="n">
        <v>5055.1807521</v>
      </c>
      <c r="K216" s="53" t="n">
        <v>5007.0684677</v>
      </c>
      <c r="L216" s="53" t="n">
        <v>4269.156258</v>
      </c>
      <c r="M216" s="53" t="n">
        <v>3819.3245465</v>
      </c>
      <c r="N216" s="53" t="n">
        <v>4866.0963451</v>
      </c>
      <c r="O216" s="53" t="n">
        <v>3874.2689572</v>
      </c>
      <c r="P216" s="53" t="n">
        <v>3460.9106241</v>
      </c>
      <c r="Q216" s="53" t="n">
        <v>2349.5337944</v>
      </c>
      <c r="R216" s="53" t="n">
        <v>5283.2208585</v>
      </c>
      <c r="S216" s="53" t="n">
        <v>4.28210731570056</v>
      </c>
      <c r="T216" s="53" t="n">
        <v>5.34693569250456</v>
      </c>
      <c r="U216" s="53" t="n">
        <v>5.40989851836289</v>
      </c>
      <c r="V216" s="53" t="n">
        <v>5.78543934902402</v>
      </c>
      <c r="W216" s="53" t="n">
        <v>7.85633394060809</v>
      </c>
      <c r="X216" s="53" t="n">
        <v>8.29462690346278</v>
      </c>
      <c r="Y216" s="53" t="n">
        <v>8.38760161664003</v>
      </c>
      <c r="Z216" s="53" t="n">
        <v>8.307773279296</v>
      </c>
      <c r="AA216" s="53" t="n">
        <v>7.08342266820321</v>
      </c>
      <c r="AB216" s="53" t="n">
        <v>6.33705782476493</v>
      </c>
      <c r="AC216" s="53" t="n">
        <v>8.07387105870187</v>
      </c>
      <c r="AD216" s="53" t="n">
        <v>6.42822208784715</v>
      </c>
      <c r="AE216" s="53" t="n">
        <v>5.74237420366994</v>
      </c>
      <c r="AF216" s="53" t="n">
        <v>3.89836771792448</v>
      </c>
      <c r="AG216" s="53" t="n">
        <v>8.76596782328949</v>
      </c>
    </row>
    <row r="217">
      <c r="A217" s="53" t="s">
        <v>95</v>
      </c>
      <c r="B217" s="53" t="s">
        <v>117</v>
      </c>
      <c r="C217" s="53" t="s">
        <v>15</v>
      </c>
      <c r="D217" s="53" t="n">
        <v>128.428135</v>
      </c>
      <c r="E217" s="53" t="n">
        <v>0</v>
      </c>
      <c r="F217" s="53" t="n">
        <v>135.922142</v>
      </c>
      <c r="G217" s="53" t="n">
        <v>154.2928629</v>
      </c>
      <c r="H217" s="53" t="n">
        <v>99.8288698</v>
      </c>
      <c r="I217" s="53" t="n">
        <v>202.8394635</v>
      </c>
      <c r="J217" s="53" t="n">
        <v>235.2843079</v>
      </c>
      <c r="K217" s="53" t="n">
        <v>195.8647577</v>
      </c>
      <c r="L217" s="53" t="n">
        <v>147.8834982</v>
      </c>
      <c r="M217" s="53" t="n">
        <v>307.6331122</v>
      </c>
      <c r="N217" s="53" t="n">
        <v>147.9740154</v>
      </c>
      <c r="O217" s="53" t="n">
        <v>111.9784982</v>
      </c>
      <c r="P217" s="53" t="n">
        <v>44.7159129</v>
      </c>
      <c r="Q217" s="53" t="n">
        <v>0</v>
      </c>
      <c r="R217" s="53" t="n">
        <v>247.2560439</v>
      </c>
      <c r="S217" s="53" t="n">
        <v>5.94601781093086</v>
      </c>
      <c r="T217" s="53" t="n">
        <v>0</v>
      </c>
      <c r="U217" s="53" t="n">
        <v>6.29297838228261</v>
      </c>
      <c r="V217" s="53" t="n">
        <v>7.1435134591257</v>
      </c>
      <c r="W217" s="53" t="n">
        <v>4.62191744726261</v>
      </c>
      <c r="X217" s="53" t="n">
        <v>9.3911436363275</v>
      </c>
      <c r="Y217" s="53" t="n">
        <v>10.8932881833559</v>
      </c>
      <c r="Z217" s="53" t="n">
        <v>9.0682258822637</v>
      </c>
      <c r="AA217" s="53" t="n">
        <v>6.8467700962874</v>
      </c>
      <c r="AB217" s="53" t="n">
        <v>14.2429224279656</v>
      </c>
      <c r="AC217" s="53" t="n">
        <v>6.85096089827479</v>
      </c>
      <c r="AD217" s="53" t="n">
        <v>5.18442586383808</v>
      </c>
      <c r="AE217" s="53" t="n">
        <v>2.07027544654007</v>
      </c>
      <c r="AF217" s="53" t="n">
        <v>0</v>
      </c>
      <c r="AG217" s="53" t="n">
        <v>11.4475604655452</v>
      </c>
    </row>
    <row r="218">
      <c r="A218" s="53" t="s">
        <v>95</v>
      </c>
      <c r="B218" s="53" t="s">
        <v>117</v>
      </c>
      <c r="C218" s="53" t="s">
        <v>16</v>
      </c>
      <c r="D218" s="53" t="n">
        <v>4736.3950004</v>
      </c>
      <c r="E218" s="53" t="n">
        <v>4343.4521071</v>
      </c>
      <c r="F218" s="53" t="n">
        <v>5437.8026156</v>
      </c>
      <c r="G218" s="53" t="n">
        <v>4933.6387548</v>
      </c>
      <c r="H218" s="53" t="n">
        <v>8416.2395125</v>
      </c>
      <c r="I218" s="53" t="n">
        <v>10614.134752</v>
      </c>
      <c r="J218" s="53" t="n">
        <v>11846.806574</v>
      </c>
      <c r="K218" s="53" t="n">
        <v>13506.8467368</v>
      </c>
      <c r="L218" s="53" t="n">
        <v>9509.0187425</v>
      </c>
      <c r="M218" s="53" t="n">
        <v>8032.8767642</v>
      </c>
      <c r="N218" s="53" t="n">
        <v>6778.837274</v>
      </c>
      <c r="O218" s="53" t="n">
        <v>8347.8499598</v>
      </c>
      <c r="P218" s="53" t="n">
        <v>8801.6635733</v>
      </c>
      <c r="Q218" s="53" t="n">
        <v>7493.7677899</v>
      </c>
      <c r="R218" s="53" t="n">
        <v>17006.7682163</v>
      </c>
      <c r="S218" s="53" t="n">
        <v>3.64882317530459</v>
      </c>
      <c r="T218" s="53" t="n">
        <v>3.3461078959575</v>
      </c>
      <c r="U218" s="53" t="n">
        <v>4.18917345467545</v>
      </c>
      <c r="V218" s="53" t="n">
        <v>3.80077578529131</v>
      </c>
      <c r="W218" s="53" t="n">
        <v>6.48370116502757</v>
      </c>
      <c r="X218" s="53" t="n">
        <v>8.17691532603018</v>
      </c>
      <c r="Y218" s="53" t="n">
        <v>9.12654083473008</v>
      </c>
      <c r="Z218" s="53" t="n">
        <v>10.4054022931704</v>
      </c>
      <c r="AA218" s="53" t="n">
        <v>7.32555624248179</v>
      </c>
      <c r="AB218" s="53" t="n">
        <v>6.18836623615712</v>
      </c>
      <c r="AC218" s="53" t="n">
        <v>5.22227950686142</v>
      </c>
      <c r="AD218" s="53" t="n">
        <v>6.43101523304356</v>
      </c>
      <c r="AE218" s="53" t="n">
        <v>6.78062408747138</v>
      </c>
      <c r="AF218" s="53" t="n">
        <v>5.77304755617489</v>
      </c>
      <c r="AG218" s="53" t="n">
        <v>13.1016712076227</v>
      </c>
    </row>
    <row r="219">
      <c r="A219" s="53" t="s">
        <v>97</v>
      </c>
      <c r="B219" s="53" t="s">
        <v>118</v>
      </c>
      <c r="C219" s="53" t="s">
        <v>15</v>
      </c>
      <c r="D219" s="53" t="n">
        <v>78.5011844</v>
      </c>
      <c r="E219" s="53" t="n">
        <v>0</v>
      </c>
      <c r="F219" s="53" t="n">
        <v>59.4713539</v>
      </c>
      <c r="G219" s="53" t="n">
        <v>284.4468024</v>
      </c>
      <c r="H219" s="53" t="n">
        <v>258.0969541</v>
      </c>
      <c r="I219" s="53" t="n">
        <v>147.1235346</v>
      </c>
      <c r="J219" s="53" t="n">
        <v>108.9512876</v>
      </c>
      <c r="K219" s="53" t="n">
        <v>93.0833314</v>
      </c>
      <c r="L219" s="53" t="n">
        <v>48.4470935</v>
      </c>
      <c r="M219" s="53" t="n">
        <v>93.772638</v>
      </c>
      <c r="N219" s="53" t="n">
        <v>175.5398139</v>
      </c>
      <c r="O219" s="53" t="n">
        <v>115.418227</v>
      </c>
      <c r="P219" s="53" t="n">
        <v>102.412595</v>
      </c>
      <c r="Q219" s="53" t="n">
        <v>169.0662783</v>
      </c>
      <c r="R219" s="53" t="n">
        <v>157.0043827</v>
      </c>
      <c r="S219" s="53" t="n">
        <v>4.15056902188596</v>
      </c>
      <c r="T219" s="53" t="n">
        <v>0</v>
      </c>
      <c r="U219" s="53" t="n">
        <v>3.14441063626751</v>
      </c>
      <c r="V219" s="53" t="n">
        <v>15.0394684543888</v>
      </c>
      <c r="W219" s="53" t="n">
        <v>13.6462810149726</v>
      </c>
      <c r="X219" s="53" t="n">
        <v>7.77881747604725</v>
      </c>
      <c r="Y219" s="53" t="n">
        <v>5.76054797979772</v>
      </c>
      <c r="Z219" s="53" t="n">
        <v>4.9215664033062</v>
      </c>
      <c r="AA219" s="53" t="n">
        <v>2.56152830073113</v>
      </c>
      <c r="AB219" s="53" t="n">
        <v>4.95801189954182</v>
      </c>
      <c r="AC219" s="53" t="n">
        <v>9.28126268730497</v>
      </c>
      <c r="AD219" s="53" t="n">
        <v>6.10247248125854</v>
      </c>
      <c r="AE219" s="53" t="n">
        <v>5.41482969342248</v>
      </c>
      <c r="AF219" s="53" t="n">
        <v>8.93898942698667</v>
      </c>
      <c r="AG219" s="53" t="n">
        <v>8.30124452408833</v>
      </c>
    </row>
    <row r="220">
      <c r="A220" s="53" t="s">
        <v>97</v>
      </c>
      <c r="B220" s="53" t="s">
        <v>118</v>
      </c>
      <c r="C220" s="53" t="s">
        <v>16</v>
      </c>
      <c r="D220" s="53" t="n">
        <v>1775.8721123</v>
      </c>
      <c r="E220" s="53" t="n">
        <v>1962.9733427</v>
      </c>
      <c r="F220" s="53" t="n">
        <v>2118.1820062</v>
      </c>
      <c r="G220" s="53" t="n">
        <v>2487.2059208</v>
      </c>
      <c r="H220" s="53" t="n">
        <v>2717.2503242</v>
      </c>
      <c r="I220" s="53" t="n">
        <v>2524.2586373</v>
      </c>
      <c r="J220" s="53" t="n">
        <v>3131.1203549</v>
      </c>
      <c r="K220" s="53" t="n">
        <v>3825.5513964</v>
      </c>
      <c r="L220" s="53" t="n">
        <v>3418.9606718</v>
      </c>
      <c r="M220" s="53" t="n">
        <v>2695.6711958</v>
      </c>
      <c r="N220" s="53" t="n">
        <v>2968.5200474</v>
      </c>
      <c r="O220" s="53" t="n">
        <v>2609.5783861</v>
      </c>
      <c r="P220" s="53" t="n">
        <v>2089.9617832</v>
      </c>
      <c r="Q220" s="53" t="n">
        <v>1818.8762193</v>
      </c>
      <c r="R220" s="53" t="n">
        <v>4284.6821312</v>
      </c>
      <c r="S220" s="53" t="n">
        <v>4.39260641666704</v>
      </c>
      <c r="T220" s="53" t="n">
        <v>4.85539991374883</v>
      </c>
      <c r="U220" s="53" t="n">
        <v>5.23930738461362</v>
      </c>
      <c r="V220" s="53" t="n">
        <v>6.15208528339832</v>
      </c>
      <c r="W220" s="53" t="n">
        <v>6.72109839841619</v>
      </c>
      <c r="X220" s="53" t="n">
        <v>6.24373490114138</v>
      </c>
      <c r="Y220" s="53" t="n">
        <v>7.7448028306934</v>
      </c>
      <c r="Z220" s="53" t="n">
        <v>9.46247282939338</v>
      </c>
      <c r="AA220" s="53" t="n">
        <v>8.45677370642999</v>
      </c>
      <c r="AB220" s="53" t="n">
        <v>6.66772258536107</v>
      </c>
      <c r="AC220" s="53" t="n">
        <v>7.3426121835575</v>
      </c>
      <c r="AD220" s="53" t="n">
        <v>6.45477266306778</v>
      </c>
      <c r="AE220" s="53" t="n">
        <v>5.16950487362704</v>
      </c>
      <c r="AF220" s="53" t="n">
        <v>4.49897675439737</v>
      </c>
      <c r="AG220" s="53" t="n">
        <v>10.5981292754871</v>
      </c>
    </row>
    <row r="221">
      <c r="A221" s="53" t="s">
        <v>105</v>
      </c>
      <c r="B221" s="53" t="s">
        <v>119</v>
      </c>
      <c r="C221" s="53" t="s">
        <v>15</v>
      </c>
      <c r="D221" s="53" t="n">
        <v>159.9743343</v>
      </c>
      <c r="E221" s="53" t="n">
        <v>231.9240345</v>
      </c>
      <c r="F221" s="53" t="n">
        <v>103.1658664</v>
      </c>
      <c r="G221" s="53" t="n">
        <v>351.0176332</v>
      </c>
      <c r="H221" s="53" t="n">
        <v>457.203096</v>
      </c>
      <c r="I221" s="53" t="n">
        <v>756.6311877</v>
      </c>
      <c r="J221" s="53" t="n">
        <v>586.506257</v>
      </c>
      <c r="K221" s="53" t="n">
        <v>325.417178</v>
      </c>
      <c r="L221" s="53" t="n">
        <v>476.4699262</v>
      </c>
      <c r="M221" s="53" t="n">
        <v>437.2335389</v>
      </c>
      <c r="N221" s="53" t="n">
        <v>473.0785182</v>
      </c>
      <c r="O221" s="53" t="n">
        <v>354.1497687</v>
      </c>
      <c r="P221" s="53" t="n">
        <v>223.862423</v>
      </c>
      <c r="Q221" s="53" t="n">
        <v>41.4563474</v>
      </c>
      <c r="R221" s="53" t="n">
        <v>276.496079</v>
      </c>
      <c r="S221" s="53" t="n">
        <v>3.04447065023149</v>
      </c>
      <c r="T221" s="53" t="n">
        <v>4.41374498733279</v>
      </c>
      <c r="U221" s="53" t="n">
        <v>1.96334901929642</v>
      </c>
      <c r="V221" s="53" t="n">
        <v>6.68021458984201</v>
      </c>
      <c r="W221" s="53" t="n">
        <v>8.7010295311288</v>
      </c>
      <c r="X221" s="53" t="n">
        <v>14.3994438488027</v>
      </c>
      <c r="Y221" s="53" t="n">
        <v>11.1617972559591</v>
      </c>
      <c r="Z221" s="53" t="n">
        <v>6.19301247188973</v>
      </c>
      <c r="AA221" s="53" t="n">
        <v>9.06769646756932</v>
      </c>
      <c r="AB221" s="53" t="n">
        <v>8.32098900303346</v>
      </c>
      <c r="AC221" s="53" t="n">
        <v>9.00315460112469</v>
      </c>
      <c r="AD221" s="53" t="n">
        <v>6.73982224280724</v>
      </c>
      <c r="AE221" s="53" t="n">
        <v>4.26032450452402</v>
      </c>
      <c r="AF221" s="53" t="n">
        <v>0.788955512628756</v>
      </c>
      <c r="AG221" s="53" t="n">
        <v>5.26199531382946</v>
      </c>
    </row>
    <row r="222">
      <c r="A222" s="53" t="s">
        <v>105</v>
      </c>
      <c r="B222" s="53" t="s">
        <v>119</v>
      </c>
      <c r="C222" s="53" t="s">
        <v>16</v>
      </c>
      <c r="D222" s="53" t="n">
        <v>4897.0996018</v>
      </c>
      <c r="E222" s="53" t="n">
        <v>4788.5436286</v>
      </c>
      <c r="F222" s="53" t="n">
        <v>4394.2925356</v>
      </c>
      <c r="G222" s="53" t="n">
        <v>4766.5005514</v>
      </c>
      <c r="H222" s="53" t="n">
        <v>6634.2787187</v>
      </c>
      <c r="I222" s="53" t="n">
        <v>8394.83687</v>
      </c>
      <c r="J222" s="53" t="n">
        <v>7937.8642589</v>
      </c>
      <c r="K222" s="53" t="n">
        <v>7901.496826</v>
      </c>
      <c r="L222" s="53" t="n">
        <v>8055.773669</v>
      </c>
      <c r="M222" s="53" t="n">
        <v>5521.7063171</v>
      </c>
      <c r="N222" s="53" t="n">
        <v>5883.9854539</v>
      </c>
      <c r="O222" s="53" t="n">
        <v>5249.9624181</v>
      </c>
      <c r="P222" s="53" t="n">
        <v>4306.0420136</v>
      </c>
      <c r="Q222" s="53" t="n">
        <v>3597.68999</v>
      </c>
      <c r="R222" s="53" t="n">
        <v>6514.3409619</v>
      </c>
      <c r="S222" s="53" t="n">
        <v>5.51199494885434</v>
      </c>
      <c r="T222" s="53" t="n">
        <v>5.38980834359795</v>
      </c>
      <c r="U222" s="53" t="n">
        <v>4.94605383380657</v>
      </c>
      <c r="V222" s="53" t="n">
        <v>5.36499746776056</v>
      </c>
      <c r="W222" s="53" t="n">
        <v>7.46729978155337</v>
      </c>
      <c r="X222" s="53" t="n">
        <v>9.44891919431006</v>
      </c>
      <c r="Y222" s="53" t="n">
        <v>8.9345676538141</v>
      </c>
      <c r="Z222" s="53" t="n">
        <v>8.89363381077486</v>
      </c>
      <c r="AA222" s="53" t="n">
        <v>9.06728214315279</v>
      </c>
      <c r="AB222" s="53" t="n">
        <v>6.21502926297951</v>
      </c>
      <c r="AC222" s="53" t="n">
        <v>6.62279731641729</v>
      </c>
      <c r="AD222" s="53" t="n">
        <v>5.9091643387457</v>
      </c>
      <c r="AE222" s="53" t="n">
        <v>4.84672229655972</v>
      </c>
      <c r="AF222" s="53" t="n">
        <v>4.04942734779886</v>
      </c>
      <c r="AG222" s="53" t="n">
        <v>7.33230225987431</v>
      </c>
    </row>
    <row r="223">
      <c r="A223" s="53" t="s">
        <v>107</v>
      </c>
      <c r="B223" s="53" t="s">
        <v>120</v>
      </c>
      <c r="C223" s="53" t="s">
        <v>15</v>
      </c>
      <c r="D223" s="53" t="n">
        <v>137.6931395</v>
      </c>
      <c r="E223" s="53" t="n">
        <v>137.3836688</v>
      </c>
      <c r="F223" s="53" t="n">
        <v>284.1057487</v>
      </c>
      <c r="G223" s="53" t="n">
        <v>530.5792128</v>
      </c>
      <c r="H223" s="53" t="n">
        <v>383.6585715</v>
      </c>
      <c r="I223" s="53" t="n">
        <v>716.3364285</v>
      </c>
      <c r="J223" s="53" t="n">
        <v>552.4054961</v>
      </c>
      <c r="K223" s="53" t="n">
        <v>389.106244</v>
      </c>
      <c r="L223" s="53" t="n">
        <v>546.6051491</v>
      </c>
      <c r="M223" s="53" t="n">
        <v>355.7572239</v>
      </c>
      <c r="N223" s="53" t="n">
        <v>314.079492</v>
      </c>
      <c r="O223" s="53" t="n">
        <v>166.9881895</v>
      </c>
      <c r="P223" s="53" t="n">
        <v>355.8468713</v>
      </c>
      <c r="Q223" s="53" t="n">
        <v>27.8165605</v>
      </c>
      <c r="R223" s="53" t="n">
        <v>546.0558895</v>
      </c>
      <c r="S223" s="53" t="n">
        <v>2.52907000143499</v>
      </c>
      <c r="T223" s="53" t="n">
        <v>2.52338581799248</v>
      </c>
      <c r="U223" s="53" t="n">
        <v>5.21829430922663</v>
      </c>
      <c r="V223" s="53" t="n">
        <v>9.74538001929626</v>
      </c>
      <c r="W223" s="53" t="n">
        <v>7.04682446414879</v>
      </c>
      <c r="X223" s="53" t="n">
        <v>13.1572638900752</v>
      </c>
      <c r="Y223" s="53" t="n">
        <v>10.1462728926616</v>
      </c>
      <c r="Z223" s="53" t="n">
        <v>7.1468842430704</v>
      </c>
      <c r="AA223" s="53" t="n">
        <v>10.0397353872428</v>
      </c>
      <c r="AB223" s="53" t="n">
        <v>6.53434823279109</v>
      </c>
      <c r="AC223" s="53" t="n">
        <v>5.76883513708497</v>
      </c>
      <c r="AD223" s="53" t="n">
        <v>3.06714497317705</v>
      </c>
      <c r="AE223" s="53" t="n">
        <v>6.53599482572135</v>
      </c>
      <c r="AF223" s="53" t="n">
        <v>0.51091890967924</v>
      </c>
      <c r="AG223" s="53" t="n">
        <v>10.0296468963971</v>
      </c>
    </row>
    <row r="224">
      <c r="A224" s="53" t="s">
        <v>107</v>
      </c>
      <c r="B224" s="53" t="s">
        <v>120</v>
      </c>
      <c r="C224" s="53" t="s">
        <v>16</v>
      </c>
      <c r="D224" s="53" t="n">
        <v>3459.8751898</v>
      </c>
      <c r="E224" s="53" t="n">
        <v>4920.8161588</v>
      </c>
      <c r="F224" s="53" t="n">
        <v>4910.1260952</v>
      </c>
      <c r="G224" s="53" t="n">
        <v>5641.8327575</v>
      </c>
      <c r="H224" s="53" t="n">
        <v>6727.9294594</v>
      </c>
      <c r="I224" s="53" t="n">
        <v>7126.6756915</v>
      </c>
      <c r="J224" s="53" t="n">
        <v>7707.4714762</v>
      </c>
      <c r="K224" s="53" t="n">
        <v>7513.9824992</v>
      </c>
      <c r="L224" s="53" t="n">
        <v>8714.0424543</v>
      </c>
      <c r="M224" s="53" t="n">
        <v>7161.5599016</v>
      </c>
      <c r="N224" s="53" t="n">
        <v>7197.9779453</v>
      </c>
      <c r="O224" s="53" t="n">
        <v>7178.4590831</v>
      </c>
      <c r="P224" s="53" t="n">
        <v>5465.7509151</v>
      </c>
      <c r="Q224" s="53" t="n">
        <v>5187.263125</v>
      </c>
      <c r="R224" s="53" t="n">
        <v>10304.8193678</v>
      </c>
      <c r="S224" s="53" t="n">
        <v>3.48712420181779</v>
      </c>
      <c r="T224" s="53" t="n">
        <v>4.95957113442564</v>
      </c>
      <c r="U224" s="53" t="n">
        <v>4.94879687886624</v>
      </c>
      <c r="V224" s="53" t="n">
        <v>5.68626625876174</v>
      </c>
      <c r="W224" s="53" t="n">
        <v>6.78091675536792</v>
      </c>
      <c r="X224" s="53" t="n">
        <v>7.18280340157956</v>
      </c>
      <c r="Y224" s="53" t="n">
        <v>7.76817337189291</v>
      </c>
      <c r="Z224" s="53" t="n">
        <v>7.57316052967513</v>
      </c>
      <c r="AA224" s="53" t="n">
        <v>8.78267182227857</v>
      </c>
      <c r="AB224" s="53" t="n">
        <v>7.21796234998892</v>
      </c>
      <c r="AC224" s="53" t="n">
        <v>7.25466721204392</v>
      </c>
      <c r="AD224" s="53" t="n">
        <v>7.23499462472914</v>
      </c>
      <c r="AE224" s="53" t="n">
        <v>5.50879764488114</v>
      </c>
      <c r="AF224" s="53" t="n">
        <v>5.22811656261799</v>
      </c>
      <c r="AG224" s="53" t="n">
        <v>10.3859772510734</v>
      </c>
    </row>
    <row r="225">
      <c r="A225" s="53" t="s">
        <v>109</v>
      </c>
      <c r="B225" s="53" t="s">
        <v>121</v>
      </c>
      <c r="C225" s="53" t="s">
        <v>15</v>
      </c>
      <c r="D225" s="53" t="n">
        <v>71.915952</v>
      </c>
      <c r="E225" s="53" t="n">
        <v>86.4403927</v>
      </c>
      <c r="F225" s="53" t="n">
        <v>56.4940069</v>
      </c>
      <c r="G225" s="53" t="n">
        <v>125.5282769</v>
      </c>
      <c r="H225" s="53" t="n">
        <v>151.3277731</v>
      </c>
      <c r="I225" s="53" t="n">
        <v>192.2444803</v>
      </c>
      <c r="J225" s="53" t="n">
        <v>184.2917744</v>
      </c>
      <c r="K225" s="53" t="n">
        <v>215.2443727</v>
      </c>
      <c r="L225" s="53" t="n">
        <v>217.7549139</v>
      </c>
      <c r="M225" s="53" t="n">
        <v>215.5285688</v>
      </c>
      <c r="N225" s="53" t="n">
        <v>151.8281689</v>
      </c>
      <c r="O225" s="53" t="n">
        <v>192.9167405</v>
      </c>
      <c r="P225" s="53" t="n">
        <v>199.3158765</v>
      </c>
      <c r="Q225" s="53" t="n">
        <v>70.1471851</v>
      </c>
      <c r="R225" s="53" t="n">
        <v>173.4739179</v>
      </c>
      <c r="S225" s="53" t="n">
        <v>3.12073931235358</v>
      </c>
      <c r="T225" s="53" t="n">
        <v>3.75101662666124</v>
      </c>
      <c r="U225" s="53" t="n">
        <v>2.45151546134305</v>
      </c>
      <c r="V225" s="53" t="n">
        <v>5.44720632404109</v>
      </c>
      <c r="W225" s="53" t="n">
        <v>6.56675629579502</v>
      </c>
      <c r="X225" s="53" t="n">
        <v>8.34230640866985</v>
      </c>
      <c r="Y225" s="53" t="n">
        <v>7.99720464401941</v>
      </c>
      <c r="Z225" s="53" t="n">
        <v>9.34036965328326</v>
      </c>
      <c r="AA225" s="53" t="n">
        <v>9.44931272363465</v>
      </c>
      <c r="AB225" s="53" t="n">
        <v>9.35270213192009</v>
      </c>
      <c r="AC225" s="53" t="n">
        <v>6.58847059980363</v>
      </c>
      <c r="AD225" s="53" t="n">
        <v>8.3714786406424</v>
      </c>
      <c r="AE225" s="53" t="n">
        <v>8.64916439359325</v>
      </c>
      <c r="AF225" s="53" t="n">
        <v>3.04398498670383</v>
      </c>
      <c r="AG225" s="53" t="n">
        <v>7.52777179753565</v>
      </c>
    </row>
    <row r="226">
      <c r="A226" s="53" t="s">
        <v>109</v>
      </c>
      <c r="B226" s="53" t="s">
        <v>121</v>
      </c>
      <c r="C226" s="53" t="s">
        <v>16</v>
      </c>
      <c r="D226" s="53" t="n">
        <v>1206.8963994</v>
      </c>
      <c r="E226" s="53" t="n">
        <v>1244.8368291</v>
      </c>
      <c r="F226" s="53" t="n">
        <v>1377.4164195</v>
      </c>
      <c r="G226" s="53" t="n">
        <v>1384.5517658</v>
      </c>
      <c r="H226" s="53" t="n">
        <v>2243.5921842</v>
      </c>
      <c r="I226" s="53" t="n">
        <v>2799.1399831</v>
      </c>
      <c r="J226" s="53" t="n">
        <v>3276.6024995</v>
      </c>
      <c r="K226" s="53" t="n">
        <v>3610.8314425</v>
      </c>
      <c r="L226" s="53" t="n">
        <v>3093.9110495</v>
      </c>
      <c r="M226" s="53" t="n">
        <v>2845.3404262</v>
      </c>
      <c r="N226" s="53" t="n">
        <v>2746.2823184</v>
      </c>
      <c r="O226" s="53" t="n">
        <v>3483.117103</v>
      </c>
      <c r="P226" s="53" t="n">
        <v>3259.813497</v>
      </c>
      <c r="Q226" s="53" t="n">
        <v>2660.7558537</v>
      </c>
      <c r="R226" s="53" t="n">
        <v>5056.4598272</v>
      </c>
      <c r="S226" s="53" t="n">
        <v>2.99555708949414</v>
      </c>
      <c r="T226" s="53" t="n">
        <v>3.08972650057432</v>
      </c>
      <c r="U226" s="53" t="n">
        <v>3.41879346286072</v>
      </c>
      <c r="V226" s="53" t="n">
        <v>3.43650363020034</v>
      </c>
      <c r="W226" s="53" t="n">
        <v>5.56867058071857</v>
      </c>
      <c r="X226" s="53" t="n">
        <v>6.94755873414673</v>
      </c>
      <c r="Y226" s="53" t="n">
        <v>8.13263661380631</v>
      </c>
      <c r="Z226" s="53" t="n">
        <v>8.96220399027335</v>
      </c>
      <c r="AA226" s="53" t="n">
        <v>7.67919034575088</v>
      </c>
      <c r="AB226" s="53" t="n">
        <v>7.06222977379419</v>
      </c>
      <c r="AC226" s="53" t="n">
        <v>6.81636424860107</v>
      </c>
      <c r="AD226" s="53" t="n">
        <v>8.64521274288088</v>
      </c>
      <c r="AE226" s="53" t="n">
        <v>8.09096575001931</v>
      </c>
      <c r="AF226" s="53" t="n">
        <v>6.60408471259548</v>
      </c>
      <c r="AG226" s="53" t="n">
        <v>12.5503018242837</v>
      </c>
    </row>
    <row r="227">
      <c r="A227" s="53" t="s">
        <v>122</v>
      </c>
      <c r="B227" s="53" t="s">
        <v>123</v>
      </c>
      <c r="C227" s="53" t="s">
        <v>15</v>
      </c>
      <c r="D227" s="53" t="n">
        <v>38.5898094</v>
      </c>
      <c r="E227" s="53" t="n">
        <v>0</v>
      </c>
      <c r="F227" s="53" t="n">
        <v>37.873572</v>
      </c>
      <c r="G227" s="53" t="n">
        <v>83.7789834</v>
      </c>
      <c r="H227" s="53" t="n">
        <v>91.5161291</v>
      </c>
      <c r="I227" s="53" t="n">
        <v>100.6117536</v>
      </c>
      <c r="J227" s="53" t="n">
        <v>109.5183735</v>
      </c>
      <c r="K227" s="53" t="n">
        <v>23.9590739</v>
      </c>
      <c r="L227" s="53" t="n">
        <v>50.2963693</v>
      </c>
      <c r="M227" s="53" t="n">
        <v>47.3135911</v>
      </c>
      <c r="N227" s="53" t="n">
        <v>46.6726268</v>
      </c>
      <c r="O227" s="53" t="n">
        <v>90.243269</v>
      </c>
      <c r="P227" s="53" t="n">
        <v>21.3219451</v>
      </c>
      <c r="Q227" s="53" t="n">
        <v>40.0139747</v>
      </c>
      <c r="R227" s="53" t="n">
        <v>50.526442</v>
      </c>
      <c r="S227" s="53" t="n">
        <v>4.63688346078823</v>
      </c>
      <c r="T227" s="53" t="n">
        <v>0</v>
      </c>
      <c r="U227" s="53" t="n">
        <v>4.55082163758425</v>
      </c>
      <c r="V227" s="53" t="n">
        <v>10.0667349367398</v>
      </c>
      <c r="W227" s="53" t="n">
        <v>10.9964167228862</v>
      </c>
      <c r="X227" s="53" t="n">
        <v>12.0893309265409</v>
      </c>
      <c r="Y227" s="53" t="n">
        <v>13.1595346706889</v>
      </c>
      <c r="Z227" s="53" t="n">
        <v>2.8788800781875</v>
      </c>
      <c r="AA227" s="53" t="n">
        <v>6.0435230588329</v>
      </c>
      <c r="AB227" s="53" t="n">
        <v>5.68511768918161</v>
      </c>
      <c r="AC227" s="53" t="n">
        <v>5.60810054896154</v>
      </c>
      <c r="AD227" s="53" t="n">
        <v>10.8434720974176</v>
      </c>
      <c r="AE227" s="53" t="n">
        <v>2.56200733103451</v>
      </c>
      <c r="AF227" s="53" t="n">
        <v>4.80800865232645</v>
      </c>
      <c r="AG227" s="53" t="n">
        <v>6.07116818882955</v>
      </c>
    </row>
    <row r="228">
      <c r="A228" s="53" t="s">
        <v>122</v>
      </c>
      <c r="B228" s="53" t="s">
        <v>123</v>
      </c>
      <c r="C228" s="53" t="s">
        <v>16</v>
      </c>
      <c r="D228" s="53" t="n">
        <v>945.9788088</v>
      </c>
      <c r="E228" s="53" t="n">
        <v>888.6476623</v>
      </c>
      <c r="F228" s="53" t="n">
        <v>1505.9101482</v>
      </c>
      <c r="G228" s="53" t="n">
        <v>2119.6617646</v>
      </c>
      <c r="H228" s="53" t="n">
        <v>2188.0430803</v>
      </c>
      <c r="I228" s="53" t="n">
        <v>3004.6776999</v>
      </c>
      <c r="J228" s="53" t="n">
        <v>2287.0995686</v>
      </c>
      <c r="K228" s="53" t="n">
        <v>2120.421406</v>
      </c>
      <c r="L228" s="53" t="n">
        <v>2462.9665975</v>
      </c>
      <c r="M228" s="53" t="n">
        <v>2166.7002339</v>
      </c>
      <c r="N228" s="53" t="n">
        <v>1886.7626635</v>
      </c>
      <c r="O228" s="53" t="n">
        <v>1751.1103207</v>
      </c>
      <c r="P228" s="53" t="n">
        <v>1841.9724123</v>
      </c>
      <c r="Q228" s="53" t="n">
        <v>1505.8703439</v>
      </c>
      <c r="R228" s="53" t="n">
        <v>2918.9412991</v>
      </c>
      <c r="S228" s="53" t="n">
        <v>3.1964397772969</v>
      </c>
      <c r="T228" s="53" t="n">
        <v>3.00271920401777</v>
      </c>
      <c r="U228" s="53" t="n">
        <v>5.08843438559439</v>
      </c>
      <c r="V228" s="53" t="n">
        <v>7.16228642307274</v>
      </c>
      <c r="W228" s="53" t="n">
        <v>7.39334525387747</v>
      </c>
      <c r="X228" s="53" t="n">
        <v>10.1527341083894</v>
      </c>
      <c r="Y228" s="53" t="n">
        <v>7.72805475947741</v>
      </c>
      <c r="Z228" s="53" t="n">
        <v>7.16485323320089</v>
      </c>
      <c r="AA228" s="53" t="n">
        <v>8.32230524528278</v>
      </c>
      <c r="AB228" s="53" t="n">
        <v>7.3212282861832</v>
      </c>
      <c r="AC228" s="53" t="n">
        <v>6.37532592889732</v>
      </c>
      <c r="AD228" s="53" t="n">
        <v>5.9169599059211</v>
      </c>
      <c r="AE228" s="53" t="n">
        <v>6.22398074099357</v>
      </c>
      <c r="AF228" s="53" t="n">
        <v>5.08829988781638</v>
      </c>
      <c r="AG228" s="53" t="n">
        <v>9.86303285997871</v>
      </c>
    </row>
    <row r="229">
      <c r="A229" s="53" t="s">
        <v>124</v>
      </c>
      <c r="B229" s="53" t="s">
        <v>125</v>
      </c>
      <c r="C229" s="53" t="s">
        <v>15</v>
      </c>
      <c r="D229" s="53" t="n">
        <v>0</v>
      </c>
      <c r="E229" s="53" t="n">
        <v>163.3061689</v>
      </c>
      <c r="F229" s="53" t="n">
        <v>215.1718417</v>
      </c>
      <c r="G229" s="53" t="n">
        <v>116.3375807</v>
      </c>
      <c r="H229" s="53" t="n">
        <v>122.854767</v>
      </c>
      <c r="I229" s="53" t="n">
        <v>352.5962345</v>
      </c>
      <c r="J229" s="53" t="n">
        <v>331.0741155</v>
      </c>
      <c r="K229" s="53" t="n">
        <v>209.5489068</v>
      </c>
      <c r="L229" s="53" t="n">
        <v>228.8873773</v>
      </c>
      <c r="M229" s="53" t="n">
        <v>150.4644644</v>
      </c>
      <c r="N229" s="53" t="n">
        <v>268.6605565</v>
      </c>
      <c r="O229" s="53" t="n">
        <v>288.3174785</v>
      </c>
      <c r="P229" s="53" t="n">
        <v>119.7299469</v>
      </c>
      <c r="Q229" s="53" t="n">
        <v>130.6923784</v>
      </c>
      <c r="R229" s="53" t="n">
        <v>64.1647968</v>
      </c>
      <c r="S229" s="53" t="n">
        <v>0</v>
      </c>
      <c r="T229" s="53" t="n">
        <v>5.91301969073759</v>
      </c>
      <c r="U229" s="53" t="n">
        <v>7.79098147629358</v>
      </c>
      <c r="V229" s="53" t="n">
        <v>4.21237244180966</v>
      </c>
      <c r="W229" s="53" t="n">
        <v>4.44834791768836</v>
      </c>
      <c r="X229" s="53" t="n">
        <v>12.7668690749528</v>
      </c>
      <c r="Y229" s="53" t="n">
        <v>11.9875922460944</v>
      </c>
      <c r="Z229" s="53" t="n">
        <v>7.58738521898505</v>
      </c>
      <c r="AA229" s="53" t="n">
        <v>8.28759610278374</v>
      </c>
      <c r="AB229" s="53" t="n">
        <v>5.44804490085301</v>
      </c>
      <c r="AC229" s="53" t="n">
        <v>9.72771066402145</v>
      </c>
      <c r="AD229" s="53" t="n">
        <v>10.439452098091</v>
      </c>
      <c r="AE229" s="53" t="n">
        <v>4.33520385885843</v>
      </c>
      <c r="AF229" s="53" t="n">
        <v>4.73213358756668</v>
      </c>
      <c r="AG229" s="53" t="n">
        <v>2.32329072126421</v>
      </c>
    </row>
    <row r="230">
      <c r="A230" s="53" t="s">
        <v>124</v>
      </c>
      <c r="B230" s="53" t="s">
        <v>125</v>
      </c>
      <c r="C230" s="53" t="s">
        <v>16</v>
      </c>
      <c r="D230" s="53" t="n">
        <v>2252.2110257</v>
      </c>
      <c r="E230" s="53" t="n">
        <v>3219.7595979</v>
      </c>
      <c r="F230" s="53" t="n">
        <v>4043.5513646</v>
      </c>
      <c r="G230" s="53" t="n">
        <v>4215.8605887</v>
      </c>
      <c r="H230" s="53" t="n">
        <v>3856.9470623</v>
      </c>
      <c r="I230" s="53" t="n">
        <v>3900.0919266</v>
      </c>
      <c r="J230" s="53" t="n">
        <v>4252.2927026</v>
      </c>
      <c r="K230" s="53" t="n">
        <v>4875.1457214</v>
      </c>
      <c r="L230" s="53" t="n">
        <v>4470.3788069</v>
      </c>
      <c r="M230" s="53" t="n">
        <v>4972.4280327</v>
      </c>
      <c r="N230" s="53" t="n">
        <v>3897.4311534</v>
      </c>
      <c r="O230" s="53" t="n">
        <v>4158.6230195</v>
      </c>
      <c r="P230" s="53" t="n">
        <v>3043.2867536</v>
      </c>
      <c r="Q230" s="53" t="n">
        <v>2523.4254311</v>
      </c>
      <c r="R230" s="53" t="n">
        <v>3963.7601916</v>
      </c>
      <c r="S230" s="53" t="n">
        <v>3.90702310756078</v>
      </c>
      <c r="T230" s="53" t="n">
        <v>5.58547800638534</v>
      </c>
      <c r="U230" s="53" t="n">
        <v>7.01455078490744</v>
      </c>
      <c r="V230" s="53" t="n">
        <v>7.31346421376579</v>
      </c>
      <c r="W230" s="53" t="n">
        <v>6.69083896894661</v>
      </c>
      <c r="X230" s="53" t="n">
        <v>6.76568452287968</v>
      </c>
      <c r="Y230" s="53" t="n">
        <v>7.37666482385087</v>
      </c>
      <c r="Z230" s="53" t="n">
        <v>8.45715910671198</v>
      </c>
      <c r="AA230" s="53" t="n">
        <v>7.75498969626073</v>
      </c>
      <c r="AB230" s="53" t="n">
        <v>8.62591959756691</v>
      </c>
      <c r="AC230" s="53" t="n">
        <v>6.76106874653467</v>
      </c>
      <c r="AD230" s="53" t="n">
        <v>7.21417133981518</v>
      </c>
      <c r="AE230" s="53" t="n">
        <v>5.27934173732823</v>
      </c>
      <c r="AF230" s="53" t="n">
        <v>4.37751230102871</v>
      </c>
      <c r="AG230" s="53" t="n">
        <v>6.87613304645707</v>
      </c>
    </row>
    <row r="231">
      <c r="A231" s="53" t="s">
        <v>126</v>
      </c>
      <c r="B231" s="53" t="s">
        <v>127</v>
      </c>
      <c r="C231" s="53" t="s">
        <v>15</v>
      </c>
      <c r="D231" s="53" t="n">
        <v>47.3258797</v>
      </c>
      <c r="E231" s="53" t="n">
        <v>198.2989952</v>
      </c>
      <c r="F231" s="53" t="n">
        <v>409.5012359</v>
      </c>
      <c r="G231" s="53" t="n">
        <v>387.0586287</v>
      </c>
      <c r="H231" s="53" t="n">
        <v>396.6271433</v>
      </c>
      <c r="I231" s="53" t="n">
        <v>235.5178369</v>
      </c>
      <c r="J231" s="53" t="n">
        <v>336.6070939</v>
      </c>
      <c r="K231" s="53" t="n">
        <v>202.831254</v>
      </c>
      <c r="L231" s="53" t="n">
        <v>120.4200327</v>
      </c>
      <c r="M231" s="53" t="n">
        <v>511.9046117</v>
      </c>
      <c r="N231" s="53" t="n">
        <v>177.6870522</v>
      </c>
      <c r="O231" s="53" t="n">
        <v>333.5701848</v>
      </c>
      <c r="P231" s="53" t="n">
        <v>358.6941369</v>
      </c>
      <c r="Q231" s="53" t="n">
        <v>211.5972362</v>
      </c>
      <c r="R231" s="53" t="n">
        <v>466.0138298</v>
      </c>
      <c r="S231" s="53" t="n">
        <v>1.07714142470955</v>
      </c>
      <c r="T231" s="53" t="n">
        <v>4.51330357855343</v>
      </c>
      <c r="U231" s="53" t="n">
        <v>9.32028622507878</v>
      </c>
      <c r="V231" s="53" t="n">
        <v>8.80949039736584</v>
      </c>
      <c r="W231" s="53" t="n">
        <v>9.02727067982297</v>
      </c>
      <c r="X231" s="53" t="n">
        <v>5.36040787812289</v>
      </c>
      <c r="Y231" s="53" t="n">
        <v>7.66120877179988</v>
      </c>
      <c r="Z231" s="53" t="n">
        <v>4.61645821047852</v>
      </c>
      <c r="AA231" s="53" t="n">
        <v>2.74077114695552</v>
      </c>
      <c r="AB231" s="53" t="n">
        <v>11.6509965848965</v>
      </c>
      <c r="AC231" s="53" t="n">
        <v>4.0441738383396</v>
      </c>
      <c r="AD231" s="53" t="n">
        <v>7.59208843815952</v>
      </c>
      <c r="AE231" s="53" t="n">
        <v>8.1639119252426</v>
      </c>
      <c r="AF231" s="53" t="n">
        <v>4.81597278085187</v>
      </c>
      <c r="AG231" s="53" t="n">
        <v>10.6065181196225</v>
      </c>
    </row>
    <row r="232">
      <c r="A232" s="53" t="s">
        <v>126</v>
      </c>
      <c r="B232" s="53" t="s">
        <v>127</v>
      </c>
      <c r="C232" s="53" t="s">
        <v>16</v>
      </c>
      <c r="D232" s="53" t="n">
        <v>2253.4011157</v>
      </c>
      <c r="E232" s="53" t="n">
        <v>4033.2517717</v>
      </c>
      <c r="F232" s="53" t="n">
        <v>3819.2210001</v>
      </c>
      <c r="G232" s="53" t="n">
        <v>4667.1148405</v>
      </c>
      <c r="H232" s="53" t="n">
        <v>4771.1993861</v>
      </c>
      <c r="I232" s="53" t="n">
        <v>5386.5030812</v>
      </c>
      <c r="J232" s="53" t="n">
        <v>5028.5432498</v>
      </c>
      <c r="K232" s="53" t="n">
        <v>4566.8167147</v>
      </c>
      <c r="L232" s="53" t="n">
        <v>6372.8793379</v>
      </c>
      <c r="M232" s="53" t="n">
        <v>5823.946023</v>
      </c>
      <c r="N232" s="53" t="n">
        <v>6136.34371</v>
      </c>
      <c r="O232" s="53" t="n">
        <v>5851.8650268</v>
      </c>
      <c r="P232" s="53" t="n">
        <v>4684.5477261</v>
      </c>
      <c r="Q232" s="53" t="n">
        <v>4747.7691041</v>
      </c>
      <c r="R232" s="53" t="n">
        <v>10553.9427587</v>
      </c>
      <c r="S232" s="53" t="n">
        <v>2.86337629318771</v>
      </c>
      <c r="T232" s="53" t="n">
        <v>5.12501632624585</v>
      </c>
      <c r="U232" s="53" t="n">
        <v>4.85304937231908</v>
      </c>
      <c r="V232" s="53" t="n">
        <v>5.93046036001493</v>
      </c>
      <c r="W232" s="53" t="n">
        <v>6.06271964500497</v>
      </c>
      <c r="X232" s="53" t="n">
        <v>6.84458045149208</v>
      </c>
      <c r="Y232" s="53" t="n">
        <v>6.38972415094133</v>
      </c>
      <c r="Z232" s="53" t="n">
        <v>5.8030124442107</v>
      </c>
      <c r="AA232" s="53" t="n">
        <v>8.09795978547747</v>
      </c>
      <c r="AB232" s="53" t="n">
        <v>7.40043521718181</v>
      </c>
      <c r="AC232" s="53" t="n">
        <v>7.79739611543032</v>
      </c>
      <c r="AD232" s="53" t="n">
        <v>7.4359116412651</v>
      </c>
      <c r="AE232" s="53" t="n">
        <v>5.95261216911855</v>
      </c>
      <c r="AF232" s="53" t="n">
        <v>6.0329469988684</v>
      </c>
      <c r="AG232" s="53" t="n">
        <v>13.4107990292417</v>
      </c>
    </row>
    <row r="233">
      <c r="A233" s="53" t="s">
        <v>128</v>
      </c>
      <c r="B233" s="53" t="s">
        <v>129</v>
      </c>
      <c r="C233" s="53" t="s">
        <v>15</v>
      </c>
      <c r="D233" s="53" t="n">
        <v>116.3573714</v>
      </c>
      <c r="E233" s="53" t="n">
        <v>24.4401679</v>
      </c>
      <c r="F233" s="53" t="n">
        <v>24.4401679</v>
      </c>
      <c r="G233" s="53" t="n">
        <v>39.6546084</v>
      </c>
      <c r="H233" s="53" t="n">
        <v>96.0207585</v>
      </c>
      <c r="I233" s="53" t="n">
        <v>216.4978079</v>
      </c>
      <c r="J233" s="53" t="n">
        <v>211.7610414</v>
      </c>
      <c r="K233" s="53" t="n">
        <v>140.0959383</v>
      </c>
      <c r="L233" s="53" t="n">
        <v>138.9107731</v>
      </c>
      <c r="M233" s="53" t="n">
        <v>87.629184</v>
      </c>
      <c r="N233" s="53" t="n">
        <v>159.3183468</v>
      </c>
      <c r="O233" s="53" t="n">
        <v>245.8537237</v>
      </c>
      <c r="P233" s="53" t="n">
        <v>305.5721231</v>
      </c>
      <c r="Q233" s="53" t="n">
        <v>99.7682796</v>
      </c>
      <c r="R233" s="53" t="n">
        <v>230.1507787</v>
      </c>
      <c r="S233" s="53" t="n">
        <v>5.44624137418703</v>
      </c>
      <c r="T233" s="53" t="n">
        <v>1.14395033170247</v>
      </c>
      <c r="U233" s="53" t="n">
        <v>1.14395033170247</v>
      </c>
      <c r="V233" s="53" t="n">
        <v>1.85607981984083</v>
      </c>
      <c r="W233" s="53" t="n">
        <v>4.49436268137904</v>
      </c>
      <c r="X233" s="53" t="n">
        <v>10.1334303501271</v>
      </c>
      <c r="Y233" s="53" t="n">
        <v>9.91172051445649</v>
      </c>
      <c r="Z233" s="53" t="n">
        <v>6.55735245945074</v>
      </c>
      <c r="AA233" s="53" t="n">
        <v>6.50187943122894</v>
      </c>
      <c r="AB233" s="53" t="n">
        <v>4.10158532927333</v>
      </c>
      <c r="AC233" s="53" t="n">
        <v>7.45707952637058</v>
      </c>
      <c r="AD233" s="53" t="n">
        <v>11.5074679489785</v>
      </c>
      <c r="AE233" s="53" t="n">
        <v>14.302656716989</v>
      </c>
      <c r="AF233" s="53" t="n">
        <v>4.66976974171298</v>
      </c>
      <c r="AG233" s="53" t="n">
        <v>10.7724734426005</v>
      </c>
    </row>
    <row r="234">
      <c r="A234" s="53" t="s">
        <v>128</v>
      </c>
      <c r="B234" s="53" t="s">
        <v>129</v>
      </c>
      <c r="C234" s="53" t="s">
        <v>16</v>
      </c>
      <c r="D234" s="53" t="n">
        <v>1476.3564953</v>
      </c>
      <c r="E234" s="53" t="n">
        <v>2429.5499944</v>
      </c>
      <c r="F234" s="53" t="n">
        <v>2326.8558042</v>
      </c>
      <c r="G234" s="53" t="n">
        <v>2308.9589746</v>
      </c>
      <c r="H234" s="53" t="n">
        <v>2644.3656588</v>
      </c>
      <c r="I234" s="53" t="n">
        <v>2995.7229997</v>
      </c>
      <c r="J234" s="53" t="n">
        <v>2814.3166942</v>
      </c>
      <c r="K234" s="53" t="n">
        <v>3552.396339</v>
      </c>
      <c r="L234" s="53" t="n">
        <v>4150.2432752</v>
      </c>
      <c r="M234" s="53" t="n">
        <v>3173.4521325</v>
      </c>
      <c r="N234" s="53" t="n">
        <v>3171.655472</v>
      </c>
      <c r="O234" s="53" t="n">
        <v>2636.4024313</v>
      </c>
      <c r="P234" s="53" t="n">
        <v>2708.5940115</v>
      </c>
      <c r="Q234" s="53" t="n">
        <v>2239.9220171</v>
      </c>
      <c r="R234" s="53" t="n">
        <v>4450.7366351</v>
      </c>
      <c r="S234" s="53" t="n">
        <v>3.42704883688726</v>
      </c>
      <c r="T234" s="53" t="n">
        <v>5.63968561047043</v>
      </c>
      <c r="U234" s="53" t="n">
        <v>5.40130280374293</v>
      </c>
      <c r="V234" s="53" t="n">
        <v>5.35975910527992</v>
      </c>
      <c r="W234" s="53" t="n">
        <v>6.13833466655602</v>
      </c>
      <c r="X234" s="53" t="n">
        <v>6.95393629820561</v>
      </c>
      <c r="Y234" s="53" t="n">
        <v>6.53283999101494</v>
      </c>
      <c r="Z234" s="53" t="n">
        <v>8.24613552383136</v>
      </c>
      <c r="AA234" s="53" t="n">
        <v>9.63391053201087</v>
      </c>
      <c r="AB234" s="53" t="n">
        <v>7.36649682798433</v>
      </c>
      <c r="AC234" s="53" t="n">
        <v>7.36232626125711</v>
      </c>
      <c r="AD234" s="53" t="n">
        <v>6.11984972092899</v>
      </c>
      <c r="AE234" s="53" t="n">
        <v>6.28742718053653</v>
      </c>
      <c r="AF234" s="53" t="n">
        <v>5.19950443396184</v>
      </c>
      <c r="AG234" s="53" t="n">
        <v>10.3314422073319</v>
      </c>
    </row>
    <row r="235">
      <c r="A235" s="53" t="s">
        <v>130</v>
      </c>
      <c r="B235" s="53" t="s">
        <v>131</v>
      </c>
      <c r="C235" s="53" t="s">
        <v>15</v>
      </c>
      <c r="D235" s="53" t="n">
        <v>451.1014143</v>
      </c>
      <c r="E235" s="53" t="n">
        <v>374.3728213</v>
      </c>
      <c r="F235" s="53" t="n">
        <v>221.443129</v>
      </c>
      <c r="G235" s="53" t="n">
        <v>340.0478578</v>
      </c>
      <c r="H235" s="53" t="n">
        <v>575.2486478</v>
      </c>
      <c r="I235" s="53" t="n">
        <v>496.2650971</v>
      </c>
      <c r="J235" s="53" t="n">
        <v>613.3663772</v>
      </c>
      <c r="K235" s="53" t="n">
        <v>391.9315849</v>
      </c>
      <c r="L235" s="53" t="n">
        <v>513.675111</v>
      </c>
      <c r="M235" s="53" t="n">
        <v>338.7868014</v>
      </c>
      <c r="N235" s="53" t="n">
        <v>203.2935338</v>
      </c>
      <c r="O235" s="53" t="n">
        <v>246.3047578</v>
      </c>
      <c r="P235" s="53" t="n">
        <v>206.4940177</v>
      </c>
      <c r="Q235" s="53" t="n">
        <v>105.9797637</v>
      </c>
      <c r="R235" s="53" t="n">
        <v>212.3851823</v>
      </c>
      <c r="S235" s="53" t="n">
        <v>8.52631498806486</v>
      </c>
      <c r="T235" s="53" t="n">
        <v>7.07605983086433</v>
      </c>
      <c r="U235" s="53" t="n">
        <v>4.1855197300291</v>
      </c>
      <c r="V235" s="53" t="n">
        <v>6.42728010755317</v>
      </c>
      <c r="W235" s="53" t="n">
        <v>10.8728348263154</v>
      </c>
      <c r="X235" s="53" t="n">
        <v>9.37995847790272</v>
      </c>
      <c r="Y235" s="53" t="n">
        <v>11.5933020143834</v>
      </c>
      <c r="Z235" s="53" t="n">
        <v>7.40793985719252</v>
      </c>
      <c r="AA235" s="53" t="n">
        <v>9.7090269706015</v>
      </c>
      <c r="AB235" s="53" t="n">
        <v>6.40344474871085</v>
      </c>
      <c r="AC235" s="53" t="n">
        <v>3.84247233386608</v>
      </c>
      <c r="AD235" s="53" t="n">
        <v>4.6554319749155</v>
      </c>
      <c r="AE235" s="53" t="n">
        <v>3.90296501462607</v>
      </c>
      <c r="AF235" s="53" t="n">
        <v>2.00313459240441</v>
      </c>
      <c r="AG235" s="53" t="n">
        <v>4.01431453257002</v>
      </c>
    </row>
    <row r="236">
      <c r="A236" s="53" t="s">
        <v>130</v>
      </c>
      <c r="B236" s="53" t="s">
        <v>131</v>
      </c>
      <c r="C236" s="53" t="s">
        <v>16</v>
      </c>
      <c r="D236" s="53" t="n">
        <v>3705.7511598</v>
      </c>
      <c r="E236" s="53" t="n">
        <v>4917.4508035</v>
      </c>
      <c r="F236" s="53" t="n">
        <v>5143.8806715</v>
      </c>
      <c r="G236" s="53" t="n">
        <v>6107.8915642</v>
      </c>
      <c r="H236" s="53" t="n">
        <v>7475.8119307</v>
      </c>
      <c r="I236" s="53" t="n">
        <v>8141.5280299</v>
      </c>
      <c r="J236" s="53" t="n">
        <v>8436.4030107</v>
      </c>
      <c r="K236" s="53" t="n">
        <v>7350.4992214</v>
      </c>
      <c r="L236" s="53" t="n">
        <v>7033.9308356</v>
      </c>
      <c r="M236" s="53" t="n">
        <v>5756.9831657</v>
      </c>
      <c r="N236" s="53" t="n">
        <v>7180.3372334</v>
      </c>
      <c r="O236" s="53" t="n">
        <v>6680.0718958</v>
      </c>
      <c r="P236" s="53" t="n">
        <v>5616.1216499</v>
      </c>
      <c r="Q236" s="53" t="n">
        <v>4186.5541398</v>
      </c>
      <c r="R236" s="53" t="n">
        <v>7906.0885928</v>
      </c>
      <c r="S236" s="53" t="n">
        <v>3.87471573767685</v>
      </c>
      <c r="T236" s="53" t="n">
        <v>5.14166310578756</v>
      </c>
      <c r="U236" s="53" t="n">
        <v>5.37841709578484</v>
      </c>
      <c r="V236" s="53" t="n">
        <v>6.38638228723018</v>
      </c>
      <c r="W236" s="53" t="n">
        <v>7.81667329798771</v>
      </c>
      <c r="X236" s="53" t="n">
        <v>8.51274287610107</v>
      </c>
      <c r="Y236" s="53" t="n">
        <v>8.82106274958512</v>
      </c>
      <c r="Z236" s="53" t="n">
        <v>7.68564692683713</v>
      </c>
      <c r="AA236" s="53" t="n">
        <v>7.35464453255429</v>
      </c>
      <c r="AB236" s="53" t="n">
        <v>6.01947413945689</v>
      </c>
      <c r="AC236" s="53" t="n">
        <v>7.50772636379167</v>
      </c>
      <c r="AD236" s="53" t="n">
        <v>6.98465131287067</v>
      </c>
      <c r="AE236" s="53" t="n">
        <v>5.87219001039175</v>
      </c>
      <c r="AF236" s="53" t="n">
        <v>4.37744104031926</v>
      </c>
      <c r="AG236" s="53" t="n">
        <v>8.26656852362501</v>
      </c>
    </row>
    <row r="237">
      <c r="A237" s="53" t="s">
        <v>132</v>
      </c>
      <c r="B237" s="53" t="s">
        <v>133</v>
      </c>
      <c r="C237" s="53" t="s">
        <v>15</v>
      </c>
      <c r="D237" s="53" t="n">
        <v>240.5383742</v>
      </c>
      <c r="E237" s="53" t="n">
        <v>645.8352296</v>
      </c>
      <c r="F237" s="53" t="n">
        <v>480.0281771</v>
      </c>
      <c r="G237" s="53" t="n">
        <v>435.7422129</v>
      </c>
      <c r="H237" s="53" t="n">
        <v>546.7010518</v>
      </c>
      <c r="I237" s="53" t="n">
        <v>491.2631388</v>
      </c>
      <c r="J237" s="53" t="n">
        <v>601.8028275</v>
      </c>
      <c r="K237" s="53" t="n">
        <v>801.3608211</v>
      </c>
      <c r="L237" s="53" t="n">
        <v>746.0192546</v>
      </c>
      <c r="M237" s="53" t="n">
        <v>552.1648234</v>
      </c>
      <c r="N237" s="53" t="n">
        <v>152.1708841</v>
      </c>
      <c r="O237" s="53" t="n">
        <v>331.4085134</v>
      </c>
      <c r="P237" s="53" t="n">
        <v>295.470459</v>
      </c>
      <c r="Q237" s="53" t="n">
        <v>133.2019771</v>
      </c>
      <c r="R237" s="53" t="n">
        <v>87.5981408</v>
      </c>
      <c r="S237" s="53" t="n">
        <v>3.67722253651025</v>
      </c>
      <c r="T237" s="53" t="n">
        <v>9.8731849712377</v>
      </c>
      <c r="U237" s="53" t="n">
        <v>7.33841507353155</v>
      </c>
      <c r="V237" s="53" t="n">
        <v>6.66139484277235</v>
      </c>
      <c r="W237" s="53" t="n">
        <v>8.35767446711551</v>
      </c>
      <c r="X237" s="53" t="n">
        <v>7.51016918344217</v>
      </c>
      <c r="Y237" s="53" t="n">
        <v>9.20004106279766</v>
      </c>
      <c r="Z237" s="53" t="n">
        <v>12.2507773698309</v>
      </c>
      <c r="AA237" s="53" t="n">
        <v>11.4047449801284</v>
      </c>
      <c r="AB237" s="53" t="n">
        <v>8.44120169693357</v>
      </c>
      <c r="AC237" s="53" t="n">
        <v>2.32630741882352</v>
      </c>
      <c r="AD237" s="53" t="n">
        <v>5.06639682054456</v>
      </c>
      <c r="AE237" s="53" t="n">
        <v>4.51699498810293</v>
      </c>
      <c r="AF237" s="53" t="n">
        <v>2.03632087282912</v>
      </c>
      <c r="AG237" s="53" t="n">
        <v>1.3391537153998</v>
      </c>
    </row>
    <row r="238">
      <c r="A238" s="53" t="s">
        <v>132</v>
      </c>
      <c r="B238" s="53" t="s">
        <v>133</v>
      </c>
      <c r="C238" s="53" t="s">
        <v>16</v>
      </c>
      <c r="D238" s="53" t="n">
        <v>7496.8177138</v>
      </c>
      <c r="E238" s="53" t="n">
        <v>11617.2282407</v>
      </c>
      <c r="F238" s="53" t="n">
        <v>11252.5522636</v>
      </c>
      <c r="G238" s="53" t="n">
        <v>11612.0249622</v>
      </c>
      <c r="H238" s="53" t="n">
        <v>15207.5317728</v>
      </c>
      <c r="I238" s="53" t="n">
        <v>12695.1792609</v>
      </c>
      <c r="J238" s="53" t="n">
        <v>16358.3038988</v>
      </c>
      <c r="K238" s="53" t="n">
        <v>15859.9226137</v>
      </c>
      <c r="L238" s="53" t="n">
        <v>14697.038888</v>
      </c>
      <c r="M238" s="53" t="n">
        <v>11877.8557359</v>
      </c>
      <c r="N238" s="53" t="n">
        <v>12439.9178523</v>
      </c>
      <c r="O238" s="53" t="n">
        <v>9215.1253837</v>
      </c>
      <c r="P238" s="53" t="n">
        <v>8117.5534671</v>
      </c>
      <c r="Q238" s="53" t="n">
        <v>7082.3295763</v>
      </c>
      <c r="R238" s="53" t="n">
        <v>9307.3124809</v>
      </c>
      <c r="S238" s="53" t="n">
        <v>4.28789720140401</v>
      </c>
      <c r="T238" s="53" t="n">
        <v>6.64461673780243</v>
      </c>
      <c r="U238" s="53" t="n">
        <v>6.43603582236307</v>
      </c>
      <c r="V238" s="53" t="n">
        <v>6.64164065859522</v>
      </c>
      <c r="W238" s="53" t="n">
        <v>8.69813505119879</v>
      </c>
      <c r="X238" s="53" t="n">
        <v>7.26116409685823</v>
      </c>
      <c r="Y238" s="53" t="n">
        <v>9.35633333837949</v>
      </c>
      <c r="Z238" s="53" t="n">
        <v>9.07127802568613</v>
      </c>
      <c r="AA238" s="53" t="n">
        <v>8.40615235992416</v>
      </c>
      <c r="AB238" s="53" t="n">
        <v>6.79368584284681</v>
      </c>
      <c r="AC238" s="53" t="n">
        <v>7.11516419111855</v>
      </c>
      <c r="AD238" s="53" t="n">
        <v>5.27070443111063</v>
      </c>
      <c r="AE238" s="53" t="n">
        <v>4.64293465876235</v>
      </c>
      <c r="AF238" s="53" t="n">
        <v>4.05082560747559</v>
      </c>
      <c r="AG238" s="53" t="n">
        <v>5.32343197647455</v>
      </c>
    </row>
    <row r="239">
      <c r="A239" s="53" t="s">
        <v>134</v>
      </c>
      <c r="B239" s="53" t="s">
        <v>135</v>
      </c>
      <c r="C239" s="53" t="s">
        <v>15</v>
      </c>
      <c r="D239" s="53" t="n">
        <v>573.2887115</v>
      </c>
      <c r="E239" s="53" t="n">
        <v>805.8333567</v>
      </c>
      <c r="F239" s="53" t="n">
        <v>589.2809251</v>
      </c>
      <c r="G239" s="53" t="n">
        <v>336.4384783</v>
      </c>
      <c r="H239" s="53" t="n">
        <v>1263.7759677</v>
      </c>
      <c r="I239" s="53" t="n">
        <v>1079.7561544</v>
      </c>
      <c r="J239" s="53" t="n">
        <v>717.5287012</v>
      </c>
      <c r="K239" s="53" t="n">
        <v>1102.5553975</v>
      </c>
      <c r="L239" s="53" t="n">
        <v>965.6072616</v>
      </c>
      <c r="M239" s="53" t="n">
        <v>1233.2935675</v>
      </c>
      <c r="N239" s="53" t="n">
        <v>1639.1490933</v>
      </c>
      <c r="O239" s="53" t="n">
        <v>594.0303134</v>
      </c>
      <c r="P239" s="53" t="n">
        <v>339.7953779</v>
      </c>
      <c r="Q239" s="53" t="n">
        <v>223.5499988</v>
      </c>
      <c r="R239" s="53" t="n">
        <v>629.3179806</v>
      </c>
      <c r="S239" s="53" t="n">
        <v>4.74058686335921</v>
      </c>
      <c r="T239" s="53" t="n">
        <v>6.66352388979262</v>
      </c>
      <c r="U239" s="53" t="n">
        <v>4.87282822131275</v>
      </c>
      <c r="V239" s="53" t="n">
        <v>2.78204646029829</v>
      </c>
      <c r="W239" s="53" t="n">
        <v>10.4503012714697</v>
      </c>
      <c r="X239" s="53" t="n">
        <v>8.92862137087431</v>
      </c>
      <c r="Y239" s="53" t="n">
        <v>5.93332306525264</v>
      </c>
      <c r="Z239" s="53" t="n">
        <v>9.11715079796106</v>
      </c>
      <c r="AA239" s="53" t="n">
        <v>7.98471173019987</v>
      </c>
      <c r="AB239" s="53" t="n">
        <v>10.1982389805977</v>
      </c>
      <c r="AC239" s="53" t="n">
        <v>13.5543025754923</v>
      </c>
      <c r="AD239" s="53" t="n">
        <v>4.91210143101029</v>
      </c>
      <c r="AE239" s="53" t="n">
        <v>2.80980502910691</v>
      </c>
      <c r="AF239" s="53" t="n">
        <v>1.84855931462946</v>
      </c>
      <c r="AG239" s="53" t="n">
        <v>5.20389899864286</v>
      </c>
    </row>
    <row r="240">
      <c r="A240" s="53" t="s">
        <v>134</v>
      </c>
      <c r="B240" s="53" t="s">
        <v>135</v>
      </c>
      <c r="C240" s="53" t="s">
        <v>16</v>
      </c>
      <c r="D240" s="53" t="n">
        <v>17968.4629765</v>
      </c>
      <c r="E240" s="53" t="n">
        <v>18189.2723937</v>
      </c>
      <c r="F240" s="53" t="n">
        <v>18257.8616371</v>
      </c>
      <c r="G240" s="53" t="n">
        <v>22236.0974521</v>
      </c>
      <c r="H240" s="53" t="n">
        <v>22878.6881007</v>
      </c>
      <c r="I240" s="53" t="n">
        <v>26235.6680329</v>
      </c>
      <c r="J240" s="53" t="n">
        <v>21151.3906291</v>
      </c>
      <c r="K240" s="53" t="n">
        <v>23702.3444006</v>
      </c>
      <c r="L240" s="53" t="n">
        <v>21361.4266837</v>
      </c>
      <c r="M240" s="53" t="n">
        <v>18883.5280415</v>
      </c>
      <c r="N240" s="53" t="n">
        <v>14384.7520354</v>
      </c>
      <c r="O240" s="53" t="n">
        <v>14231.4116564</v>
      </c>
      <c r="P240" s="53" t="n">
        <v>10528.0496243</v>
      </c>
      <c r="Q240" s="53" t="n">
        <v>8702.2322251</v>
      </c>
      <c r="R240" s="53" t="n">
        <v>18179.6128214</v>
      </c>
      <c r="S240" s="53" t="n">
        <v>6.48936803251693</v>
      </c>
      <c r="T240" s="53" t="n">
        <v>6.5691140617199</v>
      </c>
      <c r="U240" s="53" t="n">
        <v>6.59388528695361</v>
      </c>
      <c r="V240" s="53" t="n">
        <v>8.0306379105608</v>
      </c>
      <c r="W240" s="53" t="n">
        <v>8.26271158422297</v>
      </c>
      <c r="X240" s="53" t="n">
        <v>9.47509565326163</v>
      </c>
      <c r="Y240" s="53" t="n">
        <v>7.63889256255662</v>
      </c>
      <c r="Z240" s="53" t="n">
        <v>8.56017769856691</v>
      </c>
      <c r="AA240" s="53" t="n">
        <v>7.71474775730421</v>
      </c>
      <c r="AB240" s="53" t="n">
        <v>6.81984671554343</v>
      </c>
      <c r="AC240" s="53" t="n">
        <v>5.1950993324411</v>
      </c>
      <c r="AD240" s="53" t="n">
        <v>5.13971996277113</v>
      </c>
      <c r="AE240" s="53" t="n">
        <v>3.802238887435</v>
      </c>
      <c r="AF240" s="53" t="n">
        <v>3.14283907794225</v>
      </c>
      <c r="AG240" s="53" t="n">
        <v>6.56562547620352</v>
      </c>
    </row>
    <row r="241">
      <c r="A241" s="53" t="s">
        <v>136</v>
      </c>
      <c r="B241" s="53" t="s">
        <v>137</v>
      </c>
      <c r="C241" s="53" t="s">
        <v>15</v>
      </c>
      <c r="D241" s="53" t="n">
        <v>112.1573512</v>
      </c>
      <c r="E241" s="53" t="n">
        <v>36.5034837</v>
      </c>
      <c r="F241" s="53" t="n">
        <v>304.9927949</v>
      </c>
      <c r="G241" s="53" t="n">
        <v>155.2873468</v>
      </c>
      <c r="H241" s="53" t="n">
        <v>118.8686469</v>
      </c>
      <c r="I241" s="53" t="n">
        <v>152.2095593</v>
      </c>
      <c r="J241" s="53" t="n">
        <v>228.133835</v>
      </c>
      <c r="K241" s="53" t="n">
        <v>162.776206</v>
      </c>
      <c r="L241" s="53" t="n">
        <v>113.5669831</v>
      </c>
      <c r="M241" s="53" t="n">
        <v>97.4214013</v>
      </c>
      <c r="N241" s="53" t="n">
        <v>92.748961</v>
      </c>
      <c r="O241" s="53" t="n">
        <v>142.1386895</v>
      </c>
      <c r="P241" s="53" t="n">
        <v>143.757694</v>
      </c>
      <c r="Q241" s="53" t="n">
        <v>37.3310407</v>
      </c>
      <c r="R241" s="53" t="n">
        <v>206.0951681</v>
      </c>
      <c r="S241" s="53" t="n">
        <v>5.33070004600402</v>
      </c>
      <c r="T241" s="53" t="n">
        <v>1.73496538708286</v>
      </c>
      <c r="U241" s="53" t="n">
        <v>14.4959299449319</v>
      </c>
      <c r="V241" s="53" t="n">
        <v>7.38061533973354</v>
      </c>
      <c r="W241" s="53" t="n">
        <v>5.64967962169799</v>
      </c>
      <c r="X241" s="53" t="n">
        <v>7.23433191031673</v>
      </c>
      <c r="Y241" s="53" t="n">
        <v>10.8429187362047</v>
      </c>
      <c r="Z241" s="53" t="n">
        <v>7.73655154591917</v>
      </c>
      <c r="AA241" s="53" t="n">
        <v>5.39769810501469</v>
      </c>
      <c r="AB241" s="53" t="n">
        <v>4.63031859111599</v>
      </c>
      <c r="AC241" s="53" t="n">
        <v>4.40824328837684</v>
      </c>
      <c r="AD241" s="53" t="n">
        <v>6.75567593697416</v>
      </c>
      <c r="AE241" s="53" t="n">
        <v>6.83262521644886</v>
      </c>
      <c r="AF241" s="53" t="n">
        <v>1.77429814673501</v>
      </c>
      <c r="AG241" s="53" t="n">
        <v>9.79544818344351</v>
      </c>
    </row>
    <row r="242">
      <c r="A242" s="53" t="s">
        <v>136</v>
      </c>
      <c r="B242" s="53" t="s">
        <v>137</v>
      </c>
      <c r="C242" s="53" t="s">
        <v>16</v>
      </c>
      <c r="D242" s="53" t="n">
        <v>4291.9618179</v>
      </c>
      <c r="E242" s="53" t="n">
        <v>5509.8272567</v>
      </c>
      <c r="F242" s="53" t="n">
        <v>6763.5572942</v>
      </c>
      <c r="G242" s="53" t="n">
        <v>6320.4737096</v>
      </c>
      <c r="H242" s="53" t="n">
        <v>9454.3702985</v>
      </c>
      <c r="I242" s="53" t="n">
        <v>9655.0141061</v>
      </c>
      <c r="J242" s="53" t="n">
        <v>8292.005417</v>
      </c>
      <c r="K242" s="53" t="n">
        <v>7817.038581</v>
      </c>
      <c r="L242" s="53" t="n">
        <v>7943.0349156</v>
      </c>
      <c r="M242" s="53" t="n">
        <v>6815.5545236</v>
      </c>
      <c r="N242" s="53" t="n">
        <v>7956.4955074</v>
      </c>
      <c r="O242" s="53" t="n">
        <v>6988.2983768</v>
      </c>
      <c r="P242" s="53" t="n">
        <v>5029.3401376</v>
      </c>
      <c r="Q242" s="53" t="n">
        <v>4740.3399882</v>
      </c>
      <c r="R242" s="53" t="n">
        <v>10877.6989059</v>
      </c>
      <c r="S242" s="53" t="n">
        <v>3.95736608646522</v>
      </c>
      <c r="T242" s="53" t="n">
        <v>5.08028832805761</v>
      </c>
      <c r="U242" s="53" t="n">
        <v>6.23627921112955</v>
      </c>
      <c r="V242" s="53" t="n">
        <v>5.82773784343783</v>
      </c>
      <c r="W242" s="53" t="n">
        <v>8.7173199519455</v>
      </c>
      <c r="X242" s="53" t="n">
        <v>8.90232183065373</v>
      </c>
      <c r="Y242" s="53" t="n">
        <v>7.64557151677491</v>
      </c>
      <c r="Z242" s="53" t="n">
        <v>7.20763247427388</v>
      </c>
      <c r="AA242" s="53" t="n">
        <v>7.32380629937304</v>
      </c>
      <c r="AB242" s="53" t="n">
        <v>6.2842228045137</v>
      </c>
      <c r="AC242" s="53" t="n">
        <v>7.3362175210365</v>
      </c>
      <c r="AD242" s="53" t="n">
        <v>6.4434997727868</v>
      </c>
      <c r="AE242" s="53" t="n">
        <v>4.63725935650909</v>
      </c>
      <c r="AF242" s="53" t="n">
        <v>4.37078928087862</v>
      </c>
      <c r="AG242" s="53" t="n">
        <v>10.029687722164</v>
      </c>
    </row>
    <row r="243">
      <c r="A243" s="53" t="s">
        <v>138</v>
      </c>
      <c r="B243" s="53" t="s">
        <v>139</v>
      </c>
      <c r="C243" s="53" t="s">
        <v>15</v>
      </c>
      <c r="D243" s="53" t="n">
        <v>201.5950082</v>
      </c>
      <c r="E243" s="53" t="n">
        <v>83.9275681</v>
      </c>
      <c r="F243" s="53" t="n">
        <v>547.4832929</v>
      </c>
      <c r="G243" s="53" t="n">
        <v>431.1408499</v>
      </c>
      <c r="H243" s="53" t="n">
        <v>280.4030356</v>
      </c>
      <c r="I243" s="53" t="n">
        <v>354.0740651</v>
      </c>
      <c r="J243" s="53" t="n">
        <v>391.4612197</v>
      </c>
      <c r="K243" s="53" t="n">
        <v>182.1021224</v>
      </c>
      <c r="L243" s="53" t="n">
        <v>356.9527167</v>
      </c>
      <c r="M243" s="53" t="n">
        <v>249.5260323</v>
      </c>
      <c r="N243" s="53" t="n">
        <v>274.4593101</v>
      </c>
      <c r="O243" s="53" t="n">
        <v>238.4736302</v>
      </c>
      <c r="P243" s="53" t="n">
        <v>26.4460779</v>
      </c>
      <c r="Q243" s="53" t="n">
        <v>256.031574</v>
      </c>
      <c r="R243" s="53" t="n">
        <v>437.9125596</v>
      </c>
      <c r="S243" s="53" t="n">
        <v>4.67522076862062</v>
      </c>
      <c r="T243" s="53" t="n">
        <v>1.94637710995138</v>
      </c>
      <c r="U243" s="53" t="n">
        <v>12.6967690534258</v>
      </c>
      <c r="V243" s="53" t="n">
        <v>9.99865360581495</v>
      </c>
      <c r="W243" s="53" t="n">
        <v>6.50286982463779</v>
      </c>
      <c r="X243" s="53" t="n">
        <v>8.21138597411684</v>
      </c>
      <c r="Y243" s="53" t="n">
        <v>9.0784372132633</v>
      </c>
      <c r="Z243" s="53" t="n">
        <v>4.22315826297516</v>
      </c>
      <c r="AA243" s="53" t="n">
        <v>8.27814522508297</v>
      </c>
      <c r="AB243" s="53" t="n">
        <v>5.78679650323038</v>
      </c>
      <c r="AC243" s="53" t="n">
        <v>6.36502797454092</v>
      </c>
      <c r="AD243" s="53" t="n">
        <v>5.53047855020943</v>
      </c>
      <c r="AE243" s="53" t="n">
        <v>0.613315050559068</v>
      </c>
      <c r="AF243" s="53" t="n">
        <v>5.93766751902851</v>
      </c>
      <c r="AG243" s="53" t="n">
        <v>10.1556973645429</v>
      </c>
    </row>
    <row r="244">
      <c r="A244" s="53" t="s">
        <v>138</v>
      </c>
      <c r="B244" s="53" t="s">
        <v>139</v>
      </c>
      <c r="C244" s="53" t="s">
        <v>16</v>
      </c>
      <c r="D244" s="53" t="n">
        <v>5027.0920001</v>
      </c>
      <c r="E244" s="53" t="n">
        <v>6693.9430047</v>
      </c>
      <c r="F244" s="53" t="n">
        <v>7469.9591256</v>
      </c>
      <c r="G244" s="53" t="n">
        <v>7972.6914773</v>
      </c>
      <c r="H244" s="53" t="n">
        <v>10227.7646366</v>
      </c>
      <c r="I244" s="53" t="n">
        <v>10440.4306121</v>
      </c>
      <c r="J244" s="53" t="n">
        <v>10161.743108</v>
      </c>
      <c r="K244" s="53" t="n">
        <v>10370.7555987</v>
      </c>
      <c r="L244" s="53" t="n">
        <v>9523.4361972</v>
      </c>
      <c r="M244" s="53" t="n">
        <v>9038.7199734</v>
      </c>
      <c r="N244" s="53" t="n">
        <v>8453.3390408</v>
      </c>
      <c r="O244" s="53" t="n">
        <v>8110.9244042</v>
      </c>
      <c r="P244" s="53" t="n">
        <v>5808.5341168</v>
      </c>
      <c r="Q244" s="53" t="n">
        <v>4404.8607608</v>
      </c>
      <c r="R244" s="53" t="n">
        <v>10061.8168755</v>
      </c>
      <c r="S244" s="53" t="n">
        <v>4.06177104865255</v>
      </c>
      <c r="T244" s="53" t="n">
        <v>5.40854710780703</v>
      </c>
      <c r="U244" s="53" t="n">
        <v>6.03554971947528</v>
      </c>
      <c r="V244" s="53" t="n">
        <v>6.44174553035669</v>
      </c>
      <c r="W244" s="53" t="n">
        <v>8.26379113263649</v>
      </c>
      <c r="X244" s="53" t="n">
        <v>8.43562019450808</v>
      </c>
      <c r="Y244" s="53" t="n">
        <v>8.2104473041468</v>
      </c>
      <c r="Z244" s="53" t="n">
        <v>8.37932443699321</v>
      </c>
      <c r="AA244" s="53" t="n">
        <v>7.69471046654949</v>
      </c>
      <c r="AB244" s="53" t="n">
        <v>7.30307125950815</v>
      </c>
      <c r="AC244" s="53" t="n">
        <v>6.83009735642052</v>
      </c>
      <c r="AD244" s="53" t="n">
        <v>6.55343445517481</v>
      </c>
      <c r="AE244" s="53" t="n">
        <v>4.69315773617422</v>
      </c>
      <c r="AF244" s="53" t="n">
        <v>3.55902297216903</v>
      </c>
      <c r="AG244" s="53" t="n">
        <v>8.12970927942766</v>
      </c>
    </row>
    <row r="245">
      <c r="A245" s="53" t="s">
        <v>140</v>
      </c>
      <c r="B245" s="53" t="s">
        <v>141</v>
      </c>
      <c r="C245" s="53" t="s">
        <v>15</v>
      </c>
      <c r="D245" s="53" t="n">
        <v>596.4554204</v>
      </c>
      <c r="E245" s="53" t="n">
        <v>551.2120885</v>
      </c>
      <c r="F245" s="53" t="n">
        <v>431.400847</v>
      </c>
      <c r="G245" s="53" t="n">
        <v>512.7741481</v>
      </c>
      <c r="H245" s="53" t="n">
        <v>599.4189648</v>
      </c>
      <c r="I245" s="53" t="n">
        <v>431.4518352</v>
      </c>
      <c r="J245" s="53" t="n">
        <v>406.1724819</v>
      </c>
      <c r="K245" s="53" t="n">
        <v>534.1751576</v>
      </c>
      <c r="L245" s="53" t="n">
        <v>734.2959618</v>
      </c>
      <c r="M245" s="53" t="n">
        <v>212.8696612</v>
      </c>
      <c r="N245" s="53" t="n">
        <v>147.5086073</v>
      </c>
      <c r="O245" s="53" t="n">
        <v>228.503231</v>
      </c>
      <c r="P245" s="53" t="n">
        <v>250.5826114</v>
      </c>
      <c r="Q245" s="53" t="n">
        <v>215.6650061</v>
      </c>
      <c r="R245" s="53" t="n">
        <v>153.1668181</v>
      </c>
      <c r="S245" s="53" t="n">
        <v>9.9315667463768</v>
      </c>
      <c r="T245" s="53" t="n">
        <v>9.17822097194827</v>
      </c>
      <c r="U245" s="53" t="n">
        <v>7.18324649233749</v>
      </c>
      <c r="V245" s="53" t="n">
        <v>8.53819162923589</v>
      </c>
      <c r="W245" s="53" t="n">
        <v>9.98091266227897</v>
      </c>
      <c r="X245" s="53" t="n">
        <v>7.18409549579066</v>
      </c>
      <c r="Y245" s="53" t="n">
        <v>6.76316951202506</v>
      </c>
      <c r="Z245" s="53" t="n">
        <v>8.89453939139815</v>
      </c>
      <c r="AA245" s="53" t="n">
        <v>12.2267467220282</v>
      </c>
      <c r="AB245" s="53" t="n">
        <v>3.54448828224014</v>
      </c>
      <c r="AC245" s="53" t="n">
        <v>2.45616273900666</v>
      </c>
      <c r="AD245" s="53" t="n">
        <v>3.80480252642743</v>
      </c>
      <c r="AE245" s="53" t="n">
        <v>4.17244582827585</v>
      </c>
      <c r="AF245" s="53" t="n">
        <v>3.59103351178114</v>
      </c>
      <c r="AG245" s="53" t="n">
        <v>2.5503774888493</v>
      </c>
    </row>
    <row r="246">
      <c r="A246" s="53" t="s">
        <v>140</v>
      </c>
      <c r="B246" s="53" t="s">
        <v>141</v>
      </c>
      <c r="C246" s="53" t="s">
        <v>16</v>
      </c>
      <c r="D246" s="53" t="n">
        <v>5984.5418409</v>
      </c>
      <c r="E246" s="53" t="n">
        <v>7048.8832843</v>
      </c>
      <c r="F246" s="53" t="n">
        <v>8040.5065192</v>
      </c>
      <c r="G246" s="53" t="n">
        <v>7800.6252105</v>
      </c>
      <c r="H246" s="53" t="n">
        <v>8417.1816756</v>
      </c>
      <c r="I246" s="53" t="n">
        <v>8530.6813206</v>
      </c>
      <c r="J246" s="53" t="n">
        <v>7526.7382415</v>
      </c>
      <c r="K246" s="53" t="n">
        <v>7420.1221656</v>
      </c>
      <c r="L246" s="53" t="n">
        <v>7171.2161981</v>
      </c>
      <c r="M246" s="53" t="n">
        <v>5632.9472883</v>
      </c>
      <c r="N246" s="53" t="n">
        <v>6393.8210786</v>
      </c>
      <c r="O246" s="53" t="n">
        <v>4362.4722723</v>
      </c>
      <c r="P246" s="53" t="n">
        <v>4426.5485002</v>
      </c>
      <c r="Q246" s="53" t="n">
        <v>3564.569076</v>
      </c>
      <c r="R246" s="53" t="n">
        <v>5221.4924836</v>
      </c>
      <c r="S246" s="53" t="n">
        <v>6.13532687640973</v>
      </c>
      <c r="T246" s="53" t="n">
        <v>7.22648520347503</v>
      </c>
      <c r="U246" s="53" t="n">
        <v>8.24309313205112</v>
      </c>
      <c r="V246" s="53" t="n">
        <v>7.99716783324928</v>
      </c>
      <c r="W246" s="53" t="n">
        <v>8.62925890249366</v>
      </c>
      <c r="X246" s="53" t="n">
        <v>8.74561825646666</v>
      </c>
      <c r="Y246" s="53" t="n">
        <v>7.71638007594431</v>
      </c>
      <c r="Z246" s="53" t="n">
        <v>7.60707772777521</v>
      </c>
      <c r="AA246" s="53" t="n">
        <v>7.35190038710315</v>
      </c>
      <c r="AB246" s="53" t="n">
        <v>5.77487363445501</v>
      </c>
      <c r="AC246" s="53" t="n">
        <v>6.5549182125177</v>
      </c>
      <c r="AD246" s="53" t="n">
        <v>4.47238804429668</v>
      </c>
      <c r="AE246" s="53" t="n">
        <v>4.53807872098091</v>
      </c>
      <c r="AF246" s="53" t="n">
        <v>3.65438107648235</v>
      </c>
      <c r="AG246" s="53" t="n">
        <v>5.3530519162992</v>
      </c>
    </row>
    <row r="247">
      <c r="A247" s="53" t="s">
        <v>142</v>
      </c>
      <c r="B247" s="53" t="s">
        <v>143</v>
      </c>
      <c r="C247" s="53" t="s">
        <v>15</v>
      </c>
      <c r="D247" s="53" t="n">
        <v>105.4601288</v>
      </c>
      <c r="E247" s="53" t="n">
        <v>168.3284672</v>
      </c>
      <c r="F247" s="53" t="n">
        <v>172.6847695</v>
      </c>
      <c r="G247" s="53" t="n">
        <v>257.4821604</v>
      </c>
      <c r="H247" s="53" t="n">
        <v>169.1219233</v>
      </c>
      <c r="I247" s="53" t="n">
        <v>214.4107428</v>
      </c>
      <c r="J247" s="53" t="n">
        <v>147.4342906</v>
      </c>
      <c r="K247" s="53" t="n">
        <v>161.8596802</v>
      </c>
      <c r="L247" s="53" t="n">
        <v>133.0730479</v>
      </c>
      <c r="M247" s="53" t="n">
        <v>129.6893822</v>
      </c>
      <c r="N247" s="53" t="n">
        <v>43.3280552</v>
      </c>
      <c r="O247" s="53" t="n">
        <v>0</v>
      </c>
      <c r="P247" s="53" t="n">
        <v>0</v>
      </c>
      <c r="Q247" s="53" t="n">
        <v>22.25182</v>
      </c>
      <c r="R247" s="53" t="n">
        <v>89.4217707</v>
      </c>
      <c r="S247" s="53" t="n">
        <v>5.81192843395069</v>
      </c>
      <c r="T247" s="53" t="n">
        <v>9.27661492447386</v>
      </c>
      <c r="U247" s="53" t="n">
        <v>9.51669160077179</v>
      </c>
      <c r="V247" s="53" t="n">
        <v>14.1898924863044</v>
      </c>
      <c r="W247" s="53" t="n">
        <v>9.3203424461558</v>
      </c>
      <c r="X247" s="53" t="n">
        <v>11.8162181935796</v>
      </c>
      <c r="Y247" s="53" t="n">
        <v>8.12513274379283</v>
      </c>
      <c r="Z247" s="53" t="n">
        <v>8.92011880099795</v>
      </c>
      <c r="AA247" s="53" t="n">
        <v>7.3336818348594</v>
      </c>
      <c r="AB247" s="53" t="n">
        <v>7.14720735282924</v>
      </c>
      <c r="AC247" s="53" t="n">
        <v>2.38781764132138</v>
      </c>
      <c r="AD247" s="53" t="n">
        <v>0</v>
      </c>
      <c r="AE247" s="53" t="n">
        <v>0</v>
      </c>
      <c r="AF247" s="53" t="n">
        <v>1.22630217539761</v>
      </c>
      <c r="AG247" s="53" t="n">
        <v>4.92805136556546</v>
      </c>
    </row>
    <row r="248">
      <c r="A248" s="53" t="s">
        <v>142</v>
      </c>
      <c r="B248" s="53" t="s">
        <v>143</v>
      </c>
      <c r="C248" s="53" t="s">
        <v>16</v>
      </c>
      <c r="D248" s="53" t="n">
        <v>1691.0918023</v>
      </c>
      <c r="E248" s="53" t="n">
        <v>2283.6827138</v>
      </c>
      <c r="F248" s="53" t="n">
        <v>3262.7521189</v>
      </c>
      <c r="G248" s="53" t="n">
        <v>2791.9344353</v>
      </c>
      <c r="H248" s="53" t="n">
        <v>3419.4614811</v>
      </c>
      <c r="I248" s="53" t="n">
        <v>3655.5360201</v>
      </c>
      <c r="J248" s="53" t="n">
        <v>3000.8256693</v>
      </c>
      <c r="K248" s="53" t="n">
        <v>3805.2324935</v>
      </c>
      <c r="L248" s="53" t="n">
        <v>3359.0279823</v>
      </c>
      <c r="M248" s="53" t="n">
        <v>2592.9367998</v>
      </c>
      <c r="N248" s="53" t="n">
        <v>2821.6458365</v>
      </c>
      <c r="O248" s="53" t="n">
        <v>2710.5792247</v>
      </c>
      <c r="P248" s="53" t="n">
        <v>1869.9397837</v>
      </c>
      <c r="Q248" s="53" t="n">
        <v>1809.3430005</v>
      </c>
      <c r="R248" s="53" t="n">
        <v>3139.4644014</v>
      </c>
      <c r="S248" s="53" t="n">
        <v>4.00604937891679</v>
      </c>
      <c r="T248" s="53" t="n">
        <v>5.40984570135037</v>
      </c>
      <c r="U248" s="53" t="n">
        <v>7.72917595703656</v>
      </c>
      <c r="V248" s="53" t="n">
        <v>6.61384981897382</v>
      </c>
      <c r="W248" s="53" t="n">
        <v>8.10040680462149</v>
      </c>
      <c r="X248" s="53" t="n">
        <v>8.65964685241355</v>
      </c>
      <c r="Y248" s="53" t="n">
        <v>7.10869498177853</v>
      </c>
      <c r="Z248" s="53" t="n">
        <v>9.01426477645203</v>
      </c>
      <c r="AA248" s="53" t="n">
        <v>7.95724510281191</v>
      </c>
      <c r="AB248" s="53" t="n">
        <v>6.14244173041444</v>
      </c>
      <c r="AC248" s="53" t="n">
        <v>6.68423354395086</v>
      </c>
      <c r="AD248" s="53" t="n">
        <v>6.42112640179888</v>
      </c>
      <c r="AE248" s="53" t="n">
        <v>4.42972468964418</v>
      </c>
      <c r="AF248" s="53" t="n">
        <v>4.28617618129439</v>
      </c>
      <c r="AG248" s="53" t="n">
        <v>7.4371180785422</v>
      </c>
    </row>
    <row r="249">
      <c r="A249" s="53" t="s">
        <v>144</v>
      </c>
      <c r="B249" s="53" t="s">
        <v>145</v>
      </c>
      <c r="C249" s="53" t="s">
        <v>15</v>
      </c>
      <c r="D249" s="53" t="n">
        <v>214.7643576</v>
      </c>
      <c r="E249" s="53" t="n">
        <v>364.8838811</v>
      </c>
      <c r="F249" s="53" t="n">
        <v>525.6513321</v>
      </c>
      <c r="G249" s="53" t="n">
        <v>396.8829065</v>
      </c>
      <c r="H249" s="53" t="n">
        <v>341.3593347</v>
      </c>
      <c r="I249" s="53" t="n">
        <v>400.8137028</v>
      </c>
      <c r="J249" s="53" t="n">
        <v>308.9446195</v>
      </c>
      <c r="K249" s="53" t="n">
        <v>382.2846289</v>
      </c>
      <c r="L249" s="53" t="n">
        <v>368.519759</v>
      </c>
      <c r="M249" s="53" t="n">
        <v>83.7593912</v>
      </c>
      <c r="N249" s="53" t="n">
        <v>364.436228</v>
      </c>
      <c r="O249" s="53" t="n">
        <v>289.4293979</v>
      </c>
      <c r="P249" s="53" t="n">
        <v>67.0521199</v>
      </c>
      <c r="Q249" s="53" t="n">
        <v>21.1743119</v>
      </c>
      <c r="R249" s="53" t="n">
        <v>173.918781</v>
      </c>
      <c r="S249" s="53" t="n">
        <v>4.9900234084463</v>
      </c>
      <c r="T249" s="53" t="n">
        <v>8.47803205523026</v>
      </c>
      <c r="U249" s="53" t="n">
        <v>12.2134439865732</v>
      </c>
      <c r="V249" s="53" t="n">
        <v>9.22152547088755</v>
      </c>
      <c r="W249" s="53" t="n">
        <v>7.93144211581528</v>
      </c>
      <c r="X249" s="53" t="n">
        <v>9.312857038984</v>
      </c>
      <c r="Y249" s="53" t="n">
        <v>7.17829019883201</v>
      </c>
      <c r="Z249" s="53" t="n">
        <v>8.88233628809646</v>
      </c>
      <c r="AA249" s="53" t="n">
        <v>8.56251123061114</v>
      </c>
      <c r="AB249" s="53" t="n">
        <v>1.94613914262098</v>
      </c>
      <c r="AC249" s="53" t="n">
        <v>8.4676308905639</v>
      </c>
      <c r="AD249" s="53" t="n">
        <v>6.72485642754306</v>
      </c>
      <c r="AE249" s="53" t="n">
        <v>1.55794775085597</v>
      </c>
      <c r="AF249" s="53" t="n">
        <v>0.491982530153052</v>
      </c>
      <c r="AG249" s="53" t="n">
        <v>4.0409814647868</v>
      </c>
    </row>
    <row r="250">
      <c r="A250" s="53" t="s">
        <v>144</v>
      </c>
      <c r="B250" s="53" t="s">
        <v>145</v>
      </c>
      <c r="C250" s="53" t="s">
        <v>16</v>
      </c>
      <c r="D250" s="53" t="n">
        <v>3691.1475477</v>
      </c>
      <c r="E250" s="53" t="n">
        <v>5034.6981405</v>
      </c>
      <c r="F250" s="53" t="n">
        <v>5528.8547402</v>
      </c>
      <c r="G250" s="53" t="n">
        <v>5761.1970574</v>
      </c>
      <c r="H250" s="53" t="n">
        <v>6276.5607013</v>
      </c>
      <c r="I250" s="53" t="n">
        <v>6103.4454313</v>
      </c>
      <c r="J250" s="53" t="n">
        <v>6595.262251</v>
      </c>
      <c r="K250" s="53" t="n">
        <v>5772.3131223</v>
      </c>
      <c r="L250" s="53" t="n">
        <v>5243.8919896</v>
      </c>
      <c r="M250" s="53" t="n">
        <v>5030.4721488</v>
      </c>
      <c r="N250" s="53" t="n">
        <v>4617.8567266</v>
      </c>
      <c r="O250" s="53" t="n">
        <v>5267.8044892</v>
      </c>
      <c r="P250" s="53" t="n">
        <v>3897.945045</v>
      </c>
      <c r="Q250" s="53" t="n">
        <v>2483.8043439</v>
      </c>
      <c r="R250" s="53" t="n">
        <v>4856.8715134</v>
      </c>
      <c r="S250" s="53" t="n">
        <v>4.84643454429764</v>
      </c>
      <c r="T250" s="53" t="n">
        <v>6.61050111731092</v>
      </c>
      <c r="U250" s="53" t="n">
        <v>7.25932308504045</v>
      </c>
      <c r="V250" s="53" t="n">
        <v>7.56438589210214</v>
      </c>
      <c r="W250" s="53" t="n">
        <v>8.24105246649264</v>
      </c>
      <c r="X250" s="53" t="n">
        <v>8.01375409550333</v>
      </c>
      <c r="Y250" s="53" t="n">
        <v>8.65950395883402</v>
      </c>
      <c r="Z250" s="53" t="n">
        <v>7.57898115827121</v>
      </c>
      <c r="AA250" s="53" t="n">
        <v>6.88517025031931</v>
      </c>
      <c r="AB250" s="53" t="n">
        <v>6.60495243850734</v>
      </c>
      <c r="AC250" s="53" t="n">
        <v>6.06319310490766</v>
      </c>
      <c r="AD250" s="53" t="n">
        <v>6.91656708900005</v>
      </c>
      <c r="AE250" s="53" t="n">
        <v>5.11795729478035</v>
      </c>
      <c r="AF250" s="53" t="n">
        <v>3.26120671633792</v>
      </c>
      <c r="AG250" s="53" t="n">
        <v>6.37701678829503</v>
      </c>
    </row>
    <row r="251">
      <c r="A251" s="53" t="s">
        <v>146</v>
      </c>
      <c r="B251" s="53" t="s">
        <v>147</v>
      </c>
      <c r="C251" s="53" t="s">
        <v>15</v>
      </c>
      <c r="D251" s="53" t="n">
        <v>229.4478916</v>
      </c>
      <c r="E251" s="53" t="n">
        <v>151.3041111</v>
      </c>
      <c r="F251" s="53" t="n">
        <v>180.309967</v>
      </c>
      <c r="G251" s="53" t="n">
        <v>148.2831986</v>
      </c>
      <c r="H251" s="53" t="n">
        <v>200.5946411</v>
      </c>
      <c r="I251" s="53" t="n">
        <v>203.0922886</v>
      </c>
      <c r="J251" s="53" t="n">
        <v>329.0770318</v>
      </c>
      <c r="K251" s="53" t="n">
        <v>204.6450702</v>
      </c>
      <c r="L251" s="53" t="n">
        <v>109.4835963</v>
      </c>
      <c r="M251" s="53" t="n">
        <v>108.3018226</v>
      </c>
      <c r="N251" s="53" t="n">
        <v>78.8231879</v>
      </c>
      <c r="O251" s="53" t="n">
        <v>97.0707639</v>
      </c>
      <c r="P251" s="53" t="n">
        <v>62.6636911</v>
      </c>
      <c r="Q251" s="53" t="n">
        <v>27.3464094</v>
      </c>
      <c r="R251" s="53" t="n">
        <v>70.3005678</v>
      </c>
      <c r="S251" s="53" t="n">
        <v>10.4259226280769</v>
      </c>
      <c r="T251" s="53" t="n">
        <v>6.87513380331516</v>
      </c>
      <c r="U251" s="53" t="n">
        <v>8.19313593123076</v>
      </c>
      <c r="V251" s="53" t="n">
        <v>6.73786603514539</v>
      </c>
      <c r="W251" s="53" t="n">
        <v>9.11485476345714</v>
      </c>
      <c r="X251" s="53" t="n">
        <v>9.22834580234019</v>
      </c>
      <c r="Y251" s="53" t="n">
        <v>14.9529884467415</v>
      </c>
      <c r="Z251" s="53" t="n">
        <v>9.29890291536053</v>
      </c>
      <c r="AA251" s="53" t="n">
        <v>4.97484416225251</v>
      </c>
      <c r="AB251" s="53" t="n">
        <v>4.92114534168729</v>
      </c>
      <c r="AC251" s="53" t="n">
        <v>3.58166053570208</v>
      </c>
      <c r="AD251" s="53" t="n">
        <v>4.41081531328275</v>
      </c>
      <c r="AE251" s="53" t="n">
        <v>2.84738635183132</v>
      </c>
      <c r="AF251" s="53" t="n">
        <v>1.24259824996411</v>
      </c>
      <c r="AG251" s="53" t="n">
        <v>3.19439971961231</v>
      </c>
    </row>
    <row r="252">
      <c r="A252" s="53" t="s">
        <v>146</v>
      </c>
      <c r="B252" s="53" t="s">
        <v>147</v>
      </c>
      <c r="C252" s="53" t="s">
        <v>16</v>
      </c>
      <c r="D252" s="53" t="n">
        <v>1039.2839477</v>
      </c>
      <c r="E252" s="53" t="n">
        <v>1343.8804736</v>
      </c>
      <c r="F252" s="53" t="n">
        <v>1709.7736086</v>
      </c>
      <c r="G252" s="53" t="n">
        <v>1756.7097932</v>
      </c>
      <c r="H252" s="53" t="n">
        <v>1938.4123678</v>
      </c>
      <c r="I252" s="53" t="n">
        <v>1859.6333176</v>
      </c>
      <c r="J252" s="53" t="n">
        <v>1856.1809677</v>
      </c>
      <c r="K252" s="53" t="n">
        <v>1799.1974883</v>
      </c>
      <c r="L252" s="53" t="n">
        <v>1888.8325894</v>
      </c>
      <c r="M252" s="53" t="n">
        <v>1510.8330631</v>
      </c>
      <c r="N252" s="53" t="n">
        <v>1799.8995774</v>
      </c>
      <c r="O252" s="53" t="n">
        <v>1647.0824303</v>
      </c>
      <c r="P252" s="53" t="n">
        <v>1242.0067768</v>
      </c>
      <c r="Q252" s="53" t="n">
        <v>859.2029897</v>
      </c>
      <c r="R252" s="53" t="n">
        <v>1913.3263706</v>
      </c>
      <c r="S252" s="53" t="n">
        <v>4.30091436684323</v>
      </c>
      <c r="T252" s="53" t="n">
        <v>5.56143953634388</v>
      </c>
      <c r="U252" s="53" t="n">
        <v>7.07563115311373</v>
      </c>
      <c r="V252" s="53" t="n">
        <v>7.26986922550741</v>
      </c>
      <c r="W252" s="53" t="n">
        <v>8.02181696348511</v>
      </c>
      <c r="X252" s="53" t="n">
        <v>7.69580216304363</v>
      </c>
      <c r="Y252" s="53" t="n">
        <v>7.68151515195572</v>
      </c>
      <c r="Z252" s="53" t="n">
        <v>7.4456979185937</v>
      </c>
      <c r="AA252" s="53" t="n">
        <v>7.81663879086215</v>
      </c>
      <c r="AB252" s="53" t="n">
        <v>6.25234676372031</v>
      </c>
      <c r="AC252" s="53" t="n">
        <v>7.44860340472545</v>
      </c>
      <c r="AD252" s="53" t="n">
        <v>6.81619349892739</v>
      </c>
      <c r="AE252" s="53" t="n">
        <v>5.1398511464335</v>
      </c>
      <c r="AF252" s="53" t="n">
        <v>3.55567743600144</v>
      </c>
      <c r="AG252" s="53" t="n">
        <v>7.91800248044335</v>
      </c>
    </row>
    <row r="253">
      <c r="A253" s="53" t="s">
        <v>148</v>
      </c>
      <c r="B253" s="53" t="s">
        <v>149</v>
      </c>
      <c r="C253" s="53" t="s">
        <v>15</v>
      </c>
      <c r="D253" s="53" t="n">
        <v>92.4665777</v>
      </c>
      <c r="E253" s="53" t="n">
        <v>143.4627878</v>
      </c>
      <c r="F253" s="53" t="n">
        <v>111.9745687</v>
      </c>
      <c r="G253" s="53" t="n">
        <v>207.5266484</v>
      </c>
      <c r="H253" s="53" t="n">
        <v>257.6764536</v>
      </c>
      <c r="I253" s="53" t="n">
        <v>131.0035843</v>
      </c>
      <c r="J253" s="53" t="n">
        <v>116.5454856</v>
      </c>
      <c r="K253" s="53" t="n">
        <v>247.4759603</v>
      </c>
      <c r="L253" s="53" t="n">
        <v>301.8797919</v>
      </c>
      <c r="M253" s="53" t="n">
        <v>26.6020569</v>
      </c>
      <c r="N253" s="53" t="n">
        <v>127.9814847</v>
      </c>
      <c r="O253" s="53" t="n">
        <v>115.2899388</v>
      </c>
      <c r="P253" s="53" t="n">
        <v>126.1598585</v>
      </c>
      <c r="Q253" s="53" t="n">
        <v>54.9951668</v>
      </c>
      <c r="R253" s="53" t="n">
        <v>214.6953771</v>
      </c>
      <c r="S253" s="53" t="n">
        <v>4.06315091994404</v>
      </c>
      <c r="T253" s="53" t="n">
        <v>6.30401787031107</v>
      </c>
      <c r="U253" s="53" t="n">
        <v>4.92036780359551</v>
      </c>
      <c r="V253" s="53" t="n">
        <v>9.11910133729718</v>
      </c>
      <c r="W253" s="53" t="n">
        <v>11.3227757048562</v>
      </c>
      <c r="X253" s="53" t="n">
        <v>5.7565376301854</v>
      </c>
      <c r="Y253" s="53" t="n">
        <v>5.12122227089805</v>
      </c>
      <c r="Z253" s="53" t="n">
        <v>10.8745473312459</v>
      </c>
      <c r="AA253" s="53" t="n">
        <v>13.2651514166616</v>
      </c>
      <c r="AB253" s="53" t="n">
        <v>1.1689431430708</v>
      </c>
      <c r="AC253" s="53" t="n">
        <v>5.6237410341035</v>
      </c>
      <c r="AD253" s="53" t="n">
        <v>5.06605124302673</v>
      </c>
      <c r="AE253" s="53" t="n">
        <v>5.54369543974466</v>
      </c>
      <c r="AF253" s="53" t="n">
        <v>2.41658843805026</v>
      </c>
      <c r="AG253" s="53" t="n">
        <v>9.43410841700912</v>
      </c>
    </row>
    <row r="254">
      <c r="A254" s="53" t="s">
        <v>148</v>
      </c>
      <c r="B254" s="53" t="s">
        <v>149</v>
      </c>
      <c r="C254" s="53" t="s">
        <v>16</v>
      </c>
      <c r="D254" s="53" t="n">
        <v>2426.9339971</v>
      </c>
      <c r="E254" s="53" t="n">
        <v>2770.89636</v>
      </c>
      <c r="F254" s="53" t="n">
        <v>2978.26571</v>
      </c>
      <c r="G254" s="53" t="n">
        <v>3103.0549181</v>
      </c>
      <c r="H254" s="53" t="n">
        <v>3608.7419797</v>
      </c>
      <c r="I254" s="53" t="n">
        <v>4028.7734015</v>
      </c>
      <c r="J254" s="53" t="n">
        <v>3478.1400346</v>
      </c>
      <c r="K254" s="53" t="n">
        <v>3315.8043967</v>
      </c>
      <c r="L254" s="53" t="n">
        <v>3494.4758459</v>
      </c>
      <c r="M254" s="53" t="n">
        <v>3246.0010713</v>
      </c>
      <c r="N254" s="53" t="n">
        <v>3298.3168906</v>
      </c>
      <c r="O254" s="53" t="n">
        <v>2781.9926841</v>
      </c>
      <c r="P254" s="53" t="n">
        <v>2505.1720379</v>
      </c>
      <c r="Q254" s="53" t="n">
        <v>1774.4206942</v>
      </c>
      <c r="R254" s="53" t="n">
        <v>3636.2742433</v>
      </c>
      <c r="S254" s="53" t="n">
        <v>5.22513873638151</v>
      </c>
      <c r="T254" s="53" t="n">
        <v>5.96568259476154</v>
      </c>
      <c r="U254" s="53" t="n">
        <v>6.41214451944428</v>
      </c>
      <c r="V254" s="53" t="n">
        <v>6.68081310536579</v>
      </c>
      <c r="W254" s="53" t="n">
        <v>7.76954689755397</v>
      </c>
      <c r="X254" s="53" t="n">
        <v>8.67386586756597</v>
      </c>
      <c r="Y254" s="53" t="n">
        <v>7.48836360900792</v>
      </c>
      <c r="Z254" s="53" t="n">
        <v>7.13885833572894</v>
      </c>
      <c r="AA254" s="53" t="n">
        <v>7.52353427311162</v>
      </c>
      <c r="AB254" s="53" t="n">
        <v>6.98857321882357</v>
      </c>
      <c r="AC254" s="53" t="n">
        <v>7.10120809652383</v>
      </c>
      <c r="AD254" s="53" t="n">
        <v>5.98957275121228</v>
      </c>
      <c r="AE254" s="53" t="n">
        <v>5.3935836212161</v>
      </c>
      <c r="AF254" s="53" t="n">
        <v>3.82029108124911</v>
      </c>
      <c r="AG254" s="53" t="n">
        <v>7.82882329205358</v>
      </c>
    </row>
    <row r="255">
      <c r="A255" s="53" t="s">
        <v>150</v>
      </c>
      <c r="B255" s="53" t="s">
        <v>151</v>
      </c>
      <c r="C255" s="53" t="s">
        <v>15</v>
      </c>
      <c r="D255" s="53" t="n">
        <v>251.2062425</v>
      </c>
      <c r="E255" s="53" t="n">
        <v>108.0997367</v>
      </c>
      <c r="F255" s="53" t="n">
        <v>52.661172</v>
      </c>
      <c r="G255" s="53" t="n">
        <v>150.9853364</v>
      </c>
      <c r="H255" s="53" t="n">
        <v>152.3122666</v>
      </c>
      <c r="I255" s="53" t="n">
        <v>378.4165628</v>
      </c>
      <c r="J255" s="53" t="n">
        <v>200.1250207</v>
      </c>
      <c r="K255" s="53" t="n">
        <v>239.0888626</v>
      </c>
      <c r="L255" s="53" t="n">
        <v>125.4834424</v>
      </c>
      <c r="M255" s="53" t="n">
        <v>126.3967332</v>
      </c>
      <c r="N255" s="53" t="n">
        <v>228.5256178</v>
      </c>
      <c r="O255" s="53" t="n">
        <v>64.2636011</v>
      </c>
      <c r="P255" s="53" t="n">
        <v>85.5506405</v>
      </c>
      <c r="Q255" s="53" t="n">
        <v>32.3009823</v>
      </c>
      <c r="R255" s="53" t="n">
        <v>140.2161637</v>
      </c>
      <c r="S255" s="53" t="n">
        <v>10.7553844736551</v>
      </c>
      <c r="T255" s="53" t="n">
        <v>4.62828557976373</v>
      </c>
      <c r="U255" s="53" t="n">
        <v>2.2546858153546</v>
      </c>
      <c r="V255" s="53" t="n">
        <v>6.46443068733113</v>
      </c>
      <c r="W255" s="53" t="n">
        <v>6.52124314680137</v>
      </c>
      <c r="X255" s="53" t="n">
        <v>16.2018888687172</v>
      </c>
      <c r="Y255" s="53" t="n">
        <v>8.56834415819374</v>
      </c>
      <c r="Z255" s="53" t="n">
        <v>10.2365793741447</v>
      </c>
      <c r="AA255" s="53" t="n">
        <v>5.37256819200959</v>
      </c>
      <c r="AB255" s="53" t="n">
        <v>5.41167069835058</v>
      </c>
      <c r="AC255" s="53" t="n">
        <v>9.78431450213085</v>
      </c>
      <c r="AD255" s="53" t="n">
        <v>2.75144331849995</v>
      </c>
      <c r="AE255" s="53" t="n">
        <v>3.66284699531281</v>
      </c>
      <c r="AF255" s="53" t="n">
        <v>1.38296516860335</v>
      </c>
      <c r="AG255" s="53" t="n">
        <v>6.00334902113133</v>
      </c>
    </row>
    <row r="256">
      <c r="A256" s="53" t="s">
        <v>150</v>
      </c>
      <c r="B256" s="53" t="s">
        <v>151</v>
      </c>
      <c r="C256" s="53" t="s">
        <v>16</v>
      </c>
      <c r="D256" s="53" t="n">
        <v>2191.2996513</v>
      </c>
      <c r="E256" s="53" t="n">
        <v>2590.9939622</v>
      </c>
      <c r="F256" s="53" t="n">
        <v>2148.7392342</v>
      </c>
      <c r="G256" s="53" t="n">
        <v>2263.6200361</v>
      </c>
      <c r="H256" s="53" t="n">
        <v>4039.0823617</v>
      </c>
      <c r="I256" s="53" t="n">
        <v>4252.3227968</v>
      </c>
      <c r="J256" s="53" t="n">
        <v>3588.9704618</v>
      </c>
      <c r="K256" s="53" t="n">
        <v>3551.3016771</v>
      </c>
      <c r="L256" s="53" t="n">
        <v>2855.4757589</v>
      </c>
      <c r="M256" s="53" t="n">
        <v>2730.2904455</v>
      </c>
      <c r="N256" s="53" t="n">
        <v>3083.6026205</v>
      </c>
      <c r="O256" s="53" t="n">
        <v>2158.9568187</v>
      </c>
      <c r="P256" s="53" t="n">
        <v>1789.0272527</v>
      </c>
      <c r="Q256" s="53" t="n">
        <v>1654.7210651</v>
      </c>
      <c r="R256" s="53" t="n">
        <v>2872.9634788</v>
      </c>
      <c r="S256" s="53" t="n">
        <v>5.2459370522917</v>
      </c>
      <c r="T256" s="53" t="n">
        <v>6.20279897388995</v>
      </c>
      <c r="U256" s="53" t="n">
        <v>5.14404808019542</v>
      </c>
      <c r="V256" s="53" t="n">
        <v>5.41907092105914</v>
      </c>
      <c r="W256" s="53" t="n">
        <v>9.66949992710013</v>
      </c>
      <c r="X256" s="53" t="n">
        <v>10.1799941896599</v>
      </c>
      <c r="Y256" s="53" t="n">
        <v>8.59193908691016</v>
      </c>
      <c r="Z256" s="53" t="n">
        <v>8.50176060618284</v>
      </c>
      <c r="AA256" s="53" t="n">
        <v>6.83596425374663</v>
      </c>
      <c r="AB256" s="53" t="n">
        <v>6.53627257370725</v>
      </c>
      <c r="AC256" s="53" t="n">
        <v>7.38209638824521</v>
      </c>
      <c r="AD256" s="53" t="n">
        <v>5.16850881749426</v>
      </c>
      <c r="AE256" s="53" t="n">
        <v>4.28290322910916</v>
      </c>
      <c r="AF256" s="53" t="n">
        <v>3.96137631905608</v>
      </c>
      <c r="AG256" s="53" t="n">
        <v>6.87782958135214</v>
      </c>
    </row>
    <row r="257">
      <c r="A257" s="53" t="s">
        <v>152</v>
      </c>
      <c r="B257" s="53" t="s">
        <v>153</v>
      </c>
      <c r="C257" s="53" t="s">
        <v>15</v>
      </c>
      <c r="D257" s="53" t="n">
        <v>165.5764406</v>
      </c>
      <c r="E257" s="53" t="n">
        <v>460.1178153</v>
      </c>
      <c r="F257" s="53" t="n">
        <v>492.2127593</v>
      </c>
      <c r="G257" s="53" t="n">
        <v>420.9782892</v>
      </c>
      <c r="H257" s="53" t="n">
        <v>509.646942</v>
      </c>
      <c r="I257" s="53" t="n">
        <v>619.516205</v>
      </c>
      <c r="J257" s="53" t="n">
        <v>560.462763</v>
      </c>
      <c r="K257" s="53" t="n">
        <v>573.8252296</v>
      </c>
      <c r="L257" s="53" t="n">
        <v>416.627607</v>
      </c>
      <c r="M257" s="53" t="n">
        <v>339.2257984</v>
      </c>
      <c r="N257" s="53" t="n">
        <v>298.0984631</v>
      </c>
      <c r="O257" s="53" t="n">
        <v>367.4801797</v>
      </c>
      <c r="P257" s="53" t="n">
        <v>150.8827776</v>
      </c>
      <c r="Q257" s="53" t="n">
        <v>201.3458425</v>
      </c>
      <c r="R257" s="53" t="n">
        <v>291.6170782</v>
      </c>
      <c r="S257" s="53" t="n">
        <v>2.82186993255415</v>
      </c>
      <c r="T257" s="53" t="n">
        <v>7.84165080323374</v>
      </c>
      <c r="U257" s="53" t="n">
        <v>8.38863536898729</v>
      </c>
      <c r="V257" s="53" t="n">
        <v>7.17460752415501</v>
      </c>
      <c r="W257" s="53" t="n">
        <v>8.68576094906082</v>
      </c>
      <c r="X257" s="53" t="n">
        <v>10.5582300554633</v>
      </c>
      <c r="Y257" s="53" t="n">
        <v>9.55179984238604</v>
      </c>
      <c r="Z257" s="53" t="n">
        <v>9.77953237840783</v>
      </c>
      <c r="AA257" s="53" t="n">
        <v>7.1004601439976</v>
      </c>
      <c r="AB257" s="53" t="n">
        <v>5.78132418708145</v>
      </c>
      <c r="AC257" s="53" t="n">
        <v>5.08040326820803</v>
      </c>
      <c r="AD257" s="53" t="n">
        <v>6.26285518729182</v>
      </c>
      <c r="AE257" s="53" t="n">
        <v>2.5714502130063</v>
      </c>
      <c r="AF257" s="53" t="n">
        <v>3.43147718924653</v>
      </c>
      <c r="AG257" s="53" t="n">
        <v>4.96994295692012</v>
      </c>
    </row>
    <row r="258">
      <c r="A258" s="53" t="s">
        <v>152</v>
      </c>
      <c r="B258" s="53" t="s">
        <v>153</v>
      </c>
      <c r="C258" s="53" t="s">
        <v>16</v>
      </c>
      <c r="D258" s="53" t="n">
        <v>2025.783457</v>
      </c>
      <c r="E258" s="53" t="n">
        <v>3163.3937301</v>
      </c>
      <c r="F258" s="53" t="n">
        <v>3550.9157977</v>
      </c>
      <c r="G258" s="53" t="n">
        <v>3543.9924473</v>
      </c>
      <c r="H258" s="53" t="n">
        <v>4036.382321</v>
      </c>
      <c r="I258" s="53" t="n">
        <v>4130.8148233</v>
      </c>
      <c r="J258" s="53" t="n">
        <v>3822.7370356</v>
      </c>
      <c r="K258" s="53" t="n">
        <v>3355.2333612</v>
      </c>
      <c r="L258" s="53" t="n">
        <v>3788.599016</v>
      </c>
      <c r="M258" s="53" t="n">
        <v>3462.2179162</v>
      </c>
      <c r="N258" s="53" t="n">
        <v>3482.6417793</v>
      </c>
      <c r="O258" s="53" t="n">
        <v>2824.2098474</v>
      </c>
      <c r="P258" s="53" t="n">
        <v>2692.0468118</v>
      </c>
      <c r="Q258" s="53" t="n">
        <v>2168.9314558</v>
      </c>
      <c r="R258" s="53" t="n">
        <v>4141.4860076</v>
      </c>
      <c r="S258" s="53" t="n">
        <v>4.03627863623976</v>
      </c>
      <c r="T258" s="53" t="n">
        <v>6.30291381178824</v>
      </c>
      <c r="U258" s="53" t="n">
        <v>7.07503337724353</v>
      </c>
      <c r="V258" s="53" t="n">
        <v>7.06123892590957</v>
      </c>
      <c r="W258" s="53" t="n">
        <v>8.04230268227931</v>
      </c>
      <c r="X258" s="53" t="n">
        <v>8.23045501923472</v>
      </c>
      <c r="Y258" s="53" t="n">
        <v>7.61662445975576</v>
      </c>
      <c r="Z258" s="53" t="n">
        <v>6.68514528964804</v>
      </c>
      <c r="AA258" s="53" t="n">
        <v>7.54860605496581</v>
      </c>
      <c r="AB258" s="53" t="n">
        <v>6.89830700358246</v>
      </c>
      <c r="AC258" s="53" t="n">
        <v>6.93900059401295</v>
      </c>
      <c r="AD258" s="53" t="n">
        <v>5.62710581524833</v>
      </c>
      <c r="AE258" s="53" t="n">
        <v>5.36377715825413</v>
      </c>
      <c r="AF258" s="53" t="n">
        <v>4.32149431779763</v>
      </c>
      <c r="AG258" s="53" t="n">
        <v>8.25171685403973</v>
      </c>
    </row>
    <row r="259">
      <c r="A259" s="53" t="s">
        <v>154</v>
      </c>
      <c r="B259" s="53" t="s">
        <v>155</v>
      </c>
      <c r="C259" s="53" t="s">
        <v>15</v>
      </c>
      <c r="D259" s="53" t="n">
        <v>347.354092</v>
      </c>
      <c r="E259" s="53" t="n">
        <v>600.2650329</v>
      </c>
      <c r="F259" s="53" t="n">
        <v>687.1043299</v>
      </c>
      <c r="G259" s="53" t="n">
        <v>581.7464286</v>
      </c>
      <c r="H259" s="53" t="n">
        <v>645.2317388</v>
      </c>
      <c r="I259" s="53" t="n">
        <v>709.0590998</v>
      </c>
      <c r="J259" s="53" t="n">
        <v>919.828649</v>
      </c>
      <c r="K259" s="53" t="n">
        <v>672.5492643</v>
      </c>
      <c r="L259" s="53" t="n">
        <v>351.9134493</v>
      </c>
      <c r="M259" s="53" t="n">
        <v>675.7391971</v>
      </c>
      <c r="N259" s="53" t="n">
        <v>622.8283854</v>
      </c>
      <c r="O259" s="53" t="n">
        <v>465.0278097</v>
      </c>
      <c r="P259" s="53" t="n">
        <v>367.4388325</v>
      </c>
      <c r="Q259" s="53" t="n">
        <v>380.233225</v>
      </c>
      <c r="R259" s="53" t="n">
        <v>227.6455998</v>
      </c>
      <c r="S259" s="53" t="n">
        <v>4.20833001298926</v>
      </c>
      <c r="T259" s="53" t="n">
        <v>7.27244449361794</v>
      </c>
      <c r="U259" s="53" t="n">
        <v>8.32453637417649</v>
      </c>
      <c r="V259" s="53" t="n">
        <v>7.04808439517879</v>
      </c>
      <c r="W259" s="53" t="n">
        <v>7.81723363640492</v>
      </c>
      <c r="X259" s="53" t="n">
        <v>8.59052695619745</v>
      </c>
      <c r="Y259" s="53" t="n">
        <v>11.1440820751698</v>
      </c>
      <c r="Z259" s="53" t="n">
        <v>8.14819608967653</v>
      </c>
      <c r="AA259" s="53" t="n">
        <v>4.26356840115696</v>
      </c>
      <c r="AB259" s="53" t="n">
        <v>8.18684336705381</v>
      </c>
      <c r="AC259" s="53" t="n">
        <v>7.54580829069509</v>
      </c>
      <c r="AD259" s="53" t="n">
        <v>5.63399290092477</v>
      </c>
      <c r="AE259" s="53" t="n">
        <v>4.4516644610235</v>
      </c>
      <c r="AF259" s="53" t="n">
        <v>4.60667350567213</v>
      </c>
      <c r="AG259" s="53" t="n">
        <v>2.75801504006259</v>
      </c>
    </row>
    <row r="260">
      <c r="A260" s="53" t="s">
        <v>154</v>
      </c>
      <c r="B260" s="53" t="s">
        <v>155</v>
      </c>
      <c r="C260" s="53" t="s">
        <v>16</v>
      </c>
      <c r="D260" s="53" t="n">
        <v>4733.7286951</v>
      </c>
      <c r="E260" s="53" t="n">
        <v>5033.5365427</v>
      </c>
      <c r="F260" s="53" t="n">
        <v>5299.0113059</v>
      </c>
      <c r="G260" s="53" t="n">
        <v>5484.1035956</v>
      </c>
      <c r="H260" s="53" t="n">
        <v>6959.9182377</v>
      </c>
      <c r="I260" s="53" t="n">
        <v>7352.9858569</v>
      </c>
      <c r="J260" s="53" t="n">
        <v>6689.6649888</v>
      </c>
      <c r="K260" s="53" t="n">
        <v>5373.0861314</v>
      </c>
      <c r="L260" s="53" t="n">
        <v>5746.9953119</v>
      </c>
      <c r="M260" s="53" t="n">
        <v>5585.8015416</v>
      </c>
      <c r="N260" s="53" t="n">
        <v>5643.5481243</v>
      </c>
      <c r="O260" s="53" t="n">
        <v>5553.0107516</v>
      </c>
      <c r="P260" s="53" t="n">
        <v>4659.1536221</v>
      </c>
      <c r="Q260" s="53" t="n">
        <v>3571.3220879</v>
      </c>
      <c r="R260" s="53" t="n">
        <v>6578.1680709</v>
      </c>
      <c r="S260" s="53" t="n">
        <v>5.61773323900006</v>
      </c>
      <c r="T260" s="53" t="n">
        <v>5.97352898042457</v>
      </c>
      <c r="U260" s="53" t="n">
        <v>6.28858007384445</v>
      </c>
      <c r="V260" s="53" t="n">
        <v>6.5082375943962</v>
      </c>
      <c r="W260" s="53" t="n">
        <v>8.25965460697448</v>
      </c>
      <c r="X260" s="53" t="n">
        <v>8.72612600231241</v>
      </c>
      <c r="Y260" s="53" t="n">
        <v>7.93893266512242</v>
      </c>
      <c r="Z260" s="53" t="n">
        <v>6.3764880711522</v>
      </c>
      <c r="AA260" s="53" t="n">
        <v>6.8202232674334</v>
      </c>
      <c r="AB260" s="53" t="n">
        <v>6.62892721739331</v>
      </c>
      <c r="AC260" s="53" t="n">
        <v>6.69745773909563</v>
      </c>
      <c r="AD260" s="53" t="n">
        <v>6.59001288098304</v>
      </c>
      <c r="AE260" s="53" t="n">
        <v>5.52923157501019</v>
      </c>
      <c r="AF260" s="53" t="n">
        <v>4.2382519347039</v>
      </c>
      <c r="AG260" s="53" t="n">
        <v>7.80661415215373</v>
      </c>
    </row>
    <row r="261">
      <c r="A261" s="53" t="s">
        <v>156</v>
      </c>
      <c r="B261" s="53" t="s">
        <v>157</v>
      </c>
      <c r="C261" s="53" t="s">
        <v>15</v>
      </c>
      <c r="D261" s="53" t="n">
        <v>40.3154702</v>
      </c>
      <c r="E261" s="53" t="n">
        <v>262.6290148</v>
      </c>
      <c r="F261" s="53" t="n">
        <v>166.5146015</v>
      </c>
      <c r="G261" s="53" t="n">
        <v>211.7889485</v>
      </c>
      <c r="H261" s="53" t="n">
        <v>180.9646817</v>
      </c>
      <c r="I261" s="53" t="n">
        <v>106.8376626</v>
      </c>
      <c r="J261" s="53" t="n">
        <v>433.3422112</v>
      </c>
      <c r="K261" s="53" t="n">
        <v>76.8693483</v>
      </c>
      <c r="L261" s="53" t="n">
        <v>291.3439159</v>
      </c>
      <c r="M261" s="53" t="n">
        <v>256.4338185</v>
      </c>
      <c r="N261" s="53" t="n">
        <v>123.5337252</v>
      </c>
      <c r="O261" s="53" t="n">
        <v>47.1446822</v>
      </c>
      <c r="P261" s="53" t="n">
        <v>32.9295673</v>
      </c>
      <c r="Q261" s="53" t="n">
        <v>0</v>
      </c>
      <c r="R261" s="53" t="n">
        <v>32.9295673</v>
      </c>
      <c r="S261" s="53" t="n">
        <v>1.78105124619917</v>
      </c>
      <c r="T261" s="53" t="n">
        <v>11.6023881596102</v>
      </c>
      <c r="U261" s="53" t="n">
        <v>7.35625895073729</v>
      </c>
      <c r="V261" s="53" t="n">
        <v>9.35638276785213</v>
      </c>
      <c r="W261" s="53" t="n">
        <v>7.99463258795926</v>
      </c>
      <c r="X261" s="53" t="n">
        <v>4.71985942792591</v>
      </c>
      <c r="Y261" s="53" t="n">
        <v>19.1441320530217</v>
      </c>
      <c r="Z261" s="53" t="n">
        <v>3.39592339876102</v>
      </c>
      <c r="AA261" s="53" t="n">
        <v>12.8709510744151</v>
      </c>
      <c r="AB261" s="53" t="n">
        <v>11.3286976374403</v>
      </c>
      <c r="AC261" s="53" t="n">
        <v>5.45745576384436</v>
      </c>
      <c r="AD261" s="53" t="n">
        <v>2.08275122595429</v>
      </c>
      <c r="AE261" s="53" t="n">
        <v>1.45475785313957</v>
      </c>
      <c r="AF261" s="53" t="n">
        <v>0</v>
      </c>
      <c r="AG261" s="53" t="n">
        <v>1.45475785313957</v>
      </c>
    </row>
    <row r="262">
      <c r="A262" s="53" t="s">
        <v>156</v>
      </c>
      <c r="B262" s="53" t="s">
        <v>157</v>
      </c>
      <c r="C262" s="53" t="s">
        <v>16</v>
      </c>
      <c r="D262" s="53" t="n">
        <v>3638.2852277</v>
      </c>
      <c r="E262" s="53" t="n">
        <v>5351.531177</v>
      </c>
      <c r="F262" s="53" t="n">
        <v>6204.7245092</v>
      </c>
      <c r="G262" s="53" t="n">
        <v>5453.2726202</v>
      </c>
      <c r="H262" s="53" t="n">
        <v>8544.9737489</v>
      </c>
      <c r="I262" s="53" t="n">
        <v>9398.0947728</v>
      </c>
      <c r="J262" s="53" t="n">
        <v>8181.874424</v>
      </c>
      <c r="K262" s="53" t="n">
        <v>7351.3515826</v>
      </c>
      <c r="L262" s="53" t="n">
        <v>7200.4191976</v>
      </c>
      <c r="M262" s="53" t="n">
        <v>6385.0382141</v>
      </c>
      <c r="N262" s="53" t="n">
        <v>6761.8611265</v>
      </c>
      <c r="O262" s="53" t="n">
        <v>6672.6582351</v>
      </c>
      <c r="P262" s="53" t="n">
        <v>5286.0763183</v>
      </c>
      <c r="Q262" s="53" t="n">
        <v>4549.089903</v>
      </c>
      <c r="R262" s="53" t="n">
        <v>9095.1717258</v>
      </c>
      <c r="S262" s="53" t="n">
        <v>3.63557952824417</v>
      </c>
      <c r="T262" s="53" t="n">
        <v>5.34755138045101</v>
      </c>
      <c r="U262" s="53" t="n">
        <v>6.2001102146416</v>
      </c>
      <c r="V262" s="53" t="n">
        <v>5.44921716114786</v>
      </c>
      <c r="W262" s="53" t="n">
        <v>8.53861907097469</v>
      </c>
      <c r="X262" s="53" t="n">
        <v>9.3911056506391</v>
      </c>
      <c r="Y262" s="53" t="n">
        <v>8.17578977373451</v>
      </c>
      <c r="Z262" s="53" t="n">
        <v>7.34588457088107</v>
      </c>
      <c r="AA262" s="53" t="n">
        <v>7.19506443042662</v>
      </c>
      <c r="AB262" s="53" t="n">
        <v>6.38028982486163</v>
      </c>
      <c r="AC262" s="53" t="n">
        <v>6.7568325037216</v>
      </c>
      <c r="AD262" s="53" t="n">
        <v>6.6676959502252</v>
      </c>
      <c r="AE262" s="53" t="n">
        <v>5.28214519885148</v>
      </c>
      <c r="AF262" s="53" t="n">
        <v>4.54570686145577</v>
      </c>
      <c r="AG262" s="53" t="n">
        <v>9.08840787974368</v>
      </c>
    </row>
    <row r="263">
      <c r="A263" s="53" t="s">
        <v>158</v>
      </c>
      <c r="B263" s="53" t="s">
        <v>159</v>
      </c>
      <c r="C263" s="53" t="s">
        <v>15</v>
      </c>
      <c r="D263" s="53" t="n">
        <v>83.8524974</v>
      </c>
      <c r="E263" s="53" t="n">
        <v>201.2200934</v>
      </c>
      <c r="F263" s="53" t="n">
        <v>219.1845197</v>
      </c>
      <c r="G263" s="53" t="n">
        <v>189.6007735</v>
      </c>
      <c r="H263" s="53" t="n">
        <v>133.2099864</v>
      </c>
      <c r="I263" s="53" t="n">
        <v>272.4134275</v>
      </c>
      <c r="J263" s="53" t="n">
        <v>164.912413</v>
      </c>
      <c r="K263" s="53" t="n">
        <v>202.6788335</v>
      </c>
      <c r="L263" s="53" t="n">
        <v>138.8609626</v>
      </c>
      <c r="M263" s="53" t="n">
        <v>205.1889427</v>
      </c>
      <c r="N263" s="53" t="n">
        <v>199.6391551</v>
      </c>
      <c r="O263" s="53" t="n">
        <v>163.9850008</v>
      </c>
      <c r="P263" s="53" t="n">
        <v>57.4515339</v>
      </c>
      <c r="Q263" s="53" t="n">
        <v>44.6678693</v>
      </c>
      <c r="R263" s="53" t="n">
        <v>166.8855465</v>
      </c>
      <c r="S263" s="53" t="n">
        <v>3.4313020576147</v>
      </c>
      <c r="T263" s="53" t="n">
        <v>8.23406507767103</v>
      </c>
      <c r="U263" s="53" t="n">
        <v>8.96918179856023</v>
      </c>
      <c r="V263" s="53" t="n">
        <v>7.75859448923089</v>
      </c>
      <c r="W263" s="53" t="n">
        <v>5.4510445675664</v>
      </c>
      <c r="X263" s="53" t="n">
        <v>11.1473454373539</v>
      </c>
      <c r="Y263" s="53" t="n">
        <v>6.74832974089934</v>
      </c>
      <c r="Z263" s="53" t="n">
        <v>8.29375772919431</v>
      </c>
      <c r="AA263" s="53" t="n">
        <v>5.68228641323374</v>
      </c>
      <c r="AB263" s="53" t="n">
        <v>8.39647312980679</v>
      </c>
      <c r="AC263" s="53" t="n">
        <v>8.16937199147856</v>
      </c>
      <c r="AD263" s="53" t="n">
        <v>6.71037939369695</v>
      </c>
      <c r="AE263" s="53" t="n">
        <v>2.35095641270895</v>
      </c>
      <c r="AF263" s="53" t="n">
        <v>1.82784003566666</v>
      </c>
      <c r="AG263" s="53" t="n">
        <v>6.82907172531754</v>
      </c>
    </row>
    <row r="264">
      <c r="A264" s="53" t="s">
        <v>158</v>
      </c>
      <c r="B264" s="53" t="s">
        <v>159</v>
      </c>
      <c r="C264" s="53" t="s">
        <v>16</v>
      </c>
      <c r="D264" s="53" t="n">
        <v>2299.5439041</v>
      </c>
      <c r="E264" s="53" t="n">
        <v>2844.2872721</v>
      </c>
      <c r="F264" s="53" t="n">
        <v>3516.9117126</v>
      </c>
      <c r="G264" s="53" t="n">
        <v>3651.4548666</v>
      </c>
      <c r="H264" s="53" t="n">
        <v>4341.734372</v>
      </c>
      <c r="I264" s="53" t="n">
        <v>4319.1468276</v>
      </c>
      <c r="J264" s="53" t="n">
        <v>5453.0369649</v>
      </c>
      <c r="K264" s="53" t="n">
        <v>4199.8385878</v>
      </c>
      <c r="L264" s="53" t="n">
        <v>3755.4682526</v>
      </c>
      <c r="M264" s="53" t="n">
        <v>3991.7882918</v>
      </c>
      <c r="N264" s="53" t="n">
        <v>4066.0273405</v>
      </c>
      <c r="O264" s="53" t="n">
        <v>3821.0185188</v>
      </c>
      <c r="P264" s="53" t="n">
        <v>3458.3860028</v>
      </c>
      <c r="Q264" s="53" t="n">
        <v>2066.2845484</v>
      </c>
      <c r="R264" s="53" t="n">
        <v>5160.3209803</v>
      </c>
      <c r="S264" s="53" t="n">
        <v>4.0381664264856</v>
      </c>
      <c r="T264" s="53" t="n">
        <v>4.99477542002827</v>
      </c>
      <c r="U264" s="53" t="n">
        <v>6.17595288240154</v>
      </c>
      <c r="V264" s="53" t="n">
        <v>6.41222045112575</v>
      </c>
      <c r="W264" s="53" t="n">
        <v>7.62440149216933</v>
      </c>
      <c r="X264" s="53" t="n">
        <v>7.58473612057533</v>
      </c>
      <c r="Y264" s="53" t="n">
        <v>9.57592971144529</v>
      </c>
      <c r="Z264" s="53" t="n">
        <v>7.37522216978516</v>
      </c>
      <c r="AA264" s="53" t="n">
        <v>6.59487552568266</v>
      </c>
      <c r="AB264" s="53" t="n">
        <v>7.00987071081556</v>
      </c>
      <c r="AC264" s="53" t="n">
        <v>7.1402398824848</v>
      </c>
      <c r="AD264" s="53" t="n">
        <v>6.70998656302536</v>
      </c>
      <c r="AE264" s="53" t="n">
        <v>6.07317747725306</v>
      </c>
      <c r="AF264" s="53" t="n">
        <v>3.62854602429542</v>
      </c>
      <c r="AG264" s="53" t="n">
        <v>9.06189914242686</v>
      </c>
    </row>
    <row r="265">
      <c r="A265" s="53" t="s">
        <v>160</v>
      </c>
      <c r="B265" s="53" t="s">
        <v>161</v>
      </c>
      <c r="C265" s="53" t="s">
        <v>15</v>
      </c>
      <c r="D265" s="53" t="n">
        <v>257.039502</v>
      </c>
      <c r="E265" s="53" t="n">
        <v>434.8104881</v>
      </c>
      <c r="F265" s="53" t="n">
        <v>784.8278553</v>
      </c>
      <c r="G265" s="53" t="n">
        <v>607.6099585</v>
      </c>
      <c r="H265" s="53" t="n">
        <v>782.6937975</v>
      </c>
      <c r="I265" s="53" t="n">
        <v>787.8311882</v>
      </c>
      <c r="J265" s="53" t="n">
        <v>508.8177976</v>
      </c>
      <c r="K265" s="53" t="n">
        <v>289.0339407</v>
      </c>
      <c r="L265" s="53" t="n">
        <v>480.3130242</v>
      </c>
      <c r="M265" s="53" t="n">
        <v>465.1085669</v>
      </c>
      <c r="N265" s="53" t="n">
        <v>753.9619759</v>
      </c>
      <c r="O265" s="53" t="n">
        <v>426.6384348</v>
      </c>
      <c r="P265" s="53" t="n">
        <v>234.9125034</v>
      </c>
      <c r="Q265" s="53" t="n">
        <v>124.4617314</v>
      </c>
      <c r="R265" s="53" t="n">
        <v>233.4569071</v>
      </c>
      <c r="S265" s="53" t="n">
        <v>3.58417163242733</v>
      </c>
      <c r="T265" s="53" t="n">
        <v>6.06301912664731</v>
      </c>
      <c r="U265" s="53" t="n">
        <v>10.9436787474987</v>
      </c>
      <c r="V265" s="53" t="n">
        <v>8.47254355805609</v>
      </c>
      <c r="W265" s="53" t="n">
        <v>10.9139213391268</v>
      </c>
      <c r="X265" s="53" t="n">
        <v>10.9855573712089</v>
      </c>
      <c r="Y265" s="53" t="n">
        <v>7.09498074047805</v>
      </c>
      <c r="Z265" s="53" t="n">
        <v>4.03030368097127</v>
      </c>
      <c r="AA265" s="53" t="n">
        <v>6.69750875887948</v>
      </c>
      <c r="AB265" s="53" t="n">
        <v>6.48549704816152</v>
      </c>
      <c r="AC265" s="53" t="n">
        <v>10.5132833861063</v>
      </c>
      <c r="AD265" s="53" t="n">
        <v>5.94906760795606</v>
      </c>
      <c r="AE265" s="53" t="n">
        <v>3.27563166064945</v>
      </c>
      <c r="AF265" s="53" t="n">
        <v>1.73550058856973</v>
      </c>
      <c r="AG265" s="53" t="n">
        <v>3.25533475326311</v>
      </c>
    </row>
    <row r="266">
      <c r="A266" s="53" t="s">
        <v>160</v>
      </c>
      <c r="B266" s="53" t="s">
        <v>161</v>
      </c>
      <c r="C266" s="53" t="s">
        <v>16</v>
      </c>
      <c r="D266" s="53" t="n">
        <v>7592.3099975</v>
      </c>
      <c r="E266" s="53" t="n">
        <v>8547.8618668</v>
      </c>
      <c r="F266" s="53" t="n">
        <v>9440.1502909</v>
      </c>
      <c r="G266" s="53" t="n">
        <v>9179.464059</v>
      </c>
      <c r="H266" s="53" t="n">
        <v>11097.2321842</v>
      </c>
      <c r="I266" s="53" t="n">
        <v>12938.922933</v>
      </c>
      <c r="J266" s="53" t="n">
        <v>10124.5001146</v>
      </c>
      <c r="K266" s="53" t="n">
        <v>9249.9061834</v>
      </c>
      <c r="L266" s="53" t="n">
        <v>9263.3219672</v>
      </c>
      <c r="M266" s="53" t="n">
        <v>8722.5129493</v>
      </c>
      <c r="N266" s="53" t="n">
        <v>9412.7693607</v>
      </c>
      <c r="O266" s="53" t="n">
        <v>8102.527712</v>
      </c>
      <c r="P266" s="53" t="n">
        <v>6401.191818</v>
      </c>
      <c r="Q266" s="53" t="n">
        <v>4155.1556568</v>
      </c>
      <c r="R266" s="53" t="n">
        <v>8090.6552414</v>
      </c>
      <c r="S266" s="53" t="n">
        <v>5.73790589457449</v>
      </c>
      <c r="T266" s="53" t="n">
        <v>6.46006643665372</v>
      </c>
      <c r="U266" s="53" t="n">
        <v>7.13441548325349</v>
      </c>
      <c r="V266" s="53" t="n">
        <v>6.93740125870971</v>
      </c>
      <c r="W266" s="53" t="n">
        <v>8.38675896850232</v>
      </c>
      <c r="X266" s="53" t="n">
        <v>9.77862102458308</v>
      </c>
      <c r="Y266" s="53" t="n">
        <v>7.65161445018875</v>
      </c>
      <c r="Z266" s="53" t="n">
        <v>6.99063805764893</v>
      </c>
      <c r="AA266" s="53" t="n">
        <v>7.00077706738005</v>
      </c>
      <c r="AB266" s="53" t="n">
        <v>6.59205939743912</v>
      </c>
      <c r="AC266" s="53" t="n">
        <v>7.11372228173178</v>
      </c>
      <c r="AD266" s="53" t="n">
        <v>6.12350411599984</v>
      </c>
      <c r="AE266" s="53" t="n">
        <v>4.83771556705384</v>
      </c>
      <c r="AF266" s="53" t="n">
        <v>3.14026852748082</v>
      </c>
      <c r="AG266" s="53" t="n">
        <v>6.11453146880006</v>
      </c>
    </row>
    <row r="267">
      <c r="A267" s="53" t="s">
        <v>162</v>
      </c>
      <c r="B267" s="53" t="s">
        <v>163</v>
      </c>
      <c r="C267" s="53" t="s">
        <v>15</v>
      </c>
      <c r="D267" s="53" t="n">
        <v>262.4483453</v>
      </c>
      <c r="E267" s="53" t="n">
        <v>333.5503082</v>
      </c>
      <c r="F267" s="53" t="n">
        <v>352.8778433</v>
      </c>
      <c r="G267" s="53" t="n">
        <v>393.1968635</v>
      </c>
      <c r="H267" s="53" t="n">
        <v>496.351842</v>
      </c>
      <c r="I267" s="53" t="n">
        <v>369.2888805</v>
      </c>
      <c r="J267" s="53" t="n">
        <v>663.2112586</v>
      </c>
      <c r="K267" s="53" t="n">
        <v>251.5547101</v>
      </c>
      <c r="L267" s="53" t="n">
        <v>420.2277729</v>
      </c>
      <c r="M267" s="53" t="n">
        <v>450.9192898</v>
      </c>
      <c r="N267" s="53" t="n">
        <v>230.8207866</v>
      </c>
      <c r="O267" s="53" t="n">
        <v>195.675446</v>
      </c>
      <c r="P267" s="53" t="n">
        <v>120.2486209</v>
      </c>
      <c r="Q267" s="53" t="n">
        <v>130.9103833</v>
      </c>
      <c r="R267" s="53" t="n">
        <v>176.5851712</v>
      </c>
      <c r="S267" s="53" t="n">
        <v>5.41368641156471</v>
      </c>
      <c r="T267" s="53" t="n">
        <v>6.88035113733125</v>
      </c>
      <c r="U267" s="53" t="n">
        <v>7.27903231026951</v>
      </c>
      <c r="V267" s="53" t="n">
        <v>8.11071799506527</v>
      </c>
      <c r="W267" s="53" t="n">
        <v>10.2385603510624</v>
      </c>
      <c r="X267" s="53" t="n">
        <v>7.61755305418111</v>
      </c>
      <c r="Y267" s="53" t="n">
        <v>13.6804740550961</v>
      </c>
      <c r="Z267" s="53" t="n">
        <v>5.1889765747114</v>
      </c>
      <c r="AA267" s="53" t="n">
        <v>8.6683014949488</v>
      </c>
      <c r="AB267" s="53" t="n">
        <v>9.30139463867547</v>
      </c>
      <c r="AC267" s="53" t="n">
        <v>4.7612849473092</v>
      </c>
      <c r="AD267" s="53" t="n">
        <v>4.03631999232522</v>
      </c>
      <c r="AE267" s="53" t="n">
        <v>2.4804436249411</v>
      </c>
      <c r="AF267" s="53" t="n">
        <v>2.70037047630773</v>
      </c>
      <c r="AG267" s="53" t="n">
        <v>3.64253293621077</v>
      </c>
    </row>
    <row r="268">
      <c r="A268" s="53" t="s">
        <v>162</v>
      </c>
      <c r="B268" s="53" t="s">
        <v>163</v>
      </c>
      <c r="C268" s="53" t="s">
        <v>16</v>
      </c>
      <c r="D268" s="53" t="n">
        <v>2895.3074673</v>
      </c>
      <c r="E268" s="53" t="n">
        <v>4087.8123128</v>
      </c>
      <c r="F268" s="53" t="n">
        <v>3925.0037227</v>
      </c>
      <c r="G268" s="53" t="n">
        <v>4476.3327834</v>
      </c>
      <c r="H268" s="53" t="n">
        <v>4808.1185115</v>
      </c>
      <c r="I268" s="53" t="n">
        <v>5853.3860084</v>
      </c>
      <c r="J268" s="53" t="n">
        <v>4623.7050771</v>
      </c>
      <c r="K268" s="53" t="n">
        <v>5648.0002762</v>
      </c>
      <c r="L268" s="53" t="n">
        <v>5521.548995</v>
      </c>
      <c r="M268" s="53" t="n">
        <v>4746.7831942</v>
      </c>
      <c r="N268" s="53" t="n">
        <v>4867.553751</v>
      </c>
      <c r="O268" s="53" t="n">
        <v>4444.4424748</v>
      </c>
      <c r="P268" s="53" t="n">
        <v>3678.6396241</v>
      </c>
      <c r="Q268" s="53" t="n">
        <v>2859.2957447</v>
      </c>
      <c r="R268" s="53" t="n">
        <v>6396.2025371</v>
      </c>
      <c r="S268" s="53" t="n">
        <v>4.20633120458479</v>
      </c>
      <c r="T268" s="53" t="n">
        <v>5.93881398919312</v>
      </c>
      <c r="U268" s="53" t="n">
        <v>5.70228406598234</v>
      </c>
      <c r="V268" s="53" t="n">
        <v>6.50326035544684</v>
      </c>
      <c r="W268" s="53" t="n">
        <v>6.98528192901201</v>
      </c>
      <c r="X268" s="53" t="n">
        <v>8.50385684342303</v>
      </c>
      <c r="Y268" s="53" t="n">
        <v>6.71736427521452</v>
      </c>
      <c r="Z268" s="53" t="n">
        <v>8.20547042882404</v>
      </c>
      <c r="AA268" s="53" t="n">
        <v>8.02176076206892</v>
      </c>
      <c r="AB268" s="53" t="n">
        <v>6.89617337594262</v>
      </c>
      <c r="AC268" s="53" t="n">
        <v>7.07163003033955</v>
      </c>
      <c r="AD268" s="53" t="n">
        <v>6.45692980102282</v>
      </c>
      <c r="AE268" s="53" t="n">
        <v>5.34436387707854</v>
      </c>
      <c r="AF268" s="53" t="n">
        <v>4.15401301930946</v>
      </c>
      <c r="AG268" s="53" t="n">
        <v>9.2924660425574</v>
      </c>
    </row>
    <row r="269">
      <c r="A269" s="53" t="s">
        <v>164</v>
      </c>
      <c r="B269" s="53" t="s">
        <v>165</v>
      </c>
      <c r="C269" s="53" t="s">
        <v>15</v>
      </c>
      <c r="D269" s="53" t="n">
        <v>32.952223</v>
      </c>
      <c r="E269" s="53" t="n">
        <v>178.7689619</v>
      </c>
      <c r="F269" s="53" t="n">
        <v>175.9828254</v>
      </c>
      <c r="G269" s="53" t="n">
        <v>420.4116494</v>
      </c>
      <c r="H269" s="53" t="n">
        <v>191.1407742</v>
      </c>
      <c r="I269" s="53" t="n">
        <v>97.7568593</v>
      </c>
      <c r="J269" s="53" t="n">
        <v>430.9371395</v>
      </c>
      <c r="K269" s="53" t="n">
        <v>314.9041734</v>
      </c>
      <c r="L269" s="53" t="n">
        <v>248.8720772</v>
      </c>
      <c r="M269" s="53" t="n">
        <v>200.3320263</v>
      </c>
      <c r="N269" s="53" t="n">
        <v>69.77199</v>
      </c>
      <c r="O269" s="53" t="n">
        <v>149.9640875</v>
      </c>
      <c r="P269" s="53" t="n">
        <v>141.110744</v>
      </c>
      <c r="Q269" s="53" t="n">
        <v>63.3709742</v>
      </c>
      <c r="R269" s="53" t="n">
        <v>297.0979735</v>
      </c>
      <c r="S269" s="53" t="n">
        <v>1.09353229184852</v>
      </c>
      <c r="T269" s="53" t="n">
        <v>5.93251728776804</v>
      </c>
      <c r="U269" s="53" t="n">
        <v>5.84005826816721</v>
      </c>
      <c r="V269" s="53" t="n">
        <v>13.9515235281152</v>
      </c>
      <c r="W269" s="53" t="n">
        <v>6.34308067399963</v>
      </c>
      <c r="X269" s="53" t="n">
        <v>3.24409926438778</v>
      </c>
      <c r="Y269" s="53" t="n">
        <v>14.3008159965438</v>
      </c>
      <c r="Z269" s="53" t="n">
        <v>10.4502170445607</v>
      </c>
      <c r="AA269" s="53" t="n">
        <v>8.25891633950212</v>
      </c>
      <c r="AB269" s="53" t="n">
        <v>6.64809593727551</v>
      </c>
      <c r="AC269" s="53" t="n">
        <v>2.31541053031633</v>
      </c>
      <c r="AD269" s="53" t="n">
        <v>4.97661636663623</v>
      </c>
      <c r="AE269" s="53" t="n">
        <v>4.68281473121767</v>
      </c>
      <c r="AF269" s="53" t="n">
        <v>2.10299034009327</v>
      </c>
      <c r="AG269" s="53" t="n">
        <v>9.85931139956796</v>
      </c>
    </row>
    <row r="270">
      <c r="A270" s="53" t="s">
        <v>164</v>
      </c>
      <c r="B270" s="53" t="s">
        <v>165</v>
      </c>
      <c r="C270" s="53" t="s">
        <v>16</v>
      </c>
      <c r="D270" s="53" t="n">
        <v>2461.1594386</v>
      </c>
      <c r="E270" s="53" t="n">
        <v>4197.3316201</v>
      </c>
      <c r="F270" s="53" t="n">
        <v>5187.8049324</v>
      </c>
      <c r="G270" s="53" t="n">
        <v>4664.9741249</v>
      </c>
      <c r="H270" s="53" t="n">
        <v>5894.4734519</v>
      </c>
      <c r="I270" s="53" t="n">
        <v>6106.5054243</v>
      </c>
      <c r="J270" s="53" t="n">
        <v>5161.2071249</v>
      </c>
      <c r="K270" s="53" t="n">
        <v>6475.5147954</v>
      </c>
      <c r="L270" s="53" t="n">
        <v>6126.7067615</v>
      </c>
      <c r="M270" s="53" t="n">
        <v>5863.975865</v>
      </c>
      <c r="N270" s="53" t="n">
        <v>5436.5157644</v>
      </c>
      <c r="O270" s="53" t="n">
        <v>5237.5902303</v>
      </c>
      <c r="P270" s="53" t="n">
        <v>3939.4617366</v>
      </c>
      <c r="Q270" s="53" t="n">
        <v>3502.3759854</v>
      </c>
      <c r="R270" s="53" t="n">
        <v>5636.0282693</v>
      </c>
      <c r="S270" s="53" t="n">
        <v>3.24299212406414</v>
      </c>
      <c r="T270" s="53" t="n">
        <v>5.53069141827424</v>
      </c>
      <c r="U270" s="53" t="n">
        <v>6.83580684497402</v>
      </c>
      <c r="V270" s="53" t="n">
        <v>6.14688918919424</v>
      </c>
      <c r="W270" s="53" t="n">
        <v>7.76696165238714</v>
      </c>
      <c r="X270" s="53" t="n">
        <v>8.04634949120758</v>
      </c>
      <c r="Y270" s="53" t="n">
        <v>6.80075975339309</v>
      </c>
      <c r="Z270" s="53" t="n">
        <v>8.53258149447182</v>
      </c>
      <c r="AA270" s="53" t="n">
        <v>8.07296815573117</v>
      </c>
      <c r="AB270" s="53" t="n">
        <v>7.72677594455834</v>
      </c>
      <c r="AC270" s="53" t="n">
        <v>7.16352525959418</v>
      </c>
      <c r="AD270" s="53" t="n">
        <v>6.90140736091448</v>
      </c>
      <c r="AE270" s="53" t="n">
        <v>5.19090441052982</v>
      </c>
      <c r="AF270" s="53" t="n">
        <v>4.61497030953205</v>
      </c>
      <c r="AG270" s="53" t="n">
        <v>7.42641659117368</v>
      </c>
    </row>
    <row r="271">
      <c r="A271" s="53" t="s">
        <v>166</v>
      </c>
      <c r="B271" s="53" t="s">
        <v>167</v>
      </c>
      <c r="C271" s="53" t="s">
        <v>15</v>
      </c>
      <c r="D271" s="53" t="n">
        <v>372.5543901</v>
      </c>
      <c r="E271" s="53" t="n">
        <v>428.222527</v>
      </c>
      <c r="F271" s="53" t="n">
        <v>391.8721652</v>
      </c>
      <c r="G271" s="53" t="n">
        <v>287.250333</v>
      </c>
      <c r="H271" s="53" t="n">
        <v>468.7665835</v>
      </c>
      <c r="I271" s="53" t="n">
        <v>395.4526482</v>
      </c>
      <c r="J271" s="53" t="n">
        <v>538.6295266</v>
      </c>
      <c r="K271" s="53" t="n">
        <v>307.3590682</v>
      </c>
      <c r="L271" s="53" t="n">
        <v>299.61789</v>
      </c>
      <c r="M271" s="53" t="n">
        <v>461.2676353</v>
      </c>
      <c r="N271" s="53" t="n">
        <v>164.0355318</v>
      </c>
      <c r="O271" s="53" t="n">
        <v>432.704809</v>
      </c>
      <c r="P271" s="53" t="n">
        <v>144.1854275</v>
      </c>
      <c r="Q271" s="53" t="n">
        <v>241.6509329</v>
      </c>
      <c r="R271" s="53" t="n">
        <v>269.6924581</v>
      </c>
      <c r="S271" s="53" t="n">
        <v>7.16001607010702</v>
      </c>
      <c r="T271" s="53" t="n">
        <v>8.22988604181754</v>
      </c>
      <c r="U271" s="53" t="n">
        <v>7.53127885436138</v>
      </c>
      <c r="V271" s="53" t="n">
        <v>5.52058184006779</v>
      </c>
      <c r="W271" s="53" t="n">
        <v>9.00909064603494</v>
      </c>
      <c r="X271" s="53" t="n">
        <v>7.60009113117246</v>
      </c>
      <c r="Y271" s="53" t="n">
        <v>10.3517665306667</v>
      </c>
      <c r="Z271" s="53" t="n">
        <v>5.90704585983919</v>
      </c>
      <c r="AA271" s="53" t="n">
        <v>5.75827037420155</v>
      </c>
      <c r="AB271" s="53" t="n">
        <v>8.86497050935775</v>
      </c>
      <c r="AC271" s="53" t="n">
        <v>3.1525518822669</v>
      </c>
      <c r="AD271" s="53" t="n">
        <v>8.31602973520453</v>
      </c>
      <c r="AE271" s="53" t="n">
        <v>2.77105841565347</v>
      </c>
      <c r="AF271" s="53" t="n">
        <v>4.64422003578036</v>
      </c>
      <c r="AG271" s="53" t="n">
        <v>5.18314207346838</v>
      </c>
    </row>
    <row r="272">
      <c r="A272" s="53" t="s">
        <v>166</v>
      </c>
      <c r="B272" s="53" t="s">
        <v>167</v>
      </c>
      <c r="C272" s="53" t="s">
        <v>16</v>
      </c>
      <c r="D272" s="53" t="n">
        <v>3745.0447829</v>
      </c>
      <c r="E272" s="53" t="n">
        <v>4905.2337851</v>
      </c>
      <c r="F272" s="53" t="n">
        <v>5264.072349</v>
      </c>
      <c r="G272" s="53" t="n">
        <v>5891.1183993</v>
      </c>
      <c r="H272" s="53" t="n">
        <v>7111.8646844</v>
      </c>
      <c r="I272" s="53" t="n">
        <v>8006.9928016</v>
      </c>
      <c r="J272" s="53" t="n">
        <v>7019.0878146</v>
      </c>
      <c r="K272" s="53" t="n">
        <v>6545.4717519</v>
      </c>
      <c r="L272" s="53" t="n">
        <v>6230.2713049</v>
      </c>
      <c r="M272" s="53" t="n">
        <v>5227.1631111</v>
      </c>
      <c r="N272" s="53" t="n">
        <v>5185.6509153</v>
      </c>
      <c r="O272" s="53" t="n">
        <v>5274.3219259</v>
      </c>
      <c r="P272" s="53" t="n">
        <v>3852.1620852</v>
      </c>
      <c r="Q272" s="53" t="n">
        <v>2937.0871851</v>
      </c>
      <c r="R272" s="53" t="n">
        <v>7080.1951758</v>
      </c>
      <c r="S272" s="53" t="n">
        <v>4.44379944758955</v>
      </c>
      <c r="T272" s="53" t="n">
        <v>5.82045781776892</v>
      </c>
      <c r="U272" s="53" t="n">
        <v>6.2462488842239</v>
      </c>
      <c r="V272" s="53" t="n">
        <v>6.99028989133266</v>
      </c>
      <c r="W272" s="53" t="n">
        <v>8.43880439031649</v>
      </c>
      <c r="X272" s="53" t="n">
        <v>9.50094651766777</v>
      </c>
      <c r="Y272" s="53" t="n">
        <v>8.32871710787628</v>
      </c>
      <c r="Z272" s="53" t="n">
        <v>7.76673322789554</v>
      </c>
      <c r="AA272" s="53" t="n">
        <v>7.39272232723711</v>
      </c>
      <c r="AB272" s="53" t="n">
        <v>6.20245307923382</v>
      </c>
      <c r="AC272" s="53" t="n">
        <v>6.15319549128546</v>
      </c>
      <c r="AD272" s="53" t="n">
        <v>6.25841083870151</v>
      </c>
      <c r="AE272" s="53" t="n">
        <v>4.57090281654298</v>
      </c>
      <c r="AF272" s="53" t="n">
        <v>3.48509221311981</v>
      </c>
      <c r="AG272" s="53" t="n">
        <v>8.4012259492082</v>
      </c>
    </row>
    <row r="273">
      <c r="A273" s="53" t="s">
        <v>168</v>
      </c>
      <c r="B273" s="53" t="s">
        <v>169</v>
      </c>
      <c r="C273" s="53" t="s">
        <v>15</v>
      </c>
      <c r="D273" s="53" t="n">
        <v>91.129818</v>
      </c>
      <c r="E273" s="53" t="n">
        <v>290.0815959</v>
      </c>
      <c r="F273" s="53" t="n">
        <v>257.8754902</v>
      </c>
      <c r="G273" s="53" t="n">
        <v>348.8160872</v>
      </c>
      <c r="H273" s="53" t="n">
        <v>375.1846767</v>
      </c>
      <c r="I273" s="53" t="n">
        <v>156.4805864</v>
      </c>
      <c r="J273" s="53" t="n">
        <v>176.853567</v>
      </c>
      <c r="K273" s="53" t="n">
        <v>478.9197713</v>
      </c>
      <c r="L273" s="53" t="n">
        <v>224.0941864</v>
      </c>
      <c r="M273" s="53" t="n">
        <v>310.9416159</v>
      </c>
      <c r="N273" s="53" t="n">
        <v>208.6285471</v>
      </c>
      <c r="O273" s="53" t="n">
        <v>160.7023109</v>
      </c>
      <c r="P273" s="53" t="n">
        <v>72.4262697</v>
      </c>
      <c r="Q273" s="53" t="n">
        <v>83.9100066</v>
      </c>
      <c r="R273" s="53" t="n">
        <v>304.3709064</v>
      </c>
      <c r="S273" s="53" t="n">
        <v>2.57398657460045</v>
      </c>
      <c r="T273" s="53" t="n">
        <v>8.19343382629462</v>
      </c>
      <c r="U273" s="53" t="n">
        <v>7.28376358321389</v>
      </c>
      <c r="V273" s="53" t="n">
        <v>9.85240555903952</v>
      </c>
      <c r="W273" s="53" t="n">
        <v>10.5971935642581</v>
      </c>
      <c r="X273" s="53" t="n">
        <v>4.41983685931651</v>
      </c>
      <c r="Y273" s="53" t="n">
        <v>4.99527725522508</v>
      </c>
      <c r="Z273" s="53" t="n">
        <v>13.5272196158333</v>
      </c>
      <c r="AA273" s="53" t="n">
        <v>6.3296014399986</v>
      </c>
      <c r="AB273" s="53" t="n">
        <v>8.78263078294713</v>
      </c>
      <c r="AC273" s="53" t="n">
        <v>5.89277023809921</v>
      </c>
      <c r="AD273" s="53" t="n">
        <v>4.53908061973598</v>
      </c>
      <c r="AE273" s="53" t="n">
        <v>2.04569974951767</v>
      </c>
      <c r="AF273" s="53" t="n">
        <v>2.37006103164866</v>
      </c>
      <c r="AG273" s="53" t="n">
        <v>8.59703930027129</v>
      </c>
    </row>
    <row r="274">
      <c r="A274" s="53" t="s">
        <v>168</v>
      </c>
      <c r="B274" s="53" t="s">
        <v>169</v>
      </c>
      <c r="C274" s="53" t="s">
        <v>16</v>
      </c>
      <c r="D274" s="53" t="n">
        <v>3256.6714019</v>
      </c>
      <c r="E274" s="53" t="n">
        <v>5464.9487799</v>
      </c>
      <c r="F274" s="53" t="n">
        <v>5396.2929148</v>
      </c>
      <c r="G274" s="53" t="n">
        <v>5273.2681778</v>
      </c>
      <c r="H274" s="53" t="n">
        <v>7339.7310579</v>
      </c>
      <c r="I274" s="53" t="n">
        <v>8095.8792112</v>
      </c>
      <c r="J274" s="53" t="n">
        <v>7089.8354905</v>
      </c>
      <c r="K274" s="53" t="n">
        <v>6732.2959367</v>
      </c>
      <c r="L274" s="53" t="n">
        <v>6210.5991858</v>
      </c>
      <c r="M274" s="53" t="n">
        <v>4533.479089</v>
      </c>
      <c r="N274" s="53" t="n">
        <v>6120.9928156</v>
      </c>
      <c r="O274" s="53" t="n">
        <v>5740.6349393</v>
      </c>
      <c r="P274" s="53" t="n">
        <v>5620.7935022</v>
      </c>
      <c r="Q274" s="53" t="n">
        <v>4422.0841931</v>
      </c>
      <c r="R274" s="53" t="n">
        <v>8737.0778728</v>
      </c>
      <c r="S274" s="53" t="n">
        <v>3.61713381308742</v>
      </c>
      <c r="T274" s="53" t="n">
        <v>6.06983283822692</v>
      </c>
      <c r="U274" s="53" t="n">
        <v>5.99357784640457</v>
      </c>
      <c r="V274" s="53" t="n">
        <v>5.85693620187473</v>
      </c>
      <c r="W274" s="53" t="n">
        <v>8.15212408995545</v>
      </c>
      <c r="X274" s="53" t="n">
        <v>8.99196597618608</v>
      </c>
      <c r="Y274" s="53" t="n">
        <v>7.87456900532031</v>
      </c>
      <c r="Z274" s="53" t="n">
        <v>7.47745543444802</v>
      </c>
      <c r="AA274" s="53" t="n">
        <v>6.89801504118105</v>
      </c>
      <c r="AB274" s="53" t="n">
        <v>5.03526407183102</v>
      </c>
      <c r="AC274" s="53" t="n">
        <v>6.79849065215937</v>
      </c>
      <c r="AD274" s="53" t="n">
        <v>6.37603312861672</v>
      </c>
      <c r="AE274" s="53" t="n">
        <v>6.24292712532437</v>
      </c>
      <c r="AF274" s="53" t="n">
        <v>4.91153950928223</v>
      </c>
      <c r="AG274" s="53" t="n">
        <v>9.70413526610174</v>
      </c>
    </row>
    <row r="275">
      <c r="A275" s="53" t="s">
        <v>170</v>
      </c>
      <c r="B275" s="53" t="s">
        <v>171</v>
      </c>
      <c r="C275" s="53" t="s">
        <v>15</v>
      </c>
      <c r="D275" s="53" t="n">
        <v>136.0534373</v>
      </c>
      <c r="E275" s="53" t="n">
        <v>480.2923408</v>
      </c>
      <c r="F275" s="53" t="n">
        <v>374.5512056</v>
      </c>
      <c r="G275" s="53" t="n">
        <v>445.0180126</v>
      </c>
      <c r="H275" s="53" t="n">
        <v>322.4413237</v>
      </c>
      <c r="I275" s="53" t="n">
        <v>187.376289</v>
      </c>
      <c r="J275" s="53" t="n">
        <v>446.6365108</v>
      </c>
      <c r="K275" s="53" t="n">
        <v>116.6680345</v>
      </c>
      <c r="L275" s="53" t="n">
        <v>740.1394042</v>
      </c>
      <c r="M275" s="53" t="n">
        <v>292.7711897</v>
      </c>
      <c r="N275" s="53" t="n">
        <v>355.5138375</v>
      </c>
      <c r="O275" s="53" t="n">
        <v>112.5116853</v>
      </c>
      <c r="P275" s="53" t="n">
        <v>294.7613556</v>
      </c>
      <c r="Q275" s="53" t="n">
        <v>150.1991942</v>
      </c>
      <c r="R275" s="53" t="n">
        <v>424.894832</v>
      </c>
      <c r="S275" s="53" t="n">
        <v>2.78807816790727</v>
      </c>
      <c r="T275" s="53" t="n">
        <v>9.84240175163554</v>
      </c>
      <c r="U275" s="53" t="n">
        <v>7.67549912608276</v>
      </c>
      <c r="V275" s="53" t="n">
        <v>9.11954177621898</v>
      </c>
      <c r="W275" s="53" t="n">
        <v>6.60763618236854</v>
      </c>
      <c r="X275" s="53" t="n">
        <v>3.83981287729202</v>
      </c>
      <c r="Y275" s="53" t="n">
        <v>9.15270888750826</v>
      </c>
      <c r="Z275" s="53" t="n">
        <v>2.39082235875346</v>
      </c>
      <c r="AA275" s="53" t="n">
        <v>15.1673236267285</v>
      </c>
      <c r="AB275" s="53" t="n">
        <v>5.99962028445426</v>
      </c>
      <c r="AC275" s="53" t="n">
        <v>7.28537542595905</v>
      </c>
      <c r="AD275" s="53" t="n">
        <v>2.30564827794603</v>
      </c>
      <c r="AE275" s="53" t="n">
        <v>6.04040380456532</v>
      </c>
      <c r="AF275" s="53" t="n">
        <v>3.07796041391365</v>
      </c>
      <c r="AG275" s="53" t="n">
        <v>8.7071670386664</v>
      </c>
    </row>
    <row r="276">
      <c r="A276" s="53" t="s">
        <v>170</v>
      </c>
      <c r="B276" s="53" t="s">
        <v>171</v>
      </c>
      <c r="C276" s="53" t="s">
        <v>16</v>
      </c>
      <c r="D276" s="53" t="n">
        <v>6103.3979107</v>
      </c>
      <c r="E276" s="53" t="n">
        <v>7994.6069601</v>
      </c>
      <c r="F276" s="53" t="n">
        <v>9884.0981458</v>
      </c>
      <c r="G276" s="53" t="n">
        <v>9763.9024621</v>
      </c>
      <c r="H276" s="53" t="n">
        <v>10850.6382018</v>
      </c>
      <c r="I276" s="53" t="n">
        <v>11356.1822601</v>
      </c>
      <c r="J276" s="53" t="n">
        <v>10678.7461406</v>
      </c>
      <c r="K276" s="53" t="n">
        <v>11112.0210412</v>
      </c>
      <c r="L276" s="53" t="n">
        <v>9571.7346088</v>
      </c>
      <c r="M276" s="53" t="n">
        <v>8945.261875</v>
      </c>
      <c r="N276" s="53" t="n">
        <v>9527.948811</v>
      </c>
      <c r="O276" s="53" t="n">
        <v>6883.3077771</v>
      </c>
      <c r="P276" s="53" t="n">
        <v>7575.1637695</v>
      </c>
      <c r="Q276" s="53" t="n">
        <v>5131.0450841</v>
      </c>
      <c r="R276" s="53" t="n">
        <v>10148.1163015</v>
      </c>
      <c r="S276" s="53" t="n">
        <v>4.50348286971439</v>
      </c>
      <c r="T276" s="53" t="n">
        <v>5.89893957786877</v>
      </c>
      <c r="U276" s="53" t="n">
        <v>7.29312873475766</v>
      </c>
      <c r="V276" s="53" t="n">
        <v>7.20444056294314</v>
      </c>
      <c r="W276" s="53" t="n">
        <v>8.00630468179166</v>
      </c>
      <c r="X276" s="53" t="n">
        <v>8.37932787964815</v>
      </c>
      <c r="Y276" s="53" t="n">
        <v>7.87947156942044</v>
      </c>
      <c r="Z276" s="53" t="n">
        <v>8.19916989505451</v>
      </c>
      <c r="AA276" s="53" t="n">
        <v>7.06264665599024</v>
      </c>
      <c r="AB276" s="53" t="n">
        <v>6.60039443742436</v>
      </c>
      <c r="AC276" s="53" t="n">
        <v>7.03033865424856</v>
      </c>
      <c r="AD276" s="53" t="n">
        <v>5.07895095726872</v>
      </c>
      <c r="AE276" s="53" t="n">
        <v>5.58944718505363</v>
      </c>
      <c r="AF276" s="53" t="n">
        <v>3.78601788349178</v>
      </c>
      <c r="AG276" s="53" t="n">
        <v>7.48793845532398</v>
      </c>
    </row>
    <row r="277">
      <c r="A277" s="53" t="s">
        <v>172</v>
      </c>
      <c r="B277" s="53" t="s">
        <v>173</v>
      </c>
      <c r="C277" s="53" t="s">
        <v>15</v>
      </c>
      <c r="D277" s="53" t="n">
        <v>142.0393913</v>
      </c>
      <c r="E277" s="53" t="n">
        <v>91.3411433</v>
      </c>
      <c r="F277" s="53" t="n">
        <v>311.5579793</v>
      </c>
      <c r="G277" s="53" t="n">
        <v>270.9366166</v>
      </c>
      <c r="H277" s="53" t="n">
        <v>224.9100454</v>
      </c>
      <c r="I277" s="53" t="n">
        <v>301.5486915</v>
      </c>
      <c r="J277" s="53" t="n">
        <v>192.6113877</v>
      </c>
      <c r="K277" s="53" t="n">
        <v>172.8260389</v>
      </c>
      <c r="L277" s="53" t="n">
        <v>271.8825929</v>
      </c>
      <c r="M277" s="53" t="n">
        <v>251.2959524</v>
      </c>
      <c r="N277" s="53" t="n">
        <v>149.629939</v>
      </c>
      <c r="O277" s="53" t="n">
        <v>169.8330975</v>
      </c>
      <c r="P277" s="53" t="n">
        <v>102.0237618</v>
      </c>
      <c r="Q277" s="53" t="n">
        <v>26.6582826</v>
      </c>
      <c r="R277" s="53" t="n">
        <v>124.8119552</v>
      </c>
      <c r="S277" s="53" t="n">
        <v>5.06576707472629</v>
      </c>
      <c r="T277" s="53" t="n">
        <v>3.25763826542811</v>
      </c>
      <c r="U277" s="53" t="n">
        <v>11.1115665799548</v>
      </c>
      <c r="V277" s="53" t="n">
        <v>9.6628250737232</v>
      </c>
      <c r="W277" s="53" t="n">
        <v>8.02130938702858</v>
      </c>
      <c r="X277" s="53" t="n">
        <v>10.7545901094515</v>
      </c>
      <c r="Y277" s="53" t="n">
        <v>6.86939318098867</v>
      </c>
      <c r="Z277" s="53" t="n">
        <v>6.16375816245127</v>
      </c>
      <c r="AA277" s="53" t="n">
        <v>9.69656286681111</v>
      </c>
      <c r="AB277" s="53" t="n">
        <v>8.96235016236588</v>
      </c>
      <c r="AC277" s="53" t="n">
        <v>5.33648033437823</v>
      </c>
      <c r="AD277" s="53" t="n">
        <v>6.05701633638499</v>
      </c>
      <c r="AE277" s="53" t="n">
        <v>3.63862875386849</v>
      </c>
      <c r="AF277" s="53" t="n">
        <v>0.950754921066948</v>
      </c>
      <c r="AG277" s="53" t="n">
        <v>4.45135879137193</v>
      </c>
    </row>
    <row r="278">
      <c r="A278" s="53" t="s">
        <v>172</v>
      </c>
      <c r="B278" s="53" t="s">
        <v>173</v>
      </c>
      <c r="C278" s="53" t="s">
        <v>16</v>
      </c>
      <c r="D278" s="53" t="n">
        <v>1471.2652253</v>
      </c>
      <c r="E278" s="53" t="n">
        <v>2345.3555909</v>
      </c>
      <c r="F278" s="53" t="n">
        <v>1942.440671</v>
      </c>
      <c r="G278" s="53" t="n">
        <v>2090.2774604</v>
      </c>
      <c r="H278" s="53" t="n">
        <v>2705.8758777</v>
      </c>
      <c r="I278" s="53" t="n">
        <v>2879.5463497</v>
      </c>
      <c r="J278" s="53" t="n">
        <v>2366.9374715</v>
      </c>
      <c r="K278" s="53" t="n">
        <v>2762.6667585</v>
      </c>
      <c r="L278" s="53" t="n">
        <v>2268.3314921</v>
      </c>
      <c r="M278" s="53" t="n">
        <v>2075.8773739</v>
      </c>
      <c r="N278" s="53" t="n">
        <v>2045.8459503</v>
      </c>
      <c r="O278" s="53" t="n">
        <v>2030.9676617</v>
      </c>
      <c r="P278" s="53" t="n">
        <v>1559.0485093</v>
      </c>
      <c r="Q278" s="53" t="n">
        <v>1863.7904124</v>
      </c>
      <c r="R278" s="53" t="n">
        <v>3064.8663173</v>
      </c>
      <c r="S278" s="53" t="n">
        <v>4.39536680980647</v>
      </c>
      <c r="T278" s="53" t="n">
        <v>7.00668917076722</v>
      </c>
      <c r="U278" s="53" t="n">
        <v>5.80299126800248</v>
      </c>
      <c r="V278" s="53" t="n">
        <v>6.24464985288789</v>
      </c>
      <c r="W278" s="53" t="n">
        <v>8.08373420358209</v>
      </c>
      <c r="X278" s="53" t="n">
        <v>8.60257024710822</v>
      </c>
      <c r="Y278" s="53" t="n">
        <v>7.07116448089568</v>
      </c>
      <c r="Z278" s="53" t="n">
        <v>8.25339549121098</v>
      </c>
      <c r="AA278" s="53" t="n">
        <v>6.77658166764742</v>
      </c>
      <c r="AB278" s="53" t="n">
        <v>6.20162996689314</v>
      </c>
      <c r="AC278" s="53" t="n">
        <v>6.11191186557952</v>
      </c>
      <c r="AD278" s="53" t="n">
        <v>6.06746336317858</v>
      </c>
      <c r="AE278" s="53" t="n">
        <v>4.65761710045052</v>
      </c>
      <c r="AF278" s="53" t="n">
        <v>5.56802565453694</v>
      </c>
      <c r="AG278" s="53" t="n">
        <v>9.15620885745284</v>
      </c>
    </row>
    <row r="279">
      <c r="A279" s="53" t="s">
        <v>174</v>
      </c>
      <c r="B279" s="53" t="s">
        <v>175</v>
      </c>
      <c r="C279" s="53" t="s">
        <v>15</v>
      </c>
      <c r="D279" s="53" t="n">
        <v>346.2300835</v>
      </c>
      <c r="E279" s="53" t="n">
        <v>652.1171808</v>
      </c>
      <c r="F279" s="53" t="n">
        <v>356.6336284</v>
      </c>
      <c r="G279" s="53" t="n">
        <v>376.4606032</v>
      </c>
      <c r="H279" s="53" t="n">
        <v>440.2462119</v>
      </c>
      <c r="I279" s="53" t="n">
        <v>339.4126722</v>
      </c>
      <c r="J279" s="53" t="n">
        <v>472.3053357</v>
      </c>
      <c r="K279" s="53" t="n">
        <v>171.8466068</v>
      </c>
      <c r="L279" s="53" t="n">
        <v>222.8795289</v>
      </c>
      <c r="M279" s="53" t="n">
        <v>67.4455214</v>
      </c>
      <c r="N279" s="53" t="n">
        <v>182.7512888</v>
      </c>
      <c r="O279" s="53" t="n">
        <v>30.0457522</v>
      </c>
      <c r="P279" s="53" t="n">
        <v>135.4053978</v>
      </c>
      <c r="Q279" s="53" t="n">
        <v>70.2890128</v>
      </c>
      <c r="R279" s="53" t="n">
        <v>0</v>
      </c>
      <c r="S279" s="53" t="n">
        <v>8.96024629048271</v>
      </c>
      <c r="T279" s="53" t="n">
        <v>16.8764380355275</v>
      </c>
      <c r="U279" s="53" t="n">
        <v>9.22948437533011</v>
      </c>
      <c r="V279" s="53" t="n">
        <v>9.74259570178478</v>
      </c>
      <c r="W279" s="53" t="n">
        <v>11.3933325700626</v>
      </c>
      <c r="X279" s="53" t="n">
        <v>8.78381539316145</v>
      </c>
      <c r="Y279" s="53" t="n">
        <v>12.2230052611275</v>
      </c>
      <c r="Z279" s="53" t="n">
        <v>4.44729673847576</v>
      </c>
      <c r="AA279" s="53" t="n">
        <v>5.76800101210951</v>
      </c>
      <c r="AB279" s="53" t="n">
        <v>1.74545341879289</v>
      </c>
      <c r="AC279" s="53" t="n">
        <v>4.72950397896645</v>
      </c>
      <c r="AD279" s="53" t="n">
        <v>0.777567728873603</v>
      </c>
      <c r="AE279" s="53" t="n">
        <v>3.50421806529353</v>
      </c>
      <c r="AF279" s="53" t="n">
        <v>1.81904143001165</v>
      </c>
      <c r="AG279" s="53" t="n">
        <v>0</v>
      </c>
    </row>
    <row r="280">
      <c r="A280" s="53" t="s">
        <v>174</v>
      </c>
      <c r="B280" s="53" t="s">
        <v>175</v>
      </c>
      <c r="C280" s="53" t="s">
        <v>16</v>
      </c>
      <c r="D280" s="53" t="n">
        <v>5022.7884842</v>
      </c>
      <c r="E280" s="53" t="n">
        <v>6990.9233306</v>
      </c>
      <c r="F280" s="53" t="n">
        <v>7772.3072935</v>
      </c>
      <c r="G280" s="53" t="n">
        <v>7558.1519511</v>
      </c>
      <c r="H280" s="53" t="n">
        <v>7980.1412347</v>
      </c>
      <c r="I280" s="53" t="n">
        <v>7875.8998632</v>
      </c>
      <c r="J280" s="53" t="n">
        <v>7105.7104959</v>
      </c>
      <c r="K280" s="53" t="n">
        <v>6093.1616411</v>
      </c>
      <c r="L280" s="53" t="n">
        <v>6666.5382645</v>
      </c>
      <c r="M280" s="53" t="n">
        <v>5916.6231467</v>
      </c>
      <c r="N280" s="53" t="n">
        <v>6153.4256348</v>
      </c>
      <c r="O280" s="53" t="n">
        <v>4621.6288168</v>
      </c>
      <c r="P280" s="53" t="n">
        <v>3827.4931955</v>
      </c>
      <c r="Q280" s="53" t="n">
        <v>3283.0216957</v>
      </c>
      <c r="R280" s="53" t="n">
        <v>5424.1161306</v>
      </c>
      <c r="S280" s="53" t="n">
        <v>5.44228343696022</v>
      </c>
      <c r="T280" s="53" t="n">
        <v>7.57479363721265</v>
      </c>
      <c r="U280" s="53" t="n">
        <v>8.42143749103489</v>
      </c>
      <c r="V280" s="53" t="n">
        <v>8.18939625008948</v>
      </c>
      <c r="W280" s="53" t="n">
        <v>8.64662937785014</v>
      </c>
      <c r="X280" s="53" t="n">
        <v>8.53368194011808</v>
      </c>
      <c r="Y280" s="53" t="n">
        <v>7.69916763592929</v>
      </c>
      <c r="Z280" s="53" t="n">
        <v>6.60205238233549</v>
      </c>
      <c r="AA280" s="53" t="n">
        <v>7.22331646910442</v>
      </c>
      <c r="AB280" s="53" t="n">
        <v>6.41076968606403</v>
      </c>
      <c r="AC280" s="53" t="n">
        <v>6.66734952470776</v>
      </c>
      <c r="AD280" s="53" t="n">
        <v>5.00761958035245</v>
      </c>
      <c r="AE280" s="53" t="n">
        <v>4.14715907079757</v>
      </c>
      <c r="AF280" s="53" t="n">
        <v>3.55721421554842</v>
      </c>
      <c r="AG280" s="53" t="n">
        <v>5.87712930189511</v>
      </c>
    </row>
    <row r="281">
      <c r="A281" s="53" t="s">
        <v>176</v>
      </c>
      <c r="B281" s="53" t="s">
        <v>177</v>
      </c>
      <c r="C281" s="53" t="s">
        <v>15</v>
      </c>
      <c r="D281" s="53" t="n">
        <v>212.209591</v>
      </c>
      <c r="E281" s="53" t="n">
        <v>472.5269679</v>
      </c>
      <c r="F281" s="53" t="n">
        <v>392.5993395</v>
      </c>
      <c r="G281" s="53" t="n">
        <v>266.7779715</v>
      </c>
      <c r="H281" s="53" t="n">
        <v>409.0704652</v>
      </c>
      <c r="I281" s="53" t="n">
        <v>484.9490087</v>
      </c>
      <c r="J281" s="53" t="n">
        <v>303.7244414</v>
      </c>
      <c r="K281" s="53" t="n">
        <v>356.9875468</v>
      </c>
      <c r="L281" s="53" t="n">
        <v>174.0996106</v>
      </c>
      <c r="M281" s="53" t="n">
        <v>48.5225499</v>
      </c>
      <c r="N281" s="53" t="n">
        <v>69.1323207</v>
      </c>
      <c r="O281" s="53" t="n">
        <v>210.640009</v>
      </c>
      <c r="P281" s="53" t="n">
        <v>20.0502077</v>
      </c>
      <c r="Q281" s="53" t="n">
        <v>22.8765811</v>
      </c>
      <c r="R281" s="53" t="n">
        <v>38.2556365</v>
      </c>
      <c r="S281" s="53" t="n">
        <v>6.09373521985576</v>
      </c>
      <c r="T281" s="53" t="n">
        <v>13.568916527547</v>
      </c>
      <c r="U281" s="53" t="n">
        <v>11.2737431476566</v>
      </c>
      <c r="V281" s="53" t="n">
        <v>7.6607014468598</v>
      </c>
      <c r="W281" s="53" t="n">
        <v>11.7467221412816</v>
      </c>
      <c r="X281" s="53" t="n">
        <v>13.9256234377707</v>
      </c>
      <c r="Y281" s="53" t="n">
        <v>8.72164314990926</v>
      </c>
      <c r="Z281" s="53" t="n">
        <v>10.2511275608889</v>
      </c>
      <c r="AA281" s="53" t="n">
        <v>4.9993825626684</v>
      </c>
      <c r="AB281" s="53" t="n">
        <v>1.39335630349921</v>
      </c>
      <c r="AC281" s="53" t="n">
        <v>1.98517915940922</v>
      </c>
      <c r="AD281" s="53" t="n">
        <v>6.04866366079577</v>
      </c>
      <c r="AE281" s="53" t="n">
        <v>0.57575464073588</v>
      </c>
      <c r="AF281" s="53" t="n">
        <v>0.65691577511667</v>
      </c>
      <c r="AG281" s="53" t="n">
        <v>1.09853526600525</v>
      </c>
    </row>
    <row r="282">
      <c r="A282" s="53" t="s">
        <v>176</v>
      </c>
      <c r="B282" s="53" t="s">
        <v>177</v>
      </c>
      <c r="C282" s="53" t="s">
        <v>16</v>
      </c>
      <c r="D282" s="53" t="n">
        <v>4407.9029018</v>
      </c>
      <c r="E282" s="53" t="n">
        <v>6276.4197153</v>
      </c>
      <c r="F282" s="53" t="n">
        <v>6406.3414836</v>
      </c>
      <c r="G282" s="53" t="n">
        <v>6284.3006636</v>
      </c>
      <c r="H282" s="53" t="n">
        <v>6445.850899</v>
      </c>
      <c r="I282" s="53" t="n">
        <v>6545.5610038</v>
      </c>
      <c r="J282" s="53" t="n">
        <v>5957.3343699</v>
      </c>
      <c r="K282" s="53" t="n">
        <v>5407.5444276</v>
      </c>
      <c r="L282" s="53" t="n">
        <v>4962.9440348</v>
      </c>
      <c r="M282" s="53" t="n">
        <v>4099.6180967</v>
      </c>
      <c r="N282" s="53" t="n">
        <v>4737.5825889</v>
      </c>
      <c r="O282" s="53" t="n">
        <v>4195.2145394</v>
      </c>
      <c r="P282" s="53" t="n">
        <v>3095.7885947</v>
      </c>
      <c r="Q282" s="53" t="n">
        <v>2103.8271933</v>
      </c>
      <c r="R282" s="53" t="n">
        <v>3325.3472368</v>
      </c>
      <c r="S282" s="53" t="n">
        <v>5.93644342035209</v>
      </c>
      <c r="T282" s="53" t="n">
        <v>8.45291090850608</v>
      </c>
      <c r="U282" s="53" t="n">
        <v>8.62788600295974</v>
      </c>
      <c r="V282" s="53" t="n">
        <v>8.46352475475541</v>
      </c>
      <c r="W282" s="53" t="n">
        <v>8.68109620616034</v>
      </c>
      <c r="X282" s="53" t="n">
        <v>8.81538305611361</v>
      </c>
      <c r="Y282" s="53" t="n">
        <v>8.02317546708856</v>
      </c>
      <c r="Z282" s="53" t="n">
        <v>7.28273336610448</v>
      </c>
      <c r="AA282" s="53" t="n">
        <v>6.68395768176585</v>
      </c>
      <c r="AB282" s="53" t="n">
        <v>5.52125385206939</v>
      </c>
      <c r="AC282" s="53" t="n">
        <v>6.38044703225319</v>
      </c>
      <c r="AD282" s="53" t="n">
        <v>5.65000053408993</v>
      </c>
      <c r="AE282" s="53" t="n">
        <v>4.16932365418101</v>
      </c>
      <c r="AF282" s="53" t="n">
        <v>2.83337709052609</v>
      </c>
      <c r="AG282" s="53" t="n">
        <v>4.47848697307422</v>
      </c>
    </row>
    <row r="283">
      <c r="A283" s="53" t="s">
        <v>178</v>
      </c>
      <c r="B283" s="53" t="s">
        <v>179</v>
      </c>
      <c r="C283" s="53" t="s">
        <v>15</v>
      </c>
      <c r="D283" s="53" t="n">
        <v>190.5065562</v>
      </c>
      <c r="E283" s="53" t="n">
        <v>199.3445965</v>
      </c>
      <c r="F283" s="53" t="n">
        <v>339.21161</v>
      </c>
      <c r="G283" s="53" t="n">
        <v>192.8086944</v>
      </c>
      <c r="H283" s="53" t="n">
        <v>169.87185</v>
      </c>
      <c r="I283" s="53" t="n">
        <v>177.3898451</v>
      </c>
      <c r="J283" s="53" t="n">
        <v>117.2850241</v>
      </c>
      <c r="K283" s="53" t="n">
        <v>193.2643419</v>
      </c>
      <c r="L283" s="53" t="n">
        <v>106.1872458</v>
      </c>
      <c r="M283" s="53" t="n">
        <v>137.5797001</v>
      </c>
      <c r="N283" s="53" t="n">
        <v>92.0171834</v>
      </c>
      <c r="O283" s="53" t="n">
        <v>80.5699607</v>
      </c>
      <c r="P283" s="53" t="n">
        <v>92.0217395</v>
      </c>
      <c r="Q283" s="53" t="n">
        <v>52.2736506</v>
      </c>
      <c r="R283" s="53" t="n">
        <v>47.5209963</v>
      </c>
      <c r="S283" s="53" t="n">
        <v>8.70746602583461</v>
      </c>
      <c r="T283" s="53" t="n">
        <v>9.1114255387367</v>
      </c>
      <c r="U283" s="53" t="n">
        <v>15.5043145420297</v>
      </c>
      <c r="V283" s="53" t="n">
        <v>8.81268964943647</v>
      </c>
      <c r="W283" s="53" t="n">
        <v>7.76431736589584</v>
      </c>
      <c r="X283" s="53" t="n">
        <v>8.10794169159577</v>
      </c>
      <c r="Y283" s="53" t="n">
        <v>5.36073604531382</v>
      </c>
      <c r="Z283" s="53" t="n">
        <v>8.83351588872789</v>
      </c>
      <c r="AA283" s="53" t="n">
        <v>4.85349089093685</v>
      </c>
      <c r="AB283" s="53" t="n">
        <v>6.28834297549106</v>
      </c>
      <c r="AC283" s="53" t="n">
        <v>4.20582112359077</v>
      </c>
      <c r="AD283" s="53" t="n">
        <v>3.6826039454598</v>
      </c>
      <c r="AE283" s="53" t="n">
        <v>4.20602936884359</v>
      </c>
      <c r="AF283" s="53" t="n">
        <v>2.38926704531888</v>
      </c>
      <c r="AG283" s="53" t="n">
        <v>2.17203790278826</v>
      </c>
    </row>
    <row r="284">
      <c r="A284" s="53" t="s">
        <v>178</v>
      </c>
      <c r="B284" s="53" t="s">
        <v>179</v>
      </c>
      <c r="C284" s="53" t="s">
        <v>16</v>
      </c>
      <c r="D284" s="53" t="n">
        <v>1120.4605854</v>
      </c>
      <c r="E284" s="53" t="n">
        <v>1755.201117</v>
      </c>
      <c r="F284" s="53" t="n">
        <v>1604.2755374</v>
      </c>
      <c r="G284" s="53" t="n">
        <v>1578.630155</v>
      </c>
      <c r="H284" s="53" t="n">
        <v>1614.6893015</v>
      </c>
      <c r="I284" s="53" t="n">
        <v>1533.8731769</v>
      </c>
      <c r="J284" s="53" t="n">
        <v>1428.5027794</v>
      </c>
      <c r="K284" s="53" t="n">
        <v>1352.1869575</v>
      </c>
      <c r="L284" s="53" t="n">
        <v>1012.97395</v>
      </c>
      <c r="M284" s="53" t="n">
        <v>880.5305872</v>
      </c>
      <c r="N284" s="53" t="n">
        <v>893.2092114</v>
      </c>
      <c r="O284" s="53" t="n">
        <v>949.5748511</v>
      </c>
      <c r="P284" s="53" t="n">
        <v>546.7839094</v>
      </c>
      <c r="Q284" s="53" t="n">
        <v>587.8289304</v>
      </c>
      <c r="R284" s="53" t="n">
        <v>582.4259633</v>
      </c>
      <c r="S284" s="53" t="n">
        <v>6.4242368037565</v>
      </c>
      <c r="T284" s="53" t="n">
        <v>10.0635647168263</v>
      </c>
      <c r="U284" s="53" t="n">
        <v>9.19822266398781</v>
      </c>
      <c r="V284" s="53" t="n">
        <v>9.05118312363514</v>
      </c>
      <c r="W284" s="53" t="n">
        <v>9.25793068716024</v>
      </c>
      <c r="X284" s="53" t="n">
        <v>8.79456595237401</v>
      </c>
      <c r="Y284" s="53" t="n">
        <v>8.1904176275989</v>
      </c>
      <c r="Z284" s="53" t="n">
        <v>7.75285568374535</v>
      </c>
      <c r="AA284" s="53" t="n">
        <v>5.80795488536834</v>
      </c>
      <c r="AB284" s="53" t="n">
        <v>5.04858187680393</v>
      </c>
      <c r="AC284" s="53" t="n">
        <v>5.121275629059</v>
      </c>
      <c r="AD284" s="53" t="n">
        <v>5.44445184939767</v>
      </c>
      <c r="AE284" s="53" t="n">
        <v>3.13502265072121</v>
      </c>
      <c r="AF284" s="53" t="n">
        <v>3.37035706404644</v>
      </c>
      <c r="AG284" s="53" t="n">
        <v>3.33937878551921</v>
      </c>
    </row>
    <row r="285">
      <c r="A285" s="53" t="s">
        <v>180</v>
      </c>
      <c r="B285" s="53" t="s">
        <v>181</v>
      </c>
      <c r="C285" s="53" t="s">
        <v>15</v>
      </c>
      <c r="D285" s="53" t="n">
        <v>114.0624232</v>
      </c>
      <c r="E285" s="53" t="n">
        <v>144.4725579</v>
      </c>
      <c r="F285" s="53" t="n">
        <v>67.3252438</v>
      </c>
      <c r="G285" s="53" t="n">
        <v>124.9496168</v>
      </c>
      <c r="H285" s="53" t="n">
        <v>173.2089461</v>
      </c>
      <c r="I285" s="53" t="n">
        <v>167.3648017</v>
      </c>
      <c r="J285" s="53" t="n">
        <v>72.3117966</v>
      </c>
      <c r="K285" s="53" t="n">
        <v>88.9279863</v>
      </c>
      <c r="L285" s="53" t="n">
        <v>0</v>
      </c>
      <c r="M285" s="53" t="n">
        <v>46.8277504</v>
      </c>
      <c r="N285" s="53" t="n">
        <v>94.9824642</v>
      </c>
      <c r="O285" s="53" t="n">
        <v>47.8192193</v>
      </c>
      <c r="P285" s="53" t="n">
        <v>30.2850435</v>
      </c>
      <c r="Q285" s="53" t="n">
        <v>67.2348458</v>
      </c>
      <c r="R285" s="53" t="n">
        <v>110.1994419</v>
      </c>
      <c r="S285" s="53" t="n">
        <v>8.44924276816787</v>
      </c>
      <c r="T285" s="53" t="n">
        <v>10.701891830712</v>
      </c>
      <c r="U285" s="53" t="n">
        <v>4.98715802569666</v>
      </c>
      <c r="V285" s="53" t="n">
        <v>9.25571819810985</v>
      </c>
      <c r="W285" s="53" t="n">
        <v>12.8305571121463</v>
      </c>
      <c r="X285" s="53" t="n">
        <v>12.3976485922103</v>
      </c>
      <c r="Y285" s="53" t="n">
        <v>5.35653993081024</v>
      </c>
      <c r="Z285" s="53" t="n">
        <v>6.58739420094143</v>
      </c>
      <c r="AA285" s="53" t="n">
        <v>0</v>
      </c>
      <c r="AB285" s="53" t="n">
        <v>3.46879384390257</v>
      </c>
      <c r="AC285" s="53" t="n">
        <v>7.03588330170259</v>
      </c>
      <c r="AD285" s="53" t="n">
        <v>3.54223750043878</v>
      </c>
      <c r="AE285" s="53" t="n">
        <v>2.24338285648507</v>
      </c>
      <c r="AF285" s="53" t="n">
        <v>4.9804617393446</v>
      </c>
      <c r="AG285" s="53" t="n">
        <v>8.16309009933177</v>
      </c>
    </row>
    <row r="286">
      <c r="A286" s="53" t="s">
        <v>180</v>
      </c>
      <c r="B286" s="53" t="s">
        <v>181</v>
      </c>
      <c r="C286" s="53" t="s">
        <v>16</v>
      </c>
      <c r="D286" s="53" t="n">
        <v>2930.9530169</v>
      </c>
      <c r="E286" s="53" t="n">
        <v>3536.4080874</v>
      </c>
      <c r="F286" s="53" t="n">
        <v>3647.7786693</v>
      </c>
      <c r="G286" s="53" t="n">
        <v>2891.0089359</v>
      </c>
      <c r="H286" s="53" t="n">
        <v>4572.8325001</v>
      </c>
      <c r="I286" s="53" t="n">
        <v>4055.5050161</v>
      </c>
      <c r="J286" s="53" t="n">
        <v>3698.7615886</v>
      </c>
      <c r="K286" s="53" t="n">
        <v>2904.5849015</v>
      </c>
      <c r="L286" s="53" t="n">
        <v>3296.0505134</v>
      </c>
      <c r="M286" s="53" t="n">
        <v>2608.6836269</v>
      </c>
      <c r="N286" s="53" t="n">
        <v>3461.9995521</v>
      </c>
      <c r="O286" s="53" t="n">
        <v>2371.0252114</v>
      </c>
      <c r="P286" s="53" t="n">
        <v>1863.7404688</v>
      </c>
      <c r="Q286" s="53" t="n">
        <v>1409.1805206</v>
      </c>
      <c r="R286" s="53" t="n">
        <v>2844.515251</v>
      </c>
      <c r="S286" s="53" t="n">
        <v>6.35877735305714</v>
      </c>
      <c r="T286" s="53" t="n">
        <v>7.67232757661584</v>
      </c>
      <c r="U286" s="53" t="n">
        <v>7.91394889565408</v>
      </c>
      <c r="V286" s="53" t="n">
        <v>6.27211765015951</v>
      </c>
      <c r="W286" s="53" t="n">
        <v>9.92087678420526</v>
      </c>
      <c r="X286" s="53" t="n">
        <v>8.79852160812245</v>
      </c>
      <c r="Y286" s="53" t="n">
        <v>8.02455763989812</v>
      </c>
      <c r="Z286" s="53" t="n">
        <v>6.30157105391774</v>
      </c>
      <c r="AA286" s="53" t="n">
        <v>7.15086568712998</v>
      </c>
      <c r="AB286" s="53" t="n">
        <v>5.65960568878974</v>
      </c>
      <c r="AC286" s="53" t="n">
        <v>7.51089636075819</v>
      </c>
      <c r="AD286" s="53" t="n">
        <v>5.14399969253831</v>
      </c>
      <c r="AE286" s="53" t="n">
        <v>4.04343250016208</v>
      </c>
      <c r="AF286" s="53" t="n">
        <v>3.05725309450304</v>
      </c>
      <c r="AG286" s="53" t="n">
        <v>6.17124841448852</v>
      </c>
    </row>
    <row r="287">
      <c r="A287" s="53" t="s">
        <v>182</v>
      </c>
      <c r="B287" s="53" t="s">
        <v>183</v>
      </c>
      <c r="C287" s="53" t="s">
        <v>15</v>
      </c>
      <c r="D287" s="53" t="n">
        <v>482.2441505</v>
      </c>
      <c r="E287" s="53" t="n">
        <v>230.0660388</v>
      </c>
      <c r="F287" s="53" t="n">
        <v>254.0209568</v>
      </c>
      <c r="G287" s="53" t="n">
        <v>381.1869898</v>
      </c>
      <c r="H287" s="53" t="n">
        <v>176.1665574</v>
      </c>
      <c r="I287" s="53" t="n">
        <v>961.2244034</v>
      </c>
      <c r="J287" s="53" t="n">
        <v>386.6459937</v>
      </c>
      <c r="K287" s="53" t="n">
        <v>257.3593983</v>
      </c>
      <c r="L287" s="53" t="n">
        <v>290.718511</v>
      </c>
      <c r="M287" s="53" t="n">
        <v>165.7010167</v>
      </c>
      <c r="N287" s="53" t="n">
        <v>205.205394</v>
      </c>
      <c r="O287" s="53" t="n">
        <v>55.3827908</v>
      </c>
      <c r="P287" s="53" t="n">
        <v>182.8771796</v>
      </c>
      <c r="Q287" s="53" t="n">
        <v>129.9318608</v>
      </c>
      <c r="R287" s="53" t="n">
        <v>31.0749098</v>
      </c>
      <c r="S287" s="53" t="n">
        <v>11.509939435715</v>
      </c>
      <c r="T287" s="53" t="n">
        <v>5.49109029120893</v>
      </c>
      <c r="U287" s="53" t="n">
        <v>6.06283316270182</v>
      </c>
      <c r="V287" s="53" t="n">
        <v>9.09796243610527</v>
      </c>
      <c r="W287" s="53" t="n">
        <v>4.20464697015004</v>
      </c>
      <c r="X287" s="53" t="n">
        <v>22.9419779499539</v>
      </c>
      <c r="Y287" s="53" t="n">
        <v>9.2282549532943</v>
      </c>
      <c r="Z287" s="53" t="n">
        <v>6.14251325718267</v>
      </c>
      <c r="AA287" s="53" t="n">
        <v>6.93871030054357</v>
      </c>
      <c r="AB287" s="53" t="n">
        <v>3.95486117286433</v>
      </c>
      <c r="AC287" s="53" t="n">
        <v>4.89773002818834</v>
      </c>
      <c r="AD287" s="53" t="n">
        <v>1.32184613795304</v>
      </c>
      <c r="AE287" s="53" t="n">
        <v>4.36481242787074</v>
      </c>
      <c r="AF287" s="53" t="n">
        <v>3.10114253750341</v>
      </c>
      <c r="AG287" s="53" t="n">
        <v>0.741678938764661</v>
      </c>
    </row>
    <row r="288">
      <c r="A288" s="53" t="s">
        <v>182</v>
      </c>
      <c r="B288" s="53" t="s">
        <v>183</v>
      </c>
      <c r="C288" s="53" t="s">
        <v>16</v>
      </c>
      <c r="D288" s="53" t="n">
        <v>6119.6783618</v>
      </c>
      <c r="E288" s="53" t="n">
        <v>8280.9114506</v>
      </c>
      <c r="F288" s="53" t="n">
        <v>9243.0790455</v>
      </c>
      <c r="G288" s="53" t="n">
        <v>10171.7520756</v>
      </c>
      <c r="H288" s="53" t="n">
        <v>9153.8943806</v>
      </c>
      <c r="I288" s="53" t="n">
        <v>11103.1881658</v>
      </c>
      <c r="J288" s="53" t="n">
        <v>9179.549418</v>
      </c>
      <c r="K288" s="53" t="n">
        <v>10295.2018311</v>
      </c>
      <c r="L288" s="53" t="n">
        <v>8766.7775851</v>
      </c>
      <c r="M288" s="53" t="n">
        <v>8295.607932</v>
      </c>
      <c r="N288" s="53" t="n">
        <v>6907.8203583</v>
      </c>
      <c r="O288" s="53" t="n">
        <v>5392.7014166</v>
      </c>
      <c r="P288" s="53" t="n">
        <v>4656.0385437</v>
      </c>
      <c r="Q288" s="53" t="n">
        <v>4138.707657</v>
      </c>
      <c r="R288" s="53" t="n">
        <v>4957.2856446</v>
      </c>
      <c r="S288" s="53" t="n">
        <v>5.24563970467881</v>
      </c>
      <c r="T288" s="53" t="n">
        <v>7.09819623321184</v>
      </c>
      <c r="U288" s="53" t="n">
        <v>7.92294293393194</v>
      </c>
      <c r="V288" s="53" t="n">
        <v>8.71897890696044</v>
      </c>
      <c r="W288" s="53" t="n">
        <v>7.84649600460177</v>
      </c>
      <c r="X288" s="53" t="n">
        <v>9.517383308019</v>
      </c>
      <c r="Y288" s="53" t="n">
        <v>7.86848687975144</v>
      </c>
      <c r="Z288" s="53" t="n">
        <v>8.82479703998945</v>
      </c>
      <c r="AA288" s="53" t="n">
        <v>7.51466888677502</v>
      </c>
      <c r="AB288" s="53" t="n">
        <v>7.11079370023431</v>
      </c>
      <c r="AC288" s="53" t="n">
        <v>5.92121588782795</v>
      </c>
      <c r="AD288" s="53" t="n">
        <v>4.62249271840393</v>
      </c>
      <c r="AE288" s="53" t="n">
        <v>3.99104319008095</v>
      </c>
      <c r="AF288" s="53" t="n">
        <v>3.54759971490262</v>
      </c>
      <c r="AG288" s="53" t="n">
        <v>4.24926489063052</v>
      </c>
    </row>
    <row r="289">
      <c r="A289" s="53" t="s">
        <v>184</v>
      </c>
      <c r="B289" s="53" t="s">
        <v>185</v>
      </c>
      <c r="C289" s="53" t="s">
        <v>15</v>
      </c>
      <c r="D289" s="53" t="n">
        <v>382.1977326</v>
      </c>
      <c r="E289" s="53" t="n">
        <v>769.5751328</v>
      </c>
      <c r="F289" s="53" t="n">
        <v>662.2784864</v>
      </c>
      <c r="G289" s="53" t="n">
        <v>606.4691664</v>
      </c>
      <c r="H289" s="53" t="n">
        <v>492.356694</v>
      </c>
      <c r="I289" s="53" t="n">
        <v>479.9881419</v>
      </c>
      <c r="J289" s="53" t="n">
        <v>613.7771862</v>
      </c>
      <c r="K289" s="53" t="n">
        <v>718.4104433</v>
      </c>
      <c r="L289" s="53" t="n">
        <v>273.343548</v>
      </c>
      <c r="M289" s="53" t="n">
        <v>375.7655243</v>
      </c>
      <c r="N289" s="53" t="n">
        <v>383.3400967</v>
      </c>
      <c r="O289" s="53" t="n">
        <v>147.7119918</v>
      </c>
      <c r="P289" s="53" t="n">
        <v>179.3395839</v>
      </c>
      <c r="Q289" s="53" t="n">
        <v>206.6822482</v>
      </c>
      <c r="R289" s="53" t="n">
        <v>291.9786378</v>
      </c>
      <c r="S289" s="53" t="n">
        <v>5.80563987341068</v>
      </c>
      <c r="T289" s="53" t="n">
        <v>11.6899596608674</v>
      </c>
      <c r="U289" s="53" t="n">
        <v>10.0601077923452</v>
      </c>
      <c r="V289" s="53" t="n">
        <v>9.2123559982783</v>
      </c>
      <c r="W289" s="53" t="n">
        <v>7.47897072853294</v>
      </c>
      <c r="X289" s="53" t="n">
        <v>7.29109059968019</v>
      </c>
      <c r="Y289" s="53" t="n">
        <v>9.32336589584606</v>
      </c>
      <c r="Z289" s="53" t="n">
        <v>10.9127604884622</v>
      </c>
      <c r="AA289" s="53" t="n">
        <v>4.15212877013375</v>
      </c>
      <c r="AB289" s="53" t="n">
        <v>5.70793368157504</v>
      </c>
      <c r="AC289" s="53" t="n">
        <v>5.82299255241219</v>
      </c>
      <c r="AD289" s="53" t="n">
        <v>2.2437669201782</v>
      </c>
      <c r="AE289" s="53" t="n">
        <v>2.7241947043689</v>
      </c>
      <c r="AF289" s="53" t="n">
        <v>3.13953380391164</v>
      </c>
      <c r="AG289" s="53" t="n">
        <v>4.43519852999728</v>
      </c>
    </row>
    <row r="290">
      <c r="A290" s="53" t="s">
        <v>184</v>
      </c>
      <c r="B290" s="53" t="s">
        <v>185</v>
      </c>
      <c r="C290" s="53" t="s">
        <v>16</v>
      </c>
      <c r="D290" s="53" t="n">
        <v>4358.103381</v>
      </c>
      <c r="E290" s="53" t="n">
        <v>5574.7097502</v>
      </c>
      <c r="F290" s="53" t="n">
        <v>6204.1355177</v>
      </c>
      <c r="G290" s="53" t="n">
        <v>5375.1477593</v>
      </c>
      <c r="H290" s="53" t="n">
        <v>6058.0263803</v>
      </c>
      <c r="I290" s="53" t="n">
        <v>5964.3175152</v>
      </c>
      <c r="J290" s="53" t="n">
        <v>5444.1151233</v>
      </c>
      <c r="K290" s="53" t="n">
        <v>5168.1922017</v>
      </c>
      <c r="L290" s="53" t="n">
        <v>4582.3580442</v>
      </c>
      <c r="M290" s="53" t="n">
        <v>3851.2721714</v>
      </c>
      <c r="N290" s="53" t="n">
        <v>4029.1200058</v>
      </c>
      <c r="O290" s="53" t="n">
        <v>3059.2033675</v>
      </c>
      <c r="P290" s="53" t="n">
        <v>2667.0086239</v>
      </c>
      <c r="Q290" s="53" t="n">
        <v>2785.8991252</v>
      </c>
      <c r="R290" s="53" t="n">
        <v>3689.1764197</v>
      </c>
      <c r="S290" s="53" t="n">
        <v>6.33345972804628</v>
      </c>
      <c r="T290" s="53" t="n">
        <v>8.10150577252647</v>
      </c>
      <c r="U290" s="53" t="n">
        <v>9.01622541126555</v>
      </c>
      <c r="V290" s="53" t="n">
        <v>7.81149020334007</v>
      </c>
      <c r="W290" s="53" t="n">
        <v>8.80389076549812</v>
      </c>
      <c r="X290" s="53" t="n">
        <v>8.66770736841322</v>
      </c>
      <c r="Y290" s="53" t="n">
        <v>7.91171775286261</v>
      </c>
      <c r="Z290" s="53" t="n">
        <v>7.51072985532506</v>
      </c>
      <c r="AA290" s="53" t="n">
        <v>6.65936018382617</v>
      </c>
      <c r="AB290" s="53" t="n">
        <v>5.59690192427476</v>
      </c>
      <c r="AC290" s="53" t="n">
        <v>5.8553611663853</v>
      </c>
      <c r="AD290" s="53" t="n">
        <v>4.4458195765698</v>
      </c>
      <c r="AE290" s="53" t="n">
        <v>3.87585842673308</v>
      </c>
      <c r="AF290" s="53" t="n">
        <v>4.04863730235902</v>
      </c>
      <c r="AG290" s="53" t="n">
        <v>5.36133456257446</v>
      </c>
    </row>
    <row r="291">
      <c r="A291" s="53" t="s">
        <v>186</v>
      </c>
      <c r="B291" s="53" t="s">
        <v>187</v>
      </c>
      <c r="C291" s="53" t="s">
        <v>15</v>
      </c>
      <c r="D291" s="53" t="n">
        <v>290.9169827</v>
      </c>
      <c r="E291" s="53" t="n">
        <v>1321.8147956</v>
      </c>
      <c r="F291" s="53" t="n">
        <v>1230.1623266</v>
      </c>
      <c r="G291" s="53" t="n">
        <v>935.0052288</v>
      </c>
      <c r="H291" s="53" t="n">
        <v>1425.0070244</v>
      </c>
      <c r="I291" s="53" t="n">
        <v>937.0017694</v>
      </c>
      <c r="J291" s="53" t="n">
        <v>885.2816196</v>
      </c>
      <c r="K291" s="53" t="n">
        <v>715.47637</v>
      </c>
      <c r="L291" s="53" t="n">
        <v>731.8211651</v>
      </c>
      <c r="M291" s="53" t="n">
        <v>830.1937628</v>
      </c>
      <c r="N291" s="53" t="n">
        <v>573.5479872</v>
      </c>
      <c r="O291" s="53" t="n">
        <v>518.6394113</v>
      </c>
      <c r="P291" s="53" t="n">
        <v>459.0268632</v>
      </c>
      <c r="Q291" s="53" t="n">
        <v>300.7829429</v>
      </c>
      <c r="R291" s="53" t="n">
        <v>286.0311246</v>
      </c>
      <c r="S291" s="53" t="n">
        <v>2.54282294204631</v>
      </c>
      <c r="T291" s="53" t="n">
        <v>11.5536087174877</v>
      </c>
      <c r="U291" s="53" t="n">
        <v>10.7525004469928</v>
      </c>
      <c r="V291" s="53" t="n">
        <v>8.17261585989183</v>
      </c>
      <c r="W291" s="53" t="n">
        <v>12.4555827596979</v>
      </c>
      <c r="X291" s="53" t="n">
        <v>8.19006705574601</v>
      </c>
      <c r="Y291" s="53" t="n">
        <v>7.73799587634315</v>
      </c>
      <c r="Z291" s="53" t="n">
        <v>6.25377628780147</v>
      </c>
      <c r="AA291" s="53" t="n">
        <v>6.39664151202314</v>
      </c>
      <c r="AB291" s="53" t="n">
        <v>7.25648852397365</v>
      </c>
      <c r="AC291" s="53" t="n">
        <v>5.01322049569243</v>
      </c>
      <c r="AD291" s="53" t="n">
        <v>4.53328018688759</v>
      </c>
      <c r="AE291" s="53" t="n">
        <v>4.01222378950691</v>
      </c>
      <c r="AF291" s="53" t="n">
        <v>2.62905850557044</v>
      </c>
      <c r="AG291" s="53" t="n">
        <v>2.50011704033869</v>
      </c>
    </row>
    <row r="292">
      <c r="A292" s="53" t="s">
        <v>186</v>
      </c>
      <c r="B292" s="53" t="s">
        <v>187</v>
      </c>
      <c r="C292" s="53" t="s">
        <v>16</v>
      </c>
      <c r="D292" s="53" t="n">
        <v>7915.7005211</v>
      </c>
      <c r="E292" s="53" t="n">
        <v>9129.4680113</v>
      </c>
      <c r="F292" s="53" t="n">
        <v>9421.9373613</v>
      </c>
      <c r="G292" s="53" t="n">
        <v>9623.2950581</v>
      </c>
      <c r="H292" s="53" t="n">
        <v>10341.6926895</v>
      </c>
      <c r="I292" s="53" t="n">
        <v>11070.4647808</v>
      </c>
      <c r="J292" s="53" t="n">
        <v>8832.0595739</v>
      </c>
      <c r="K292" s="53" t="n">
        <v>9758.0704514</v>
      </c>
      <c r="L292" s="53" t="n">
        <v>8558.6192575</v>
      </c>
      <c r="M292" s="53" t="n">
        <v>7462.1753939</v>
      </c>
      <c r="N292" s="53" t="n">
        <v>6141.2878666</v>
      </c>
      <c r="O292" s="53" t="n">
        <v>4298.7423807</v>
      </c>
      <c r="P292" s="53" t="n">
        <v>6003.0679256</v>
      </c>
      <c r="Q292" s="53" t="n">
        <v>5152.216759</v>
      </c>
      <c r="R292" s="53" t="n">
        <v>6180.4925934</v>
      </c>
      <c r="S292" s="53" t="n">
        <v>6.60250843081458</v>
      </c>
      <c r="T292" s="53" t="n">
        <v>7.61491536381216</v>
      </c>
      <c r="U292" s="53" t="n">
        <v>7.85886488463884</v>
      </c>
      <c r="V292" s="53" t="n">
        <v>8.0268179150987</v>
      </c>
      <c r="W292" s="53" t="n">
        <v>8.62603543291057</v>
      </c>
      <c r="X292" s="53" t="n">
        <v>9.2339063173793</v>
      </c>
      <c r="Y292" s="53" t="n">
        <v>7.36684613606729</v>
      </c>
      <c r="Z292" s="53" t="n">
        <v>8.13923445589096</v>
      </c>
      <c r="AA292" s="53" t="n">
        <v>7.13876878655879</v>
      </c>
      <c r="AB292" s="53" t="n">
        <v>6.22422182586504</v>
      </c>
      <c r="AC292" s="53" t="n">
        <v>5.12246576373143</v>
      </c>
      <c r="AD292" s="53" t="n">
        <v>3.58559330722729</v>
      </c>
      <c r="AE292" s="53" t="n">
        <v>5.00717611585673</v>
      </c>
      <c r="AF292" s="53" t="n">
        <v>4.29747872573058</v>
      </c>
      <c r="AG292" s="53" t="n">
        <v>5.15516653841774</v>
      </c>
    </row>
    <row r="293">
      <c r="A293" s="53" t="s">
        <v>188</v>
      </c>
      <c r="B293" s="53" t="s">
        <v>189</v>
      </c>
      <c r="C293" s="53" t="s">
        <v>15</v>
      </c>
      <c r="D293" s="53" t="n">
        <v>579.9711873</v>
      </c>
      <c r="E293" s="53" t="n">
        <v>517.758382</v>
      </c>
      <c r="F293" s="53" t="n">
        <v>628.5967968</v>
      </c>
      <c r="G293" s="53" t="n">
        <v>508.9374978</v>
      </c>
      <c r="H293" s="53" t="n">
        <v>543.1828108</v>
      </c>
      <c r="I293" s="53" t="n">
        <v>706.2769151</v>
      </c>
      <c r="J293" s="53" t="n">
        <v>796.6091517</v>
      </c>
      <c r="K293" s="53" t="n">
        <v>454.8851134</v>
      </c>
      <c r="L293" s="53" t="n">
        <v>117.1811022</v>
      </c>
      <c r="M293" s="53" t="n">
        <v>341.8891366</v>
      </c>
      <c r="N293" s="53" t="n">
        <v>219.2953382</v>
      </c>
      <c r="O293" s="53" t="n">
        <v>147.9287916</v>
      </c>
      <c r="P293" s="53" t="n">
        <v>236.5378557</v>
      </c>
      <c r="Q293" s="53" t="n">
        <v>72.1401885</v>
      </c>
      <c r="R293" s="53" t="n">
        <v>98.521412</v>
      </c>
      <c r="S293" s="53" t="n">
        <v>9.71522945190455</v>
      </c>
      <c r="T293" s="53" t="n">
        <v>8.67308858082103</v>
      </c>
      <c r="U293" s="53" t="n">
        <v>10.5297681115412</v>
      </c>
      <c r="V293" s="53" t="n">
        <v>8.52532794055434</v>
      </c>
      <c r="W293" s="53" t="n">
        <v>9.09897897828287</v>
      </c>
      <c r="X293" s="53" t="n">
        <v>11.8310054655017</v>
      </c>
      <c r="Y293" s="53" t="n">
        <v>13.3441813347346</v>
      </c>
      <c r="Z293" s="53" t="n">
        <v>7.619884138573</v>
      </c>
      <c r="AA293" s="53" t="n">
        <v>1.96292733195933</v>
      </c>
      <c r="AB293" s="53" t="n">
        <v>5.72706279538749</v>
      </c>
      <c r="AC293" s="53" t="n">
        <v>3.67346615659369</v>
      </c>
      <c r="AD293" s="53" t="n">
        <v>2.47798888015031</v>
      </c>
      <c r="AE293" s="53" t="n">
        <v>3.96229949436833</v>
      </c>
      <c r="AF293" s="53" t="n">
        <v>1.2084367281139</v>
      </c>
      <c r="AG293" s="53" t="n">
        <v>1.65035461151368</v>
      </c>
    </row>
    <row r="294">
      <c r="A294" s="53" t="s">
        <v>188</v>
      </c>
      <c r="B294" s="53" t="s">
        <v>189</v>
      </c>
      <c r="C294" s="53" t="s">
        <v>16</v>
      </c>
      <c r="D294" s="53" t="n">
        <v>6067.9516689</v>
      </c>
      <c r="E294" s="53" t="n">
        <v>7321.6686815</v>
      </c>
      <c r="F294" s="53" t="n">
        <v>7797.0532833</v>
      </c>
      <c r="G294" s="53" t="n">
        <v>7629.11818</v>
      </c>
      <c r="H294" s="53" t="n">
        <v>8588.7615111</v>
      </c>
      <c r="I294" s="53" t="n">
        <v>9502.123559</v>
      </c>
      <c r="J294" s="53" t="n">
        <v>6666.3480251</v>
      </c>
      <c r="K294" s="53" t="n">
        <v>6916.0924748</v>
      </c>
      <c r="L294" s="53" t="n">
        <v>6405.5614088</v>
      </c>
      <c r="M294" s="53" t="n">
        <v>5005.6333312</v>
      </c>
      <c r="N294" s="53" t="n">
        <v>4995.1044444</v>
      </c>
      <c r="O294" s="53" t="n">
        <v>4212.1943931</v>
      </c>
      <c r="P294" s="53" t="n">
        <v>4400.7720584</v>
      </c>
      <c r="Q294" s="53" t="n">
        <v>2876.1217707</v>
      </c>
      <c r="R294" s="53" t="n">
        <v>4435.7835297</v>
      </c>
      <c r="S294" s="53" t="n">
        <v>6.53731180836306</v>
      </c>
      <c r="T294" s="53" t="n">
        <v>7.88800467442892</v>
      </c>
      <c r="U294" s="53" t="n">
        <v>8.40016059465306</v>
      </c>
      <c r="V294" s="53" t="n">
        <v>8.21923559825461</v>
      </c>
      <c r="W294" s="53" t="n">
        <v>9.25310798592874</v>
      </c>
      <c r="X294" s="53" t="n">
        <v>10.2371192020447</v>
      </c>
      <c r="Y294" s="53" t="n">
        <v>7.18199452485821</v>
      </c>
      <c r="Z294" s="53" t="n">
        <v>7.45105687557942</v>
      </c>
      <c r="AA294" s="53" t="n">
        <v>6.90103588852976</v>
      </c>
      <c r="AB294" s="53" t="n">
        <v>5.39282243332726</v>
      </c>
      <c r="AC294" s="53" t="n">
        <v>5.3814791300575</v>
      </c>
      <c r="AD294" s="53" t="n">
        <v>4.53801046014678</v>
      </c>
      <c r="AE294" s="53" t="n">
        <v>4.74117473458846</v>
      </c>
      <c r="AF294" s="53" t="n">
        <v>3.09859172251707</v>
      </c>
      <c r="AG294" s="53" t="n">
        <v>4.77889436672243</v>
      </c>
    </row>
    <row r="295">
      <c r="A295" s="53" t="s">
        <v>190</v>
      </c>
      <c r="B295" s="53" t="s">
        <v>191</v>
      </c>
      <c r="C295" s="53" t="s">
        <v>15</v>
      </c>
      <c r="D295" s="53" t="n">
        <v>93.1391212</v>
      </c>
      <c r="E295" s="53" t="n">
        <v>105.1195507</v>
      </c>
      <c r="F295" s="53" t="n">
        <v>177.8892665</v>
      </c>
      <c r="G295" s="53" t="n">
        <v>179.3514553</v>
      </c>
      <c r="H295" s="53" t="n">
        <v>176.5447249</v>
      </c>
      <c r="I295" s="53" t="n">
        <v>43.4156258</v>
      </c>
      <c r="J295" s="53" t="n">
        <v>155.9581814</v>
      </c>
      <c r="K295" s="53" t="n">
        <v>66.4439096</v>
      </c>
      <c r="L295" s="53" t="n">
        <v>262.373107</v>
      </c>
      <c r="M295" s="53" t="n">
        <v>56.9846979</v>
      </c>
      <c r="N295" s="53" t="n">
        <v>73.0882532</v>
      </c>
      <c r="O295" s="53" t="n">
        <v>67.2157961</v>
      </c>
      <c r="P295" s="53" t="n">
        <v>39.5922331</v>
      </c>
      <c r="Q295" s="53" t="n">
        <v>44.3033392</v>
      </c>
      <c r="R295" s="53" t="n">
        <v>49.9730942</v>
      </c>
      <c r="S295" s="53" t="n">
        <v>5.85268119725387</v>
      </c>
      <c r="T295" s="53" t="n">
        <v>6.60550808209327</v>
      </c>
      <c r="U295" s="53" t="n">
        <v>11.1782154676142</v>
      </c>
      <c r="V295" s="53" t="n">
        <v>11.2700965674822</v>
      </c>
      <c r="W295" s="53" t="n">
        <v>11.0937270889409</v>
      </c>
      <c r="X295" s="53" t="n">
        <v>2.72815347098927</v>
      </c>
      <c r="Y295" s="53" t="n">
        <v>9.80010874139199</v>
      </c>
      <c r="Z295" s="53" t="n">
        <v>4.17520602919276</v>
      </c>
      <c r="AA295" s="53" t="n">
        <v>16.4870156623721</v>
      </c>
      <c r="AB295" s="53" t="n">
        <v>3.58080756650431</v>
      </c>
      <c r="AC295" s="53" t="n">
        <v>4.59272365610177</v>
      </c>
      <c r="AD295" s="53" t="n">
        <v>4.2237098753399</v>
      </c>
      <c r="AE295" s="53" t="n">
        <v>2.48789891117914</v>
      </c>
      <c r="AF295" s="53" t="n">
        <v>2.78393565422002</v>
      </c>
      <c r="AG295" s="53" t="n">
        <v>3.14021202932433</v>
      </c>
    </row>
    <row r="296">
      <c r="A296" s="53" t="s">
        <v>190</v>
      </c>
      <c r="B296" s="53" t="s">
        <v>191</v>
      </c>
      <c r="C296" s="53" t="s">
        <v>16</v>
      </c>
      <c r="D296" s="53" t="n">
        <v>2541.5008113</v>
      </c>
      <c r="E296" s="53" t="n">
        <v>2701.6974968</v>
      </c>
      <c r="F296" s="53" t="n">
        <v>3158.6537538</v>
      </c>
      <c r="G296" s="53" t="n">
        <v>2903.6710456</v>
      </c>
      <c r="H296" s="53" t="n">
        <v>3392.4327751</v>
      </c>
      <c r="I296" s="53" t="n">
        <v>3293.4330033</v>
      </c>
      <c r="J296" s="53" t="n">
        <v>3107.2837621</v>
      </c>
      <c r="K296" s="53" t="n">
        <v>3287.3878549</v>
      </c>
      <c r="L296" s="53" t="n">
        <v>2497.6883094</v>
      </c>
      <c r="M296" s="53" t="n">
        <v>2093.3536104</v>
      </c>
      <c r="N296" s="53" t="n">
        <v>2832.5896876</v>
      </c>
      <c r="O296" s="53" t="n">
        <v>1906.2071775</v>
      </c>
      <c r="P296" s="53" t="n">
        <v>1766.4498504</v>
      </c>
      <c r="Q296" s="53" t="n">
        <v>1373.8228477</v>
      </c>
      <c r="R296" s="53" t="n">
        <v>2643.4356638</v>
      </c>
      <c r="S296" s="53" t="n">
        <v>6.43424317993017</v>
      </c>
      <c r="T296" s="53" t="n">
        <v>6.83980843749095</v>
      </c>
      <c r="U296" s="53" t="n">
        <v>7.99667121205947</v>
      </c>
      <c r="V296" s="53" t="n">
        <v>7.35113895649557</v>
      </c>
      <c r="W296" s="53" t="n">
        <v>8.5885227144168</v>
      </c>
      <c r="X296" s="53" t="n">
        <v>8.33788789121052</v>
      </c>
      <c r="Y296" s="53" t="n">
        <v>7.86661930836571</v>
      </c>
      <c r="Z296" s="53" t="n">
        <v>8.32258356602934</v>
      </c>
      <c r="AA296" s="53" t="n">
        <v>6.32332435185333</v>
      </c>
      <c r="AB296" s="53" t="n">
        <v>5.29968203473003</v>
      </c>
      <c r="AC296" s="53" t="n">
        <v>7.17118436395789</v>
      </c>
      <c r="AD296" s="53" t="n">
        <v>4.8258888908596</v>
      </c>
      <c r="AE296" s="53" t="n">
        <v>4.47206935842416</v>
      </c>
      <c r="AF296" s="53" t="n">
        <v>3.47806707318126</v>
      </c>
      <c r="AG296" s="53" t="n">
        <v>6.69230866099521</v>
      </c>
    </row>
    <row r="297">
      <c r="A297" s="53" t="s">
        <v>192</v>
      </c>
      <c r="B297" s="53" t="s">
        <v>193</v>
      </c>
      <c r="C297" s="53" t="s">
        <v>15</v>
      </c>
      <c r="D297" s="53" t="n">
        <v>293.3720709</v>
      </c>
      <c r="E297" s="53" t="n">
        <v>312.317344</v>
      </c>
      <c r="F297" s="53" t="n">
        <v>244.944836</v>
      </c>
      <c r="G297" s="53" t="n">
        <v>496.20907</v>
      </c>
      <c r="H297" s="53" t="n">
        <v>560.2405592</v>
      </c>
      <c r="I297" s="53" t="n">
        <v>381.0887234</v>
      </c>
      <c r="J297" s="53" t="n">
        <v>327.1871521</v>
      </c>
      <c r="K297" s="53" t="n">
        <v>458.7873685</v>
      </c>
      <c r="L297" s="53" t="n">
        <v>391.7587258</v>
      </c>
      <c r="M297" s="53" t="n">
        <v>180.3994599</v>
      </c>
      <c r="N297" s="53" t="n">
        <v>167.4632565</v>
      </c>
      <c r="O297" s="53" t="n">
        <v>206.6907755</v>
      </c>
      <c r="P297" s="53" t="n">
        <v>220.531928</v>
      </c>
      <c r="Q297" s="53" t="n">
        <v>141.9461407</v>
      </c>
      <c r="R297" s="53" t="n">
        <v>104.4174284</v>
      </c>
      <c r="S297" s="53" t="n">
        <v>6.5377506667584</v>
      </c>
      <c r="T297" s="53" t="n">
        <v>6.95994311153159</v>
      </c>
      <c r="U297" s="53" t="n">
        <v>5.45855731926125</v>
      </c>
      <c r="V297" s="53" t="n">
        <v>11.0579414335247</v>
      </c>
      <c r="W297" s="53" t="n">
        <v>12.4848731449402</v>
      </c>
      <c r="X297" s="53" t="n">
        <v>8.49250253392971</v>
      </c>
      <c r="Y297" s="53" t="n">
        <v>7.2913144568751</v>
      </c>
      <c r="Z297" s="53" t="n">
        <v>10.2240046747109</v>
      </c>
      <c r="AA297" s="53" t="n">
        <v>8.73028186681205</v>
      </c>
      <c r="AB297" s="53" t="n">
        <v>4.02017371873854</v>
      </c>
      <c r="AC297" s="53" t="n">
        <v>3.73189245139016</v>
      </c>
      <c r="AD297" s="53" t="n">
        <v>4.60607157045479</v>
      </c>
      <c r="AE297" s="53" t="n">
        <v>4.91451948680884</v>
      </c>
      <c r="AF297" s="53" t="n">
        <v>3.16324752100049</v>
      </c>
      <c r="AG297" s="53" t="n">
        <v>2.3269260432633</v>
      </c>
    </row>
    <row r="298">
      <c r="A298" s="53" t="s">
        <v>192</v>
      </c>
      <c r="B298" s="53" t="s">
        <v>193</v>
      </c>
      <c r="C298" s="53" t="s">
        <v>16</v>
      </c>
      <c r="D298" s="53" t="n">
        <v>4275.9788566</v>
      </c>
      <c r="E298" s="53" t="n">
        <v>5420.0916924</v>
      </c>
      <c r="F298" s="53" t="n">
        <v>5867.2952006</v>
      </c>
      <c r="G298" s="53" t="n">
        <v>5396.3213356</v>
      </c>
      <c r="H298" s="53" t="n">
        <v>6102.2290353</v>
      </c>
      <c r="I298" s="53" t="n">
        <v>7020.2095769</v>
      </c>
      <c r="J298" s="53" t="n">
        <v>7340.8416399</v>
      </c>
      <c r="K298" s="53" t="n">
        <v>7504.6430213</v>
      </c>
      <c r="L298" s="53" t="n">
        <v>7165.2125343</v>
      </c>
      <c r="M298" s="53" t="n">
        <v>4417.9766863</v>
      </c>
      <c r="N298" s="53" t="n">
        <v>4693.4318527</v>
      </c>
      <c r="O298" s="53" t="n">
        <v>4001.942548</v>
      </c>
      <c r="P298" s="53" t="n">
        <v>3799.6217461</v>
      </c>
      <c r="Q298" s="53" t="n">
        <v>2272.8913043</v>
      </c>
      <c r="R298" s="53" t="n">
        <v>3508.9581284</v>
      </c>
      <c r="S298" s="53" t="n">
        <v>5.42722002667677</v>
      </c>
      <c r="T298" s="53" t="n">
        <v>6.8793675473895</v>
      </c>
      <c r="U298" s="53" t="n">
        <v>7.44697368322362</v>
      </c>
      <c r="V298" s="53" t="n">
        <v>6.84919738967997</v>
      </c>
      <c r="W298" s="53" t="n">
        <v>7.74515981916763</v>
      </c>
      <c r="X298" s="53" t="n">
        <v>8.91029242308152</v>
      </c>
      <c r="Y298" s="53" t="n">
        <v>9.31724970979082</v>
      </c>
      <c r="Z298" s="53" t="n">
        <v>9.52515207959774</v>
      </c>
      <c r="AA298" s="53" t="n">
        <v>9.09433518398385</v>
      </c>
      <c r="AB298" s="53" t="n">
        <v>5.60744857572654</v>
      </c>
      <c r="AC298" s="53" t="n">
        <v>5.95706578518261</v>
      </c>
      <c r="AD298" s="53" t="n">
        <v>5.07940368053771</v>
      </c>
      <c r="AE298" s="53" t="n">
        <v>4.82261113204553</v>
      </c>
      <c r="AF298" s="53" t="n">
        <v>2.88483213290837</v>
      </c>
      <c r="AG298" s="53" t="n">
        <v>4.45369083100782</v>
      </c>
    </row>
    <row r="299">
      <c r="A299" s="53" t="s">
        <v>194</v>
      </c>
      <c r="B299" s="53" t="s">
        <v>195</v>
      </c>
      <c r="C299" s="53" t="s">
        <v>15</v>
      </c>
      <c r="D299" s="53" t="n">
        <v>467.4301597</v>
      </c>
      <c r="E299" s="53" t="n">
        <v>369.6191198</v>
      </c>
      <c r="F299" s="53" t="n">
        <v>411.4945507</v>
      </c>
      <c r="G299" s="53" t="n">
        <v>454.6348548</v>
      </c>
      <c r="H299" s="53" t="n">
        <v>403.523484</v>
      </c>
      <c r="I299" s="53" t="n">
        <v>521.8583582</v>
      </c>
      <c r="J299" s="53" t="n">
        <v>562.5483991</v>
      </c>
      <c r="K299" s="53" t="n">
        <v>399.4956386</v>
      </c>
      <c r="L299" s="53" t="n">
        <v>307.045199</v>
      </c>
      <c r="M299" s="53" t="n">
        <v>224.0499426</v>
      </c>
      <c r="N299" s="53" t="n">
        <v>258.0194539</v>
      </c>
      <c r="O299" s="53" t="n">
        <v>68.0141924</v>
      </c>
      <c r="P299" s="53" t="n">
        <v>199.906214</v>
      </c>
      <c r="Q299" s="53" t="n">
        <v>36.7934231</v>
      </c>
      <c r="R299" s="53" t="n">
        <v>204.2502608</v>
      </c>
      <c r="S299" s="53" t="n">
        <v>9.56147362652448</v>
      </c>
      <c r="T299" s="53" t="n">
        <v>7.56070910806248</v>
      </c>
      <c r="U299" s="53" t="n">
        <v>8.417288042564</v>
      </c>
      <c r="V299" s="53" t="n">
        <v>9.29974047172931</v>
      </c>
      <c r="W299" s="53" t="n">
        <v>8.25423663810128</v>
      </c>
      <c r="X299" s="53" t="n">
        <v>10.6748245169142</v>
      </c>
      <c r="Y299" s="53" t="n">
        <v>11.5071558178667</v>
      </c>
      <c r="Z299" s="53" t="n">
        <v>8.17184542571452</v>
      </c>
      <c r="AA299" s="53" t="n">
        <v>6.28073416202686</v>
      </c>
      <c r="AB299" s="53" t="n">
        <v>4.58303250814867</v>
      </c>
      <c r="AC299" s="53" t="n">
        <v>5.27789264855838</v>
      </c>
      <c r="AD299" s="53" t="n">
        <v>1.39125790958662</v>
      </c>
      <c r="AE299" s="53" t="n">
        <v>4.08916274073138</v>
      </c>
      <c r="AF299" s="53" t="n">
        <v>0.752624402383436</v>
      </c>
      <c r="AG299" s="53" t="n">
        <v>4.17802198108773</v>
      </c>
    </row>
    <row r="300">
      <c r="A300" s="53" t="s">
        <v>194</v>
      </c>
      <c r="B300" s="53" t="s">
        <v>195</v>
      </c>
      <c r="C300" s="53" t="s">
        <v>16</v>
      </c>
      <c r="D300" s="53" t="n">
        <v>4095.0938859</v>
      </c>
      <c r="E300" s="53" t="n">
        <v>4927.8592218</v>
      </c>
      <c r="F300" s="53" t="n">
        <v>5303.5030629</v>
      </c>
      <c r="G300" s="53" t="n">
        <v>4905.9853353</v>
      </c>
      <c r="H300" s="53" t="n">
        <v>6203.8563256</v>
      </c>
      <c r="I300" s="53" t="n">
        <v>6095.1801179</v>
      </c>
      <c r="J300" s="53" t="n">
        <v>5327.2263086</v>
      </c>
      <c r="K300" s="53" t="n">
        <v>5229.0384804</v>
      </c>
      <c r="L300" s="53" t="n">
        <v>4406.7372278</v>
      </c>
      <c r="M300" s="53" t="n">
        <v>4574.3112716</v>
      </c>
      <c r="N300" s="53" t="n">
        <v>3291.489601</v>
      </c>
      <c r="O300" s="53" t="n">
        <v>3601.0828868</v>
      </c>
      <c r="P300" s="53" t="n">
        <v>2538.4987568</v>
      </c>
      <c r="Q300" s="53" t="n">
        <v>1924.63176</v>
      </c>
      <c r="R300" s="53" t="n">
        <v>3992.8225032</v>
      </c>
      <c r="S300" s="53" t="n">
        <v>6.1657020887874</v>
      </c>
      <c r="T300" s="53" t="n">
        <v>7.41953975749323</v>
      </c>
      <c r="U300" s="53" t="n">
        <v>7.98512093346702</v>
      </c>
      <c r="V300" s="53" t="n">
        <v>7.38660574634703</v>
      </c>
      <c r="W300" s="53" t="n">
        <v>9.34072110947028</v>
      </c>
      <c r="X300" s="53" t="n">
        <v>9.17709479479054</v>
      </c>
      <c r="Y300" s="53" t="n">
        <v>8.02083939796155</v>
      </c>
      <c r="Z300" s="53" t="n">
        <v>7.87300471717176</v>
      </c>
      <c r="AA300" s="53" t="n">
        <v>6.63492210123339</v>
      </c>
      <c r="AB300" s="53" t="n">
        <v>6.88722684946925</v>
      </c>
      <c r="AC300" s="53" t="n">
        <v>4.95577021517969</v>
      </c>
      <c r="AD300" s="53" t="n">
        <v>5.42190359871556</v>
      </c>
      <c r="AE300" s="53" t="n">
        <v>3.82204352898398</v>
      </c>
      <c r="AF300" s="53" t="n">
        <v>2.89778608095833</v>
      </c>
      <c r="AG300" s="53" t="n">
        <v>6.01171907997099</v>
      </c>
    </row>
    <row r="301">
      <c r="A301" s="53" t="s">
        <v>196</v>
      </c>
      <c r="B301" s="53" t="s">
        <v>197</v>
      </c>
      <c r="C301" s="53" t="s">
        <v>15</v>
      </c>
      <c r="D301" s="53" t="n">
        <v>1802.7097842</v>
      </c>
      <c r="E301" s="53" t="n">
        <v>1196.356418</v>
      </c>
      <c r="F301" s="53" t="n">
        <v>1407.4937938</v>
      </c>
      <c r="G301" s="53" t="n">
        <v>1465.4793378</v>
      </c>
      <c r="H301" s="53" t="n">
        <v>1340.3786426</v>
      </c>
      <c r="I301" s="53" t="n">
        <v>1034.0171965</v>
      </c>
      <c r="J301" s="53" t="n">
        <v>1357.3481828</v>
      </c>
      <c r="K301" s="53" t="n">
        <v>860.359489</v>
      </c>
      <c r="L301" s="53" t="n">
        <v>700.5085419</v>
      </c>
      <c r="M301" s="53" t="n">
        <v>639.5742338</v>
      </c>
      <c r="N301" s="53" t="n">
        <v>434.9250799</v>
      </c>
      <c r="O301" s="53" t="n">
        <v>301.4105793</v>
      </c>
      <c r="P301" s="53" t="n">
        <v>268.8882357</v>
      </c>
      <c r="Q301" s="53" t="n">
        <v>192.3096966</v>
      </c>
      <c r="R301" s="53" t="n">
        <v>505.799795</v>
      </c>
      <c r="S301" s="53" t="n">
        <v>13.3459330681371</v>
      </c>
      <c r="T301" s="53" t="n">
        <v>8.85694015764707</v>
      </c>
      <c r="U301" s="53" t="n">
        <v>10.4200454951262</v>
      </c>
      <c r="V301" s="53" t="n">
        <v>10.8493276768319</v>
      </c>
      <c r="W301" s="53" t="n">
        <v>9.92317443821864</v>
      </c>
      <c r="X301" s="53" t="n">
        <v>7.65510034767791</v>
      </c>
      <c r="Y301" s="53" t="n">
        <v>10.0488043924637</v>
      </c>
      <c r="Z301" s="53" t="n">
        <v>6.36946681899007</v>
      </c>
      <c r="AA301" s="53" t="n">
        <v>5.18604835664359</v>
      </c>
      <c r="AB301" s="53" t="n">
        <v>4.73493570136018</v>
      </c>
      <c r="AC301" s="53" t="n">
        <v>3.21986437133334</v>
      </c>
      <c r="AD301" s="53" t="n">
        <v>2.23142152587327</v>
      </c>
      <c r="AE301" s="53" t="n">
        <v>1.99065009127589</v>
      </c>
      <c r="AF301" s="53" t="n">
        <v>1.42371909315194</v>
      </c>
      <c r="AG301" s="53" t="n">
        <v>3.74456846526915</v>
      </c>
    </row>
    <row r="302">
      <c r="A302" s="53" t="s">
        <v>196</v>
      </c>
      <c r="B302" s="53" t="s">
        <v>197</v>
      </c>
      <c r="C302" s="53" t="s">
        <v>16</v>
      </c>
      <c r="D302" s="53" t="n">
        <v>11456.3425546</v>
      </c>
      <c r="E302" s="53" t="n">
        <v>13186.1991372</v>
      </c>
      <c r="F302" s="53" t="n">
        <v>13138.8983161</v>
      </c>
      <c r="G302" s="53" t="n">
        <v>11283.1915246</v>
      </c>
      <c r="H302" s="53" t="n">
        <v>14487.9504976</v>
      </c>
      <c r="I302" s="53" t="n">
        <v>13438.8148482</v>
      </c>
      <c r="J302" s="53" t="n">
        <v>12848.3085871</v>
      </c>
      <c r="K302" s="53" t="n">
        <v>10048.2007976</v>
      </c>
      <c r="L302" s="53" t="n">
        <v>10433.5460393</v>
      </c>
      <c r="M302" s="53" t="n">
        <v>8087.2170449</v>
      </c>
      <c r="N302" s="53" t="n">
        <v>6929.1799641</v>
      </c>
      <c r="O302" s="53" t="n">
        <v>5346.6092307</v>
      </c>
      <c r="P302" s="53" t="n">
        <v>5074.998305</v>
      </c>
      <c r="Q302" s="53" t="n">
        <v>5128.9681054</v>
      </c>
      <c r="R302" s="53" t="n">
        <v>7435.0160535</v>
      </c>
      <c r="S302" s="53" t="n">
        <v>7.72389210829075</v>
      </c>
      <c r="T302" s="53" t="n">
        <v>8.89016533581868</v>
      </c>
      <c r="U302" s="53" t="n">
        <v>8.85827501505805</v>
      </c>
      <c r="V302" s="53" t="n">
        <v>7.60715329153615</v>
      </c>
      <c r="W302" s="53" t="n">
        <v>9.76780905253115</v>
      </c>
      <c r="X302" s="53" t="n">
        <v>9.06047942055594</v>
      </c>
      <c r="Y302" s="53" t="n">
        <v>8.662358761343</v>
      </c>
      <c r="Z302" s="53" t="n">
        <v>6.77451974512936</v>
      </c>
      <c r="AA302" s="53" t="n">
        <v>7.03432038020543</v>
      </c>
      <c r="AB302" s="53" t="n">
        <v>5.45242005582806</v>
      </c>
      <c r="AC302" s="53" t="n">
        <v>4.67166883205222</v>
      </c>
      <c r="AD302" s="53" t="n">
        <v>3.60469605777776</v>
      </c>
      <c r="AE302" s="53" t="n">
        <v>3.42157535625008</v>
      </c>
      <c r="AF302" s="53" t="n">
        <v>3.45796191796547</v>
      </c>
      <c r="AG302" s="53" t="n">
        <v>5.01270466965788</v>
      </c>
    </row>
    <row r="303">
      <c r="A303" s="53" t="s">
        <v>198</v>
      </c>
      <c r="B303" s="53" t="s">
        <v>199</v>
      </c>
      <c r="C303" s="53" t="s">
        <v>15</v>
      </c>
      <c r="D303" s="53" t="n">
        <v>1618.4689851</v>
      </c>
      <c r="E303" s="53" t="n">
        <v>675.0600773</v>
      </c>
      <c r="F303" s="53" t="n">
        <v>2195.3512913</v>
      </c>
      <c r="G303" s="53" t="n">
        <v>896.7080077</v>
      </c>
      <c r="H303" s="53" t="n">
        <v>2122.5888811</v>
      </c>
      <c r="I303" s="53" t="n">
        <v>1715.8617093</v>
      </c>
      <c r="J303" s="53" t="n">
        <v>1630.9737584</v>
      </c>
      <c r="K303" s="53" t="n">
        <v>1774.7571253</v>
      </c>
      <c r="L303" s="53" t="n">
        <v>736.2879053</v>
      </c>
      <c r="M303" s="53" t="n">
        <v>1187.5815772</v>
      </c>
      <c r="N303" s="53" t="n">
        <v>572.3381366</v>
      </c>
      <c r="O303" s="53" t="n">
        <v>874.4519993</v>
      </c>
      <c r="P303" s="53" t="n">
        <v>501.3800433</v>
      </c>
      <c r="Q303" s="53" t="n">
        <v>317.7271209</v>
      </c>
      <c r="R303" s="53" t="n">
        <v>283.857654</v>
      </c>
      <c r="S303" s="53" t="n">
        <v>9.46285257389018</v>
      </c>
      <c r="T303" s="53" t="n">
        <v>3.94693630141705</v>
      </c>
      <c r="U303" s="53" t="n">
        <v>12.8357638043881</v>
      </c>
      <c r="V303" s="53" t="n">
        <v>5.24286579280207</v>
      </c>
      <c r="W303" s="53" t="n">
        <v>12.4103370788948</v>
      </c>
      <c r="X303" s="53" t="n">
        <v>10.0322876383608</v>
      </c>
      <c r="Y303" s="53" t="n">
        <v>9.5359653905689</v>
      </c>
      <c r="Z303" s="53" t="n">
        <v>10.3766369240232</v>
      </c>
      <c r="AA303" s="53" t="n">
        <v>4.30492271642871</v>
      </c>
      <c r="AB303" s="53" t="n">
        <v>6.94354324239165</v>
      </c>
      <c r="AC303" s="53" t="n">
        <v>3.34634241305908</v>
      </c>
      <c r="AD303" s="53" t="n">
        <v>5.11273952636673</v>
      </c>
      <c r="AE303" s="53" t="n">
        <v>2.93146515436342</v>
      </c>
      <c r="AF303" s="53" t="n">
        <v>1.85768459666684</v>
      </c>
      <c r="AG303" s="53" t="n">
        <v>1.65965684637841</v>
      </c>
    </row>
    <row r="304">
      <c r="A304" s="53" t="s">
        <v>198</v>
      </c>
      <c r="B304" s="53" t="s">
        <v>199</v>
      </c>
      <c r="C304" s="53" t="s">
        <v>16</v>
      </c>
      <c r="D304" s="53" t="n">
        <v>10062.9253872</v>
      </c>
      <c r="E304" s="53" t="n">
        <v>10770.6269588</v>
      </c>
      <c r="F304" s="53" t="n">
        <v>11973.5673016</v>
      </c>
      <c r="G304" s="53" t="n">
        <v>12130.4914381</v>
      </c>
      <c r="H304" s="53" t="n">
        <v>13702.2116731</v>
      </c>
      <c r="I304" s="53" t="n">
        <v>15772.2987638</v>
      </c>
      <c r="J304" s="53" t="n">
        <v>12424.3273059</v>
      </c>
      <c r="K304" s="53" t="n">
        <v>12962.5812648</v>
      </c>
      <c r="L304" s="53" t="n">
        <v>9320.1744395</v>
      </c>
      <c r="M304" s="53" t="n">
        <v>7936.0993834</v>
      </c>
      <c r="N304" s="53" t="n">
        <v>7669.71863</v>
      </c>
      <c r="O304" s="53" t="n">
        <v>7731.3691405</v>
      </c>
      <c r="P304" s="53" t="n">
        <v>6122.7741214</v>
      </c>
      <c r="Q304" s="53" t="n">
        <v>3395.8617272</v>
      </c>
      <c r="R304" s="53" t="n">
        <v>5441.5781946</v>
      </c>
      <c r="S304" s="53" t="n">
        <v>6.82618171635122</v>
      </c>
      <c r="T304" s="53" t="n">
        <v>7.30625081582341</v>
      </c>
      <c r="U304" s="53" t="n">
        <v>8.12226495265956</v>
      </c>
      <c r="V304" s="53" t="n">
        <v>8.22871438264272</v>
      </c>
      <c r="W304" s="53" t="n">
        <v>9.29489022302243</v>
      </c>
      <c r="X304" s="53" t="n">
        <v>10.6991330357303</v>
      </c>
      <c r="Y304" s="53" t="n">
        <v>8.4280378349398</v>
      </c>
      <c r="Z304" s="53" t="n">
        <v>8.79316220897823</v>
      </c>
      <c r="AA304" s="53" t="n">
        <v>6.32233688555863</v>
      </c>
      <c r="AB304" s="53" t="n">
        <v>5.38345008291718</v>
      </c>
      <c r="AC304" s="53" t="n">
        <v>5.20275079732376</v>
      </c>
      <c r="AD304" s="53" t="n">
        <v>5.24457139833052</v>
      </c>
      <c r="AE304" s="53" t="n">
        <v>4.15338156178842</v>
      </c>
      <c r="AF304" s="53" t="n">
        <v>2.3035815472661</v>
      </c>
      <c r="AG304" s="53" t="n">
        <v>3.69129255666772</v>
      </c>
    </row>
    <row r="305">
      <c r="A305" s="53" t="s">
        <v>200</v>
      </c>
      <c r="B305" s="53" t="s">
        <v>201</v>
      </c>
      <c r="C305" s="53" t="s">
        <v>15</v>
      </c>
      <c r="D305" s="53" t="n">
        <v>590.4949886</v>
      </c>
      <c r="E305" s="53" t="n">
        <v>929.4934797</v>
      </c>
      <c r="F305" s="53" t="n">
        <v>769.1014085</v>
      </c>
      <c r="G305" s="53" t="n">
        <v>695.9512488</v>
      </c>
      <c r="H305" s="53" t="n">
        <v>989.6543146</v>
      </c>
      <c r="I305" s="53" t="n">
        <v>1019.3568745</v>
      </c>
      <c r="J305" s="53" t="n">
        <v>1204.733636</v>
      </c>
      <c r="K305" s="53" t="n">
        <v>652.0387772</v>
      </c>
      <c r="L305" s="53" t="n">
        <v>527.3552233</v>
      </c>
      <c r="M305" s="53" t="n">
        <v>179.4490168</v>
      </c>
      <c r="N305" s="53" t="n">
        <v>332.014732</v>
      </c>
      <c r="O305" s="53" t="n">
        <v>713.0535916</v>
      </c>
      <c r="P305" s="53" t="n">
        <v>469.2330836</v>
      </c>
      <c r="Q305" s="53" t="n">
        <v>268.1418107</v>
      </c>
      <c r="R305" s="53" t="n">
        <v>328.9065208</v>
      </c>
      <c r="S305" s="53" t="n">
        <v>6.10710817049192</v>
      </c>
      <c r="T305" s="53" t="n">
        <v>9.61315054976715</v>
      </c>
      <c r="U305" s="53" t="n">
        <v>7.95431898062885</v>
      </c>
      <c r="V305" s="53" t="n">
        <v>7.19777413841804</v>
      </c>
      <c r="W305" s="53" t="n">
        <v>10.2353551974857</v>
      </c>
      <c r="X305" s="53" t="n">
        <v>10.5425495848248</v>
      </c>
      <c r="Y305" s="53" t="n">
        <v>12.4597816640675</v>
      </c>
      <c r="Z305" s="53" t="n">
        <v>6.74361581485517</v>
      </c>
      <c r="AA305" s="53" t="n">
        <v>5.45409437022108</v>
      </c>
      <c r="AB305" s="53" t="n">
        <v>1.85592524550347</v>
      </c>
      <c r="AC305" s="53" t="n">
        <v>3.43381387084796</v>
      </c>
      <c r="AD305" s="53" t="n">
        <v>7.37465262081815</v>
      </c>
      <c r="AE305" s="53" t="n">
        <v>4.8529746298319</v>
      </c>
      <c r="AF305" s="53" t="n">
        <v>2.77321751173363</v>
      </c>
      <c r="AG305" s="53" t="n">
        <v>3.40166765050468</v>
      </c>
    </row>
    <row r="306">
      <c r="A306" s="53" t="s">
        <v>200</v>
      </c>
      <c r="B306" s="53" t="s">
        <v>201</v>
      </c>
      <c r="C306" s="53" t="s">
        <v>16</v>
      </c>
      <c r="D306" s="53" t="n">
        <v>7705.283507</v>
      </c>
      <c r="E306" s="53" t="n">
        <v>7531.5547695</v>
      </c>
      <c r="F306" s="53" t="n">
        <v>7646.071847</v>
      </c>
      <c r="G306" s="53" t="n">
        <v>7723.6051168</v>
      </c>
      <c r="H306" s="53" t="n">
        <v>8498.78932</v>
      </c>
      <c r="I306" s="53" t="n">
        <v>9529.4384182</v>
      </c>
      <c r="J306" s="53" t="n">
        <v>8409.6787525</v>
      </c>
      <c r="K306" s="53" t="n">
        <v>5722.0438389</v>
      </c>
      <c r="L306" s="53" t="n">
        <v>5263.4179311</v>
      </c>
      <c r="M306" s="53" t="n">
        <v>4536.2141842</v>
      </c>
      <c r="N306" s="53" t="n">
        <v>5698.2586158</v>
      </c>
      <c r="O306" s="53" t="n">
        <v>3678.0037766</v>
      </c>
      <c r="P306" s="53" t="n">
        <v>3653.9214861</v>
      </c>
      <c r="Q306" s="53" t="n">
        <v>2930.135205</v>
      </c>
      <c r="R306" s="53" t="n">
        <v>3131.6045253</v>
      </c>
      <c r="S306" s="53" t="n">
        <v>8.40655667471232</v>
      </c>
      <c r="T306" s="53" t="n">
        <v>8.217016539493</v>
      </c>
      <c r="U306" s="53" t="n">
        <v>8.3419560438411</v>
      </c>
      <c r="V306" s="53" t="n">
        <v>8.42654577063796</v>
      </c>
      <c r="W306" s="53" t="n">
        <v>9.27228102899963</v>
      </c>
      <c r="X306" s="53" t="n">
        <v>10.3967315502411</v>
      </c>
      <c r="Y306" s="53" t="n">
        <v>9.17506033162697</v>
      </c>
      <c r="Z306" s="53" t="n">
        <v>6.24281842234638</v>
      </c>
      <c r="AA306" s="53" t="n">
        <v>5.74245205906987</v>
      </c>
      <c r="AB306" s="53" t="n">
        <v>4.9490640537065</v>
      </c>
      <c r="AC306" s="53" t="n">
        <v>6.21686845881432</v>
      </c>
      <c r="AD306" s="53" t="n">
        <v>4.01274621105176</v>
      </c>
      <c r="AE306" s="53" t="n">
        <v>3.98647214342515</v>
      </c>
      <c r="AF306" s="53" t="n">
        <v>3.19681263421711</v>
      </c>
      <c r="AG306" s="53" t="n">
        <v>3.41661807781683</v>
      </c>
    </row>
    <row r="307">
      <c r="A307" s="53" t="s">
        <v>202</v>
      </c>
      <c r="B307" s="53" t="s">
        <v>203</v>
      </c>
      <c r="C307" s="53" t="s">
        <v>15</v>
      </c>
      <c r="D307" s="53" t="n">
        <v>2429.1803758</v>
      </c>
      <c r="E307" s="53" t="n">
        <v>1603.3702324</v>
      </c>
      <c r="F307" s="53" t="n">
        <v>1668.4187814</v>
      </c>
      <c r="G307" s="53" t="n">
        <v>1874.6956819</v>
      </c>
      <c r="H307" s="53" t="n">
        <v>2146.5526747</v>
      </c>
      <c r="I307" s="53" t="n">
        <v>2769.4672068</v>
      </c>
      <c r="J307" s="53" t="n">
        <v>1361.3332979</v>
      </c>
      <c r="K307" s="53" t="n">
        <v>1436.4933544</v>
      </c>
      <c r="L307" s="53" t="n">
        <v>1565.0270993</v>
      </c>
      <c r="M307" s="53" t="n">
        <v>1742.5671392</v>
      </c>
      <c r="N307" s="53" t="n">
        <v>944.7749024</v>
      </c>
      <c r="O307" s="53" t="n">
        <v>554.8467538</v>
      </c>
      <c r="P307" s="53" t="n">
        <v>404.148654</v>
      </c>
      <c r="Q307" s="53" t="n">
        <v>276.2761849</v>
      </c>
      <c r="R307" s="53" t="n">
        <v>961.7412059</v>
      </c>
      <c r="S307" s="53" t="n">
        <v>11.1743514949088</v>
      </c>
      <c r="T307" s="53" t="n">
        <v>7.37558344032431</v>
      </c>
      <c r="U307" s="53" t="n">
        <v>7.67481002637823</v>
      </c>
      <c r="V307" s="53" t="n">
        <v>8.62369410861038</v>
      </c>
      <c r="W307" s="53" t="n">
        <v>9.87424990272083</v>
      </c>
      <c r="X307" s="53" t="n">
        <v>12.7396879748853</v>
      </c>
      <c r="Y307" s="53" t="n">
        <v>6.26220140916801</v>
      </c>
      <c r="Z307" s="53" t="n">
        <v>6.60794143657607</v>
      </c>
      <c r="AA307" s="53" t="n">
        <v>7.19920310605853</v>
      </c>
      <c r="AB307" s="53" t="n">
        <v>8.0158961890534</v>
      </c>
      <c r="AC307" s="53" t="n">
        <v>4.34601190926754</v>
      </c>
      <c r="AD307" s="53" t="n">
        <v>2.55232287998724</v>
      </c>
      <c r="AE307" s="53" t="n">
        <v>1.85910406694398</v>
      </c>
      <c r="AF307" s="53" t="n">
        <v>1.27088429928894</v>
      </c>
      <c r="AG307" s="53" t="n">
        <v>4.42405775582838</v>
      </c>
    </row>
    <row r="308">
      <c r="A308" s="53" t="s">
        <v>202</v>
      </c>
      <c r="B308" s="53" t="s">
        <v>203</v>
      </c>
      <c r="C308" s="53" t="s">
        <v>16</v>
      </c>
      <c r="D308" s="53" t="n">
        <v>17261.2204519</v>
      </c>
      <c r="E308" s="53" t="n">
        <v>19650.016885</v>
      </c>
      <c r="F308" s="53" t="n">
        <v>20906.7932709</v>
      </c>
      <c r="G308" s="53" t="n">
        <v>21936.2155257</v>
      </c>
      <c r="H308" s="53" t="n">
        <v>26488.5361179</v>
      </c>
      <c r="I308" s="53" t="n">
        <v>27971.271836</v>
      </c>
      <c r="J308" s="53" t="n">
        <v>22342.7368709</v>
      </c>
      <c r="K308" s="53" t="n">
        <v>19925.3291994</v>
      </c>
      <c r="L308" s="53" t="n">
        <v>21248.6957809</v>
      </c>
      <c r="M308" s="53" t="n">
        <v>16397.763266</v>
      </c>
      <c r="N308" s="53" t="n">
        <v>20134.5400459</v>
      </c>
      <c r="O308" s="53" t="n">
        <v>12297.3653158</v>
      </c>
      <c r="P308" s="53" t="n">
        <v>11435.8574969</v>
      </c>
      <c r="Q308" s="53" t="n">
        <v>7941.6756569</v>
      </c>
      <c r="R308" s="53" t="n">
        <v>9425.0887312</v>
      </c>
      <c r="S308" s="53" t="n">
        <v>6.26853055020745</v>
      </c>
      <c r="T308" s="53" t="n">
        <v>7.13603835249994</v>
      </c>
      <c r="U308" s="53" t="n">
        <v>7.59244531351099</v>
      </c>
      <c r="V308" s="53" t="n">
        <v>7.96628706307088</v>
      </c>
      <c r="W308" s="53" t="n">
        <v>9.61949349688379</v>
      </c>
      <c r="X308" s="53" t="n">
        <v>10.1579591385627</v>
      </c>
      <c r="Y308" s="53" t="n">
        <v>8.11391807669466</v>
      </c>
      <c r="Z308" s="53" t="n">
        <v>7.23601990701828</v>
      </c>
      <c r="AA308" s="53" t="n">
        <v>7.71660955410451</v>
      </c>
      <c r="AB308" s="53" t="n">
        <v>5.95496015327677</v>
      </c>
      <c r="AC308" s="53" t="n">
        <v>7.31199626027641</v>
      </c>
      <c r="AD308" s="53" t="n">
        <v>4.4658725252923</v>
      </c>
      <c r="AE308" s="53" t="n">
        <v>4.15301005435255</v>
      </c>
      <c r="AF308" s="53" t="n">
        <v>2.88407396301092</v>
      </c>
      <c r="AG308" s="53" t="n">
        <v>3.42278559123784</v>
      </c>
    </row>
    <row r="309">
      <c r="A309" s="53" t="s">
        <v>204</v>
      </c>
      <c r="B309" s="53" t="s">
        <v>205</v>
      </c>
      <c r="C309" s="53" t="s">
        <v>15</v>
      </c>
      <c r="D309" s="53" t="n">
        <v>114.7149228</v>
      </c>
      <c r="E309" s="53" t="n">
        <v>80.9106709</v>
      </c>
      <c r="F309" s="53" t="n">
        <v>79.9599816</v>
      </c>
      <c r="G309" s="53" t="n">
        <v>223.6208122</v>
      </c>
      <c r="H309" s="53" t="n">
        <v>56.4751396</v>
      </c>
      <c r="I309" s="53" t="n">
        <v>110.4286196</v>
      </c>
      <c r="J309" s="53" t="n">
        <v>169.0170814</v>
      </c>
      <c r="K309" s="53" t="n">
        <v>35.3854576</v>
      </c>
      <c r="L309" s="53" t="n">
        <v>201.802816</v>
      </c>
      <c r="M309" s="53" t="n">
        <v>138.0141878</v>
      </c>
      <c r="N309" s="53" t="n">
        <v>75.8600349</v>
      </c>
      <c r="O309" s="53" t="n">
        <v>141.9286812</v>
      </c>
      <c r="P309" s="53" t="n">
        <v>60.1047016</v>
      </c>
      <c r="Q309" s="53" t="n">
        <v>99.0127759</v>
      </c>
      <c r="R309" s="53" t="n">
        <v>0</v>
      </c>
      <c r="S309" s="53" t="n">
        <v>7.22733930233183</v>
      </c>
      <c r="T309" s="53" t="n">
        <v>5.09758327426261</v>
      </c>
      <c r="U309" s="53" t="n">
        <v>5.03768736905265</v>
      </c>
      <c r="V309" s="53" t="n">
        <v>14.0886943510407</v>
      </c>
      <c r="W309" s="53" t="n">
        <v>3.55808107675209</v>
      </c>
      <c r="X309" s="53" t="n">
        <v>6.95729102244866</v>
      </c>
      <c r="Y309" s="53" t="n">
        <v>10.64851690915</v>
      </c>
      <c r="Z309" s="53" t="n">
        <v>2.22937611080776</v>
      </c>
      <c r="AA309" s="53" t="n">
        <v>12.7141036911201</v>
      </c>
      <c r="AB309" s="53" t="n">
        <v>8.6952537596647</v>
      </c>
      <c r="AC309" s="53" t="n">
        <v>4.77938003467003</v>
      </c>
      <c r="AD309" s="53" t="n">
        <v>8.94187705250223</v>
      </c>
      <c r="AE309" s="53" t="n">
        <v>3.78675294831482</v>
      </c>
      <c r="AF309" s="53" t="n">
        <v>6.23806309788184</v>
      </c>
      <c r="AG309" s="53" t="n">
        <v>0</v>
      </c>
    </row>
    <row r="310">
      <c r="A310" s="53" t="s">
        <v>204</v>
      </c>
      <c r="B310" s="53" t="s">
        <v>205</v>
      </c>
      <c r="C310" s="53" t="s">
        <v>16</v>
      </c>
      <c r="D310" s="53" t="n">
        <v>2173.8325412</v>
      </c>
      <c r="E310" s="53" t="n">
        <v>3628.5717237</v>
      </c>
      <c r="F310" s="53" t="n">
        <v>4569.0101579</v>
      </c>
      <c r="G310" s="53" t="n">
        <v>5046.8832357</v>
      </c>
      <c r="H310" s="53" t="n">
        <v>6329.0208126</v>
      </c>
      <c r="I310" s="53" t="n">
        <v>6643.2831033</v>
      </c>
      <c r="J310" s="53" t="n">
        <v>7666.0457108</v>
      </c>
      <c r="K310" s="53" t="n">
        <v>6082.7957493</v>
      </c>
      <c r="L310" s="53" t="n">
        <v>5236.0907575</v>
      </c>
      <c r="M310" s="53" t="n">
        <v>5192.3369468</v>
      </c>
      <c r="N310" s="53" t="n">
        <v>7092.9395272</v>
      </c>
      <c r="O310" s="53" t="n">
        <v>6318.8972374</v>
      </c>
      <c r="P310" s="53" t="n">
        <v>5794.5125882</v>
      </c>
      <c r="Q310" s="53" t="n">
        <v>3526.3617629</v>
      </c>
      <c r="R310" s="53" t="n">
        <v>6682.1822555</v>
      </c>
      <c r="S310" s="53" t="n">
        <v>2.65157263822341</v>
      </c>
      <c r="T310" s="53" t="n">
        <v>4.42601778933848</v>
      </c>
      <c r="U310" s="53" t="n">
        <v>5.57313504551951</v>
      </c>
      <c r="V310" s="53" t="n">
        <v>6.15602961242971</v>
      </c>
      <c r="W310" s="53" t="n">
        <v>7.71994074767724</v>
      </c>
      <c r="X310" s="53" t="n">
        <v>8.10326801666068</v>
      </c>
      <c r="Y310" s="53" t="n">
        <v>9.35080171304558</v>
      </c>
      <c r="Z310" s="53" t="n">
        <v>7.41960315114337</v>
      </c>
      <c r="AA310" s="53" t="n">
        <v>6.38681900316815</v>
      </c>
      <c r="AB310" s="53" t="n">
        <v>6.3334494794945</v>
      </c>
      <c r="AC310" s="53" t="n">
        <v>8.65174479562934</v>
      </c>
      <c r="AD310" s="53" t="n">
        <v>7.70759232870173</v>
      </c>
      <c r="AE310" s="53" t="n">
        <v>7.06796440825689</v>
      </c>
      <c r="AF310" s="53" t="n">
        <v>4.30134529029604</v>
      </c>
      <c r="AG310" s="53" t="n">
        <v>8.15071598041536</v>
      </c>
    </row>
    <row r="311">
      <c r="A311" s="53" t="s">
        <v>206</v>
      </c>
      <c r="B311" s="53" t="s">
        <v>207</v>
      </c>
      <c r="C311" s="53" t="s">
        <v>15</v>
      </c>
      <c r="D311" s="53" t="n">
        <v>342.2477339</v>
      </c>
      <c r="E311" s="53" t="n">
        <v>509.885278</v>
      </c>
      <c r="F311" s="53" t="n">
        <v>740.3210361</v>
      </c>
      <c r="G311" s="53" t="n">
        <v>530.1231607</v>
      </c>
      <c r="H311" s="53" t="n">
        <v>445.5546748</v>
      </c>
      <c r="I311" s="53" t="n">
        <v>463.4665541</v>
      </c>
      <c r="J311" s="53" t="n">
        <v>986.071782</v>
      </c>
      <c r="K311" s="53" t="n">
        <v>777.6814001</v>
      </c>
      <c r="L311" s="53" t="n">
        <v>767.0761709</v>
      </c>
      <c r="M311" s="53" t="n">
        <v>358.2868922</v>
      </c>
      <c r="N311" s="53" t="n">
        <v>473.9249372</v>
      </c>
      <c r="O311" s="53" t="n">
        <v>276.8956589</v>
      </c>
      <c r="P311" s="53" t="n">
        <v>341.9915912</v>
      </c>
      <c r="Q311" s="53" t="n">
        <v>281.2445652</v>
      </c>
      <c r="R311" s="53" t="n">
        <v>55.8929863</v>
      </c>
      <c r="S311" s="53" t="n">
        <v>4.65601086201543</v>
      </c>
      <c r="T311" s="53" t="n">
        <v>6.9365876165112</v>
      </c>
      <c r="U311" s="53" t="n">
        <v>10.0714846119836</v>
      </c>
      <c r="V311" s="53" t="n">
        <v>7.21190807108848</v>
      </c>
      <c r="W311" s="53" t="n">
        <v>6.06142042739338</v>
      </c>
      <c r="X311" s="53" t="n">
        <v>6.30509743769691</v>
      </c>
      <c r="Y311" s="53" t="n">
        <v>13.4147299542395</v>
      </c>
      <c r="Z311" s="53" t="n">
        <v>10.5797429388121</v>
      </c>
      <c r="AA311" s="53" t="n">
        <v>10.4354671483293</v>
      </c>
      <c r="AB311" s="53" t="n">
        <v>4.87421097808751</v>
      </c>
      <c r="AC311" s="53" t="n">
        <v>6.44737550264663</v>
      </c>
      <c r="AD311" s="53" t="n">
        <v>3.76694735357989</v>
      </c>
      <c r="AE311" s="53" t="n">
        <v>4.65252624232245</v>
      </c>
      <c r="AF311" s="53" t="n">
        <v>3.82611079854986</v>
      </c>
      <c r="AG311" s="53" t="n">
        <v>0.760380056743686</v>
      </c>
    </row>
    <row r="312">
      <c r="A312" s="53" t="s">
        <v>206</v>
      </c>
      <c r="B312" s="53" t="s">
        <v>207</v>
      </c>
      <c r="C312" s="53" t="s">
        <v>16</v>
      </c>
      <c r="D312" s="53" t="n">
        <v>5444.6470937</v>
      </c>
      <c r="E312" s="53" t="n">
        <v>8924.7726473</v>
      </c>
      <c r="F312" s="53" t="n">
        <v>10696.1262108</v>
      </c>
      <c r="G312" s="53" t="n">
        <v>10736.5660874</v>
      </c>
      <c r="H312" s="53" t="n">
        <v>12363.7560776</v>
      </c>
      <c r="I312" s="53" t="n">
        <v>13252.3259492</v>
      </c>
      <c r="J312" s="53" t="n">
        <v>13089.3634083</v>
      </c>
      <c r="K312" s="53" t="n">
        <v>14273.563789</v>
      </c>
      <c r="L312" s="53" t="n">
        <v>13585.349478</v>
      </c>
      <c r="M312" s="53" t="n">
        <v>10989.2658594</v>
      </c>
      <c r="N312" s="53" t="n">
        <v>11402.6237795</v>
      </c>
      <c r="O312" s="53" t="n">
        <v>9192.1161995</v>
      </c>
      <c r="P312" s="53" t="n">
        <v>7621.5269135</v>
      </c>
      <c r="Q312" s="53" t="n">
        <v>6225.4817513</v>
      </c>
      <c r="R312" s="53" t="n">
        <v>12357.850335</v>
      </c>
      <c r="S312" s="53" t="n">
        <v>3.39960393701483</v>
      </c>
      <c r="T312" s="53" t="n">
        <v>5.57257278691774</v>
      </c>
      <c r="U312" s="53" t="n">
        <v>6.67859498536064</v>
      </c>
      <c r="V312" s="53" t="n">
        <v>6.70384539394283</v>
      </c>
      <c r="W312" s="53" t="n">
        <v>7.71985274974664</v>
      </c>
      <c r="X312" s="53" t="n">
        <v>8.27467027635906</v>
      </c>
      <c r="Y312" s="53" t="n">
        <v>8.1729174747366</v>
      </c>
      <c r="Z312" s="53" t="n">
        <v>8.91232486095644</v>
      </c>
      <c r="AA312" s="53" t="n">
        <v>8.48260810596368</v>
      </c>
      <c r="AB312" s="53" t="n">
        <v>6.86162956709301</v>
      </c>
      <c r="AC312" s="53" t="n">
        <v>7.11972769326802</v>
      </c>
      <c r="AD312" s="53" t="n">
        <v>5.73950044576385</v>
      </c>
      <c r="AE312" s="53" t="n">
        <v>4.75883421924256</v>
      </c>
      <c r="AF312" s="53" t="n">
        <v>3.88715226300388</v>
      </c>
      <c r="AG312" s="53" t="n">
        <v>7.71616524063018</v>
      </c>
    </row>
    <row r="313">
      <c r="A313" s="53" t="s">
        <v>208</v>
      </c>
      <c r="B313" s="53" t="s">
        <v>209</v>
      </c>
      <c r="C313" s="53" t="s">
        <v>15</v>
      </c>
      <c r="D313" s="53" t="n">
        <v>1077.1635124</v>
      </c>
      <c r="E313" s="53" t="n">
        <v>741.6959083</v>
      </c>
      <c r="F313" s="53" t="n">
        <v>781.8514874</v>
      </c>
      <c r="G313" s="53" t="n">
        <v>981.2972922</v>
      </c>
      <c r="H313" s="53" t="n">
        <v>822.8001799</v>
      </c>
      <c r="I313" s="53" t="n">
        <v>865.6616114</v>
      </c>
      <c r="J313" s="53" t="n">
        <v>500.0648551</v>
      </c>
      <c r="K313" s="53" t="n">
        <v>669.5225217</v>
      </c>
      <c r="L313" s="53" t="n">
        <v>970.8582104</v>
      </c>
      <c r="M313" s="53" t="n">
        <v>366.5006671</v>
      </c>
      <c r="N313" s="53" t="n">
        <v>466.1866007</v>
      </c>
      <c r="O313" s="53" t="n">
        <v>147.1983191</v>
      </c>
      <c r="P313" s="53" t="n">
        <v>210.78063</v>
      </c>
      <c r="Q313" s="53" t="n">
        <v>198.6592475</v>
      </c>
      <c r="R313" s="53" t="n">
        <v>157.4932157</v>
      </c>
      <c r="S313" s="53" t="n">
        <v>12.0249549860198</v>
      </c>
      <c r="T313" s="53" t="n">
        <v>8.27994989428364</v>
      </c>
      <c r="U313" s="53" t="n">
        <v>8.72822819702636</v>
      </c>
      <c r="V313" s="53" t="n">
        <v>10.9547488666013</v>
      </c>
      <c r="W313" s="53" t="n">
        <v>9.18536045074683</v>
      </c>
      <c r="X313" s="53" t="n">
        <v>9.66384563752734</v>
      </c>
      <c r="Y313" s="53" t="n">
        <v>5.58249263314725</v>
      </c>
      <c r="Z313" s="53" t="n">
        <v>7.47423960511881</v>
      </c>
      <c r="AA313" s="53" t="n">
        <v>10.8382117881584</v>
      </c>
      <c r="AB313" s="53" t="n">
        <v>4.09144384625902</v>
      </c>
      <c r="AC313" s="53" t="n">
        <v>5.20429147847089</v>
      </c>
      <c r="AD313" s="53" t="n">
        <v>1.64325391718057</v>
      </c>
      <c r="AE313" s="53" t="n">
        <v>2.35305741282264</v>
      </c>
      <c r="AF313" s="53" t="n">
        <v>2.21773990786366</v>
      </c>
      <c r="AG313" s="53" t="n">
        <v>1.75818137877356</v>
      </c>
    </row>
    <row r="314">
      <c r="A314" s="53" t="s">
        <v>208</v>
      </c>
      <c r="B314" s="53" t="s">
        <v>209</v>
      </c>
      <c r="C314" s="53" t="s">
        <v>16</v>
      </c>
      <c r="D314" s="53" t="n">
        <v>7513.3710377</v>
      </c>
      <c r="E314" s="53" t="n">
        <v>9765.3740363</v>
      </c>
      <c r="F314" s="53" t="n">
        <v>8320.5440185</v>
      </c>
      <c r="G314" s="53" t="n">
        <v>9874.9594914</v>
      </c>
      <c r="H314" s="53" t="n">
        <v>13035.9430353</v>
      </c>
      <c r="I314" s="53" t="n">
        <v>13203.1201501</v>
      </c>
      <c r="J314" s="53" t="n">
        <v>11973.0397309</v>
      </c>
      <c r="K314" s="53" t="n">
        <v>10120.3335667</v>
      </c>
      <c r="L314" s="53" t="n">
        <v>9616.32922</v>
      </c>
      <c r="M314" s="53" t="n">
        <v>8107.2822626</v>
      </c>
      <c r="N314" s="53" t="n">
        <v>10233.1006054</v>
      </c>
      <c r="O314" s="53" t="n">
        <v>6812.457243</v>
      </c>
      <c r="P314" s="53" t="n">
        <v>5207.8407171</v>
      </c>
      <c r="Q314" s="53" t="n">
        <v>4020.3776878</v>
      </c>
      <c r="R314" s="53" t="n">
        <v>4861.1929407</v>
      </c>
      <c r="S314" s="53" t="n">
        <v>5.66340480727384</v>
      </c>
      <c r="T314" s="53" t="n">
        <v>7.36091242992023</v>
      </c>
      <c r="U314" s="53" t="n">
        <v>6.27183307693157</v>
      </c>
      <c r="V314" s="53" t="n">
        <v>7.44351540401888</v>
      </c>
      <c r="W314" s="53" t="n">
        <v>9.82619147690412</v>
      </c>
      <c r="X314" s="53" t="n">
        <v>9.95220570818243</v>
      </c>
      <c r="Y314" s="53" t="n">
        <v>9.02499962126419</v>
      </c>
      <c r="Z314" s="53" t="n">
        <v>7.62847269025717</v>
      </c>
      <c r="AA314" s="53" t="n">
        <v>7.24856590465252</v>
      </c>
      <c r="AB314" s="53" t="n">
        <v>6.11108131217626</v>
      </c>
      <c r="AC314" s="53" t="n">
        <v>7.71347386827315</v>
      </c>
      <c r="AD314" s="53" t="n">
        <v>5.13507224729905</v>
      </c>
      <c r="AE314" s="53" t="n">
        <v>3.92554953092924</v>
      </c>
      <c r="AF314" s="53" t="n">
        <v>3.03046744396016</v>
      </c>
      <c r="AG314" s="53" t="n">
        <v>3.66425447795719</v>
      </c>
    </row>
    <row r="315">
      <c r="A315" s="53" t="s">
        <v>210</v>
      </c>
      <c r="B315" s="53" t="s">
        <v>211</v>
      </c>
      <c r="C315" s="53" t="s">
        <v>15</v>
      </c>
      <c r="D315" s="53" t="n">
        <v>172.7178195</v>
      </c>
      <c r="E315" s="53" t="n">
        <v>584.6368399</v>
      </c>
      <c r="F315" s="53" t="n">
        <v>407.3974993</v>
      </c>
      <c r="G315" s="53" t="n">
        <v>125.4754988</v>
      </c>
      <c r="H315" s="53" t="n">
        <v>413.3045827</v>
      </c>
      <c r="I315" s="53" t="n">
        <v>296.5968176</v>
      </c>
      <c r="J315" s="53" t="n">
        <v>332.6281647</v>
      </c>
      <c r="K315" s="53" t="n">
        <v>382.8337678</v>
      </c>
      <c r="L315" s="53" t="n">
        <v>279.7516111</v>
      </c>
      <c r="M315" s="53" t="n">
        <v>460.2920122</v>
      </c>
      <c r="N315" s="53" t="n">
        <v>199.8784308</v>
      </c>
      <c r="O315" s="53" t="n">
        <v>36.7736663</v>
      </c>
      <c r="P315" s="53" t="n">
        <v>140.6480768</v>
      </c>
      <c r="Q315" s="53" t="n">
        <v>168.1579331</v>
      </c>
      <c r="R315" s="53" t="n">
        <v>106.837342</v>
      </c>
      <c r="S315" s="53" t="n">
        <v>4.20449756612173</v>
      </c>
      <c r="T315" s="53" t="n">
        <v>14.2319083088277</v>
      </c>
      <c r="U315" s="53" t="n">
        <v>9.9173426297854</v>
      </c>
      <c r="V315" s="53" t="n">
        <v>3.05447018055083</v>
      </c>
      <c r="W315" s="53" t="n">
        <v>10.0611397078754</v>
      </c>
      <c r="X315" s="53" t="n">
        <v>7.22010387421925</v>
      </c>
      <c r="Y315" s="53" t="n">
        <v>8.09722073236739</v>
      </c>
      <c r="Z315" s="53" t="n">
        <v>9.3193837764048</v>
      </c>
      <c r="AA315" s="53" t="n">
        <v>6.81003831216491</v>
      </c>
      <c r="AB315" s="53" t="n">
        <v>11.2049622361066</v>
      </c>
      <c r="AC315" s="53" t="n">
        <v>4.86567268074405</v>
      </c>
      <c r="AD315" s="53" t="n">
        <v>0.895187253424785</v>
      </c>
      <c r="AE315" s="53" t="n">
        <v>3.42381867891346</v>
      </c>
      <c r="AF315" s="53" t="n">
        <v>4.09349552055346</v>
      </c>
      <c r="AG315" s="53" t="n">
        <v>2.60075854194023</v>
      </c>
    </row>
    <row r="316">
      <c r="A316" s="53" t="s">
        <v>210</v>
      </c>
      <c r="B316" s="53" t="s">
        <v>211</v>
      </c>
      <c r="C316" s="53" t="s">
        <v>16</v>
      </c>
      <c r="D316" s="53" t="n">
        <v>6080.0861078</v>
      </c>
      <c r="E316" s="53" t="n">
        <v>7375.355217</v>
      </c>
      <c r="F316" s="53" t="n">
        <v>8609.8065174</v>
      </c>
      <c r="G316" s="53" t="n">
        <v>7664.7567183</v>
      </c>
      <c r="H316" s="53" t="n">
        <v>12642.4632009</v>
      </c>
      <c r="I316" s="53" t="n">
        <v>13279.7603365</v>
      </c>
      <c r="J316" s="53" t="n">
        <v>10775.8008561</v>
      </c>
      <c r="K316" s="53" t="n">
        <v>9237.0791925</v>
      </c>
      <c r="L316" s="53" t="n">
        <v>9680.2667662</v>
      </c>
      <c r="M316" s="53" t="n">
        <v>8998.2171928</v>
      </c>
      <c r="N316" s="53" t="n">
        <v>9052.8948524</v>
      </c>
      <c r="O316" s="53" t="n">
        <v>7456.2032914</v>
      </c>
      <c r="P316" s="53" t="n">
        <v>6409.7562013</v>
      </c>
      <c r="Q316" s="53" t="n">
        <v>5402.0302663</v>
      </c>
      <c r="R316" s="53" t="n">
        <v>10316.5932233</v>
      </c>
      <c r="S316" s="53" t="n">
        <v>4.5721440732385</v>
      </c>
      <c r="T316" s="53" t="n">
        <v>5.54616925575694</v>
      </c>
      <c r="U316" s="53" t="n">
        <v>6.47446025308093</v>
      </c>
      <c r="V316" s="53" t="n">
        <v>5.76379534451539</v>
      </c>
      <c r="W316" s="53" t="n">
        <v>9.5069645676525</v>
      </c>
      <c r="X316" s="53" t="n">
        <v>9.98620355699631</v>
      </c>
      <c r="Y316" s="53" t="n">
        <v>8.1032592540771</v>
      </c>
      <c r="Z316" s="53" t="n">
        <v>6.94616098114852</v>
      </c>
      <c r="AA316" s="53" t="n">
        <v>7.27943215568434</v>
      </c>
      <c r="AB316" s="53" t="n">
        <v>6.76653992695832</v>
      </c>
      <c r="AC316" s="53" t="n">
        <v>6.8076568014312</v>
      </c>
      <c r="AD316" s="53" t="n">
        <v>5.60696593489056</v>
      </c>
      <c r="AE316" s="53" t="n">
        <v>4.82005160898644</v>
      </c>
      <c r="AF316" s="53" t="n">
        <v>4.06225507790637</v>
      </c>
      <c r="AG316" s="53" t="n">
        <v>7.75794120767659</v>
      </c>
    </row>
    <row r="317">
      <c r="A317" s="53" t="s">
        <v>212</v>
      </c>
      <c r="B317" s="53" t="s">
        <v>213</v>
      </c>
      <c r="C317" s="53" t="s">
        <v>15</v>
      </c>
      <c r="D317" s="53" t="n">
        <v>197.9752638</v>
      </c>
      <c r="E317" s="53" t="n">
        <v>193.6542095</v>
      </c>
      <c r="F317" s="53" t="n">
        <v>178.0771227</v>
      </c>
      <c r="G317" s="53" t="n">
        <v>130.1082538</v>
      </c>
      <c r="H317" s="53" t="n">
        <v>233.3794567</v>
      </c>
      <c r="I317" s="53" t="n">
        <v>114.1354344</v>
      </c>
      <c r="J317" s="53" t="n">
        <v>229.6254775</v>
      </c>
      <c r="K317" s="53" t="n">
        <v>91.1629922</v>
      </c>
      <c r="L317" s="53" t="n">
        <v>175.4088134</v>
      </c>
      <c r="M317" s="53" t="n">
        <v>172.0506575</v>
      </c>
      <c r="N317" s="53" t="n">
        <v>22.6852467</v>
      </c>
      <c r="O317" s="53" t="n">
        <v>43.3680898</v>
      </c>
      <c r="P317" s="53" t="n">
        <v>17.2541599</v>
      </c>
      <c r="Q317" s="53" t="n">
        <v>10.9401303</v>
      </c>
      <c r="R317" s="53" t="n">
        <v>31.2790654</v>
      </c>
      <c r="S317" s="53" t="n">
        <v>10.7530711804725</v>
      </c>
      <c r="T317" s="53" t="n">
        <v>10.5183721399422</v>
      </c>
      <c r="U317" s="53" t="n">
        <v>9.67229915117725</v>
      </c>
      <c r="V317" s="53" t="n">
        <v>7.06685919960057</v>
      </c>
      <c r="W317" s="53" t="n">
        <v>12.6760579164592</v>
      </c>
      <c r="X317" s="53" t="n">
        <v>6.19929190526149</v>
      </c>
      <c r="Y317" s="53" t="n">
        <v>12.4721596881008</v>
      </c>
      <c r="Z317" s="53" t="n">
        <v>4.95153851716427</v>
      </c>
      <c r="AA317" s="53" t="n">
        <v>9.52736932871517</v>
      </c>
      <c r="AB317" s="53" t="n">
        <v>9.34497033232185</v>
      </c>
      <c r="AC317" s="53" t="n">
        <v>1.23215429963063</v>
      </c>
      <c r="AD317" s="53" t="n">
        <v>2.35554759533813</v>
      </c>
      <c r="AE317" s="53" t="n">
        <v>0.937163593080935</v>
      </c>
      <c r="AF317" s="53" t="n">
        <v>0.594215648872108</v>
      </c>
      <c r="AG317" s="53" t="n">
        <v>1.69892950386287</v>
      </c>
    </row>
    <row r="318">
      <c r="A318" s="53" t="s">
        <v>212</v>
      </c>
      <c r="B318" s="53" t="s">
        <v>213</v>
      </c>
      <c r="C318" s="53" t="s">
        <v>16</v>
      </c>
      <c r="D318" s="53" t="n">
        <v>2240.7965119</v>
      </c>
      <c r="E318" s="53" t="n">
        <v>2198.5321741</v>
      </c>
      <c r="F318" s="53" t="n">
        <v>2082.9647173</v>
      </c>
      <c r="G318" s="53" t="n">
        <v>2243.7762381</v>
      </c>
      <c r="H318" s="53" t="n">
        <v>3182.7360525</v>
      </c>
      <c r="I318" s="53" t="n">
        <v>3456.8873197</v>
      </c>
      <c r="J318" s="53" t="n">
        <v>3054.162816</v>
      </c>
      <c r="K318" s="53" t="n">
        <v>2324.6948748</v>
      </c>
      <c r="L318" s="53" t="n">
        <v>2058.1109484</v>
      </c>
      <c r="M318" s="53" t="n">
        <v>2046.9067521</v>
      </c>
      <c r="N318" s="53" t="n">
        <v>2279.1686665</v>
      </c>
      <c r="O318" s="53" t="n">
        <v>1671.2585269</v>
      </c>
      <c r="P318" s="53" t="n">
        <v>1346.2485926</v>
      </c>
      <c r="Q318" s="53" t="n">
        <v>1003.4203411</v>
      </c>
      <c r="R318" s="53" t="n">
        <v>1569.2310945</v>
      </c>
      <c r="S318" s="53" t="n">
        <v>6.84026878515199</v>
      </c>
      <c r="T318" s="53" t="n">
        <v>6.71125241573015</v>
      </c>
      <c r="U318" s="53" t="n">
        <v>6.35847050843498</v>
      </c>
      <c r="V318" s="53" t="n">
        <v>6.84936471510632</v>
      </c>
      <c r="W318" s="53" t="n">
        <v>9.71563903981353</v>
      </c>
      <c r="X318" s="53" t="n">
        <v>10.552514831738</v>
      </c>
      <c r="Y318" s="53" t="n">
        <v>9.32315561190458</v>
      </c>
      <c r="Z318" s="53" t="n">
        <v>7.09637742769161</v>
      </c>
      <c r="AA318" s="53" t="n">
        <v>6.28260174538702</v>
      </c>
      <c r="AB318" s="53" t="n">
        <v>6.24839974899573</v>
      </c>
      <c r="AC318" s="53" t="n">
        <v>6.95740385294396</v>
      </c>
      <c r="AD318" s="53" t="n">
        <v>5.10169373825915</v>
      </c>
      <c r="AE318" s="53" t="n">
        <v>4.10956647607792</v>
      </c>
      <c r="AF318" s="53" t="n">
        <v>3.06304691263247</v>
      </c>
      <c r="AG318" s="53" t="n">
        <v>4.79024419013254</v>
      </c>
    </row>
    <row r="319">
      <c r="A319" s="53" t="s">
        <v>214</v>
      </c>
      <c r="B319" s="53" t="s">
        <v>215</v>
      </c>
      <c r="C319" s="53" t="s">
        <v>15</v>
      </c>
      <c r="D319" s="53" t="n">
        <v>426.2920313</v>
      </c>
      <c r="E319" s="53" t="n">
        <v>364.4525503</v>
      </c>
      <c r="F319" s="53" t="n">
        <v>233.2267455</v>
      </c>
      <c r="G319" s="53" t="n">
        <v>309.8315088</v>
      </c>
      <c r="H319" s="53" t="n">
        <v>248.0561554</v>
      </c>
      <c r="I319" s="53" t="n">
        <v>527.9257302</v>
      </c>
      <c r="J319" s="53" t="n">
        <v>280.8689153</v>
      </c>
      <c r="K319" s="53" t="n">
        <v>476.9350323</v>
      </c>
      <c r="L319" s="53" t="n">
        <v>243.0266142</v>
      </c>
      <c r="M319" s="53" t="n">
        <v>128.4523028</v>
      </c>
      <c r="N319" s="53" t="n">
        <v>122.3528532</v>
      </c>
      <c r="O319" s="53" t="n">
        <v>55.7971658</v>
      </c>
      <c r="P319" s="53" t="n">
        <v>82.5469061</v>
      </c>
      <c r="Q319" s="53" t="n">
        <v>55.2455395</v>
      </c>
      <c r="R319" s="53" t="n">
        <v>31.1138973</v>
      </c>
      <c r="S319" s="53" t="n">
        <v>11.8872642853782</v>
      </c>
      <c r="T319" s="53" t="n">
        <v>10.162854256704</v>
      </c>
      <c r="U319" s="53" t="n">
        <v>6.5035885229252</v>
      </c>
      <c r="V319" s="53" t="n">
        <v>8.63973229293412</v>
      </c>
      <c r="W319" s="53" t="n">
        <v>6.91711047908264</v>
      </c>
      <c r="X319" s="53" t="n">
        <v>14.7213464413138</v>
      </c>
      <c r="Y319" s="53" t="n">
        <v>7.83210283226942</v>
      </c>
      <c r="Z319" s="53" t="n">
        <v>13.2994575540533</v>
      </c>
      <c r="AA319" s="53" t="n">
        <v>6.77686041319172</v>
      </c>
      <c r="AB319" s="53" t="n">
        <v>3.58192590837912</v>
      </c>
      <c r="AC319" s="53" t="n">
        <v>3.41184116818485</v>
      </c>
      <c r="AD319" s="53" t="n">
        <v>1.5559184960999</v>
      </c>
      <c r="AE319" s="53" t="n">
        <v>2.30184196912761</v>
      </c>
      <c r="AF319" s="53" t="n">
        <v>1.54053625309886</v>
      </c>
      <c r="AG319" s="53" t="n">
        <v>0.867619127257227</v>
      </c>
    </row>
    <row r="320">
      <c r="A320" s="53" t="s">
        <v>214</v>
      </c>
      <c r="B320" s="53" t="s">
        <v>215</v>
      </c>
      <c r="C320" s="53" t="s">
        <v>16</v>
      </c>
      <c r="D320" s="53" t="n">
        <v>3081.3600888</v>
      </c>
      <c r="E320" s="53" t="n">
        <v>3707.2701379</v>
      </c>
      <c r="F320" s="53" t="n">
        <v>4169.3984463</v>
      </c>
      <c r="G320" s="53" t="n">
        <v>4673.6063298</v>
      </c>
      <c r="H320" s="53" t="n">
        <v>5576.5060053</v>
      </c>
      <c r="I320" s="53" t="n">
        <v>5440.4054897</v>
      </c>
      <c r="J320" s="53" t="n">
        <v>5082.4902573</v>
      </c>
      <c r="K320" s="53" t="n">
        <v>5245.4154224</v>
      </c>
      <c r="L320" s="53" t="n">
        <v>4857.2029116</v>
      </c>
      <c r="M320" s="53" t="n">
        <v>4245.789463</v>
      </c>
      <c r="N320" s="53" t="n">
        <v>5008.1350078</v>
      </c>
      <c r="O320" s="53" t="n">
        <v>2976.5906066</v>
      </c>
      <c r="P320" s="53" t="n">
        <v>2289.8858561</v>
      </c>
      <c r="Q320" s="53" t="n">
        <v>1502.8687254</v>
      </c>
      <c r="R320" s="53" t="n">
        <v>2048.9513031</v>
      </c>
      <c r="S320" s="53" t="n">
        <v>5.14366918893163</v>
      </c>
      <c r="T320" s="53" t="n">
        <v>6.18849165103216</v>
      </c>
      <c r="U320" s="53" t="n">
        <v>6.95991565625963</v>
      </c>
      <c r="V320" s="53" t="n">
        <v>7.80158247884296</v>
      </c>
      <c r="W320" s="53" t="n">
        <v>9.30877966051813</v>
      </c>
      <c r="X320" s="53" t="n">
        <v>9.08158906658724</v>
      </c>
      <c r="Y320" s="53" t="n">
        <v>8.48412642019392</v>
      </c>
      <c r="Z320" s="53" t="n">
        <v>8.75609500798492</v>
      </c>
      <c r="AA320" s="53" t="n">
        <v>8.10805755925643</v>
      </c>
      <c r="AB320" s="53" t="n">
        <v>7.08743405968777</v>
      </c>
      <c r="AC320" s="53" t="n">
        <v>8.36000629308557</v>
      </c>
      <c r="AD320" s="53" t="n">
        <v>4.96877902939096</v>
      </c>
      <c r="AE320" s="53" t="n">
        <v>3.82247286417566</v>
      </c>
      <c r="AF320" s="53" t="n">
        <v>2.50871671439717</v>
      </c>
      <c r="AG320" s="53" t="n">
        <v>3.42028434965584</v>
      </c>
    </row>
    <row r="321">
      <c r="A321" s="53" t="s">
        <v>216</v>
      </c>
      <c r="B321" s="53" t="s">
        <v>217</v>
      </c>
      <c r="C321" s="53" t="s">
        <v>15</v>
      </c>
      <c r="D321" s="53" t="n">
        <v>41.4418017</v>
      </c>
      <c r="E321" s="53" t="n">
        <v>96.4916369</v>
      </c>
      <c r="F321" s="53" t="n">
        <v>115.3889451</v>
      </c>
      <c r="G321" s="53" t="n">
        <v>45.1032801</v>
      </c>
      <c r="H321" s="53" t="n">
        <v>62.0981283</v>
      </c>
      <c r="I321" s="53" t="n">
        <v>60.2410362</v>
      </c>
      <c r="J321" s="53" t="n">
        <v>94.069906</v>
      </c>
      <c r="K321" s="53" t="n">
        <v>119.8574352</v>
      </c>
      <c r="L321" s="53" t="n">
        <v>81.9657946</v>
      </c>
      <c r="M321" s="53" t="n">
        <v>54.7202135</v>
      </c>
      <c r="N321" s="53" t="n">
        <v>39.8854487</v>
      </c>
      <c r="O321" s="53" t="n">
        <v>40.9689396</v>
      </c>
      <c r="P321" s="53" t="n">
        <v>31.7367477</v>
      </c>
      <c r="Q321" s="53" t="n">
        <v>0</v>
      </c>
      <c r="R321" s="53" t="n">
        <v>48.8327909</v>
      </c>
      <c r="S321" s="53" t="n">
        <v>4.44272171986722</v>
      </c>
      <c r="T321" s="53" t="n">
        <v>10.3442773589926</v>
      </c>
      <c r="U321" s="53" t="n">
        <v>12.3701420208363</v>
      </c>
      <c r="V321" s="53" t="n">
        <v>4.83524639174954</v>
      </c>
      <c r="W321" s="53" t="n">
        <v>6.65715996999018</v>
      </c>
      <c r="X321" s="53" t="n">
        <v>6.45807250105748</v>
      </c>
      <c r="Y321" s="53" t="n">
        <v>10.084658422852</v>
      </c>
      <c r="Z321" s="53" t="n">
        <v>12.8491814739468</v>
      </c>
      <c r="AA321" s="53" t="n">
        <v>8.78705078007251</v>
      </c>
      <c r="AB321" s="53" t="n">
        <v>5.8662189156757</v>
      </c>
      <c r="AC321" s="53" t="n">
        <v>4.27587464775065</v>
      </c>
      <c r="AD321" s="53" t="n">
        <v>4.39202907051332</v>
      </c>
      <c r="AE321" s="53" t="n">
        <v>3.40230232617362</v>
      </c>
      <c r="AF321" s="53" t="n">
        <v>0</v>
      </c>
      <c r="AG321" s="53" t="n">
        <v>5.23506440052205</v>
      </c>
    </row>
    <row r="322">
      <c r="A322" s="53" t="s">
        <v>216</v>
      </c>
      <c r="B322" s="53" t="s">
        <v>217</v>
      </c>
      <c r="C322" s="53" t="s">
        <v>16</v>
      </c>
      <c r="D322" s="53" t="n">
        <v>1437.8094446</v>
      </c>
      <c r="E322" s="53" t="n">
        <v>1916.0214059</v>
      </c>
      <c r="F322" s="53" t="n">
        <v>2372.8467643</v>
      </c>
      <c r="G322" s="53" t="n">
        <v>2139.5277675</v>
      </c>
      <c r="H322" s="53" t="n">
        <v>2247.270824</v>
      </c>
      <c r="I322" s="53" t="n">
        <v>2803.0300381</v>
      </c>
      <c r="J322" s="53" t="n">
        <v>2673.1106128</v>
      </c>
      <c r="K322" s="53" t="n">
        <v>2750.9125149</v>
      </c>
      <c r="L322" s="53" t="n">
        <v>2764.7720622</v>
      </c>
      <c r="M322" s="53" t="n">
        <v>2055.9675872</v>
      </c>
      <c r="N322" s="53" t="n">
        <v>1931.4673466</v>
      </c>
      <c r="O322" s="53" t="n">
        <v>1342.9456506</v>
      </c>
      <c r="P322" s="53" t="n">
        <v>1032.9209649</v>
      </c>
      <c r="Q322" s="53" t="n">
        <v>768.3589607</v>
      </c>
      <c r="R322" s="53" t="n">
        <v>718.2359462</v>
      </c>
      <c r="S322" s="53" t="n">
        <v>4.96563501322757</v>
      </c>
      <c r="T322" s="53" t="n">
        <v>6.61719326922174</v>
      </c>
      <c r="U322" s="53" t="n">
        <v>8.19489051075874</v>
      </c>
      <c r="V322" s="53" t="n">
        <v>7.38909737585307</v>
      </c>
      <c r="W322" s="53" t="n">
        <v>7.7612000183819</v>
      </c>
      <c r="X322" s="53" t="n">
        <v>9.68057634660357</v>
      </c>
      <c r="Y322" s="53" t="n">
        <v>9.23188514514359</v>
      </c>
      <c r="Z322" s="53" t="n">
        <v>9.50058267708319</v>
      </c>
      <c r="AA322" s="53" t="n">
        <v>9.54844816690789</v>
      </c>
      <c r="AB322" s="53" t="n">
        <v>7.10051298898064</v>
      </c>
      <c r="AC322" s="53" t="n">
        <v>6.67053754529407</v>
      </c>
      <c r="AD322" s="53" t="n">
        <v>4.63801233781452</v>
      </c>
      <c r="AE322" s="53" t="n">
        <v>3.56730756531591</v>
      </c>
      <c r="AF322" s="53" t="n">
        <v>2.65361322552761</v>
      </c>
      <c r="AG322" s="53" t="n">
        <v>2.48050781388598</v>
      </c>
    </row>
    <row r="323">
      <c r="A323" s="53" t="s">
        <v>218</v>
      </c>
      <c r="B323" s="53" t="s">
        <v>219</v>
      </c>
      <c r="C323" s="53" t="s">
        <v>15</v>
      </c>
      <c r="D323" s="53" t="n">
        <v>505.4288104</v>
      </c>
      <c r="E323" s="53" t="n">
        <v>872.3093314</v>
      </c>
      <c r="F323" s="53" t="n">
        <v>663.5480686</v>
      </c>
      <c r="G323" s="53" t="n">
        <v>295.3545461</v>
      </c>
      <c r="H323" s="53" t="n">
        <v>313.4513351</v>
      </c>
      <c r="I323" s="53" t="n">
        <v>885.1210123</v>
      </c>
      <c r="J323" s="53" t="n">
        <v>703.6993052</v>
      </c>
      <c r="K323" s="53" t="n">
        <v>797.9781417</v>
      </c>
      <c r="L323" s="53" t="n">
        <v>402.5445519</v>
      </c>
      <c r="M323" s="53" t="n">
        <v>335.2951951</v>
      </c>
      <c r="N323" s="53" t="n">
        <v>587.9711385</v>
      </c>
      <c r="O323" s="53" t="n">
        <v>183.3908251</v>
      </c>
      <c r="P323" s="53" t="n">
        <v>140.5749737</v>
      </c>
      <c r="Q323" s="53" t="n">
        <v>58.7578073</v>
      </c>
      <c r="R323" s="53" t="n">
        <v>0</v>
      </c>
      <c r="S323" s="53" t="n">
        <v>7.49291271080777</v>
      </c>
      <c r="T323" s="53" t="n">
        <v>12.9318660561327</v>
      </c>
      <c r="U323" s="53" t="n">
        <v>9.83700900134696</v>
      </c>
      <c r="V323" s="53" t="n">
        <v>4.37859058908041</v>
      </c>
      <c r="W323" s="53" t="n">
        <v>4.64687300102997</v>
      </c>
      <c r="X323" s="53" t="n">
        <v>13.1217974662287</v>
      </c>
      <c r="Y323" s="53" t="n">
        <v>10.4322455705419</v>
      </c>
      <c r="Z323" s="53" t="n">
        <v>11.8299163756786</v>
      </c>
      <c r="AA323" s="53" t="n">
        <v>5.96766770618173</v>
      </c>
      <c r="AB323" s="53" t="n">
        <v>4.97070522602239</v>
      </c>
      <c r="AC323" s="53" t="n">
        <v>8.71659139052269</v>
      </c>
      <c r="AD323" s="53" t="n">
        <v>2.71874379964572</v>
      </c>
      <c r="AE323" s="53" t="n">
        <v>2.08400468193453</v>
      </c>
      <c r="AF323" s="53" t="n">
        <v>0.871076424845931</v>
      </c>
      <c r="AG323" s="53" t="n">
        <v>0</v>
      </c>
    </row>
    <row r="324">
      <c r="A324" s="53" t="s">
        <v>218</v>
      </c>
      <c r="B324" s="53" t="s">
        <v>219</v>
      </c>
      <c r="C324" s="53" t="s">
        <v>16</v>
      </c>
      <c r="D324" s="53" t="n">
        <v>6621.3866679</v>
      </c>
      <c r="E324" s="53" t="n">
        <v>7956.470968</v>
      </c>
      <c r="F324" s="53" t="n">
        <v>9347.856154</v>
      </c>
      <c r="G324" s="53" t="n">
        <v>9594.3545378</v>
      </c>
      <c r="H324" s="53" t="n">
        <v>12048.8395817</v>
      </c>
      <c r="I324" s="53" t="n">
        <v>10856.8360569</v>
      </c>
      <c r="J324" s="53" t="n">
        <v>11402.7824784</v>
      </c>
      <c r="K324" s="53" t="n">
        <v>9177.4315</v>
      </c>
      <c r="L324" s="53" t="n">
        <v>11137.2977276</v>
      </c>
      <c r="M324" s="53" t="n">
        <v>9772.789025</v>
      </c>
      <c r="N324" s="53" t="n">
        <v>9565.2538687</v>
      </c>
      <c r="O324" s="53" t="n">
        <v>5614.5198872</v>
      </c>
      <c r="P324" s="53" t="n">
        <v>4584.8391901</v>
      </c>
      <c r="Q324" s="53" t="n">
        <v>3180.737557</v>
      </c>
      <c r="R324" s="53" t="n">
        <v>3809.1797606</v>
      </c>
      <c r="S324" s="53" t="n">
        <v>5.31110622532754</v>
      </c>
      <c r="T324" s="53" t="n">
        <v>6.38199588836047</v>
      </c>
      <c r="U324" s="53" t="n">
        <v>7.49804527406065</v>
      </c>
      <c r="V324" s="53" t="n">
        <v>7.69576505186492</v>
      </c>
      <c r="W324" s="53" t="n">
        <v>9.66454160131918</v>
      </c>
      <c r="X324" s="53" t="n">
        <v>8.70841901571801</v>
      </c>
      <c r="Y324" s="53" t="n">
        <v>9.14633022425397</v>
      </c>
      <c r="Z324" s="53" t="n">
        <v>7.36134529168433</v>
      </c>
      <c r="AA324" s="53" t="n">
        <v>8.93338121773558</v>
      </c>
      <c r="AB324" s="53" t="n">
        <v>7.83888983271715</v>
      </c>
      <c r="AC324" s="53" t="n">
        <v>7.6724230009366</v>
      </c>
      <c r="AD324" s="53" t="n">
        <v>4.50348439394048</v>
      </c>
      <c r="AE324" s="53" t="n">
        <v>3.67756320329631</v>
      </c>
      <c r="AF324" s="53" t="n">
        <v>2.55131377873052</v>
      </c>
      <c r="AG324" s="53" t="n">
        <v>3.05539600005427</v>
      </c>
    </row>
    <row r="325">
      <c r="A325" s="53" t="s">
        <v>220</v>
      </c>
      <c r="B325" s="53" t="s">
        <v>221</v>
      </c>
      <c r="C325" s="53" t="s">
        <v>15</v>
      </c>
      <c r="D325" s="53" t="n">
        <v>167.7011058</v>
      </c>
      <c r="E325" s="53" t="n">
        <v>256.6217689</v>
      </c>
      <c r="F325" s="53" t="n">
        <v>306.7482798</v>
      </c>
      <c r="G325" s="53" t="n">
        <v>296.1781149</v>
      </c>
      <c r="H325" s="53" t="n">
        <v>451.9935852</v>
      </c>
      <c r="I325" s="53" t="n">
        <v>306.5674759</v>
      </c>
      <c r="J325" s="53" t="n">
        <v>212.7794712</v>
      </c>
      <c r="K325" s="53" t="n">
        <v>360.2616564</v>
      </c>
      <c r="L325" s="53" t="n">
        <v>164.4435037</v>
      </c>
      <c r="M325" s="53" t="n">
        <v>223.87023</v>
      </c>
      <c r="N325" s="53" t="n">
        <v>118.5435065</v>
      </c>
      <c r="O325" s="53" t="n">
        <v>143.2122709</v>
      </c>
      <c r="P325" s="53" t="n">
        <v>73.5360961</v>
      </c>
      <c r="Q325" s="53" t="n">
        <v>73.2508611</v>
      </c>
      <c r="R325" s="53" t="n">
        <v>63.5564801</v>
      </c>
      <c r="S325" s="53" t="n">
        <v>5.20929891503772</v>
      </c>
      <c r="T325" s="53" t="n">
        <v>7.97144118954182</v>
      </c>
      <c r="U325" s="53" t="n">
        <v>9.52852083788601</v>
      </c>
      <c r="V325" s="53" t="n">
        <v>9.20017983928217</v>
      </c>
      <c r="W325" s="53" t="n">
        <v>14.0402752966604</v>
      </c>
      <c r="X325" s="53" t="n">
        <v>9.5229045269165</v>
      </c>
      <c r="Y325" s="53" t="n">
        <v>6.60956803580278</v>
      </c>
      <c r="Z325" s="53" t="n">
        <v>11.1908066846761</v>
      </c>
      <c r="AA325" s="53" t="n">
        <v>5.1081080313867</v>
      </c>
      <c r="AB325" s="53" t="n">
        <v>6.95408024106329</v>
      </c>
      <c r="AC325" s="53" t="n">
        <v>3.68231656463661</v>
      </c>
      <c r="AD325" s="53" t="n">
        <v>4.44860231457972</v>
      </c>
      <c r="AE325" s="53" t="n">
        <v>2.28425151881044</v>
      </c>
      <c r="AF325" s="53" t="n">
        <v>2.27539126491442</v>
      </c>
      <c r="AG325" s="53" t="n">
        <v>1.97425473880534</v>
      </c>
    </row>
    <row r="326">
      <c r="A326" s="53" t="s">
        <v>220</v>
      </c>
      <c r="B326" s="53" t="s">
        <v>221</v>
      </c>
      <c r="C326" s="53" t="s">
        <v>16</v>
      </c>
      <c r="D326" s="53" t="n">
        <v>3830.7419558</v>
      </c>
      <c r="E326" s="53" t="n">
        <v>3893.1706008</v>
      </c>
      <c r="F326" s="53" t="n">
        <v>4566.0162884</v>
      </c>
      <c r="G326" s="53" t="n">
        <v>4409.9602628</v>
      </c>
      <c r="H326" s="53" t="n">
        <v>5245.8680376</v>
      </c>
      <c r="I326" s="53" t="n">
        <v>5712.132522</v>
      </c>
      <c r="J326" s="53" t="n">
        <v>4060.2488797</v>
      </c>
      <c r="K326" s="53" t="n">
        <v>4146.9745815</v>
      </c>
      <c r="L326" s="53" t="n">
        <v>3116.2884858</v>
      </c>
      <c r="M326" s="53" t="n">
        <v>3173.6434673</v>
      </c>
      <c r="N326" s="53" t="n">
        <v>3871.2462212</v>
      </c>
      <c r="O326" s="53" t="n">
        <v>2177.9136549</v>
      </c>
      <c r="P326" s="53" t="n">
        <v>2577.5699834</v>
      </c>
      <c r="Q326" s="53" t="n">
        <v>1054.2390849</v>
      </c>
      <c r="R326" s="53" t="n">
        <v>1407.7215675</v>
      </c>
      <c r="S326" s="53" t="n">
        <v>7.19472800526127</v>
      </c>
      <c r="T326" s="53" t="n">
        <v>7.31197869081892</v>
      </c>
      <c r="U326" s="53" t="n">
        <v>8.57568733203018</v>
      </c>
      <c r="V326" s="53" t="n">
        <v>8.28258989275367</v>
      </c>
      <c r="W326" s="53" t="n">
        <v>9.85255444441536</v>
      </c>
      <c r="X326" s="53" t="n">
        <v>10.7282715202399</v>
      </c>
      <c r="Y326" s="53" t="n">
        <v>7.62577763267995</v>
      </c>
      <c r="Z326" s="53" t="n">
        <v>7.78866196232571</v>
      </c>
      <c r="AA326" s="53" t="n">
        <v>5.85287349029392</v>
      </c>
      <c r="AB326" s="53" t="n">
        <v>5.96059504825856</v>
      </c>
      <c r="AC326" s="53" t="n">
        <v>7.27080130280215</v>
      </c>
      <c r="AD326" s="53" t="n">
        <v>4.09045990221954</v>
      </c>
      <c r="AE326" s="53" t="n">
        <v>4.84107652226759</v>
      </c>
      <c r="AF326" s="53" t="n">
        <v>1.98002464167206</v>
      </c>
      <c r="AG326" s="53" t="n">
        <v>2.64391961196128</v>
      </c>
    </row>
    <row r="327">
      <c r="A327" s="53" t="s">
        <v>222</v>
      </c>
      <c r="B327" s="53" t="s">
        <v>223</v>
      </c>
      <c r="C327" s="53" t="s">
        <v>15</v>
      </c>
      <c r="D327" s="53" t="n">
        <v>258.360478</v>
      </c>
      <c r="E327" s="53" t="n">
        <v>392.2459477</v>
      </c>
      <c r="F327" s="53" t="n">
        <v>536.5901703</v>
      </c>
      <c r="G327" s="53" t="n">
        <v>246.0028305</v>
      </c>
      <c r="H327" s="53" t="n">
        <v>428.5695429</v>
      </c>
      <c r="I327" s="53" t="n">
        <v>454.1388952</v>
      </c>
      <c r="J327" s="53" t="n">
        <v>385.1628843</v>
      </c>
      <c r="K327" s="53" t="n">
        <v>365.8900114</v>
      </c>
      <c r="L327" s="53" t="n">
        <v>183.5917009</v>
      </c>
      <c r="M327" s="53" t="n">
        <v>197.1673688</v>
      </c>
      <c r="N327" s="53" t="n">
        <v>221.3864304</v>
      </c>
      <c r="O327" s="53" t="n">
        <v>168.3450545</v>
      </c>
      <c r="P327" s="53" t="n">
        <v>49.0773867</v>
      </c>
      <c r="Q327" s="53" t="n">
        <v>0</v>
      </c>
      <c r="R327" s="53" t="n">
        <v>137.0064477</v>
      </c>
      <c r="S327" s="53" t="n">
        <v>6.42123079364545</v>
      </c>
      <c r="T327" s="53" t="n">
        <v>9.74878889198325</v>
      </c>
      <c r="U327" s="53" t="n">
        <v>13.3362863847071</v>
      </c>
      <c r="V327" s="53" t="n">
        <v>6.11409671772841</v>
      </c>
      <c r="W327" s="53" t="n">
        <v>10.6515670174911</v>
      </c>
      <c r="X327" s="53" t="n">
        <v>11.2870617093779</v>
      </c>
      <c r="Y327" s="53" t="n">
        <v>9.57274809360145</v>
      </c>
      <c r="Z327" s="53" t="n">
        <v>9.0937446256349</v>
      </c>
      <c r="AA327" s="53" t="n">
        <v>4.56294512381582</v>
      </c>
      <c r="AB327" s="53" t="n">
        <v>4.90035159340667</v>
      </c>
      <c r="AC327" s="53" t="n">
        <v>5.50228647657064</v>
      </c>
      <c r="AD327" s="53" t="n">
        <v>4.18400854604907</v>
      </c>
      <c r="AE327" s="53" t="n">
        <v>1.21975787159554</v>
      </c>
      <c r="AF327" s="53" t="n">
        <v>0</v>
      </c>
      <c r="AG327" s="53" t="n">
        <v>3.40512615439276</v>
      </c>
    </row>
    <row r="328">
      <c r="A328" s="53" t="s">
        <v>222</v>
      </c>
      <c r="B328" s="53" t="s">
        <v>223</v>
      </c>
      <c r="C328" s="53" t="s">
        <v>16</v>
      </c>
      <c r="D328" s="53" t="n">
        <v>3328.4268369</v>
      </c>
      <c r="E328" s="53" t="n">
        <v>3646.6800904</v>
      </c>
      <c r="F328" s="53" t="n">
        <v>4480.6964778</v>
      </c>
      <c r="G328" s="53" t="n">
        <v>4298.2083297</v>
      </c>
      <c r="H328" s="53" t="n">
        <v>5236.2192974</v>
      </c>
      <c r="I328" s="53" t="n">
        <v>5734.0772689</v>
      </c>
      <c r="J328" s="53" t="n">
        <v>4697.9866492</v>
      </c>
      <c r="K328" s="53" t="n">
        <v>3892.9577318</v>
      </c>
      <c r="L328" s="53" t="n">
        <v>4359.1140019</v>
      </c>
      <c r="M328" s="53" t="n">
        <v>4225.5536794</v>
      </c>
      <c r="N328" s="53" t="n">
        <v>3446.9733802</v>
      </c>
      <c r="O328" s="53" t="n">
        <v>2834.6557506</v>
      </c>
      <c r="P328" s="53" t="n">
        <v>2296.4034593</v>
      </c>
      <c r="Q328" s="53" t="n">
        <v>2049.1906448</v>
      </c>
      <c r="R328" s="53" t="n">
        <v>3981.3212545</v>
      </c>
      <c r="S328" s="53" t="n">
        <v>5.68879536537817</v>
      </c>
      <c r="T328" s="53" t="n">
        <v>6.23273931314826</v>
      </c>
      <c r="U328" s="53" t="n">
        <v>7.65820208934361</v>
      </c>
      <c r="V328" s="53" t="n">
        <v>7.34630166850858</v>
      </c>
      <c r="W328" s="53" t="n">
        <v>8.94950723895025</v>
      </c>
      <c r="X328" s="53" t="n">
        <v>9.80042338031979</v>
      </c>
      <c r="Y328" s="53" t="n">
        <v>8.02958454134722</v>
      </c>
      <c r="Z328" s="53" t="n">
        <v>6.65366582697768</v>
      </c>
      <c r="AA328" s="53" t="n">
        <v>7.450398865988</v>
      </c>
      <c r="AB328" s="53" t="n">
        <v>7.22212365344223</v>
      </c>
      <c r="AC328" s="53" t="n">
        <v>5.89140971117966</v>
      </c>
      <c r="AD328" s="53" t="n">
        <v>4.84486434182069</v>
      </c>
      <c r="AE328" s="53" t="n">
        <v>3.92490807112691</v>
      </c>
      <c r="AF328" s="53" t="n">
        <v>3.50238320208111</v>
      </c>
      <c r="AG328" s="53" t="n">
        <v>6.80469273038783</v>
      </c>
    </row>
    <row r="329">
      <c r="A329" s="53" t="s">
        <v>224</v>
      </c>
      <c r="B329" s="53" t="s">
        <v>225</v>
      </c>
      <c r="C329" s="53" t="s">
        <v>15</v>
      </c>
      <c r="D329" s="53" t="n">
        <v>947.6325188</v>
      </c>
      <c r="E329" s="53" t="n">
        <v>581.4774742</v>
      </c>
      <c r="F329" s="53" t="n">
        <v>602.7206062</v>
      </c>
      <c r="G329" s="53" t="n">
        <v>921.9181988</v>
      </c>
      <c r="H329" s="53" t="n">
        <v>1504.8989368</v>
      </c>
      <c r="I329" s="53" t="n">
        <v>1012.7739847</v>
      </c>
      <c r="J329" s="53" t="n">
        <v>1084.1967052</v>
      </c>
      <c r="K329" s="53" t="n">
        <v>1147.920036</v>
      </c>
      <c r="L329" s="53" t="n">
        <v>895.1589337</v>
      </c>
      <c r="M329" s="53" t="n">
        <v>585.6369171</v>
      </c>
      <c r="N329" s="53" t="n">
        <v>626.5448308</v>
      </c>
      <c r="O329" s="53" t="n">
        <v>330.1869655</v>
      </c>
      <c r="P329" s="53" t="n">
        <v>332.012213</v>
      </c>
      <c r="Q329" s="53" t="n">
        <v>74.944983</v>
      </c>
      <c r="R329" s="53" t="n">
        <v>120.9790231</v>
      </c>
      <c r="S329" s="53" t="n">
        <v>8.79963147963019</v>
      </c>
      <c r="T329" s="53" t="n">
        <v>5.39954822692833</v>
      </c>
      <c r="U329" s="53" t="n">
        <v>5.59681006563123</v>
      </c>
      <c r="V329" s="53" t="n">
        <v>8.56085058591854</v>
      </c>
      <c r="W329" s="53" t="n">
        <v>13.9743579870987</v>
      </c>
      <c r="X329" s="53" t="n">
        <v>9.40452935152759</v>
      </c>
      <c r="Y329" s="53" t="n">
        <v>10.0677543962617</v>
      </c>
      <c r="Z329" s="53" t="n">
        <v>10.6594835914614</v>
      </c>
      <c r="AA329" s="53" t="n">
        <v>8.31236642473345</v>
      </c>
      <c r="AB329" s="53" t="n">
        <v>5.43817244460178</v>
      </c>
      <c r="AC329" s="53" t="n">
        <v>5.81803970117963</v>
      </c>
      <c r="AD329" s="53" t="n">
        <v>3.06608686187413</v>
      </c>
      <c r="AE329" s="53" t="n">
        <v>3.08303594819237</v>
      </c>
      <c r="AF329" s="53" t="n">
        <v>0.69593246175455</v>
      </c>
      <c r="AG329" s="53" t="n">
        <v>1.12340047320637</v>
      </c>
    </row>
    <row r="330">
      <c r="A330" s="53" t="s">
        <v>224</v>
      </c>
      <c r="B330" s="53" t="s">
        <v>225</v>
      </c>
      <c r="C330" s="53" t="s">
        <v>16</v>
      </c>
      <c r="D330" s="53" t="n">
        <v>8377.572241</v>
      </c>
      <c r="E330" s="53" t="n">
        <v>10183.9885353</v>
      </c>
      <c r="F330" s="53" t="n">
        <v>9897.608624</v>
      </c>
      <c r="G330" s="53" t="n">
        <v>11259.6024597</v>
      </c>
      <c r="H330" s="53" t="n">
        <v>11380.580405</v>
      </c>
      <c r="I330" s="53" t="n">
        <v>12988.8831234</v>
      </c>
      <c r="J330" s="53" t="n">
        <v>10601.9558404</v>
      </c>
      <c r="K330" s="53" t="n">
        <v>10998.6481921</v>
      </c>
      <c r="L330" s="53" t="n">
        <v>7368.4870024</v>
      </c>
      <c r="M330" s="53" t="n">
        <v>7860.0387622</v>
      </c>
      <c r="N330" s="53" t="n">
        <v>7805.7556757</v>
      </c>
      <c r="O330" s="53" t="n">
        <v>5281.8870601</v>
      </c>
      <c r="P330" s="53" t="n">
        <v>4416.3313258</v>
      </c>
      <c r="Q330" s="53" t="n">
        <v>3530.13627</v>
      </c>
      <c r="R330" s="53" t="n">
        <v>5937.522158</v>
      </c>
      <c r="S330" s="53" t="n">
        <v>6.55065908193533</v>
      </c>
      <c r="T330" s="53" t="n">
        <v>7.96314672914418</v>
      </c>
      <c r="U330" s="53" t="n">
        <v>7.73921823137962</v>
      </c>
      <c r="V330" s="53" t="n">
        <v>8.80419947328452</v>
      </c>
      <c r="W330" s="53" t="n">
        <v>8.89879552728389</v>
      </c>
      <c r="X330" s="53" t="n">
        <v>10.1563726039968</v>
      </c>
      <c r="Y330" s="53" t="n">
        <v>8.28996710673588</v>
      </c>
      <c r="Z330" s="53" t="n">
        <v>8.60015200059812</v>
      </c>
      <c r="AA330" s="53" t="n">
        <v>5.76162698617713</v>
      </c>
      <c r="AB330" s="53" t="n">
        <v>6.14598511606785</v>
      </c>
      <c r="AC330" s="53" t="n">
        <v>6.10353964578751</v>
      </c>
      <c r="AD330" s="53" t="n">
        <v>4.13005587354633</v>
      </c>
      <c r="AE330" s="53" t="n">
        <v>3.4532535292986</v>
      </c>
      <c r="AF330" s="53" t="n">
        <v>2.7603127197605</v>
      </c>
      <c r="AG330" s="53" t="n">
        <v>4.64271537500371</v>
      </c>
    </row>
    <row r="331">
      <c r="A331" s="53" t="s">
        <v>226</v>
      </c>
      <c r="B331" s="53" t="s">
        <v>227</v>
      </c>
      <c r="C331" s="53" t="s">
        <v>15</v>
      </c>
      <c r="D331" s="53" t="n">
        <v>367.1394832</v>
      </c>
      <c r="E331" s="53" t="n">
        <v>499.1018341</v>
      </c>
      <c r="F331" s="53" t="n">
        <v>605.4095174</v>
      </c>
      <c r="G331" s="53" t="n">
        <v>685.9439407</v>
      </c>
      <c r="H331" s="53" t="n">
        <v>628.4241527</v>
      </c>
      <c r="I331" s="53" t="n">
        <v>531.3312305</v>
      </c>
      <c r="J331" s="53" t="n">
        <v>406.7727978</v>
      </c>
      <c r="K331" s="53" t="n">
        <v>334.7255916</v>
      </c>
      <c r="L331" s="53" t="n">
        <v>327.6133271</v>
      </c>
      <c r="M331" s="53" t="n">
        <v>469.4895995</v>
      </c>
      <c r="N331" s="53" t="n">
        <v>510.3735975</v>
      </c>
      <c r="O331" s="53" t="n">
        <v>319.8631939</v>
      </c>
      <c r="P331" s="53" t="n">
        <v>175.6753087</v>
      </c>
      <c r="Q331" s="53" t="n">
        <v>155.3382821</v>
      </c>
      <c r="R331" s="53" t="n">
        <v>133.8587369</v>
      </c>
      <c r="S331" s="53" t="n">
        <v>5.96871836339946</v>
      </c>
      <c r="T331" s="53" t="n">
        <v>8.1140776699743</v>
      </c>
      <c r="U331" s="53" t="n">
        <v>9.84235983661206</v>
      </c>
      <c r="V331" s="53" t="n">
        <v>11.1516368640971</v>
      </c>
      <c r="W331" s="53" t="n">
        <v>10.2165170238063</v>
      </c>
      <c r="X331" s="53" t="n">
        <v>8.63804253601723</v>
      </c>
      <c r="Y331" s="53" t="n">
        <v>6.61305138526228</v>
      </c>
      <c r="Z331" s="53" t="n">
        <v>5.44175409266543</v>
      </c>
      <c r="AA331" s="53" t="n">
        <v>5.32612745573578</v>
      </c>
      <c r="AB331" s="53" t="n">
        <v>7.63266094274632</v>
      </c>
      <c r="AC331" s="53" t="n">
        <v>8.29732677357677</v>
      </c>
      <c r="AD331" s="53" t="n">
        <v>5.20013075838674</v>
      </c>
      <c r="AE331" s="53" t="n">
        <v>2.8560165523313</v>
      </c>
      <c r="AF331" s="53" t="n">
        <v>2.52539021090281</v>
      </c>
      <c r="AG331" s="53" t="n">
        <v>2.17618953448613</v>
      </c>
    </row>
    <row r="332">
      <c r="A332" s="53" t="s">
        <v>226</v>
      </c>
      <c r="B332" s="53" t="s">
        <v>227</v>
      </c>
      <c r="C332" s="53" t="s">
        <v>16</v>
      </c>
      <c r="D332" s="53" t="n">
        <v>1117.9098553</v>
      </c>
      <c r="E332" s="53" t="n">
        <v>1491.454094</v>
      </c>
      <c r="F332" s="53" t="n">
        <v>2231.9852168</v>
      </c>
      <c r="G332" s="53" t="n">
        <v>2248.2108775</v>
      </c>
      <c r="H332" s="53" t="n">
        <v>2396.4210289</v>
      </c>
      <c r="I332" s="53" t="n">
        <v>2317.3083377</v>
      </c>
      <c r="J332" s="53" t="n">
        <v>1630.9585718</v>
      </c>
      <c r="K332" s="53" t="n">
        <v>1805.3396285</v>
      </c>
      <c r="L332" s="53" t="n">
        <v>2292.4132191</v>
      </c>
      <c r="M332" s="53" t="n">
        <v>2161.0032799</v>
      </c>
      <c r="N332" s="53" t="n">
        <v>2159.6708214</v>
      </c>
      <c r="O332" s="53" t="n">
        <v>1233.1107666</v>
      </c>
      <c r="P332" s="53" t="n">
        <v>707.9522383</v>
      </c>
      <c r="Q332" s="53" t="n">
        <v>561.5874978</v>
      </c>
      <c r="R332" s="53" t="n">
        <v>798.6139764</v>
      </c>
      <c r="S332" s="53" t="n">
        <v>4.44427346777965</v>
      </c>
      <c r="T332" s="53" t="n">
        <v>5.92930621995165</v>
      </c>
      <c r="U332" s="53" t="n">
        <v>8.87330282712166</v>
      </c>
      <c r="V332" s="53" t="n">
        <v>8.93780827271222</v>
      </c>
      <c r="W332" s="53" t="n">
        <v>9.52702075742179</v>
      </c>
      <c r="X332" s="53" t="n">
        <v>9.21250663734504</v>
      </c>
      <c r="Y332" s="53" t="n">
        <v>6.48390912141424</v>
      </c>
      <c r="Z332" s="53" t="n">
        <v>7.17716457479532</v>
      </c>
      <c r="AA332" s="53" t="n">
        <v>9.1135355847627</v>
      </c>
      <c r="AB332" s="53" t="n">
        <v>8.59111268686959</v>
      </c>
      <c r="AC332" s="53" t="n">
        <v>8.58581547088174</v>
      </c>
      <c r="AD332" s="53" t="n">
        <v>4.9022570441184</v>
      </c>
      <c r="AE332" s="53" t="n">
        <v>2.81447858627882</v>
      </c>
      <c r="AF332" s="53" t="n">
        <v>2.23260257030253</v>
      </c>
      <c r="AG332" s="53" t="n">
        <v>3.17490617824463</v>
      </c>
    </row>
    <row r="333">
      <c r="A333" s="53" t="s">
        <v>228</v>
      </c>
      <c r="B333" s="53" t="s">
        <v>229</v>
      </c>
      <c r="C333" s="53" t="s">
        <v>15</v>
      </c>
      <c r="D333" s="53" t="n">
        <v>1813.9849728</v>
      </c>
      <c r="E333" s="53" t="n">
        <v>902.0609548</v>
      </c>
      <c r="F333" s="53" t="n">
        <v>1184.8951937</v>
      </c>
      <c r="G333" s="53" t="n">
        <v>658.0536328</v>
      </c>
      <c r="H333" s="53" t="n">
        <v>1632.5671962</v>
      </c>
      <c r="I333" s="53" t="n">
        <v>1890.4577844</v>
      </c>
      <c r="J333" s="53" t="n">
        <v>1125.9103443</v>
      </c>
      <c r="K333" s="53" t="n">
        <v>867.2987609</v>
      </c>
      <c r="L333" s="53" t="n">
        <v>618.9750079</v>
      </c>
      <c r="M333" s="53" t="n">
        <v>681.2758375</v>
      </c>
      <c r="N333" s="53" t="n">
        <v>673.6279522</v>
      </c>
      <c r="O333" s="53" t="n">
        <v>474.4140965</v>
      </c>
      <c r="P333" s="53" t="n">
        <v>706.7803181</v>
      </c>
      <c r="Q333" s="53" t="n">
        <v>244.7443983</v>
      </c>
      <c r="R333" s="53" t="n">
        <v>195.8601909</v>
      </c>
      <c r="S333" s="53" t="n">
        <v>13.2689441921864</v>
      </c>
      <c r="T333" s="53" t="n">
        <v>6.59839890995131</v>
      </c>
      <c r="U333" s="53" t="n">
        <v>8.66727587854645</v>
      </c>
      <c r="V333" s="53" t="n">
        <v>4.81353322106678</v>
      </c>
      <c r="W333" s="53" t="n">
        <v>11.9419087485243</v>
      </c>
      <c r="X333" s="53" t="n">
        <v>13.8283278059182</v>
      </c>
      <c r="Y333" s="53" t="n">
        <v>8.23581327736237</v>
      </c>
      <c r="Z333" s="53" t="n">
        <v>6.34412028153187</v>
      </c>
      <c r="AA333" s="53" t="n">
        <v>4.52768074671849</v>
      </c>
      <c r="AB333" s="53" t="n">
        <v>4.98339909250683</v>
      </c>
      <c r="AC333" s="53" t="n">
        <v>4.92745631196808</v>
      </c>
      <c r="AD333" s="53" t="n">
        <v>3.47024604108398</v>
      </c>
      <c r="AE333" s="53" t="n">
        <v>5.16995936439802</v>
      </c>
      <c r="AF333" s="53" t="n">
        <v>1.79025725741279</v>
      </c>
      <c r="AG333" s="53" t="n">
        <v>1.43267887082415</v>
      </c>
    </row>
    <row r="334">
      <c r="A334" s="53" t="s">
        <v>228</v>
      </c>
      <c r="B334" s="53" t="s">
        <v>229</v>
      </c>
      <c r="C334" s="53" t="s">
        <v>16</v>
      </c>
      <c r="D334" s="53" t="n">
        <v>11211.0214008</v>
      </c>
      <c r="E334" s="53" t="n">
        <v>13417.6463566</v>
      </c>
      <c r="F334" s="53" t="n">
        <v>16069.3911223</v>
      </c>
      <c r="G334" s="53" t="n">
        <v>15427.2432627</v>
      </c>
      <c r="H334" s="53" t="n">
        <v>16854.1359084</v>
      </c>
      <c r="I334" s="53" t="n">
        <v>18474.4120404</v>
      </c>
      <c r="J334" s="53" t="n">
        <v>18353.1972275</v>
      </c>
      <c r="K334" s="53" t="n">
        <v>13787.291094</v>
      </c>
      <c r="L334" s="53" t="n">
        <v>10966.6883303</v>
      </c>
      <c r="M334" s="53" t="n">
        <v>11259.6707749</v>
      </c>
      <c r="N334" s="53" t="n">
        <v>10762.1948484</v>
      </c>
      <c r="O334" s="53" t="n">
        <v>7656.7543866</v>
      </c>
      <c r="P334" s="53" t="n">
        <v>8658.8598058</v>
      </c>
      <c r="Q334" s="53" t="n">
        <v>5399.3585952</v>
      </c>
      <c r="R334" s="53" t="n">
        <v>7202.2282077</v>
      </c>
      <c r="S334" s="53" t="n">
        <v>6.04367426325014</v>
      </c>
      <c r="T334" s="53" t="n">
        <v>7.23322889678802</v>
      </c>
      <c r="U334" s="53" t="n">
        <v>8.662740180392</v>
      </c>
      <c r="V334" s="53" t="n">
        <v>8.31656900173483</v>
      </c>
      <c r="W334" s="53" t="n">
        <v>9.08578297885048</v>
      </c>
      <c r="X334" s="53" t="n">
        <v>9.95924676134117</v>
      </c>
      <c r="Y334" s="53" t="n">
        <v>9.8939018816145</v>
      </c>
      <c r="Z334" s="53" t="n">
        <v>7.432498196712</v>
      </c>
      <c r="AA334" s="53" t="n">
        <v>5.911958388572</v>
      </c>
      <c r="AB334" s="53" t="n">
        <v>6.06990032773258</v>
      </c>
      <c r="AC334" s="53" t="n">
        <v>5.80171937025443</v>
      </c>
      <c r="AD334" s="53" t="n">
        <v>4.12762831966585</v>
      </c>
      <c r="AE334" s="53" t="n">
        <v>4.66784660260039</v>
      </c>
      <c r="AF334" s="53" t="n">
        <v>2.91070397720765</v>
      </c>
      <c r="AG334" s="53" t="n">
        <v>3.88260085328395</v>
      </c>
    </row>
    <row r="335">
      <c r="A335" s="53" t="s">
        <v>230</v>
      </c>
      <c r="B335" s="53" t="s">
        <v>231</v>
      </c>
      <c r="C335" s="53" t="s">
        <v>15</v>
      </c>
      <c r="D335" s="53" t="n">
        <v>1529.7529453</v>
      </c>
      <c r="E335" s="53" t="n">
        <v>1608.7491043</v>
      </c>
      <c r="F335" s="53" t="n">
        <v>1488.7248238</v>
      </c>
      <c r="G335" s="53" t="n">
        <v>1730.7270734</v>
      </c>
      <c r="H335" s="53" t="n">
        <v>1847.5781319</v>
      </c>
      <c r="I335" s="53" t="n">
        <v>2156.311822</v>
      </c>
      <c r="J335" s="53" t="n">
        <v>1280.606479</v>
      </c>
      <c r="K335" s="53" t="n">
        <v>1307.5723112</v>
      </c>
      <c r="L335" s="53" t="n">
        <v>941.4280536</v>
      </c>
      <c r="M335" s="53" t="n">
        <v>1293.7424085</v>
      </c>
      <c r="N335" s="53" t="n">
        <v>833.4319405</v>
      </c>
      <c r="O335" s="53" t="n">
        <v>1033.6706223</v>
      </c>
      <c r="P335" s="53" t="n">
        <v>644.6428399</v>
      </c>
      <c r="Q335" s="53" t="n">
        <v>293.8851326</v>
      </c>
      <c r="R335" s="53" t="n">
        <v>286.209022</v>
      </c>
      <c r="S335" s="53" t="n">
        <v>8.36981018498648</v>
      </c>
      <c r="T335" s="53" t="n">
        <v>8.80202563402642</v>
      </c>
      <c r="U335" s="53" t="n">
        <v>8.14533106876277</v>
      </c>
      <c r="V335" s="53" t="n">
        <v>9.46940950882388</v>
      </c>
      <c r="W335" s="53" t="n">
        <v>10.1087422733494</v>
      </c>
      <c r="X335" s="53" t="n">
        <v>11.7979316236864</v>
      </c>
      <c r="Y335" s="53" t="n">
        <v>7.00664325166041</v>
      </c>
      <c r="Z335" s="53" t="n">
        <v>7.15418269434469</v>
      </c>
      <c r="AA335" s="53" t="n">
        <v>5.15088017033235</v>
      </c>
      <c r="AB335" s="53" t="n">
        <v>7.07851448868345</v>
      </c>
      <c r="AC335" s="53" t="n">
        <v>4.55999589052724</v>
      </c>
      <c r="AD335" s="53" t="n">
        <v>5.65557133197817</v>
      </c>
      <c r="AE335" s="53" t="n">
        <v>3.52706508828817</v>
      </c>
      <c r="AF335" s="53" t="n">
        <v>1.60794773012789</v>
      </c>
      <c r="AG335" s="53" t="n">
        <v>1.56594906042219</v>
      </c>
    </row>
    <row r="336">
      <c r="A336" s="53" t="s">
        <v>230</v>
      </c>
      <c r="B336" s="53" t="s">
        <v>231</v>
      </c>
      <c r="C336" s="53" t="s">
        <v>16</v>
      </c>
      <c r="D336" s="53" t="n">
        <v>12701.8582799</v>
      </c>
      <c r="E336" s="53" t="n">
        <v>16662.8785024</v>
      </c>
      <c r="F336" s="53" t="n">
        <v>15885.036342</v>
      </c>
      <c r="G336" s="53" t="n">
        <v>16411.997016</v>
      </c>
      <c r="H336" s="53" t="n">
        <v>18597.6977781</v>
      </c>
      <c r="I336" s="53" t="n">
        <v>19600.616003</v>
      </c>
      <c r="J336" s="53" t="n">
        <v>17296.2346009</v>
      </c>
      <c r="K336" s="53" t="n">
        <v>16379.1566598</v>
      </c>
      <c r="L336" s="53" t="n">
        <v>15431.6235812</v>
      </c>
      <c r="M336" s="53" t="n">
        <v>13567.5007156</v>
      </c>
      <c r="N336" s="53" t="n">
        <v>13659.7754215</v>
      </c>
      <c r="O336" s="53" t="n">
        <v>12026.4799236</v>
      </c>
      <c r="P336" s="53" t="n">
        <v>7565.0841251</v>
      </c>
      <c r="Q336" s="53" t="n">
        <v>7574.674502</v>
      </c>
      <c r="R336" s="53" t="n">
        <v>15256.3538324</v>
      </c>
      <c r="S336" s="53" t="n">
        <v>5.81009719315536</v>
      </c>
      <c r="T336" s="53" t="n">
        <v>7.62195117307238</v>
      </c>
      <c r="U336" s="53" t="n">
        <v>7.26614980501512</v>
      </c>
      <c r="V336" s="53" t="n">
        <v>7.50719270326219</v>
      </c>
      <c r="W336" s="53" t="n">
        <v>8.50697821362727</v>
      </c>
      <c r="X336" s="53" t="n">
        <v>8.96573410863492</v>
      </c>
      <c r="Y336" s="53" t="n">
        <v>7.9116615767844</v>
      </c>
      <c r="Z336" s="53" t="n">
        <v>7.4921708334558</v>
      </c>
      <c r="AA336" s="53" t="n">
        <v>7.05874926953334</v>
      </c>
      <c r="AB336" s="53" t="n">
        <v>6.20606025423718</v>
      </c>
      <c r="AC336" s="53" t="n">
        <v>6.24826864594922</v>
      </c>
      <c r="AD336" s="53" t="n">
        <v>5.50116492468043</v>
      </c>
      <c r="AE336" s="53" t="n">
        <v>3.46042862962676</v>
      </c>
      <c r="AF336" s="53" t="n">
        <v>3.46481546977882</v>
      </c>
      <c r="AG336" s="53" t="n">
        <v>6.9785771991868</v>
      </c>
    </row>
    <row r="337">
      <c r="A337" s="53" t="s">
        <v>232</v>
      </c>
      <c r="B337" s="53" t="s">
        <v>233</v>
      </c>
      <c r="C337" s="53" t="s">
        <v>15</v>
      </c>
      <c r="D337" s="53" t="n">
        <v>806.0463741</v>
      </c>
      <c r="E337" s="53" t="n">
        <v>853.1072455</v>
      </c>
      <c r="F337" s="53" t="n">
        <v>1487.2424791</v>
      </c>
      <c r="G337" s="53" t="n">
        <v>1250.0866626</v>
      </c>
      <c r="H337" s="53" t="n">
        <v>1695.6849365</v>
      </c>
      <c r="I337" s="53" t="n">
        <v>1059.5238522</v>
      </c>
      <c r="J337" s="53" t="n">
        <v>1613.3554041</v>
      </c>
      <c r="K337" s="53" t="n">
        <v>544.0565928</v>
      </c>
      <c r="L337" s="53" t="n">
        <v>840.6339597</v>
      </c>
      <c r="M337" s="53" t="n">
        <v>1248.2651229</v>
      </c>
      <c r="N337" s="53" t="n">
        <v>953.3169742</v>
      </c>
      <c r="O337" s="53" t="n">
        <v>506.902139</v>
      </c>
      <c r="P337" s="53" t="n">
        <v>101.254148</v>
      </c>
      <c r="Q337" s="53" t="n">
        <v>248.9481193</v>
      </c>
      <c r="R337" s="53" t="n">
        <v>325.8628091</v>
      </c>
      <c r="S337" s="53" t="n">
        <v>5.95558809173811</v>
      </c>
      <c r="T337" s="53" t="n">
        <v>6.3033040226107</v>
      </c>
      <c r="U337" s="53" t="n">
        <v>10.9887022417846</v>
      </c>
      <c r="V337" s="53" t="n">
        <v>9.23644281600298</v>
      </c>
      <c r="W337" s="53" t="n">
        <v>12.528808936626</v>
      </c>
      <c r="X337" s="53" t="n">
        <v>7.82844243188911</v>
      </c>
      <c r="Y337" s="53" t="n">
        <v>11.9205054958876</v>
      </c>
      <c r="Z337" s="53" t="n">
        <v>4.01983939066675</v>
      </c>
      <c r="AA337" s="53" t="n">
        <v>6.21114337929998</v>
      </c>
      <c r="AB337" s="53" t="n">
        <v>9.22298411127515</v>
      </c>
      <c r="AC337" s="53" t="n">
        <v>7.04371783265779</v>
      </c>
      <c r="AD337" s="53" t="n">
        <v>3.74531843291989</v>
      </c>
      <c r="AE337" s="53" t="n">
        <v>0.748130650350243</v>
      </c>
      <c r="AF337" s="53" t="n">
        <v>1.83938852949885</v>
      </c>
      <c r="AG337" s="53" t="n">
        <v>2.40768363679224</v>
      </c>
    </row>
    <row r="338">
      <c r="A338" s="53" t="s">
        <v>232</v>
      </c>
      <c r="B338" s="53" t="s">
        <v>233</v>
      </c>
      <c r="C338" s="53" t="s">
        <v>16</v>
      </c>
      <c r="D338" s="53" t="n">
        <v>8090.3927338</v>
      </c>
      <c r="E338" s="53" t="n">
        <v>10216.4421495</v>
      </c>
      <c r="F338" s="53" t="n">
        <v>10809.769017</v>
      </c>
      <c r="G338" s="53" t="n">
        <v>10778.3979209</v>
      </c>
      <c r="H338" s="53" t="n">
        <v>11824.8304805</v>
      </c>
      <c r="I338" s="53" t="n">
        <v>13499.5322612</v>
      </c>
      <c r="J338" s="53" t="n">
        <v>10374.9897575</v>
      </c>
      <c r="K338" s="53" t="n">
        <v>9545.6837957</v>
      </c>
      <c r="L338" s="53" t="n">
        <v>9375.118929</v>
      </c>
      <c r="M338" s="53" t="n">
        <v>8085.9084795</v>
      </c>
      <c r="N338" s="53" t="n">
        <v>7748.6148757</v>
      </c>
      <c r="O338" s="53" t="n">
        <v>6384.0911411</v>
      </c>
      <c r="P338" s="53" t="n">
        <v>4567.0664168</v>
      </c>
      <c r="Q338" s="53" t="n">
        <v>3098.535107</v>
      </c>
      <c r="R338" s="53" t="n">
        <v>3590.3401204</v>
      </c>
      <c r="S338" s="53" t="n">
        <v>6.32112732534058</v>
      </c>
      <c r="T338" s="53" t="n">
        <v>7.98223692765447</v>
      </c>
      <c r="U338" s="53" t="n">
        <v>8.44581079834484</v>
      </c>
      <c r="V338" s="53" t="n">
        <v>8.42130015970117</v>
      </c>
      <c r="W338" s="53" t="n">
        <v>9.23889130320389</v>
      </c>
      <c r="X338" s="53" t="n">
        <v>10.5473572252046</v>
      </c>
      <c r="Y338" s="53" t="n">
        <v>8.10611220173223</v>
      </c>
      <c r="Z338" s="53" t="n">
        <v>7.4581648463089</v>
      </c>
      <c r="AA338" s="53" t="n">
        <v>7.32490033429873</v>
      </c>
      <c r="AB338" s="53" t="n">
        <v>6.31762372009889</v>
      </c>
      <c r="AC338" s="53" t="n">
        <v>6.05409191320212</v>
      </c>
      <c r="AD338" s="53" t="n">
        <v>4.98797206603809</v>
      </c>
      <c r="AE338" s="53" t="n">
        <v>3.56830740778145</v>
      </c>
      <c r="AF338" s="53" t="n">
        <v>2.42092511177579</v>
      </c>
      <c r="AG338" s="53" t="n">
        <v>2.80517865931427</v>
      </c>
    </row>
    <row r="339">
      <c r="A339" s="53" t="s">
        <v>234</v>
      </c>
      <c r="B339" s="53" t="s">
        <v>235</v>
      </c>
      <c r="C339" s="53" t="s">
        <v>15</v>
      </c>
      <c r="D339" s="53" t="n">
        <v>960.4405498</v>
      </c>
      <c r="E339" s="53" t="n">
        <v>1243.0162775</v>
      </c>
      <c r="F339" s="53" t="n">
        <v>1265.4149941</v>
      </c>
      <c r="G339" s="53" t="n">
        <v>1117.9081254</v>
      </c>
      <c r="H339" s="53" t="n">
        <v>1109.0662546</v>
      </c>
      <c r="I339" s="53" t="n">
        <v>938.2955806</v>
      </c>
      <c r="J339" s="53" t="n">
        <v>1457.427163</v>
      </c>
      <c r="K339" s="53" t="n">
        <v>1219.9579772</v>
      </c>
      <c r="L339" s="53" t="n">
        <v>910.348081</v>
      </c>
      <c r="M339" s="53" t="n">
        <v>718.067118</v>
      </c>
      <c r="N339" s="53" t="n">
        <v>467.1305881</v>
      </c>
      <c r="O339" s="53" t="n">
        <v>424.2077066</v>
      </c>
      <c r="P339" s="53" t="n">
        <v>279.2110108</v>
      </c>
      <c r="Q339" s="53" t="n">
        <v>163.2731548</v>
      </c>
      <c r="R339" s="53" t="n">
        <v>213.2096248</v>
      </c>
      <c r="S339" s="53" t="n">
        <v>7.69153947091068</v>
      </c>
      <c r="T339" s="53" t="n">
        <v>9.95450344466049</v>
      </c>
      <c r="U339" s="53" t="n">
        <v>10.1338800993243</v>
      </c>
      <c r="V339" s="53" t="n">
        <v>8.95259417478404</v>
      </c>
      <c r="W339" s="53" t="n">
        <v>8.8817854211667</v>
      </c>
      <c r="X339" s="53" t="n">
        <v>7.51419491302069</v>
      </c>
      <c r="Y339" s="53" t="n">
        <v>11.6715798312828</v>
      </c>
      <c r="Z339" s="53" t="n">
        <v>9.76984461603596</v>
      </c>
      <c r="AA339" s="53" t="n">
        <v>7.29038168862963</v>
      </c>
      <c r="AB339" s="53" t="n">
        <v>5.75052936072949</v>
      </c>
      <c r="AC339" s="53" t="n">
        <v>3.74094300494607</v>
      </c>
      <c r="AD339" s="53" t="n">
        <v>3.39720175273507</v>
      </c>
      <c r="AE339" s="53" t="n">
        <v>2.2360181593002</v>
      </c>
      <c r="AF339" s="53" t="n">
        <v>1.30754778621729</v>
      </c>
      <c r="AG339" s="53" t="n">
        <v>1.7074562762565</v>
      </c>
    </row>
    <row r="340">
      <c r="A340" s="53" t="s">
        <v>234</v>
      </c>
      <c r="B340" s="53" t="s">
        <v>235</v>
      </c>
      <c r="C340" s="53" t="s">
        <v>16</v>
      </c>
      <c r="D340" s="53" t="n">
        <v>5215.883473</v>
      </c>
      <c r="E340" s="53" t="n">
        <v>7782.7358008</v>
      </c>
      <c r="F340" s="53" t="n">
        <v>9029.508904</v>
      </c>
      <c r="G340" s="53" t="n">
        <v>9437.9542958</v>
      </c>
      <c r="H340" s="53" t="n">
        <v>8087.0713247</v>
      </c>
      <c r="I340" s="53" t="n">
        <v>9717.8001722</v>
      </c>
      <c r="J340" s="53" t="n">
        <v>8036.6127421</v>
      </c>
      <c r="K340" s="53" t="n">
        <v>8826.6472344</v>
      </c>
      <c r="L340" s="53" t="n">
        <v>7775.2643798</v>
      </c>
      <c r="M340" s="53" t="n">
        <v>5694.4100441</v>
      </c>
      <c r="N340" s="53" t="n">
        <v>5967.0389221</v>
      </c>
      <c r="O340" s="53" t="n">
        <v>4474.4116845</v>
      </c>
      <c r="P340" s="53" t="n">
        <v>3333.9404604</v>
      </c>
      <c r="Q340" s="53" t="n">
        <v>2560.303754</v>
      </c>
      <c r="R340" s="53" t="n">
        <v>1798.4426039</v>
      </c>
      <c r="S340" s="53" t="n">
        <v>5.3365958955395</v>
      </c>
      <c r="T340" s="53" t="n">
        <v>7.96285349272365</v>
      </c>
      <c r="U340" s="53" t="n">
        <v>9.23848096017918</v>
      </c>
      <c r="V340" s="53" t="n">
        <v>9.65637910010411</v>
      </c>
      <c r="W340" s="53" t="n">
        <v>8.27423232549835</v>
      </c>
      <c r="X340" s="53" t="n">
        <v>9.94270151568541</v>
      </c>
      <c r="Y340" s="53" t="n">
        <v>8.22260596800938</v>
      </c>
      <c r="Z340" s="53" t="n">
        <v>9.03092441506968</v>
      </c>
      <c r="AA340" s="53" t="n">
        <v>7.95520915886365</v>
      </c>
      <c r="AB340" s="53" t="n">
        <v>5.82619712004117</v>
      </c>
      <c r="AC340" s="53" t="n">
        <v>6.10513551252476</v>
      </c>
      <c r="AD340" s="53" t="n">
        <v>4.57796405039754</v>
      </c>
      <c r="AE340" s="53" t="n">
        <v>3.41109863152491</v>
      </c>
      <c r="AF340" s="53" t="n">
        <v>2.61955746819476</v>
      </c>
      <c r="AG340" s="53" t="n">
        <v>1.84006438564394</v>
      </c>
    </row>
    <row r="341">
      <c r="A341" s="53" t="s">
        <v>236</v>
      </c>
      <c r="B341" s="53" t="s">
        <v>237</v>
      </c>
      <c r="C341" s="53" t="s">
        <v>15</v>
      </c>
      <c r="D341" s="53" t="n">
        <v>99.8043471</v>
      </c>
      <c r="E341" s="53" t="n">
        <v>143.8956792</v>
      </c>
      <c r="F341" s="53" t="n">
        <v>108.9362761</v>
      </c>
      <c r="G341" s="53" t="n">
        <v>111.0277814</v>
      </c>
      <c r="H341" s="53" t="n">
        <v>79.5423183</v>
      </c>
      <c r="I341" s="53" t="n">
        <v>150.7981995</v>
      </c>
      <c r="J341" s="53" t="n">
        <v>160.0139194</v>
      </c>
      <c r="K341" s="53" t="n">
        <v>140.8864317</v>
      </c>
      <c r="L341" s="53" t="n">
        <v>100.4916788</v>
      </c>
      <c r="M341" s="53" t="n">
        <v>46.1278894</v>
      </c>
      <c r="N341" s="53" t="n">
        <v>69.1643136</v>
      </c>
      <c r="O341" s="53" t="n">
        <v>61.9909132</v>
      </c>
      <c r="P341" s="53" t="n">
        <v>66.7903646</v>
      </c>
      <c r="Q341" s="53" t="n">
        <v>8.8425475</v>
      </c>
      <c r="R341" s="53" t="n">
        <v>40.4953153</v>
      </c>
      <c r="S341" s="53" t="n">
        <v>7.18633165199197</v>
      </c>
      <c r="T341" s="53" t="n">
        <v>10.3610925181819</v>
      </c>
      <c r="U341" s="53" t="n">
        <v>7.84386884674652</v>
      </c>
      <c r="V341" s="53" t="n">
        <v>7.99446600182473</v>
      </c>
      <c r="W341" s="53" t="n">
        <v>5.72738058292563</v>
      </c>
      <c r="X341" s="53" t="n">
        <v>10.858102934579</v>
      </c>
      <c r="Y341" s="53" t="n">
        <v>11.5216734256209</v>
      </c>
      <c r="Z341" s="53" t="n">
        <v>10.1444140749448</v>
      </c>
      <c r="AA341" s="53" t="n">
        <v>7.23582241762143</v>
      </c>
      <c r="AB341" s="53" t="n">
        <v>3.32140153477147</v>
      </c>
      <c r="AC341" s="53" t="n">
        <v>4.9801207107138</v>
      </c>
      <c r="AD341" s="53" t="n">
        <v>4.46360579082478</v>
      </c>
      <c r="AE341" s="53" t="n">
        <v>4.80918642443645</v>
      </c>
      <c r="AF341" s="53" t="n">
        <v>0.636700512852635</v>
      </c>
      <c r="AG341" s="53" t="n">
        <v>2.91583257196404</v>
      </c>
    </row>
    <row r="342">
      <c r="A342" s="53" t="s">
        <v>236</v>
      </c>
      <c r="B342" s="53" t="s">
        <v>237</v>
      </c>
      <c r="C342" s="53" t="s">
        <v>16</v>
      </c>
      <c r="D342" s="53" t="n">
        <v>1060.0260244</v>
      </c>
      <c r="E342" s="53" t="n">
        <v>1309.3067276</v>
      </c>
      <c r="F342" s="53" t="n">
        <v>1227.0309437</v>
      </c>
      <c r="G342" s="53" t="n">
        <v>1130.6516344</v>
      </c>
      <c r="H342" s="53" t="n">
        <v>1386.7782672</v>
      </c>
      <c r="I342" s="53" t="n">
        <v>1821.7404613</v>
      </c>
      <c r="J342" s="53" t="n">
        <v>1674.4443281</v>
      </c>
      <c r="K342" s="53" t="n">
        <v>1070.4058324</v>
      </c>
      <c r="L342" s="53" t="n">
        <v>881.2175251</v>
      </c>
      <c r="M342" s="53" t="n">
        <v>960.522479</v>
      </c>
      <c r="N342" s="53" t="n">
        <v>935.1869438</v>
      </c>
      <c r="O342" s="53" t="n">
        <v>769.1761269</v>
      </c>
      <c r="P342" s="53" t="n">
        <v>622.8138605</v>
      </c>
      <c r="Q342" s="53" t="n">
        <v>387.2383284</v>
      </c>
      <c r="R342" s="53" t="n">
        <v>652.6525439</v>
      </c>
      <c r="S342" s="53" t="n">
        <v>6.67136518092767</v>
      </c>
      <c r="T342" s="53" t="n">
        <v>8.24023477971603</v>
      </c>
      <c r="U342" s="53" t="n">
        <v>7.7224250398517</v>
      </c>
      <c r="V342" s="53" t="n">
        <v>7.11585354686423</v>
      </c>
      <c r="W342" s="53" t="n">
        <v>8.72780859385219</v>
      </c>
      <c r="X342" s="53" t="n">
        <v>11.4652806652394</v>
      </c>
      <c r="Y342" s="53" t="n">
        <v>10.5382597509444</v>
      </c>
      <c r="Z342" s="53" t="n">
        <v>6.73669139753175</v>
      </c>
      <c r="AA342" s="53" t="n">
        <v>5.54601847355871</v>
      </c>
      <c r="AB342" s="53" t="n">
        <v>6.0451310386705</v>
      </c>
      <c r="AC342" s="53" t="n">
        <v>5.88567966343741</v>
      </c>
      <c r="AD342" s="53" t="n">
        <v>4.84087627368016</v>
      </c>
      <c r="AE342" s="53" t="n">
        <v>3.91973273060978</v>
      </c>
      <c r="AF342" s="53" t="n">
        <v>2.43711780781106</v>
      </c>
      <c r="AG342" s="53" t="n">
        <v>4.10752505730493</v>
      </c>
    </row>
    <row r="343">
      <c r="A343" s="53" t="s">
        <v>238</v>
      </c>
      <c r="B343" s="53" t="s">
        <v>239</v>
      </c>
      <c r="C343" s="53" t="s">
        <v>15</v>
      </c>
      <c r="D343" s="53" t="n">
        <v>14.1373682</v>
      </c>
      <c r="E343" s="53" t="n">
        <v>16.3115187</v>
      </c>
      <c r="F343" s="53" t="n">
        <v>3.8538091</v>
      </c>
      <c r="G343" s="53" t="n">
        <v>31.2457684</v>
      </c>
      <c r="H343" s="53" t="n">
        <v>67.3104843</v>
      </c>
      <c r="I343" s="53" t="n">
        <v>60.4593459</v>
      </c>
      <c r="J343" s="53" t="n">
        <v>46.8544036</v>
      </c>
      <c r="K343" s="53" t="n">
        <v>31.3297664</v>
      </c>
      <c r="L343" s="53" t="n">
        <v>30.2642829</v>
      </c>
      <c r="M343" s="53" t="n">
        <v>27.5912587</v>
      </c>
      <c r="N343" s="53" t="n">
        <v>43.5835916</v>
      </c>
      <c r="O343" s="53" t="n">
        <v>33.6547477</v>
      </c>
      <c r="P343" s="53" t="n">
        <v>17.5691563</v>
      </c>
      <c r="Q343" s="53" t="n">
        <v>10.3969385</v>
      </c>
      <c r="R343" s="53" t="n">
        <v>41.68601</v>
      </c>
      <c r="S343" s="53" t="n">
        <v>2.9684859218113</v>
      </c>
      <c r="T343" s="53" t="n">
        <v>3.42500194798009</v>
      </c>
      <c r="U343" s="53" t="n">
        <v>0.809201394266458</v>
      </c>
      <c r="V343" s="53" t="n">
        <v>6.56081261373503</v>
      </c>
      <c r="W343" s="53" t="n">
        <v>14.1334810134499</v>
      </c>
      <c r="X343" s="53" t="n">
        <v>12.6949170883213</v>
      </c>
      <c r="Y343" s="53" t="n">
        <v>9.83822699485643</v>
      </c>
      <c r="Z343" s="53" t="n">
        <v>6.57845004645467</v>
      </c>
      <c r="AA343" s="53" t="n">
        <v>6.35472574891022</v>
      </c>
      <c r="AB343" s="53" t="n">
        <v>5.79345899868433</v>
      </c>
      <c r="AC343" s="53" t="n">
        <v>9.15144008816106</v>
      </c>
      <c r="AD343" s="53" t="n">
        <v>7.06663668486482</v>
      </c>
      <c r="AE343" s="53" t="n">
        <v>3.68907369439896</v>
      </c>
      <c r="AF343" s="53" t="n">
        <v>2.18309130317395</v>
      </c>
      <c r="AG343" s="53" t="n">
        <v>8.75299646093148</v>
      </c>
    </row>
    <row r="344">
      <c r="A344" s="53" t="s">
        <v>238</v>
      </c>
      <c r="B344" s="53" t="s">
        <v>239</v>
      </c>
      <c r="C344" s="53" t="s">
        <v>16</v>
      </c>
      <c r="D344" s="53" t="n">
        <v>420.4761284</v>
      </c>
      <c r="E344" s="53" t="n">
        <v>535.4271626</v>
      </c>
      <c r="F344" s="53" t="n">
        <v>610.794013</v>
      </c>
      <c r="G344" s="53" t="n">
        <v>869.3045985</v>
      </c>
      <c r="H344" s="53" t="n">
        <v>1139.1391479</v>
      </c>
      <c r="I344" s="53" t="n">
        <v>1122.9519123</v>
      </c>
      <c r="J344" s="53" t="n">
        <v>1014.7197239</v>
      </c>
      <c r="K344" s="53" t="n">
        <v>993.0881248</v>
      </c>
      <c r="L344" s="53" t="n">
        <v>1032.7927363</v>
      </c>
      <c r="M344" s="53" t="n">
        <v>722.6238995</v>
      </c>
      <c r="N344" s="53" t="n">
        <v>699.7409536</v>
      </c>
      <c r="O344" s="53" t="n">
        <v>700.7220983</v>
      </c>
      <c r="P344" s="53" t="n">
        <v>626.1850293</v>
      </c>
      <c r="Q344" s="53" t="n">
        <v>575.3691604</v>
      </c>
      <c r="R344" s="53" t="n">
        <v>766.4168618</v>
      </c>
      <c r="S344" s="53" t="n">
        <v>3.55439526013269</v>
      </c>
      <c r="T344" s="53" t="n">
        <v>4.52610657383454</v>
      </c>
      <c r="U344" s="53" t="n">
        <v>5.16320237485479</v>
      </c>
      <c r="V344" s="53" t="n">
        <v>7.34846031872841</v>
      </c>
      <c r="W344" s="53" t="n">
        <v>9.62944270661562</v>
      </c>
      <c r="X344" s="53" t="n">
        <v>9.49260774832625</v>
      </c>
      <c r="Y344" s="53" t="n">
        <v>8.57769260461378</v>
      </c>
      <c r="Z344" s="53" t="n">
        <v>8.39483501028921</v>
      </c>
      <c r="AA344" s="53" t="n">
        <v>8.73046852998039</v>
      </c>
      <c r="AB344" s="53" t="n">
        <v>6.10852980647213</v>
      </c>
      <c r="AC344" s="53" t="n">
        <v>5.9150942486574</v>
      </c>
      <c r="AD344" s="53" t="n">
        <v>5.92338812275782</v>
      </c>
      <c r="AE344" s="53" t="n">
        <v>5.2933066820684</v>
      </c>
      <c r="AF344" s="53" t="n">
        <v>4.8637467823305</v>
      </c>
      <c r="AG344" s="53" t="n">
        <v>6.47872323033807</v>
      </c>
    </row>
    <row r="345">
      <c r="A345" s="53" t="s">
        <v>240</v>
      </c>
      <c r="B345" s="53" t="s">
        <v>241</v>
      </c>
      <c r="C345" s="53" t="s">
        <v>15</v>
      </c>
      <c r="D345" s="53" t="n">
        <v>76.8107379</v>
      </c>
      <c r="E345" s="53" t="n">
        <v>16.9370159</v>
      </c>
      <c r="F345" s="53" t="n">
        <v>36.8162167</v>
      </c>
      <c r="G345" s="53" t="n">
        <v>120.8151226</v>
      </c>
      <c r="H345" s="53" t="n">
        <v>134.0224736</v>
      </c>
      <c r="I345" s="53" t="n">
        <v>84.2422115</v>
      </c>
      <c r="J345" s="53" t="n">
        <v>62.6113427</v>
      </c>
      <c r="K345" s="53" t="n">
        <v>108.4572812</v>
      </c>
      <c r="L345" s="53" t="n">
        <v>82.2198036</v>
      </c>
      <c r="M345" s="53" t="n">
        <v>39.6163191</v>
      </c>
      <c r="N345" s="53" t="n">
        <v>106.0445687</v>
      </c>
      <c r="O345" s="53" t="n">
        <v>61.5776631</v>
      </c>
      <c r="P345" s="53" t="n">
        <v>43.3073242</v>
      </c>
      <c r="Q345" s="53" t="n">
        <v>34.9280168</v>
      </c>
      <c r="R345" s="53" t="n">
        <v>31.732489</v>
      </c>
      <c r="S345" s="53" t="n">
        <v>7.38466382168155</v>
      </c>
      <c r="T345" s="53" t="n">
        <v>1.62834223421743</v>
      </c>
      <c r="U345" s="53" t="n">
        <v>3.53954916914915</v>
      </c>
      <c r="V345" s="53" t="n">
        <v>11.6152909003136</v>
      </c>
      <c r="W345" s="53" t="n">
        <v>12.8850592917711</v>
      </c>
      <c r="X345" s="53" t="n">
        <v>8.0991333833091</v>
      </c>
      <c r="Y345" s="53" t="n">
        <v>6.01951927431744</v>
      </c>
      <c r="Z345" s="53" t="n">
        <v>10.4271952408308</v>
      </c>
      <c r="AA345" s="53" t="n">
        <v>7.90469699511482</v>
      </c>
      <c r="AB345" s="53" t="n">
        <v>3.80875391129346</v>
      </c>
      <c r="AC345" s="53" t="n">
        <v>10.1952345645245</v>
      </c>
      <c r="AD345" s="53" t="n">
        <v>5.92014024797261</v>
      </c>
      <c r="AE345" s="53" t="n">
        <v>4.16361096087808</v>
      </c>
      <c r="AF345" s="53" t="n">
        <v>3.35801567694672</v>
      </c>
      <c r="AG345" s="53" t="n">
        <v>3.05079432767964</v>
      </c>
    </row>
    <row r="346">
      <c r="A346" s="53" t="s">
        <v>240</v>
      </c>
      <c r="B346" s="53" t="s">
        <v>241</v>
      </c>
      <c r="C346" s="53" t="s">
        <v>16</v>
      </c>
      <c r="D346" s="53" t="n">
        <v>545.6572424</v>
      </c>
      <c r="E346" s="53" t="n">
        <v>708.0972191</v>
      </c>
      <c r="F346" s="53" t="n">
        <v>721.6815683</v>
      </c>
      <c r="G346" s="53" t="n">
        <v>1458.1074112</v>
      </c>
      <c r="H346" s="53" t="n">
        <v>2094.0549931</v>
      </c>
      <c r="I346" s="53" t="n">
        <v>1348.0017147</v>
      </c>
      <c r="J346" s="53" t="n">
        <v>1395.849041</v>
      </c>
      <c r="K346" s="53" t="n">
        <v>1221.4087031</v>
      </c>
      <c r="L346" s="53" t="n">
        <v>1334.985149</v>
      </c>
      <c r="M346" s="53" t="n">
        <v>1063.0565891</v>
      </c>
      <c r="N346" s="53" t="n">
        <v>990.5072772</v>
      </c>
      <c r="O346" s="53" t="n">
        <v>929.8457026</v>
      </c>
      <c r="P346" s="53" t="n">
        <v>1005.9973344</v>
      </c>
      <c r="Q346" s="53" t="n">
        <v>770.889755</v>
      </c>
      <c r="R346" s="53" t="n">
        <v>1341.7217151</v>
      </c>
      <c r="S346" s="53" t="n">
        <v>3.22304612550977</v>
      </c>
      <c r="T346" s="53" t="n">
        <v>4.18253405465016</v>
      </c>
      <c r="U346" s="53" t="n">
        <v>4.26277304105866</v>
      </c>
      <c r="V346" s="53" t="n">
        <v>8.61263642644036</v>
      </c>
      <c r="W346" s="53" t="n">
        <v>12.3690025673072</v>
      </c>
      <c r="X346" s="53" t="n">
        <v>7.96227258825505</v>
      </c>
      <c r="Y346" s="53" t="n">
        <v>8.24489348588838</v>
      </c>
      <c r="Z346" s="53" t="n">
        <v>7.2145227485216</v>
      </c>
      <c r="AA346" s="53" t="n">
        <v>7.88538734164437</v>
      </c>
      <c r="AB346" s="53" t="n">
        <v>6.27918069157545</v>
      </c>
      <c r="AC346" s="53" t="n">
        <v>5.85065201009177</v>
      </c>
      <c r="AD346" s="53" t="n">
        <v>5.49234089866602</v>
      </c>
      <c r="AE346" s="53" t="n">
        <v>5.94214748557157</v>
      </c>
      <c r="AF346" s="53" t="n">
        <v>4.55343216397108</v>
      </c>
      <c r="AG346" s="53" t="n">
        <v>7.92517837084861</v>
      </c>
    </row>
    <row r="347">
      <c r="A347" s="53" t="s">
        <v>242</v>
      </c>
      <c r="B347" s="53" t="s">
        <v>243</v>
      </c>
      <c r="C347" s="53" t="s">
        <v>15</v>
      </c>
      <c r="D347" s="53" t="n">
        <v>94.8825384</v>
      </c>
      <c r="E347" s="53" t="n">
        <v>125.0077222</v>
      </c>
      <c r="F347" s="53" t="n">
        <v>142.3879261</v>
      </c>
      <c r="G347" s="53" t="n">
        <v>226.2395909</v>
      </c>
      <c r="H347" s="53" t="n">
        <v>170.4210503</v>
      </c>
      <c r="I347" s="53" t="n">
        <v>217.9021127</v>
      </c>
      <c r="J347" s="53" t="n">
        <v>111.0960519</v>
      </c>
      <c r="K347" s="53" t="n">
        <v>129.9300696</v>
      </c>
      <c r="L347" s="53" t="n">
        <v>121.4407517</v>
      </c>
      <c r="M347" s="53" t="n">
        <v>76.915254</v>
      </c>
      <c r="N347" s="53" t="n">
        <v>162.0201896</v>
      </c>
      <c r="O347" s="53" t="n">
        <v>71.6955151</v>
      </c>
      <c r="P347" s="53" t="n">
        <v>49.0244023</v>
      </c>
      <c r="Q347" s="53" t="n">
        <v>22.9011887</v>
      </c>
      <c r="R347" s="53" t="n">
        <v>14.9239173</v>
      </c>
      <c r="S347" s="53" t="n">
        <v>5.46310332980225</v>
      </c>
      <c r="T347" s="53" t="n">
        <v>7.19763736213253</v>
      </c>
      <c r="U347" s="53" t="n">
        <v>8.19834678032335</v>
      </c>
      <c r="V347" s="53" t="n">
        <v>13.0263195232864</v>
      </c>
      <c r="W347" s="53" t="n">
        <v>9.8124251633884</v>
      </c>
      <c r="X347" s="53" t="n">
        <v>12.5462680229296</v>
      </c>
      <c r="Y347" s="53" t="n">
        <v>6.39663758260891</v>
      </c>
      <c r="Z347" s="53" t="n">
        <v>7.48105402577634</v>
      </c>
      <c r="AA347" s="53" t="n">
        <v>6.99225996873159</v>
      </c>
      <c r="AB347" s="53" t="n">
        <v>4.42859125952711</v>
      </c>
      <c r="AC347" s="53" t="n">
        <v>9.32872425448254</v>
      </c>
      <c r="AD347" s="53" t="n">
        <v>4.12805152433292</v>
      </c>
      <c r="AE347" s="53" t="n">
        <v>2.82270457729127</v>
      </c>
      <c r="AF347" s="53" t="n">
        <v>1.31859415181286</v>
      </c>
      <c r="AG347" s="53" t="n">
        <v>0.859282473573908</v>
      </c>
    </row>
    <row r="348">
      <c r="A348" s="53" t="s">
        <v>242</v>
      </c>
      <c r="B348" s="53" t="s">
        <v>243</v>
      </c>
      <c r="C348" s="53" t="s">
        <v>16</v>
      </c>
      <c r="D348" s="53" t="n">
        <v>1338.894294</v>
      </c>
      <c r="E348" s="53" t="n">
        <v>1275.0427799</v>
      </c>
      <c r="F348" s="53" t="n">
        <v>1300.7847391</v>
      </c>
      <c r="G348" s="53" t="n">
        <v>1460.7689872</v>
      </c>
      <c r="H348" s="53" t="n">
        <v>1812.5703737</v>
      </c>
      <c r="I348" s="53" t="n">
        <v>1872.1291976</v>
      </c>
      <c r="J348" s="53" t="n">
        <v>1614.959958</v>
      </c>
      <c r="K348" s="53" t="n">
        <v>1408.2367903</v>
      </c>
      <c r="L348" s="53" t="n">
        <v>1075.9776931</v>
      </c>
      <c r="M348" s="53" t="n">
        <v>1267.6260282</v>
      </c>
      <c r="N348" s="53" t="n">
        <v>1164.765903</v>
      </c>
      <c r="O348" s="53" t="n">
        <v>966.5297248</v>
      </c>
      <c r="P348" s="53" t="n">
        <v>759.8797772</v>
      </c>
      <c r="Q348" s="53" t="n">
        <v>767.9058613</v>
      </c>
      <c r="R348" s="53" t="n">
        <v>1057.1396148</v>
      </c>
      <c r="S348" s="53" t="n">
        <v>6.99409437365889</v>
      </c>
      <c r="T348" s="53" t="n">
        <v>6.66054786627762</v>
      </c>
      <c r="U348" s="53" t="n">
        <v>6.79501829670256</v>
      </c>
      <c r="V348" s="53" t="n">
        <v>7.63074142624655</v>
      </c>
      <c r="W348" s="53" t="n">
        <v>9.46847582319741</v>
      </c>
      <c r="X348" s="53" t="n">
        <v>9.7795982448908</v>
      </c>
      <c r="Y348" s="53" t="n">
        <v>8.43620172746229</v>
      </c>
      <c r="Z348" s="53" t="n">
        <v>7.35632458511074</v>
      </c>
      <c r="AA348" s="53" t="n">
        <v>5.62067488316086</v>
      </c>
      <c r="AB348" s="53" t="n">
        <v>6.62180435861742</v>
      </c>
      <c r="AC348" s="53" t="n">
        <v>6.08448529903289</v>
      </c>
      <c r="AD348" s="53" t="n">
        <v>5.0489423552639</v>
      </c>
      <c r="AE348" s="53" t="n">
        <v>3.96944769888734</v>
      </c>
      <c r="AF348" s="53" t="n">
        <v>4.01137422729058</v>
      </c>
      <c r="AG348" s="53" t="n">
        <v>5.52226883420015</v>
      </c>
    </row>
    <row r="349">
      <c r="A349" s="53" t="s">
        <v>244</v>
      </c>
      <c r="B349" s="53" t="s">
        <v>245</v>
      </c>
      <c r="C349" s="53" t="s">
        <v>15</v>
      </c>
      <c r="D349" s="53" t="n">
        <v>60.2498792</v>
      </c>
      <c r="E349" s="53" t="n">
        <v>63.8445848</v>
      </c>
      <c r="F349" s="53" t="n">
        <v>118.0567627</v>
      </c>
      <c r="G349" s="53" t="n">
        <v>107.4748261</v>
      </c>
      <c r="H349" s="53" t="n">
        <v>50.3662722</v>
      </c>
      <c r="I349" s="53" t="n">
        <v>21.5712471</v>
      </c>
      <c r="J349" s="53" t="n">
        <v>70.5400824</v>
      </c>
      <c r="K349" s="53" t="n">
        <v>114.6957567</v>
      </c>
      <c r="L349" s="53" t="n">
        <v>51.0408123</v>
      </c>
      <c r="M349" s="53" t="n">
        <v>52.702832</v>
      </c>
      <c r="N349" s="53" t="n">
        <v>42.9325587</v>
      </c>
      <c r="O349" s="53" t="n">
        <v>0</v>
      </c>
      <c r="P349" s="53" t="n">
        <v>34.5345081</v>
      </c>
      <c r="Q349" s="53" t="n">
        <v>73.0702079</v>
      </c>
      <c r="R349" s="53" t="n">
        <v>14.6560732</v>
      </c>
      <c r="S349" s="53" t="n">
        <v>6.8799103207407</v>
      </c>
      <c r="T349" s="53" t="n">
        <v>7.29038835797242</v>
      </c>
      <c r="U349" s="53" t="n">
        <v>13.4808559107114</v>
      </c>
      <c r="V349" s="53" t="n">
        <v>12.2725086775809</v>
      </c>
      <c r="W349" s="53" t="n">
        <v>5.75130507358785</v>
      </c>
      <c r="X349" s="53" t="n">
        <v>2.46321233378569</v>
      </c>
      <c r="Y349" s="53" t="n">
        <v>8.05494463015719</v>
      </c>
      <c r="Z349" s="53" t="n">
        <v>13.0970639400966</v>
      </c>
      <c r="AA349" s="53" t="n">
        <v>5.828330545794</v>
      </c>
      <c r="AB349" s="53" t="n">
        <v>6.01811593024842</v>
      </c>
      <c r="AC349" s="53" t="n">
        <v>4.90245221430977</v>
      </c>
      <c r="AD349" s="53" t="n">
        <v>0</v>
      </c>
      <c r="AE349" s="53" t="n">
        <v>3.94348207587598</v>
      </c>
      <c r="AF349" s="53" t="n">
        <v>8.34385867897107</v>
      </c>
      <c r="AG349" s="53" t="n">
        <v>1.67357131016806</v>
      </c>
    </row>
    <row r="350">
      <c r="A350" s="53" t="s">
        <v>244</v>
      </c>
      <c r="B350" s="53" t="s">
        <v>245</v>
      </c>
      <c r="C350" s="53" t="s">
        <v>16</v>
      </c>
      <c r="D350" s="53" t="n">
        <v>2680.4587375</v>
      </c>
      <c r="E350" s="53" t="n">
        <v>3423.7458714</v>
      </c>
      <c r="F350" s="53" t="n">
        <v>4063.6441637</v>
      </c>
      <c r="G350" s="53" t="n">
        <v>3580.9950506</v>
      </c>
      <c r="H350" s="53" t="n">
        <v>3957.1638502</v>
      </c>
      <c r="I350" s="53" t="n">
        <v>4266.0804979</v>
      </c>
      <c r="J350" s="53" t="n">
        <v>3580.207817</v>
      </c>
      <c r="K350" s="53" t="n">
        <v>2970.4370244</v>
      </c>
      <c r="L350" s="53" t="n">
        <v>3167.8655434</v>
      </c>
      <c r="M350" s="53" t="n">
        <v>2485.189358</v>
      </c>
      <c r="N350" s="53" t="n">
        <v>2950.7364694</v>
      </c>
      <c r="O350" s="53" t="n">
        <v>1819.3884832</v>
      </c>
      <c r="P350" s="53" t="n">
        <v>1773.7976573</v>
      </c>
      <c r="Q350" s="53" t="n">
        <v>1535.0825627</v>
      </c>
      <c r="R350" s="53" t="n">
        <v>2171.4705073</v>
      </c>
      <c r="S350" s="53" t="n">
        <v>6.03350027811479</v>
      </c>
      <c r="T350" s="53" t="n">
        <v>7.70658073496506</v>
      </c>
      <c r="U350" s="53" t="n">
        <v>9.14694109960851</v>
      </c>
      <c r="V350" s="53" t="n">
        <v>8.06053618041296</v>
      </c>
      <c r="W350" s="53" t="n">
        <v>8.90726234905434</v>
      </c>
      <c r="X350" s="53" t="n">
        <v>9.60260925133519</v>
      </c>
      <c r="Y350" s="53" t="n">
        <v>8.05876417994226</v>
      </c>
      <c r="Z350" s="53" t="n">
        <v>6.68621843048978</v>
      </c>
      <c r="AA350" s="53" t="n">
        <v>7.13061438690927</v>
      </c>
      <c r="AB350" s="53" t="n">
        <v>5.59396437366756</v>
      </c>
      <c r="AC350" s="53" t="n">
        <v>6.64187404181907</v>
      </c>
      <c r="AD350" s="53" t="n">
        <v>4.09529934776176</v>
      </c>
      <c r="AE350" s="53" t="n">
        <v>3.99267801026499</v>
      </c>
      <c r="AF350" s="53" t="n">
        <v>3.45534924280087</v>
      </c>
      <c r="AG350" s="53" t="n">
        <v>4.88780809285359</v>
      </c>
    </row>
    <row r="351">
      <c r="A351" s="53" t="s">
        <v>246</v>
      </c>
      <c r="B351" s="53" t="s">
        <v>247</v>
      </c>
      <c r="C351" s="53" t="s">
        <v>15</v>
      </c>
      <c r="D351" s="53" t="n">
        <v>159.5510739</v>
      </c>
      <c r="E351" s="53" t="n">
        <v>85.1313571</v>
      </c>
      <c r="F351" s="53" t="n">
        <v>132.9906437</v>
      </c>
      <c r="G351" s="53" t="n">
        <v>90.9672365</v>
      </c>
      <c r="H351" s="53" t="n">
        <v>202.9062875</v>
      </c>
      <c r="I351" s="53" t="n">
        <v>228.0963023</v>
      </c>
      <c r="J351" s="53" t="n">
        <v>149.1396462</v>
      </c>
      <c r="K351" s="53" t="n">
        <v>317.1544195</v>
      </c>
      <c r="L351" s="53" t="n">
        <v>168.272837</v>
      </c>
      <c r="M351" s="53" t="n">
        <v>165.525259</v>
      </c>
      <c r="N351" s="53" t="n">
        <v>79.6453526</v>
      </c>
      <c r="O351" s="53" t="n">
        <v>90.1128221</v>
      </c>
      <c r="P351" s="53" t="n">
        <v>37.7585624</v>
      </c>
      <c r="Q351" s="53" t="n">
        <v>134.665218</v>
      </c>
      <c r="R351" s="53" t="n">
        <v>151.8446616</v>
      </c>
      <c r="S351" s="53" t="n">
        <v>7.27294470489783</v>
      </c>
      <c r="T351" s="53" t="n">
        <v>3.8806110025262</v>
      </c>
      <c r="U351" s="53" t="n">
        <v>6.06221928976229</v>
      </c>
      <c r="V351" s="53" t="n">
        <v>4.14663257883508</v>
      </c>
      <c r="W351" s="53" t="n">
        <v>9.24924021626157</v>
      </c>
      <c r="X351" s="53" t="n">
        <v>10.3974968859145</v>
      </c>
      <c r="Y351" s="53" t="n">
        <v>6.79835223672929</v>
      </c>
      <c r="Z351" s="53" t="n">
        <v>14.4571045468687</v>
      </c>
      <c r="AA351" s="53" t="n">
        <v>7.67051583497543</v>
      </c>
      <c r="AB351" s="53" t="n">
        <v>7.54527078097524</v>
      </c>
      <c r="AC351" s="53" t="n">
        <v>3.63053805469805</v>
      </c>
      <c r="AD351" s="53" t="n">
        <v>4.10768512123186</v>
      </c>
      <c r="AE351" s="53" t="n">
        <v>1.72117886617142</v>
      </c>
      <c r="AF351" s="53" t="n">
        <v>6.13855275459235</v>
      </c>
      <c r="AG351" s="53" t="n">
        <v>6.92165712556024</v>
      </c>
    </row>
    <row r="352">
      <c r="A352" s="53" t="s">
        <v>246</v>
      </c>
      <c r="B352" s="53" t="s">
        <v>247</v>
      </c>
      <c r="C352" s="53" t="s">
        <v>16</v>
      </c>
      <c r="D352" s="53" t="n">
        <v>1670.5188368</v>
      </c>
      <c r="E352" s="53" t="n">
        <v>2104.9648302</v>
      </c>
      <c r="F352" s="53" t="n">
        <v>1864.843259</v>
      </c>
      <c r="G352" s="53" t="n">
        <v>2169.5483035</v>
      </c>
      <c r="H352" s="53" t="n">
        <v>3377.5781727</v>
      </c>
      <c r="I352" s="53" t="n">
        <v>4070.3796085</v>
      </c>
      <c r="J352" s="53" t="n">
        <v>3656.1279896</v>
      </c>
      <c r="K352" s="53" t="n">
        <v>3100.1652469</v>
      </c>
      <c r="L352" s="53" t="n">
        <v>3367.9832049</v>
      </c>
      <c r="M352" s="53" t="n">
        <v>2727.0535839</v>
      </c>
      <c r="N352" s="53" t="n">
        <v>2724.4565469</v>
      </c>
      <c r="O352" s="53" t="n">
        <v>2433.964768</v>
      </c>
      <c r="P352" s="53" t="n">
        <v>2273.4424981</v>
      </c>
      <c r="Q352" s="53" t="n">
        <v>2016.4001877</v>
      </c>
      <c r="R352" s="53" t="n">
        <v>3573.8112846</v>
      </c>
      <c r="S352" s="53" t="n">
        <v>4.06143579668233</v>
      </c>
      <c r="T352" s="53" t="n">
        <v>5.11767920468841</v>
      </c>
      <c r="U352" s="53" t="n">
        <v>4.53388552134664</v>
      </c>
      <c r="V352" s="53" t="n">
        <v>5.27469726671587</v>
      </c>
      <c r="W352" s="53" t="n">
        <v>8.21171039470238</v>
      </c>
      <c r="X352" s="53" t="n">
        <v>9.89607844214147</v>
      </c>
      <c r="Y352" s="53" t="n">
        <v>8.88893244847106</v>
      </c>
      <c r="Z352" s="53" t="n">
        <v>7.537252398488</v>
      </c>
      <c r="AA352" s="53" t="n">
        <v>8.18838270462641</v>
      </c>
      <c r="AB352" s="53" t="n">
        <v>6.63012759936231</v>
      </c>
      <c r="AC352" s="53" t="n">
        <v>6.62381357356102</v>
      </c>
      <c r="AD352" s="53" t="n">
        <v>5.91755771850798</v>
      </c>
      <c r="AE352" s="53" t="n">
        <v>5.52728921103911</v>
      </c>
      <c r="AF352" s="53" t="n">
        <v>4.9023571134638</v>
      </c>
      <c r="AG352" s="53" t="n">
        <v>8.68880060620321</v>
      </c>
    </row>
    <row r="353">
      <c r="A353" s="53" t="s">
        <v>248</v>
      </c>
      <c r="B353" s="53" t="s">
        <v>249</v>
      </c>
      <c r="C353" s="53" t="s">
        <v>15</v>
      </c>
      <c r="D353" s="53" t="n">
        <v>25.8265001</v>
      </c>
      <c r="E353" s="53" t="n">
        <v>13.3953336</v>
      </c>
      <c r="F353" s="53" t="n">
        <v>13.2157552</v>
      </c>
      <c r="G353" s="53" t="n">
        <v>21.4209114</v>
      </c>
      <c r="H353" s="53" t="n">
        <v>122.955203</v>
      </c>
      <c r="I353" s="53" t="n">
        <v>170.6724873</v>
      </c>
      <c r="J353" s="53" t="n">
        <v>206.4840932</v>
      </c>
      <c r="K353" s="53" t="n">
        <v>162.0398395</v>
      </c>
      <c r="L353" s="53" t="n">
        <v>131.0722302</v>
      </c>
      <c r="M353" s="53" t="n">
        <v>51.9451164</v>
      </c>
      <c r="N353" s="53" t="n">
        <v>55.1356192</v>
      </c>
      <c r="O353" s="53" t="n">
        <v>88.2848151</v>
      </c>
      <c r="P353" s="53" t="n">
        <v>0</v>
      </c>
      <c r="Q353" s="53" t="n">
        <v>13.3953336</v>
      </c>
      <c r="R353" s="53" t="n">
        <v>87.0328838</v>
      </c>
      <c r="S353" s="53" t="n">
        <v>2.22091584995875</v>
      </c>
      <c r="T353" s="53" t="n">
        <v>1.15191406472165</v>
      </c>
      <c r="U353" s="53" t="n">
        <v>1.13647145680629</v>
      </c>
      <c r="V353" s="53" t="n">
        <v>1.84206305401877</v>
      </c>
      <c r="W353" s="53" t="n">
        <v>10.5733706898054</v>
      </c>
      <c r="X353" s="53" t="n">
        <v>14.6767556861665</v>
      </c>
      <c r="Y353" s="53" t="n">
        <v>17.7563275541249</v>
      </c>
      <c r="Z353" s="53" t="n">
        <v>13.9344025120276</v>
      </c>
      <c r="AA353" s="53" t="n">
        <v>11.2713837497719</v>
      </c>
      <c r="AB353" s="53" t="n">
        <v>4.4669518476765</v>
      </c>
      <c r="AC353" s="53" t="n">
        <v>4.7413149325088</v>
      </c>
      <c r="AD353" s="53" t="n">
        <v>7.59193636021428</v>
      </c>
      <c r="AE353" s="53" t="n">
        <v>0</v>
      </c>
      <c r="AF353" s="53" t="n">
        <v>1.15191406472165</v>
      </c>
      <c r="AG353" s="53" t="n">
        <v>7.48427817747703</v>
      </c>
    </row>
    <row r="354">
      <c r="A354" s="53" t="s">
        <v>248</v>
      </c>
      <c r="B354" s="53" t="s">
        <v>249</v>
      </c>
      <c r="C354" s="53" t="s">
        <v>16</v>
      </c>
      <c r="D354" s="53" t="n">
        <v>1222.3854391</v>
      </c>
      <c r="E354" s="53" t="n">
        <v>1640.5999576</v>
      </c>
      <c r="F354" s="53" t="n">
        <v>1188.5770139</v>
      </c>
      <c r="G354" s="53" t="n">
        <v>1510.2361169</v>
      </c>
      <c r="H354" s="53" t="n">
        <v>3046.3877683</v>
      </c>
      <c r="I354" s="53" t="n">
        <v>3774.0894746</v>
      </c>
      <c r="J354" s="53" t="n">
        <v>4016.9875972</v>
      </c>
      <c r="K354" s="53" t="n">
        <v>4366.9533342</v>
      </c>
      <c r="L354" s="53" t="n">
        <v>3643.117646</v>
      </c>
      <c r="M354" s="53" t="n">
        <v>2130.4185687</v>
      </c>
      <c r="N354" s="53" t="n">
        <v>2126.0839915</v>
      </c>
      <c r="O354" s="53" t="n">
        <v>2248.7382257</v>
      </c>
      <c r="P354" s="53" t="n">
        <v>2118.0909765</v>
      </c>
      <c r="Q354" s="53" t="n">
        <v>1619.9969639</v>
      </c>
      <c r="R354" s="53" t="n">
        <v>3185.4608004</v>
      </c>
      <c r="S354" s="53" t="n">
        <v>3.23056566745846</v>
      </c>
      <c r="T354" s="53" t="n">
        <v>4.33583853956786</v>
      </c>
      <c r="U354" s="53" t="n">
        <v>3.14121550487605</v>
      </c>
      <c r="V354" s="53" t="n">
        <v>3.99130813649506</v>
      </c>
      <c r="W354" s="53" t="n">
        <v>8.05110681069743</v>
      </c>
      <c r="X354" s="53" t="n">
        <v>9.97430392457552</v>
      </c>
      <c r="Y354" s="53" t="n">
        <v>10.6162441101028</v>
      </c>
      <c r="Z354" s="53" t="n">
        <v>11.5411465660511</v>
      </c>
      <c r="AA354" s="53" t="n">
        <v>9.6281667084852</v>
      </c>
      <c r="AB354" s="53" t="n">
        <v>5.63034936871101</v>
      </c>
      <c r="AC354" s="53" t="n">
        <v>5.61889378699566</v>
      </c>
      <c r="AD354" s="53" t="n">
        <v>5.94304895548872</v>
      </c>
      <c r="AE354" s="53" t="n">
        <v>5.59776954989946</v>
      </c>
      <c r="AF354" s="53" t="n">
        <v>4.28138818212325</v>
      </c>
      <c r="AG354" s="53" t="n">
        <v>8.41865418847248</v>
      </c>
    </row>
    <row r="355">
      <c r="A355" s="53" t="s">
        <v>250</v>
      </c>
      <c r="B355" s="53" t="s">
        <v>251</v>
      </c>
      <c r="C355" s="53" t="s">
        <v>15</v>
      </c>
      <c r="D355" s="53" t="n">
        <v>47.4308492</v>
      </c>
      <c r="E355" s="53" t="n">
        <v>57.7243996</v>
      </c>
      <c r="F355" s="53" t="n">
        <v>47.0839942</v>
      </c>
      <c r="G355" s="53" t="n">
        <v>65.1697946</v>
      </c>
      <c r="H355" s="53" t="n">
        <v>104.50212</v>
      </c>
      <c r="I355" s="53" t="n">
        <v>161.7003186</v>
      </c>
      <c r="J355" s="53" t="n">
        <v>253.5120672</v>
      </c>
      <c r="K355" s="53" t="n">
        <v>163.8073446</v>
      </c>
      <c r="L355" s="53" t="n">
        <v>223.0776446</v>
      </c>
      <c r="M355" s="53" t="n">
        <v>120.01334</v>
      </c>
      <c r="N355" s="53" t="n">
        <v>57.6390578</v>
      </c>
      <c r="O355" s="53" t="n">
        <v>106.9463121</v>
      </c>
      <c r="P355" s="53" t="n">
        <v>176.7702885</v>
      </c>
      <c r="Q355" s="53" t="n">
        <v>117.9974083</v>
      </c>
      <c r="R355" s="53" t="n">
        <v>89.1450399</v>
      </c>
      <c r="S355" s="53" t="n">
        <v>2.6460429869891</v>
      </c>
      <c r="T355" s="53" t="n">
        <v>3.22029323353831</v>
      </c>
      <c r="U355" s="53" t="n">
        <v>2.62669285399059</v>
      </c>
      <c r="V355" s="53" t="n">
        <v>3.63565234174323</v>
      </c>
      <c r="W355" s="53" t="n">
        <v>5.82989987350876</v>
      </c>
      <c r="X355" s="53" t="n">
        <v>9.02083772991845</v>
      </c>
      <c r="Y355" s="53" t="n">
        <v>14.1427749839163</v>
      </c>
      <c r="Z355" s="53" t="n">
        <v>9.13838319799967</v>
      </c>
      <c r="AA355" s="53" t="n">
        <v>12.4449181704273</v>
      </c>
      <c r="AB355" s="53" t="n">
        <v>6.69523025643273</v>
      </c>
      <c r="AC355" s="53" t="n">
        <v>3.21553223778985</v>
      </c>
      <c r="AD355" s="53" t="n">
        <v>5.96625495620585</v>
      </c>
      <c r="AE355" s="53" t="n">
        <v>9.86155192417394</v>
      </c>
      <c r="AF355" s="53" t="n">
        <v>6.58276670102512</v>
      </c>
      <c r="AG355" s="53" t="n">
        <v>4.97316855234079</v>
      </c>
    </row>
    <row r="356">
      <c r="A356" s="53" t="s">
        <v>250</v>
      </c>
      <c r="B356" s="53" t="s">
        <v>251</v>
      </c>
      <c r="C356" s="53" t="s">
        <v>16</v>
      </c>
      <c r="D356" s="53" t="n">
        <v>673.7230317</v>
      </c>
      <c r="E356" s="53" t="n">
        <v>858.1551186</v>
      </c>
      <c r="F356" s="53" t="n">
        <v>1139.8826062</v>
      </c>
      <c r="G356" s="53" t="n">
        <v>1268.8014154</v>
      </c>
      <c r="H356" s="53" t="n">
        <v>2027.5266702</v>
      </c>
      <c r="I356" s="53" t="n">
        <v>2638.6542891</v>
      </c>
      <c r="J356" s="53" t="n">
        <v>2986.9935125</v>
      </c>
      <c r="K356" s="53" t="n">
        <v>2922.8662855</v>
      </c>
      <c r="L356" s="53" t="n">
        <v>2587.8705369</v>
      </c>
      <c r="M356" s="53" t="n">
        <v>1855.8134477</v>
      </c>
      <c r="N356" s="53" t="n">
        <v>1750.052152</v>
      </c>
      <c r="O356" s="53" t="n">
        <v>1546.3672391</v>
      </c>
      <c r="P356" s="53" t="n">
        <v>1619.8034398</v>
      </c>
      <c r="Q356" s="53" t="n">
        <v>1159.7897651</v>
      </c>
      <c r="R356" s="53" t="n">
        <v>2513.1805107</v>
      </c>
      <c r="S356" s="53" t="n">
        <v>2.44550180692584</v>
      </c>
      <c r="T356" s="53" t="n">
        <v>3.11495940381246</v>
      </c>
      <c r="U356" s="53" t="n">
        <v>4.13758301554801</v>
      </c>
      <c r="V356" s="53" t="n">
        <v>4.60553670869964</v>
      </c>
      <c r="W356" s="53" t="n">
        <v>7.35958235397287</v>
      </c>
      <c r="X356" s="53" t="n">
        <v>9.57787329247788</v>
      </c>
      <c r="Y356" s="53" t="n">
        <v>10.842286352691</v>
      </c>
      <c r="Z356" s="53" t="n">
        <v>10.6095152551883</v>
      </c>
      <c r="AA356" s="53" t="n">
        <v>9.39353677446661</v>
      </c>
      <c r="AB356" s="53" t="n">
        <v>6.73629210540112</v>
      </c>
      <c r="AC356" s="53" t="n">
        <v>6.3523963091055</v>
      </c>
      <c r="AD356" s="53" t="n">
        <v>5.61305417724517</v>
      </c>
      <c r="AE356" s="53" t="n">
        <v>5.87961529072302</v>
      </c>
      <c r="AF356" s="53" t="n">
        <v>4.20984266939696</v>
      </c>
      <c r="AG356" s="53" t="n">
        <v>9.12242448434563</v>
      </c>
    </row>
    <row r="357">
      <c r="A357" s="53" t="s">
        <v>252</v>
      </c>
      <c r="B357" s="53" t="s">
        <v>253</v>
      </c>
      <c r="C357" s="53" t="s">
        <v>15</v>
      </c>
      <c r="D357" s="53" t="n">
        <v>98.7859764</v>
      </c>
      <c r="E357" s="53" t="n">
        <v>152.3118858</v>
      </c>
      <c r="F357" s="53" t="n">
        <v>211.5555908</v>
      </c>
      <c r="G357" s="53" t="n">
        <v>207.0426163</v>
      </c>
      <c r="H357" s="53" t="n">
        <v>251.7285629</v>
      </c>
      <c r="I357" s="53" t="n">
        <v>165.303201</v>
      </c>
      <c r="J357" s="53" t="n">
        <v>191.8585734</v>
      </c>
      <c r="K357" s="53" t="n">
        <v>185.3847867</v>
      </c>
      <c r="L357" s="53" t="n">
        <v>78.8604818</v>
      </c>
      <c r="M357" s="53" t="n">
        <v>101.7538327</v>
      </c>
      <c r="N357" s="53" t="n">
        <v>249.8316457</v>
      </c>
      <c r="O357" s="53" t="n">
        <v>101.5783341</v>
      </c>
      <c r="P357" s="53" t="n">
        <v>131.8666765</v>
      </c>
      <c r="Q357" s="53" t="n">
        <v>63.5500921</v>
      </c>
      <c r="R357" s="53" t="n">
        <v>119.2013314</v>
      </c>
      <c r="S357" s="53" t="n">
        <v>4.27531357601889</v>
      </c>
      <c r="T357" s="53" t="n">
        <v>6.59183719066606</v>
      </c>
      <c r="U357" s="53" t="n">
        <v>9.15581869401797</v>
      </c>
      <c r="V357" s="53" t="n">
        <v>8.96050371256806</v>
      </c>
      <c r="W357" s="53" t="n">
        <v>10.8944465769141</v>
      </c>
      <c r="X357" s="53" t="n">
        <v>7.15408244317034</v>
      </c>
      <c r="Y357" s="53" t="n">
        <v>8.30336039005469</v>
      </c>
      <c r="Z357" s="53" t="n">
        <v>8.02318430458796</v>
      </c>
      <c r="AA357" s="53" t="n">
        <v>3.41296711069336</v>
      </c>
      <c r="AB357" s="53" t="n">
        <v>4.40375808599352</v>
      </c>
      <c r="AC357" s="53" t="n">
        <v>10.8123507556924</v>
      </c>
      <c r="AD357" s="53" t="n">
        <v>4.39616276149003</v>
      </c>
      <c r="AE357" s="53" t="n">
        <v>5.70699822798878</v>
      </c>
      <c r="AF357" s="53" t="n">
        <v>2.75035568218953</v>
      </c>
      <c r="AG357" s="53" t="n">
        <v>5.15886048795431</v>
      </c>
    </row>
    <row r="358">
      <c r="A358" s="53" t="s">
        <v>252</v>
      </c>
      <c r="B358" s="53" t="s">
        <v>253</v>
      </c>
      <c r="C358" s="53" t="s">
        <v>16</v>
      </c>
      <c r="D358" s="53" t="n">
        <v>2146.8704697</v>
      </c>
      <c r="E358" s="53" t="n">
        <v>2121.3844856</v>
      </c>
      <c r="F358" s="53" t="n">
        <v>1932.0915918</v>
      </c>
      <c r="G358" s="53" t="n">
        <v>3039.9131015</v>
      </c>
      <c r="H358" s="53" t="n">
        <v>3469.3157194</v>
      </c>
      <c r="I358" s="53" t="n">
        <v>4108.8206774</v>
      </c>
      <c r="J358" s="53" t="n">
        <v>3676.133413</v>
      </c>
      <c r="K358" s="53" t="n">
        <v>2712.5869759</v>
      </c>
      <c r="L358" s="53" t="n">
        <v>2481.1478585</v>
      </c>
      <c r="M358" s="53" t="n">
        <v>2099.3953164</v>
      </c>
      <c r="N358" s="53" t="n">
        <v>2769.9232379</v>
      </c>
      <c r="O358" s="53" t="n">
        <v>1793.7077861</v>
      </c>
      <c r="P358" s="53" t="n">
        <v>1561.9877213</v>
      </c>
      <c r="Q358" s="53" t="n">
        <v>1289.5848075</v>
      </c>
      <c r="R358" s="53" t="n">
        <v>1781.5232504</v>
      </c>
      <c r="S358" s="53" t="n">
        <v>5.80480218263187</v>
      </c>
      <c r="T358" s="53" t="n">
        <v>5.73589206522228</v>
      </c>
      <c r="U358" s="53" t="n">
        <v>5.22407366788763</v>
      </c>
      <c r="V358" s="53" t="n">
        <v>8.21944987163769</v>
      </c>
      <c r="W358" s="53" t="n">
        <v>9.38048743249346</v>
      </c>
      <c r="X358" s="53" t="n">
        <v>11.1096088808503</v>
      </c>
      <c r="Y358" s="53" t="n">
        <v>9.93969014926655</v>
      </c>
      <c r="Z358" s="53" t="n">
        <v>7.33441119085467</v>
      </c>
      <c r="AA358" s="53" t="n">
        <v>6.70863599258775</v>
      </c>
      <c r="AB358" s="53" t="n">
        <v>5.67643678873126</v>
      </c>
      <c r="AC358" s="53" t="n">
        <v>7.48943948133559</v>
      </c>
      <c r="AD358" s="53" t="n">
        <v>4.84990548741025</v>
      </c>
      <c r="AE358" s="53" t="n">
        <v>4.22337065128733</v>
      </c>
      <c r="AF358" s="53" t="n">
        <v>3.48683575041719</v>
      </c>
      <c r="AG358" s="53" t="n">
        <v>4.81696040738612</v>
      </c>
    </row>
    <row r="359">
      <c r="A359" s="53" t="s">
        <v>254</v>
      </c>
      <c r="B359" s="53" t="s">
        <v>255</v>
      </c>
      <c r="C359" s="53" t="s">
        <v>15</v>
      </c>
      <c r="D359" s="53" t="n">
        <v>15.8817497</v>
      </c>
      <c r="E359" s="53" t="n">
        <v>49.7809883</v>
      </c>
      <c r="F359" s="53" t="n">
        <v>100.2251665</v>
      </c>
      <c r="G359" s="53" t="n">
        <v>40.166579</v>
      </c>
      <c r="H359" s="53" t="n">
        <v>92.1344077</v>
      </c>
      <c r="I359" s="53" t="n">
        <v>138.4610979</v>
      </c>
      <c r="J359" s="53" t="n">
        <v>120.3046292</v>
      </c>
      <c r="K359" s="53" t="n">
        <v>111.0681022</v>
      </c>
      <c r="L359" s="53" t="n">
        <v>106.543039</v>
      </c>
      <c r="M359" s="53" t="n">
        <v>67.5070714</v>
      </c>
      <c r="N359" s="53" t="n">
        <v>76.2223615</v>
      </c>
      <c r="O359" s="53" t="n">
        <v>37.8589965</v>
      </c>
      <c r="P359" s="53" t="n">
        <v>32.957213</v>
      </c>
      <c r="Q359" s="53" t="n">
        <v>50.2625231</v>
      </c>
      <c r="R359" s="53" t="n">
        <v>56.5692332</v>
      </c>
      <c r="S359" s="53" t="n">
        <v>1.44913991032934</v>
      </c>
      <c r="T359" s="53" t="n">
        <v>4.54229655320458</v>
      </c>
      <c r="U359" s="53" t="n">
        <v>9.14510627217309</v>
      </c>
      <c r="V359" s="53" t="n">
        <v>3.6650239293405</v>
      </c>
      <c r="W359" s="53" t="n">
        <v>8.40686006483434</v>
      </c>
      <c r="X359" s="53" t="n">
        <v>12.6339670870715</v>
      </c>
      <c r="Y359" s="53" t="n">
        <v>10.97726905815</v>
      </c>
      <c r="Z359" s="53" t="n">
        <v>10.1344765345696</v>
      </c>
      <c r="AA359" s="53" t="n">
        <v>9.72158439083543</v>
      </c>
      <c r="AB359" s="53" t="n">
        <v>6.15972378630248</v>
      </c>
      <c r="AC359" s="53" t="n">
        <v>6.95495573193679</v>
      </c>
      <c r="AD359" s="53" t="n">
        <v>3.45446716070388</v>
      </c>
      <c r="AE359" s="53" t="n">
        <v>3.00720094408269</v>
      </c>
      <c r="AF359" s="53" t="n">
        <v>4.58623448889012</v>
      </c>
      <c r="AG359" s="53" t="n">
        <v>5.16169408757572</v>
      </c>
    </row>
    <row r="360">
      <c r="A360" s="53" t="s">
        <v>254</v>
      </c>
      <c r="B360" s="53" t="s">
        <v>255</v>
      </c>
      <c r="C360" s="53" t="s">
        <v>16</v>
      </c>
      <c r="D360" s="53" t="n">
        <v>707.3269228</v>
      </c>
      <c r="E360" s="53" t="n">
        <v>1084.5556356</v>
      </c>
      <c r="F360" s="53" t="n">
        <v>1145.2295365</v>
      </c>
      <c r="G360" s="53" t="n">
        <v>1254.3274685</v>
      </c>
      <c r="H360" s="53" t="n">
        <v>2291.3715443</v>
      </c>
      <c r="I360" s="53" t="n">
        <v>2335.8544552</v>
      </c>
      <c r="J360" s="53" t="n">
        <v>2429.0654724</v>
      </c>
      <c r="K360" s="53" t="n">
        <v>2777.0446764</v>
      </c>
      <c r="L360" s="53" t="n">
        <v>2837.5981949</v>
      </c>
      <c r="M360" s="53" t="n">
        <v>1677.8622647</v>
      </c>
      <c r="N360" s="53" t="n">
        <v>1900.468638</v>
      </c>
      <c r="O360" s="53" t="n">
        <v>1990.7078358</v>
      </c>
      <c r="P360" s="53" t="n">
        <v>1639.8447387</v>
      </c>
      <c r="Q360" s="53" t="n">
        <v>1472.389602</v>
      </c>
      <c r="R360" s="53" t="n">
        <v>2718.4098599</v>
      </c>
      <c r="S360" s="53" t="n">
        <v>2.50274396750999</v>
      </c>
      <c r="T360" s="53" t="n">
        <v>3.83749718402046</v>
      </c>
      <c r="U360" s="53" t="n">
        <v>4.05218042958626</v>
      </c>
      <c r="V360" s="53" t="n">
        <v>4.43820304851889</v>
      </c>
      <c r="W360" s="53" t="n">
        <v>8.10758946813394</v>
      </c>
      <c r="X360" s="53" t="n">
        <v>8.26498392510096</v>
      </c>
      <c r="Y360" s="53" t="n">
        <v>8.59479366863412</v>
      </c>
      <c r="Z360" s="53" t="n">
        <v>9.82605297116767</v>
      </c>
      <c r="AA360" s="53" t="n">
        <v>10.040310266136</v>
      </c>
      <c r="AB360" s="53" t="n">
        <v>5.93680167675157</v>
      </c>
      <c r="AC360" s="53" t="n">
        <v>6.72445267651902</v>
      </c>
      <c r="AD360" s="53" t="n">
        <v>7.0437471931661</v>
      </c>
      <c r="AE360" s="53" t="n">
        <v>5.80228377450702</v>
      </c>
      <c r="AF360" s="53" t="n">
        <v>5.20977510603238</v>
      </c>
      <c r="AG360" s="53" t="n">
        <v>9.61858464421566</v>
      </c>
    </row>
    <row r="361">
      <c r="A361" s="53" t="s">
        <v>256</v>
      </c>
      <c r="B361" s="53" t="s">
        <v>257</v>
      </c>
      <c r="C361" s="53" t="s">
        <v>15</v>
      </c>
      <c r="D361" s="53" t="n">
        <v>11.317031</v>
      </c>
      <c r="E361" s="53" t="n">
        <v>67.2284459</v>
      </c>
      <c r="F361" s="53" t="n">
        <v>89.0732005</v>
      </c>
      <c r="G361" s="53" t="n">
        <v>95.8568153</v>
      </c>
      <c r="H361" s="53" t="n">
        <v>137.0301589</v>
      </c>
      <c r="I361" s="53" t="n">
        <v>10.683547</v>
      </c>
      <c r="J361" s="53" t="n">
        <v>55.305577</v>
      </c>
      <c r="K361" s="53" t="n">
        <v>128.380397</v>
      </c>
      <c r="L361" s="53" t="n">
        <v>46.2298426</v>
      </c>
      <c r="M361" s="53" t="n">
        <v>90.1101429</v>
      </c>
      <c r="N361" s="53" t="n">
        <v>167.5638159</v>
      </c>
      <c r="O361" s="53" t="n">
        <v>91.5140522</v>
      </c>
      <c r="P361" s="53" t="n">
        <v>38.898891</v>
      </c>
      <c r="Q361" s="53" t="n">
        <v>34.7469405</v>
      </c>
      <c r="R361" s="53" t="n">
        <v>21.5804795</v>
      </c>
      <c r="S361" s="53" t="n">
        <v>1.04254531560822</v>
      </c>
      <c r="T361" s="53" t="n">
        <v>6.19320573997417</v>
      </c>
      <c r="U361" s="53" t="n">
        <v>8.20558394931557</v>
      </c>
      <c r="V361" s="53" t="n">
        <v>8.83050278470894</v>
      </c>
      <c r="W361" s="53" t="n">
        <v>12.6234654882756</v>
      </c>
      <c r="X361" s="53" t="n">
        <v>0.984187626501178</v>
      </c>
      <c r="Y361" s="53" t="n">
        <v>5.09484954387416</v>
      </c>
      <c r="Z361" s="53" t="n">
        <v>11.8266338148472</v>
      </c>
      <c r="AA361" s="53" t="n">
        <v>4.25877651514212</v>
      </c>
      <c r="AB361" s="53" t="n">
        <v>8.3011089542109</v>
      </c>
      <c r="AC361" s="53" t="n">
        <v>15.4362810645286</v>
      </c>
      <c r="AD361" s="53" t="n">
        <v>8.43043961207106</v>
      </c>
      <c r="AE361" s="53" t="n">
        <v>3.58343602614544</v>
      </c>
      <c r="AF361" s="53" t="n">
        <v>3.20095085451233</v>
      </c>
      <c r="AG361" s="53" t="n">
        <v>1.98803271028455</v>
      </c>
    </row>
    <row r="362">
      <c r="A362" s="53" t="s">
        <v>256</v>
      </c>
      <c r="B362" s="53" t="s">
        <v>257</v>
      </c>
      <c r="C362" s="53" t="s">
        <v>16</v>
      </c>
      <c r="D362" s="53" t="n">
        <v>882.3174862</v>
      </c>
      <c r="E362" s="53" t="n">
        <v>1243.538946</v>
      </c>
      <c r="F362" s="53" t="n">
        <v>1453.52489</v>
      </c>
      <c r="G362" s="53" t="n">
        <v>1322.8125108</v>
      </c>
      <c r="H362" s="53" t="n">
        <v>1574.3005144</v>
      </c>
      <c r="I362" s="53" t="n">
        <v>1840.2844876</v>
      </c>
      <c r="J362" s="53" t="n">
        <v>2064.6406586</v>
      </c>
      <c r="K362" s="53" t="n">
        <v>2178.5873691</v>
      </c>
      <c r="L362" s="53" t="n">
        <v>2008.3484286</v>
      </c>
      <c r="M362" s="53" t="n">
        <v>2021.3577546</v>
      </c>
      <c r="N362" s="53" t="n">
        <v>2227.5079791</v>
      </c>
      <c r="O362" s="53" t="n">
        <v>1818.1722646</v>
      </c>
      <c r="P362" s="53" t="n">
        <v>1284.7868791</v>
      </c>
      <c r="Q362" s="53" t="n">
        <v>883.7908857</v>
      </c>
      <c r="R362" s="53" t="n">
        <v>1847.5096064</v>
      </c>
      <c r="S362" s="53" t="n">
        <v>3.57916629163389</v>
      </c>
      <c r="T362" s="53" t="n">
        <v>5.04447973373638</v>
      </c>
      <c r="U362" s="53" t="n">
        <v>5.8962985225928</v>
      </c>
      <c r="V362" s="53" t="n">
        <v>5.36605702919701</v>
      </c>
      <c r="W362" s="53" t="n">
        <v>6.38623105874286</v>
      </c>
      <c r="X362" s="53" t="n">
        <v>7.46520873501267</v>
      </c>
      <c r="Y362" s="53" t="n">
        <v>8.37532108926473</v>
      </c>
      <c r="Z362" s="53" t="n">
        <v>8.83755178472634</v>
      </c>
      <c r="AA362" s="53" t="n">
        <v>8.14696876116497</v>
      </c>
      <c r="AB362" s="53" t="n">
        <v>8.19974176161474</v>
      </c>
      <c r="AC362" s="53" t="n">
        <v>9.03600075691239</v>
      </c>
      <c r="AD362" s="53" t="n">
        <v>7.37550936439773</v>
      </c>
      <c r="AE362" s="53" t="n">
        <v>5.21180409719984</v>
      </c>
      <c r="AF362" s="53" t="n">
        <v>3.5851432125348</v>
      </c>
      <c r="AG362" s="53" t="n">
        <v>7.49451780126883</v>
      </c>
    </row>
    <row r="363">
      <c r="A363" s="53" t="s">
        <v>258</v>
      </c>
      <c r="B363" s="53" t="s">
        <v>259</v>
      </c>
      <c r="C363" s="53" t="s">
        <v>15</v>
      </c>
      <c r="D363" s="53" t="n">
        <v>20.5128901</v>
      </c>
      <c r="E363" s="53" t="n">
        <v>23.9115101</v>
      </c>
      <c r="F363" s="53" t="n">
        <v>60.2621999</v>
      </c>
      <c r="G363" s="53" t="n">
        <v>60.2621999</v>
      </c>
      <c r="H363" s="53" t="n">
        <v>59.5729175</v>
      </c>
      <c r="I363" s="53" t="n">
        <v>69.9105403</v>
      </c>
      <c r="J363" s="53" t="n">
        <v>32.9082784</v>
      </c>
      <c r="K363" s="53" t="n">
        <v>74.2976562</v>
      </c>
      <c r="L363" s="53" t="n">
        <v>88.5082549</v>
      </c>
      <c r="M363" s="53" t="n">
        <v>250.1993531</v>
      </c>
      <c r="N363" s="53" t="n">
        <v>90.7301759</v>
      </c>
      <c r="O363" s="53" t="n">
        <v>48.8309233</v>
      </c>
      <c r="P363" s="53" t="n">
        <v>44.6452112</v>
      </c>
      <c r="Q363" s="53" t="n">
        <v>74.4227387</v>
      </c>
      <c r="R363" s="53" t="n">
        <v>139.3121916</v>
      </c>
      <c r="S363" s="53" t="n">
        <v>1.80208412811035</v>
      </c>
      <c r="T363" s="53" t="n">
        <v>2.10065732426267</v>
      </c>
      <c r="U363" s="53" t="n">
        <v>5.29411279616825</v>
      </c>
      <c r="V363" s="53" t="n">
        <v>5.29411279616825</v>
      </c>
      <c r="W363" s="53" t="n">
        <v>5.23355843904108</v>
      </c>
      <c r="X363" s="53" t="n">
        <v>6.14173207422628</v>
      </c>
      <c r="Y363" s="53" t="n">
        <v>2.89103514419339</v>
      </c>
      <c r="Z363" s="53" t="n">
        <v>6.52714592342204</v>
      </c>
      <c r="AA363" s="53" t="n">
        <v>7.77556553876505</v>
      </c>
      <c r="AB363" s="53" t="n">
        <v>21.9803392348398</v>
      </c>
      <c r="AC363" s="53" t="n">
        <v>7.97076419426875</v>
      </c>
      <c r="AD363" s="53" t="n">
        <v>4.28986024938064</v>
      </c>
      <c r="AE363" s="53" t="n">
        <v>3.92213998648851</v>
      </c>
      <c r="AF363" s="53" t="n">
        <v>6.53813458405716</v>
      </c>
      <c r="AG363" s="53" t="n">
        <v>12.2387575866078</v>
      </c>
    </row>
    <row r="364">
      <c r="A364" s="53" t="s">
        <v>258</v>
      </c>
      <c r="B364" s="53" t="s">
        <v>259</v>
      </c>
      <c r="C364" s="53" t="s">
        <v>16</v>
      </c>
      <c r="D364" s="53" t="n">
        <v>1215.9338654</v>
      </c>
      <c r="E364" s="53" t="n">
        <v>2183.4892692</v>
      </c>
      <c r="F364" s="53" t="n">
        <v>2085.8902649</v>
      </c>
      <c r="G364" s="53" t="n">
        <v>2552.7606776</v>
      </c>
      <c r="H364" s="53" t="n">
        <v>4029.4042057</v>
      </c>
      <c r="I364" s="53" t="n">
        <v>3429.2700432</v>
      </c>
      <c r="J364" s="53" t="n">
        <v>2792.956231</v>
      </c>
      <c r="K364" s="53" t="n">
        <v>3469.8087451</v>
      </c>
      <c r="L364" s="53" t="n">
        <v>3474.2096169</v>
      </c>
      <c r="M364" s="53" t="n">
        <v>3717.1669511</v>
      </c>
      <c r="N364" s="53" t="n">
        <v>3527.0341508</v>
      </c>
      <c r="O364" s="53" t="n">
        <v>3505.5683212</v>
      </c>
      <c r="P364" s="53" t="n">
        <v>2556.7596321</v>
      </c>
      <c r="Q364" s="53" t="n">
        <v>2400.9449165</v>
      </c>
      <c r="R364" s="53" t="n">
        <v>3743.5160659</v>
      </c>
      <c r="S364" s="53" t="n">
        <v>2.72114059808547</v>
      </c>
      <c r="T364" s="53" t="n">
        <v>4.88643458741855</v>
      </c>
      <c r="U364" s="53" t="n">
        <v>4.6680175990521</v>
      </c>
      <c r="V364" s="53" t="n">
        <v>5.71282774061762</v>
      </c>
      <c r="W364" s="53" t="n">
        <v>9.01741096471529</v>
      </c>
      <c r="X364" s="53" t="n">
        <v>7.67436963627959</v>
      </c>
      <c r="Y364" s="53" t="n">
        <v>6.25036180429906</v>
      </c>
      <c r="Z364" s="53" t="n">
        <v>7.76509127063219</v>
      </c>
      <c r="AA364" s="53" t="n">
        <v>7.77493998959851</v>
      </c>
      <c r="AB364" s="53" t="n">
        <v>8.31865464753079</v>
      </c>
      <c r="AC364" s="53" t="n">
        <v>7.89315610961993</v>
      </c>
      <c r="AD364" s="53" t="n">
        <v>7.84511769070729</v>
      </c>
      <c r="AE364" s="53" t="n">
        <v>5.72177700813084</v>
      </c>
      <c r="AF364" s="53" t="n">
        <v>5.37307897408207</v>
      </c>
      <c r="AG364" s="53" t="n">
        <v>8.37762137923072</v>
      </c>
    </row>
    <row r="365">
      <c r="A365" s="53" t="s">
        <v>260</v>
      </c>
      <c r="B365" s="53" t="s">
        <v>261</v>
      </c>
      <c r="C365" s="53" t="s">
        <v>15</v>
      </c>
      <c r="D365" s="53" t="n">
        <v>47.6690163</v>
      </c>
      <c r="E365" s="53" t="n">
        <v>67.4737714</v>
      </c>
      <c r="F365" s="53" t="n">
        <v>51.0202648</v>
      </c>
      <c r="G365" s="53" t="n">
        <v>77.3543315</v>
      </c>
      <c r="H365" s="53" t="n">
        <v>22.4314201</v>
      </c>
      <c r="I365" s="53" t="n">
        <v>77.0902971</v>
      </c>
      <c r="J365" s="53" t="n">
        <v>80.77956</v>
      </c>
      <c r="K365" s="53" t="n">
        <v>104.5928399</v>
      </c>
      <c r="L365" s="53" t="n">
        <v>182.7006441</v>
      </c>
      <c r="M365" s="53" t="n">
        <v>62.3308055</v>
      </c>
      <c r="N365" s="53" t="n">
        <v>84.5235627</v>
      </c>
      <c r="O365" s="53" t="n">
        <v>85.7722803</v>
      </c>
      <c r="P365" s="53" t="n">
        <v>24.8297733</v>
      </c>
      <c r="Q365" s="53" t="n">
        <v>22.4314201</v>
      </c>
      <c r="R365" s="53" t="n">
        <v>37.7438196</v>
      </c>
      <c r="S365" s="53" t="n">
        <v>4.6337111328925</v>
      </c>
      <c r="T365" s="53" t="n">
        <v>6.55885080041863</v>
      </c>
      <c r="U365" s="53" t="n">
        <v>4.95947236500627</v>
      </c>
      <c r="V365" s="53" t="n">
        <v>7.51929984863159</v>
      </c>
      <c r="W365" s="53" t="n">
        <v>2.18046708557648</v>
      </c>
      <c r="X365" s="53" t="n">
        <v>7.49363413883287</v>
      </c>
      <c r="Y365" s="53" t="n">
        <v>7.85225237555736</v>
      </c>
      <c r="Z365" s="53" t="n">
        <v>10.1670444301884</v>
      </c>
      <c r="AA365" s="53" t="n">
        <v>17.7595862944795</v>
      </c>
      <c r="AB365" s="53" t="n">
        <v>6.05892400946203</v>
      </c>
      <c r="AC365" s="53" t="n">
        <v>8.21619164553071</v>
      </c>
      <c r="AD365" s="53" t="n">
        <v>8.33757440301293</v>
      </c>
      <c r="AE365" s="53" t="n">
        <v>2.41360124243652</v>
      </c>
      <c r="AF365" s="53" t="n">
        <v>2.18046708557648</v>
      </c>
      <c r="AG365" s="53" t="n">
        <v>3.66892314239776</v>
      </c>
    </row>
    <row r="366">
      <c r="A366" s="53" t="s">
        <v>260</v>
      </c>
      <c r="B366" s="53" t="s">
        <v>261</v>
      </c>
      <c r="C366" s="53" t="s">
        <v>16</v>
      </c>
      <c r="D366" s="53" t="n">
        <v>2139.7308449</v>
      </c>
      <c r="E366" s="53" t="n">
        <v>2738.6026494</v>
      </c>
      <c r="F366" s="53" t="n">
        <v>3301.5034539</v>
      </c>
      <c r="G366" s="53" t="n">
        <v>3163.9602107</v>
      </c>
      <c r="H366" s="53" t="n">
        <v>3067.2540377</v>
      </c>
      <c r="I366" s="53" t="n">
        <v>3310.9228939</v>
      </c>
      <c r="J366" s="53" t="n">
        <v>4268.8735294</v>
      </c>
      <c r="K366" s="53" t="n">
        <v>4590.7131707</v>
      </c>
      <c r="L366" s="53" t="n">
        <v>5130.3576446</v>
      </c>
      <c r="M366" s="53" t="n">
        <v>5024.3602556</v>
      </c>
      <c r="N366" s="53" t="n">
        <v>3872.7548001</v>
      </c>
      <c r="O366" s="53" t="n">
        <v>2951.8138247</v>
      </c>
      <c r="P366" s="53" t="n">
        <v>2150.8989147</v>
      </c>
      <c r="Q366" s="53" t="n">
        <v>1712.9454304</v>
      </c>
      <c r="R366" s="53" t="n">
        <v>2436.5645376</v>
      </c>
      <c r="S366" s="53" t="n">
        <v>4.29136970875787</v>
      </c>
      <c r="T366" s="53" t="n">
        <v>5.49244615600634</v>
      </c>
      <c r="U366" s="53" t="n">
        <v>6.62138041763289</v>
      </c>
      <c r="V366" s="53" t="n">
        <v>6.34552847629193</v>
      </c>
      <c r="W366" s="53" t="n">
        <v>6.15157794160143</v>
      </c>
      <c r="X366" s="53" t="n">
        <v>6.64027171865133</v>
      </c>
      <c r="Y366" s="53" t="n">
        <v>8.5615041715406</v>
      </c>
      <c r="Z366" s="53" t="n">
        <v>9.20697455443675</v>
      </c>
      <c r="AA366" s="53" t="n">
        <v>10.2892667288533</v>
      </c>
      <c r="AB366" s="53" t="n">
        <v>10.0766820547359</v>
      </c>
      <c r="AC366" s="53" t="n">
        <v>7.76706223505063</v>
      </c>
      <c r="AD366" s="53" t="n">
        <v>5.92005506832907</v>
      </c>
      <c r="AE366" s="53" t="n">
        <v>4.31376800084177</v>
      </c>
      <c r="AF366" s="53" t="n">
        <v>3.43542373579108</v>
      </c>
      <c r="AG366" s="53" t="n">
        <v>4.88668903147906</v>
      </c>
    </row>
    <row r="367">
      <c r="A367" s="53" t="s">
        <v>262</v>
      </c>
      <c r="B367" s="53" t="s">
        <v>263</v>
      </c>
      <c r="C367" s="53" t="s">
        <v>15</v>
      </c>
      <c r="D367" s="53" t="n">
        <v>20.4736765</v>
      </c>
      <c r="E367" s="53" t="n">
        <v>11.7088019</v>
      </c>
      <c r="F367" s="53" t="n">
        <v>33.7065701</v>
      </c>
      <c r="G367" s="53" t="n">
        <v>31.8549954</v>
      </c>
      <c r="H367" s="53" t="n">
        <v>40.4439492</v>
      </c>
      <c r="I367" s="53" t="n">
        <v>48.0150577</v>
      </c>
      <c r="J367" s="53" t="n">
        <v>78.6317394</v>
      </c>
      <c r="K367" s="53" t="n">
        <v>96.5153898</v>
      </c>
      <c r="L367" s="53" t="n">
        <v>77.5315088</v>
      </c>
      <c r="M367" s="53" t="n">
        <v>0</v>
      </c>
      <c r="N367" s="53" t="n">
        <v>101.1425615</v>
      </c>
      <c r="O367" s="53" t="n">
        <v>61.4151532</v>
      </c>
      <c r="P367" s="53" t="n">
        <v>64.0815729</v>
      </c>
      <c r="Q367" s="53" t="n">
        <v>46.4514518</v>
      </c>
      <c r="R367" s="53" t="n">
        <v>146.5681077</v>
      </c>
      <c r="S367" s="53" t="n">
        <v>2.38470702825204</v>
      </c>
      <c r="T367" s="53" t="n">
        <v>1.36380303671111</v>
      </c>
      <c r="U367" s="53" t="n">
        <v>3.92603129270602</v>
      </c>
      <c r="V367" s="53" t="n">
        <v>3.71036591377793</v>
      </c>
      <c r="W367" s="53" t="n">
        <v>4.71077922460621</v>
      </c>
      <c r="X367" s="53" t="n">
        <v>5.59263723636139</v>
      </c>
      <c r="Y367" s="53" t="n">
        <v>9.15876841127496</v>
      </c>
      <c r="Z367" s="53" t="n">
        <v>11.2417976512692</v>
      </c>
      <c r="AA367" s="53" t="n">
        <v>9.03061714130067</v>
      </c>
      <c r="AB367" s="53" t="n">
        <v>0</v>
      </c>
      <c r="AC367" s="53" t="n">
        <v>11.7807555113252</v>
      </c>
      <c r="AD367" s="53" t="n">
        <v>7.15343663250787</v>
      </c>
      <c r="AE367" s="53" t="n">
        <v>7.46401249800324</v>
      </c>
      <c r="AF367" s="53" t="n">
        <v>5.41051352354672</v>
      </c>
      <c r="AG367" s="53" t="n">
        <v>17.0717748983575</v>
      </c>
    </row>
    <row r="368">
      <c r="A368" s="53" t="s">
        <v>262</v>
      </c>
      <c r="B368" s="53" t="s">
        <v>263</v>
      </c>
      <c r="C368" s="53" t="s">
        <v>16</v>
      </c>
      <c r="D368" s="53" t="n">
        <v>1107.2967196</v>
      </c>
      <c r="E368" s="53" t="n">
        <v>1926.9803232</v>
      </c>
      <c r="F368" s="53" t="n">
        <v>2640.8339075</v>
      </c>
      <c r="G368" s="53" t="n">
        <v>2530.6994621</v>
      </c>
      <c r="H368" s="53" t="n">
        <v>3182.001593</v>
      </c>
      <c r="I368" s="53" t="n">
        <v>2822.1301599</v>
      </c>
      <c r="J368" s="53" t="n">
        <v>2646.9846639</v>
      </c>
      <c r="K368" s="53" t="n">
        <v>3294.9420806</v>
      </c>
      <c r="L368" s="53" t="n">
        <v>3586.309726</v>
      </c>
      <c r="M368" s="53" t="n">
        <v>3548.3351605</v>
      </c>
      <c r="N368" s="53" t="n">
        <v>3668.4619506</v>
      </c>
      <c r="O368" s="53" t="n">
        <v>3298.4492297</v>
      </c>
      <c r="P368" s="53" t="n">
        <v>2781.0564174</v>
      </c>
      <c r="Q368" s="53" t="n">
        <v>2184.0721667</v>
      </c>
      <c r="R368" s="53" t="n">
        <v>4388.9059009</v>
      </c>
      <c r="S368" s="53" t="n">
        <v>2.53923694081529</v>
      </c>
      <c r="T368" s="53" t="n">
        <v>4.41892361305035</v>
      </c>
      <c r="U368" s="53" t="n">
        <v>6.0559224043434</v>
      </c>
      <c r="V368" s="53" t="n">
        <v>5.80336367526407</v>
      </c>
      <c r="W368" s="53" t="n">
        <v>7.29692037162132</v>
      </c>
      <c r="X368" s="53" t="n">
        <v>6.4716683676221</v>
      </c>
      <c r="Y368" s="53" t="n">
        <v>6.0700272306184</v>
      </c>
      <c r="Z368" s="53" t="n">
        <v>7.55591387638959</v>
      </c>
      <c r="AA368" s="53" t="n">
        <v>8.22407397788914</v>
      </c>
      <c r="AB368" s="53" t="n">
        <v>8.13699124945493</v>
      </c>
      <c r="AC368" s="53" t="n">
        <v>8.41246427994822</v>
      </c>
      <c r="AD368" s="53" t="n">
        <v>7.56395642035638</v>
      </c>
      <c r="AE368" s="53" t="n">
        <v>6.3774786509839</v>
      </c>
      <c r="AF368" s="53" t="n">
        <v>5.00848293770303</v>
      </c>
      <c r="AG368" s="53" t="n">
        <v>10.0645760039399</v>
      </c>
    </row>
    <row r="369">
      <c r="A369" s="53" t="s">
        <v>264</v>
      </c>
      <c r="B369" s="53" t="s">
        <v>265</v>
      </c>
      <c r="C369" s="53" t="s">
        <v>15</v>
      </c>
      <c r="D369" s="53" t="n">
        <v>0</v>
      </c>
      <c r="E369" s="53" t="n">
        <v>5.1904112</v>
      </c>
      <c r="F369" s="53" t="n">
        <v>34.9924133</v>
      </c>
      <c r="G369" s="53" t="n">
        <v>8.9735669</v>
      </c>
      <c r="H369" s="53" t="n">
        <v>30.5994499</v>
      </c>
      <c r="I369" s="53" t="n">
        <v>22.001286</v>
      </c>
      <c r="J369" s="53" t="n">
        <v>5.7900826</v>
      </c>
      <c r="K369" s="53" t="n">
        <v>21.971163</v>
      </c>
      <c r="L369" s="53" t="n">
        <v>12.0694686</v>
      </c>
      <c r="M369" s="53" t="n">
        <v>4.347561</v>
      </c>
      <c r="N369" s="53" t="n">
        <v>38.3578602</v>
      </c>
      <c r="O369" s="53" t="n">
        <v>9.0989917</v>
      </c>
      <c r="P369" s="53" t="n">
        <v>17.1529044</v>
      </c>
      <c r="Q369" s="53" t="n">
        <v>0</v>
      </c>
      <c r="R369" s="53" t="n">
        <v>3.1772534</v>
      </c>
      <c r="S369" s="53" t="n">
        <v>0</v>
      </c>
      <c r="T369" s="53" t="n">
        <v>2.42857599564375</v>
      </c>
      <c r="U369" s="53" t="n">
        <v>16.3728328441541</v>
      </c>
      <c r="V369" s="53" t="n">
        <v>4.19870186174139</v>
      </c>
      <c r="W369" s="53" t="n">
        <v>14.3173800000747</v>
      </c>
      <c r="X369" s="53" t="n">
        <v>10.2943279432067</v>
      </c>
      <c r="Y369" s="53" t="n">
        <v>2.70916023284525</v>
      </c>
      <c r="Z369" s="53" t="n">
        <v>10.2802334925172</v>
      </c>
      <c r="AA369" s="53" t="n">
        <v>5.6472638857854</v>
      </c>
      <c r="AB369" s="53" t="n">
        <v>2.03420921336578</v>
      </c>
      <c r="AC369" s="53" t="n">
        <v>17.947514163421</v>
      </c>
      <c r="AD369" s="53" t="n">
        <v>4.2573877050785</v>
      </c>
      <c r="AE369" s="53" t="n">
        <v>8.02578645048626</v>
      </c>
      <c r="AF369" s="53" t="n">
        <v>0</v>
      </c>
      <c r="AG369" s="53" t="n">
        <v>1.48662621168001</v>
      </c>
    </row>
    <row r="370">
      <c r="A370" s="53" t="s">
        <v>264</v>
      </c>
      <c r="B370" s="53" t="s">
        <v>265</v>
      </c>
      <c r="C370" s="53" t="s">
        <v>16</v>
      </c>
      <c r="D370" s="53" t="n">
        <v>469.5523805</v>
      </c>
      <c r="E370" s="53" t="n">
        <v>617.1805479</v>
      </c>
      <c r="F370" s="53" t="n">
        <v>689.0842472</v>
      </c>
      <c r="G370" s="53" t="n">
        <v>718.0146657</v>
      </c>
      <c r="H370" s="53" t="n">
        <v>1130.4123171</v>
      </c>
      <c r="I370" s="53" t="n">
        <v>1126.8962133</v>
      </c>
      <c r="J370" s="53" t="n">
        <v>1078.5071281</v>
      </c>
      <c r="K370" s="53" t="n">
        <v>832.205799</v>
      </c>
      <c r="L370" s="53" t="n">
        <v>1008.3849099</v>
      </c>
      <c r="M370" s="53" t="n">
        <v>855.9155875</v>
      </c>
      <c r="N370" s="53" t="n">
        <v>1011.5529438</v>
      </c>
      <c r="O370" s="53" t="n">
        <v>884.8191915</v>
      </c>
      <c r="P370" s="53" t="n">
        <v>532.0061685</v>
      </c>
      <c r="Q370" s="53" t="n">
        <v>326.514973</v>
      </c>
      <c r="R370" s="53" t="n">
        <v>569.2305179</v>
      </c>
      <c r="S370" s="53" t="n">
        <v>3.96237452581344</v>
      </c>
      <c r="T370" s="53" t="n">
        <v>5.20815266280295</v>
      </c>
      <c r="U370" s="53" t="n">
        <v>5.81492072159692</v>
      </c>
      <c r="V370" s="53" t="n">
        <v>6.0590535554321</v>
      </c>
      <c r="W370" s="53" t="n">
        <v>9.53912099044886</v>
      </c>
      <c r="X370" s="53" t="n">
        <v>9.50944992347993</v>
      </c>
      <c r="Y370" s="53" t="n">
        <v>9.10111277838927</v>
      </c>
      <c r="Z370" s="53" t="n">
        <v>7.02266923805281</v>
      </c>
      <c r="AA370" s="53" t="n">
        <v>8.50937796321626</v>
      </c>
      <c r="AB370" s="53" t="n">
        <v>7.22274715452463</v>
      </c>
      <c r="AC370" s="53" t="n">
        <v>8.53611180025678</v>
      </c>
      <c r="AD370" s="53" t="n">
        <v>7.46665371096003</v>
      </c>
      <c r="AE370" s="53" t="n">
        <v>4.48939836572719</v>
      </c>
      <c r="AF370" s="53" t="n">
        <v>2.75533607120508</v>
      </c>
      <c r="AG370" s="53" t="n">
        <v>4.80352053809373</v>
      </c>
    </row>
    <row r="371">
      <c r="A371" s="53" t="s">
        <v>266</v>
      </c>
      <c r="B371" s="53" t="s">
        <v>267</v>
      </c>
      <c r="C371" s="53" t="s">
        <v>15</v>
      </c>
      <c r="D371" s="53" t="n">
        <v>356.6119252</v>
      </c>
      <c r="E371" s="53" t="n">
        <v>434.7641969</v>
      </c>
      <c r="F371" s="53" t="n">
        <v>801.3964735</v>
      </c>
      <c r="G371" s="53" t="n">
        <v>472.0672508</v>
      </c>
      <c r="H371" s="53" t="n">
        <v>1049.7408891</v>
      </c>
      <c r="I371" s="53" t="n">
        <v>986.7758067</v>
      </c>
      <c r="J371" s="53" t="n">
        <v>776.0189121</v>
      </c>
      <c r="K371" s="53" t="n">
        <v>275.2954964</v>
      </c>
      <c r="L371" s="53" t="n">
        <v>738.9036041</v>
      </c>
      <c r="M371" s="53" t="n">
        <v>795.0532807</v>
      </c>
      <c r="N371" s="53" t="n">
        <v>605.2040393</v>
      </c>
      <c r="O371" s="53" t="n">
        <v>712.6269489</v>
      </c>
      <c r="P371" s="53" t="n">
        <v>281.266954</v>
      </c>
      <c r="Q371" s="53" t="n">
        <v>242.8320065</v>
      </c>
      <c r="R371" s="53" t="n">
        <v>274.3196416</v>
      </c>
      <c r="S371" s="53" t="n">
        <v>4.05108361675945</v>
      </c>
      <c r="T371" s="53" t="n">
        <v>4.93888731911417</v>
      </c>
      <c r="U371" s="53" t="n">
        <v>9.10380134512858</v>
      </c>
      <c r="V371" s="53" t="n">
        <v>5.36264709782778</v>
      </c>
      <c r="W371" s="53" t="n">
        <v>11.9249745091685</v>
      </c>
      <c r="X371" s="53" t="n">
        <v>11.209696091052</v>
      </c>
      <c r="Y371" s="53" t="n">
        <v>8.81551422976307</v>
      </c>
      <c r="Z371" s="53" t="n">
        <v>3.12733533688823</v>
      </c>
      <c r="AA371" s="53" t="n">
        <v>8.39388722980939</v>
      </c>
      <c r="AB371" s="53" t="n">
        <v>9.03174317036166</v>
      </c>
      <c r="AC371" s="53" t="n">
        <v>6.87507061641267</v>
      </c>
      <c r="AD371" s="53" t="n">
        <v>8.09538647910046</v>
      </c>
      <c r="AE371" s="53" t="n">
        <v>3.19517062881787</v>
      </c>
      <c r="AF371" s="53" t="n">
        <v>2.75855262721589</v>
      </c>
      <c r="AG371" s="53" t="n">
        <v>3.11624970258029</v>
      </c>
    </row>
    <row r="372">
      <c r="A372" s="53" t="s">
        <v>266</v>
      </c>
      <c r="B372" s="53" t="s">
        <v>267</v>
      </c>
      <c r="C372" s="53" t="s">
        <v>16</v>
      </c>
      <c r="D372" s="53" t="n">
        <v>7465.8425651</v>
      </c>
      <c r="E372" s="53" t="n">
        <v>9900.0572577</v>
      </c>
      <c r="F372" s="53" t="n">
        <v>10877.3275814</v>
      </c>
      <c r="G372" s="53" t="n">
        <v>10771.167583</v>
      </c>
      <c r="H372" s="53" t="n">
        <v>13366.0242767</v>
      </c>
      <c r="I372" s="53" t="n">
        <v>16581.8909363</v>
      </c>
      <c r="J372" s="53" t="n">
        <v>15707.9283745</v>
      </c>
      <c r="K372" s="53" t="n">
        <v>14191.9496826</v>
      </c>
      <c r="L372" s="53" t="n">
        <v>14526.1155324</v>
      </c>
      <c r="M372" s="53" t="n">
        <v>12471.1278223</v>
      </c>
      <c r="N372" s="53" t="n">
        <v>11735.7365092</v>
      </c>
      <c r="O372" s="53" t="n">
        <v>10773.708585</v>
      </c>
      <c r="P372" s="53" t="n">
        <v>8301.3648223</v>
      </c>
      <c r="Q372" s="53" t="n">
        <v>6493.7476543</v>
      </c>
      <c r="R372" s="53" t="n">
        <v>9931.1333837</v>
      </c>
      <c r="S372" s="53" t="n">
        <v>4.31314438812784</v>
      </c>
      <c r="T372" s="53" t="n">
        <v>5.71943166907928</v>
      </c>
      <c r="U372" s="53" t="n">
        <v>6.28401737733605</v>
      </c>
      <c r="V372" s="53" t="n">
        <v>6.22268693842712</v>
      </c>
      <c r="W372" s="53" t="n">
        <v>7.72177983903909</v>
      </c>
      <c r="X372" s="53" t="n">
        <v>9.57964077233287</v>
      </c>
      <c r="Y372" s="53" t="n">
        <v>9.07473771738733</v>
      </c>
      <c r="Z372" s="53" t="n">
        <v>8.1989310109808</v>
      </c>
      <c r="AA372" s="53" t="n">
        <v>8.39198431302958</v>
      </c>
      <c r="AB372" s="53" t="n">
        <v>7.20478291784843</v>
      </c>
      <c r="AC372" s="53" t="n">
        <v>6.77993483305189</v>
      </c>
      <c r="AD372" s="53" t="n">
        <v>6.22415491855407</v>
      </c>
      <c r="AE372" s="53" t="n">
        <v>4.79583982449348</v>
      </c>
      <c r="AF372" s="53" t="n">
        <v>3.75154860403719</v>
      </c>
      <c r="AG372" s="53" t="n">
        <v>5.73738487627497</v>
      </c>
    </row>
    <row r="373">
      <c r="A373" s="53" t="s">
        <v>268</v>
      </c>
      <c r="B373" s="53" t="s">
        <v>269</v>
      </c>
      <c r="C373" s="53" t="s">
        <v>15</v>
      </c>
      <c r="D373" s="53" t="n">
        <v>143.8634296</v>
      </c>
      <c r="E373" s="53" t="n">
        <v>208.3260839</v>
      </c>
      <c r="F373" s="53" t="n">
        <v>259.7237932</v>
      </c>
      <c r="G373" s="53" t="n">
        <v>214.0029888</v>
      </c>
      <c r="H373" s="53" t="n">
        <v>419.1351956</v>
      </c>
      <c r="I373" s="53" t="n">
        <v>448.2955954</v>
      </c>
      <c r="J373" s="53" t="n">
        <v>412.260075</v>
      </c>
      <c r="K373" s="53" t="n">
        <v>147.995096</v>
      </c>
      <c r="L373" s="53" t="n">
        <v>152.0040338</v>
      </c>
      <c r="M373" s="53" t="n">
        <v>401.367432</v>
      </c>
      <c r="N373" s="53" t="n">
        <v>248.0943574</v>
      </c>
      <c r="O373" s="53" t="n">
        <v>323.2351203</v>
      </c>
      <c r="P373" s="53" t="n">
        <v>292.1401908</v>
      </c>
      <c r="Q373" s="53" t="n">
        <v>148.18926</v>
      </c>
      <c r="R373" s="53" t="n">
        <v>392.5591245</v>
      </c>
      <c r="S373" s="53" t="n">
        <v>3.41621653066582</v>
      </c>
      <c r="T373" s="53" t="n">
        <v>4.94696264065745</v>
      </c>
      <c r="U373" s="53" t="n">
        <v>6.16746533989949</v>
      </c>
      <c r="V373" s="53" t="n">
        <v>5.0817678264946</v>
      </c>
      <c r="W373" s="53" t="n">
        <v>9.95288787271182</v>
      </c>
      <c r="X373" s="53" t="n">
        <v>10.645337928397</v>
      </c>
      <c r="Y373" s="53" t="n">
        <v>9.7896295609272</v>
      </c>
      <c r="Z373" s="53" t="n">
        <v>3.51432810143902</v>
      </c>
      <c r="AA373" s="53" t="n">
        <v>3.60952532856512</v>
      </c>
      <c r="AB373" s="53" t="n">
        <v>9.53097016998466</v>
      </c>
      <c r="AC373" s="53" t="n">
        <v>5.89130988515509</v>
      </c>
      <c r="AD373" s="53" t="n">
        <v>7.67562099924117</v>
      </c>
      <c r="AE373" s="53" t="n">
        <v>6.9372331235097</v>
      </c>
      <c r="AF373" s="53" t="n">
        <v>3.51893876773764</v>
      </c>
      <c r="AG373" s="53" t="n">
        <v>9.32180592461421</v>
      </c>
    </row>
    <row r="374">
      <c r="A374" s="53" t="s">
        <v>268</v>
      </c>
      <c r="B374" s="53" t="s">
        <v>269</v>
      </c>
      <c r="C374" s="53" t="s">
        <v>16</v>
      </c>
      <c r="D374" s="53" t="n">
        <v>3213.2697729</v>
      </c>
      <c r="E374" s="53" t="n">
        <v>3959.2268595</v>
      </c>
      <c r="F374" s="53" t="n">
        <v>3797.5900607</v>
      </c>
      <c r="G374" s="53" t="n">
        <v>3505.1985793</v>
      </c>
      <c r="H374" s="53" t="n">
        <v>5362.6632371</v>
      </c>
      <c r="I374" s="53" t="n">
        <v>6492.8317838</v>
      </c>
      <c r="J374" s="53" t="n">
        <v>6872.0854887</v>
      </c>
      <c r="K374" s="53" t="n">
        <v>8967.8793731</v>
      </c>
      <c r="L374" s="53" t="n">
        <v>7111.4081093</v>
      </c>
      <c r="M374" s="53" t="n">
        <v>6542.6139926</v>
      </c>
      <c r="N374" s="53" t="n">
        <v>5921.1646652</v>
      </c>
      <c r="O374" s="53" t="n">
        <v>6562.9798501</v>
      </c>
      <c r="P374" s="53" t="n">
        <v>6401.1218418</v>
      </c>
      <c r="Q374" s="53" t="n">
        <v>6061.7241666</v>
      </c>
      <c r="R374" s="53" t="n">
        <v>13367.0504443</v>
      </c>
      <c r="S374" s="53" t="n">
        <v>3.41333168911593</v>
      </c>
      <c r="T374" s="53" t="n">
        <v>4.20573293220061</v>
      </c>
      <c r="U374" s="53" t="n">
        <v>4.03403243816666</v>
      </c>
      <c r="V374" s="53" t="n">
        <v>3.72343632279927</v>
      </c>
      <c r="W374" s="53" t="n">
        <v>5.69654889223025</v>
      </c>
      <c r="X374" s="53" t="n">
        <v>6.89708304813203</v>
      </c>
      <c r="Y374" s="53" t="n">
        <v>7.2999495301397</v>
      </c>
      <c r="Z374" s="53" t="n">
        <v>9.52622998122728</v>
      </c>
      <c r="AA374" s="53" t="n">
        <v>7.55417265566302</v>
      </c>
      <c r="AB374" s="53" t="n">
        <v>6.94996475519701</v>
      </c>
      <c r="AC374" s="53" t="n">
        <v>6.28982326932363</v>
      </c>
      <c r="AD374" s="53" t="n">
        <v>6.97159861469024</v>
      </c>
      <c r="AE374" s="53" t="n">
        <v>6.79966313839533</v>
      </c>
      <c r="AF374" s="53" t="n">
        <v>6.43913416888808</v>
      </c>
      <c r="AG374" s="53" t="n">
        <v>14.199298563831</v>
      </c>
    </row>
    <row r="375">
      <c r="A375" s="53" t="s">
        <v>270</v>
      </c>
      <c r="B375" s="53" t="s">
        <v>271</v>
      </c>
      <c r="C375" s="53" t="s">
        <v>15</v>
      </c>
      <c r="D375" s="53" t="n">
        <v>17.7594284</v>
      </c>
      <c r="E375" s="53" t="n">
        <v>68.9209004</v>
      </c>
      <c r="F375" s="53" t="n">
        <v>54.546122</v>
      </c>
      <c r="G375" s="53" t="n">
        <v>17.9947788</v>
      </c>
      <c r="H375" s="53" t="n">
        <v>110.3903501</v>
      </c>
      <c r="I375" s="53" t="n">
        <v>56.8975869</v>
      </c>
      <c r="J375" s="53" t="n">
        <v>79.1940454</v>
      </c>
      <c r="K375" s="53" t="n">
        <v>56.229411</v>
      </c>
      <c r="L375" s="53" t="n">
        <v>100.3039906</v>
      </c>
      <c r="M375" s="53" t="n">
        <v>19.8614878</v>
      </c>
      <c r="N375" s="53" t="n">
        <v>38.9028081</v>
      </c>
      <c r="O375" s="53" t="n">
        <v>0</v>
      </c>
      <c r="P375" s="53" t="n">
        <v>17.0714972</v>
      </c>
      <c r="Q375" s="53" t="n">
        <v>14.5989624</v>
      </c>
      <c r="R375" s="53" t="n">
        <v>29.4232711</v>
      </c>
      <c r="S375" s="53" t="n">
        <v>2.60366045315833</v>
      </c>
      <c r="T375" s="53" t="n">
        <v>10.1043017109461</v>
      </c>
      <c r="U375" s="53" t="n">
        <v>7.99685539003888</v>
      </c>
      <c r="V375" s="53" t="n">
        <v>2.63816452138132</v>
      </c>
      <c r="W375" s="53" t="n">
        <v>16.1840225086114</v>
      </c>
      <c r="X375" s="53" t="n">
        <v>8.34159712548347</v>
      </c>
      <c r="Y375" s="53" t="n">
        <v>11.6104189554662</v>
      </c>
      <c r="Z375" s="53" t="n">
        <v>8.24363771331097</v>
      </c>
      <c r="AA375" s="53" t="n">
        <v>14.7052893672628</v>
      </c>
      <c r="AB375" s="53" t="n">
        <v>2.91183754122101</v>
      </c>
      <c r="AC375" s="53" t="n">
        <v>5.70343260410214</v>
      </c>
      <c r="AD375" s="53" t="n">
        <v>0</v>
      </c>
      <c r="AE375" s="53" t="n">
        <v>2.50280477134293</v>
      </c>
      <c r="AF375" s="53" t="n">
        <v>2.14031331425202</v>
      </c>
      <c r="AG375" s="53" t="n">
        <v>4.31366402342242</v>
      </c>
    </row>
    <row r="376">
      <c r="A376" s="53" t="s">
        <v>270</v>
      </c>
      <c r="B376" s="53" t="s">
        <v>271</v>
      </c>
      <c r="C376" s="53" t="s">
        <v>16</v>
      </c>
      <c r="D376" s="53" t="n">
        <v>1570.0818664</v>
      </c>
      <c r="E376" s="53" t="n">
        <v>2165.7048644</v>
      </c>
      <c r="F376" s="53" t="n">
        <v>2823.9868163</v>
      </c>
      <c r="G376" s="53" t="n">
        <v>2239.6287015</v>
      </c>
      <c r="H376" s="53" t="n">
        <v>2840.9861687</v>
      </c>
      <c r="I376" s="53" t="n">
        <v>2489.9272416</v>
      </c>
      <c r="J376" s="53" t="n">
        <v>3372.5867448</v>
      </c>
      <c r="K376" s="53" t="n">
        <v>3694.6074868</v>
      </c>
      <c r="L376" s="53" t="n">
        <v>3297.6408225</v>
      </c>
      <c r="M376" s="53" t="n">
        <v>2820.572441</v>
      </c>
      <c r="N376" s="53" t="n">
        <v>2571.2759313</v>
      </c>
      <c r="O376" s="53" t="n">
        <v>1917.6847034</v>
      </c>
      <c r="P376" s="53" t="n">
        <v>1838.8975956</v>
      </c>
      <c r="Q376" s="53" t="n">
        <v>1519.2864336</v>
      </c>
      <c r="R376" s="53" t="n">
        <v>2382.0375369</v>
      </c>
      <c r="S376" s="53" t="n">
        <v>4.18187727885501</v>
      </c>
      <c r="T376" s="53" t="n">
        <v>5.76830556352201</v>
      </c>
      <c r="U376" s="53" t="n">
        <v>7.52162454429776</v>
      </c>
      <c r="V376" s="53" t="n">
        <v>5.96520001937805</v>
      </c>
      <c r="W376" s="53" t="n">
        <v>7.56690193210672</v>
      </c>
      <c r="X376" s="53" t="n">
        <v>6.63186447820322</v>
      </c>
      <c r="Y376" s="53" t="n">
        <v>8.98280795471182</v>
      </c>
      <c r="Z376" s="53" t="n">
        <v>9.84050286419927</v>
      </c>
      <c r="AA376" s="53" t="n">
        <v>8.78319119821248</v>
      </c>
      <c r="AB376" s="53" t="n">
        <v>7.51253043347837</v>
      </c>
      <c r="AC376" s="53" t="n">
        <v>6.84853485979362</v>
      </c>
      <c r="AD376" s="53" t="n">
        <v>5.10770951551974</v>
      </c>
      <c r="AE376" s="53" t="n">
        <v>4.89786184895763</v>
      </c>
      <c r="AF376" s="53" t="n">
        <v>4.04658480090099</v>
      </c>
      <c r="AG376" s="53" t="n">
        <v>6.3445027078633</v>
      </c>
    </row>
    <row r="377">
      <c r="A377" s="53" t="s">
        <v>272</v>
      </c>
      <c r="B377" s="53" t="s">
        <v>273</v>
      </c>
      <c r="C377" s="53" t="s">
        <v>15</v>
      </c>
      <c r="D377" s="53" t="n">
        <v>97.2290342</v>
      </c>
      <c r="E377" s="53" t="n">
        <v>278.8064877</v>
      </c>
      <c r="F377" s="53" t="n">
        <v>165.8001785</v>
      </c>
      <c r="G377" s="53" t="n">
        <v>192.3118511</v>
      </c>
      <c r="H377" s="53" t="n">
        <v>339.9907108</v>
      </c>
      <c r="I377" s="53" t="n">
        <v>463.2714891</v>
      </c>
      <c r="J377" s="53" t="n">
        <v>201.5204725</v>
      </c>
      <c r="K377" s="53" t="n">
        <v>152.1993053</v>
      </c>
      <c r="L377" s="53" t="n">
        <v>254.9417588</v>
      </c>
      <c r="M377" s="53" t="n">
        <v>168.7262602</v>
      </c>
      <c r="N377" s="53" t="n">
        <v>267.8445988</v>
      </c>
      <c r="O377" s="53" t="n">
        <v>303.2323274</v>
      </c>
      <c r="P377" s="53" t="n">
        <v>292.4227561</v>
      </c>
      <c r="Q377" s="53" t="n">
        <v>172.9762655</v>
      </c>
      <c r="R377" s="53" t="n">
        <v>111.4978798</v>
      </c>
      <c r="S377" s="53" t="n">
        <v>2.80783868318587</v>
      </c>
      <c r="T377" s="53" t="n">
        <v>8.05154188487502</v>
      </c>
      <c r="U377" s="53" t="n">
        <v>4.78807753982012</v>
      </c>
      <c r="V377" s="53" t="n">
        <v>5.55369760891507</v>
      </c>
      <c r="W377" s="53" t="n">
        <v>9.81845677644405</v>
      </c>
      <c r="X377" s="53" t="n">
        <v>13.3786334361439</v>
      </c>
      <c r="Y377" s="53" t="n">
        <v>5.8196297309245</v>
      </c>
      <c r="Z377" s="53" t="n">
        <v>4.3953033216014</v>
      </c>
      <c r="AA377" s="53" t="n">
        <v>7.36236185217689</v>
      </c>
      <c r="AB377" s="53" t="n">
        <v>4.87257869171393</v>
      </c>
      <c r="AC377" s="53" t="n">
        <v>7.73497784670004</v>
      </c>
      <c r="AD377" s="53" t="n">
        <v>8.75692601363105</v>
      </c>
      <c r="AE377" s="53" t="n">
        <v>8.44476069496335</v>
      </c>
      <c r="AF377" s="53" t="n">
        <v>4.99531290771507</v>
      </c>
      <c r="AG377" s="53" t="n">
        <v>3.21990301118972</v>
      </c>
    </row>
    <row r="378">
      <c r="A378" s="53" t="s">
        <v>272</v>
      </c>
      <c r="B378" s="53" t="s">
        <v>273</v>
      </c>
      <c r="C378" s="53" t="s">
        <v>16</v>
      </c>
      <c r="D378" s="53" t="n">
        <v>1933.9407687</v>
      </c>
      <c r="E378" s="53" t="n">
        <v>2836.5645357</v>
      </c>
      <c r="F378" s="53" t="n">
        <v>3160.6589935</v>
      </c>
      <c r="G378" s="53" t="n">
        <v>3238.9376484</v>
      </c>
      <c r="H378" s="53" t="n">
        <v>4945.7597891</v>
      </c>
      <c r="I378" s="53" t="n">
        <v>4341.8909515</v>
      </c>
      <c r="J378" s="53" t="n">
        <v>3956.8849899</v>
      </c>
      <c r="K378" s="53" t="n">
        <v>4549.5272034</v>
      </c>
      <c r="L378" s="53" t="n">
        <v>4232.972687</v>
      </c>
      <c r="M378" s="53" t="n">
        <v>3592.1933774</v>
      </c>
      <c r="N378" s="53" t="n">
        <v>4033.0269048</v>
      </c>
      <c r="O378" s="53" t="n">
        <v>3682.6108834</v>
      </c>
      <c r="P378" s="53" t="n">
        <v>3089.6161428</v>
      </c>
      <c r="Q378" s="53" t="n">
        <v>3109.5693565</v>
      </c>
      <c r="R378" s="53" t="n">
        <v>4416.0743882</v>
      </c>
      <c r="S378" s="53" t="n">
        <v>3.50858626153767</v>
      </c>
      <c r="T378" s="53" t="n">
        <v>5.14614073036579</v>
      </c>
      <c r="U378" s="53" t="n">
        <v>5.73411807718079</v>
      </c>
      <c r="V378" s="53" t="n">
        <v>5.87613246438377</v>
      </c>
      <c r="W378" s="53" t="n">
        <v>8.97267647993489</v>
      </c>
      <c r="X378" s="53" t="n">
        <v>7.87712798038168</v>
      </c>
      <c r="Y378" s="53" t="n">
        <v>7.1786440095474</v>
      </c>
      <c r="Z378" s="53" t="n">
        <v>8.25382498817226</v>
      </c>
      <c r="AA378" s="53" t="n">
        <v>7.67952672359029</v>
      </c>
      <c r="AB378" s="53" t="n">
        <v>6.51701465562689</v>
      </c>
      <c r="AC378" s="53" t="n">
        <v>7.31678188888116</v>
      </c>
      <c r="AD378" s="53" t="n">
        <v>6.6810515405659</v>
      </c>
      <c r="AE378" s="53" t="n">
        <v>5.60523100164018</v>
      </c>
      <c r="AF378" s="53" t="n">
        <v>5.64143044093759</v>
      </c>
      <c r="AG378" s="53" t="n">
        <v>8.01171275725374</v>
      </c>
    </row>
    <row r="379">
      <c r="A379" s="53" t="s">
        <v>274</v>
      </c>
      <c r="B379" s="53" t="s">
        <v>275</v>
      </c>
      <c r="C379" s="53" t="s">
        <v>15</v>
      </c>
      <c r="D379" s="53" t="n">
        <v>180.9262789</v>
      </c>
      <c r="E379" s="53" t="n">
        <v>138.3570672</v>
      </c>
      <c r="F379" s="53" t="n">
        <v>234.3816577</v>
      </c>
      <c r="G379" s="53" t="n">
        <v>51.4731655</v>
      </c>
      <c r="H379" s="53" t="n">
        <v>208.3311025</v>
      </c>
      <c r="I379" s="53" t="n">
        <v>225.5616504</v>
      </c>
      <c r="J379" s="53" t="n">
        <v>299.0439963</v>
      </c>
      <c r="K379" s="53" t="n">
        <v>320.3740539</v>
      </c>
      <c r="L379" s="53" t="n">
        <v>233.6828537</v>
      </c>
      <c r="M379" s="53" t="n">
        <v>54.3624958</v>
      </c>
      <c r="N379" s="53" t="n">
        <v>63.0571778</v>
      </c>
      <c r="O379" s="53" t="n">
        <v>164.7773259</v>
      </c>
      <c r="P379" s="53" t="n">
        <v>46.9542564</v>
      </c>
      <c r="Q379" s="53" t="n">
        <v>130.7124314</v>
      </c>
      <c r="R379" s="53" t="n">
        <v>80.5429742</v>
      </c>
      <c r="S379" s="53" t="n">
        <v>7.4377560652085</v>
      </c>
      <c r="T379" s="53" t="n">
        <v>5.68776477351881</v>
      </c>
      <c r="U379" s="53" t="n">
        <v>9.63527026991653</v>
      </c>
      <c r="V379" s="53" t="n">
        <v>2.11602676637543</v>
      </c>
      <c r="W379" s="53" t="n">
        <v>8.56434969321059</v>
      </c>
      <c r="X379" s="53" t="n">
        <v>9.27268577865522</v>
      </c>
      <c r="Y379" s="53" t="n">
        <v>12.2934949569922</v>
      </c>
      <c r="Z379" s="53" t="n">
        <v>13.1703590933144</v>
      </c>
      <c r="AA379" s="53" t="n">
        <v>9.60654291355353</v>
      </c>
      <c r="AB379" s="53" t="n">
        <v>2.2348051665828</v>
      </c>
      <c r="AC379" s="53" t="n">
        <v>2.59223762014198</v>
      </c>
      <c r="AD379" s="53" t="n">
        <v>6.77388360924037</v>
      </c>
      <c r="AE379" s="53" t="n">
        <v>1.93025749188972</v>
      </c>
      <c r="AF379" s="53" t="n">
        <v>5.37349900387245</v>
      </c>
      <c r="AG379" s="53" t="n">
        <v>3.31106679752745</v>
      </c>
    </row>
    <row r="380">
      <c r="A380" s="53" t="s">
        <v>274</v>
      </c>
      <c r="B380" s="53" t="s">
        <v>275</v>
      </c>
      <c r="C380" s="53" t="s">
        <v>16</v>
      </c>
      <c r="D380" s="53" t="n">
        <v>3009.7768796</v>
      </c>
      <c r="E380" s="53" t="n">
        <v>4297.2414203</v>
      </c>
      <c r="F380" s="53" t="n">
        <v>3856.3166967</v>
      </c>
      <c r="G380" s="53" t="n">
        <v>4844.1844781</v>
      </c>
      <c r="H380" s="53" t="n">
        <v>4793.0112539</v>
      </c>
      <c r="I380" s="53" t="n">
        <v>5259.3364995</v>
      </c>
      <c r="J380" s="53" t="n">
        <v>6301.9880031</v>
      </c>
      <c r="K380" s="53" t="n">
        <v>6924.2823254</v>
      </c>
      <c r="L380" s="53" t="n">
        <v>5823.6108007</v>
      </c>
      <c r="M380" s="53" t="n">
        <v>5097.7408438</v>
      </c>
      <c r="N380" s="53" t="n">
        <v>4824.9592998</v>
      </c>
      <c r="O380" s="53" t="n">
        <v>4281.6573498</v>
      </c>
      <c r="P380" s="53" t="n">
        <v>3645.1011636</v>
      </c>
      <c r="Q380" s="53" t="n">
        <v>3148.7502416</v>
      </c>
      <c r="R380" s="53" t="n">
        <v>5700.5042595</v>
      </c>
      <c r="S380" s="53" t="n">
        <v>4.19139585514518</v>
      </c>
      <c r="T380" s="53" t="n">
        <v>5.98431066425008</v>
      </c>
      <c r="U380" s="53" t="n">
        <v>5.37028174022775</v>
      </c>
      <c r="V380" s="53" t="n">
        <v>6.74598003615649</v>
      </c>
      <c r="W380" s="53" t="n">
        <v>6.67471653444642</v>
      </c>
      <c r="X380" s="53" t="n">
        <v>7.32411806145169</v>
      </c>
      <c r="Y380" s="53" t="n">
        <v>8.7761078153004</v>
      </c>
      <c r="Z380" s="53" t="n">
        <v>9.64271087177522</v>
      </c>
      <c r="AA380" s="53" t="n">
        <v>8.10992281104793</v>
      </c>
      <c r="AB380" s="53" t="n">
        <v>7.09908099438496</v>
      </c>
      <c r="AC380" s="53" t="n">
        <v>6.71920717694981</v>
      </c>
      <c r="AD380" s="53" t="n">
        <v>5.96260838826321</v>
      </c>
      <c r="AE380" s="53" t="n">
        <v>5.07614435217815</v>
      </c>
      <c r="AF380" s="53" t="n">
        <v>4.38492926202676</v>
      </c>
      <c r="AG380" s="53" t="n">
        <v>7.93848543639592</v>
      </c>
    </row>
    <row r="381">
      <c r="A381" s="53" t="s">
        <v>276</v>
      </c>
      <c r="B381" s="53" t="s">
        <v>277</v>
      </c>
      <c r="C381" s="53" t="s">
        <v>15</v>
      </c>
      <c r="D381" s="53" t="n">
        <v>17.4523259</v>
      </c>
      <c r="E381" s="53" t="n">
        <v>80.3572457</v>
      </c>
      <c r="F381" s="53" t="n">
        <v>54.6146193</v>
      </c>
      <c r="G381" s="53" t="n">
        <v>102.7949358</v>
      </c>
      <c r="H381" s="53" t="n">
        <v>63.319992</v>
      </c>
      <c r="I381" s="53" t="n">
        <v>57.9301055</v>
      </c>
      <c r="J381" s="53" t="n">
        <v>30.6379229</v>
      </c>
      <c r="K381" s="53" t="n">
        <v>134.6149632</v>
      </c>
      <c r="L381" s="53" t="n">
        <v>131.754778</v>
      </c>
      <c r="M381" s="53" t="n">
        <v>111.5704596</v>
      </c>
      <c r="N381" s="53" t="n">
        <v>69.112834</v>
      </c>
      <c r="O381" s="53" t="n">
        <v>33.5638575</v>
      </c>
      <c r="P381" s="53" t="n">
        <v>109.9005724</v>
      </c>
      <c r="Q381" s="53" t="n">
        <v>46.3723319</v>
      </c>
      <c r="R381" s="53" t="n">
        <v>53.5643687</v>
      </c>
      <c r="S381" s="53" t="n">
        <v>1.59010031629464</v>
      </c>
      <c r="T381" s="53" t="n">
        <v>7.32143569494861</v>
      </c>
      <c r="U381" s="53" t="n">
        <v>4.97599712043203</v>
      </c>
      <c r="V381" s="53" t="n">
        <v>9.36575794341929</v>
      </c>
      <c r="W381" s="53" t="n">
        <v>5.76915305638282</v>
      </c>
      <c r="X381" s="53" t="n">
        <v>5.27807465929409</v>
      </c>
      <c r="Y381" s="53" t="n">
        <v>2.79145434098849</v>
      </c>
      <c r="Z381" s="53" t="n">
        <v>12.2649151058033</v>
      </c>
      <c r="AA381" s="53" t="n">
        <v>12.004320534212</v>
      </c>
      <c r="AB381" s="53" t="n">
        <v>10.1653054220755</v>
      </c>
      <c r="AC381" s="53" t="n">
        <v>6.29694516553916</v>
      </c>
      <c r="AD381" s="53" t="n">
        <v>3.05803941163041</v>
      </c>
      <c r="AE381" s="53" t="n">
        <v>10.0131601905395</v>
      </c>
      <c r="AF381" s="53" t="n">
        <v>4.22503338775664</v>
      </c>
      <c r="AG381" s="53" t="n">
        <v>4.88030765068355</v>
      </c>
    </row>
    <row r="382">
      <c r="A382" s="53" t="s">
        <v>276</v>
      </c>
      <c r="B382" s="53" t="s">
        <v>277</v>
      </c>
      <c r="C382" s="53" t="s">
        <v>16</v>
      </c>
      <c r="D382" s="53" t="n">
        <v>1346.5289296</v>
      </c>
      <c r="E382" s="53" t="n">
        <v>1646.252181</v>
      </c>
      <c r="F382" s="53" t="n">
        <v>2126.7946984</v>
      </c>
      <c r="G382" s="53" t="n">
        <v>1961.0038603</v>
      </c>
      <c r="H382" s="53" t="n">
        <v>3125.8812115</v>
      </c>
      <c r="I382" s="53" t="n">
        <v>2535.2563442</v>
      </c>
      <c r="J382" s="53" t="n">
        <v>3336.2215576</v>
      </c>
      <c r="K382" s="53" t="n">
        <v>3544.1455637</v>
      </c>
      <c r="L382" s="53" t="n">
        <v>3511.9992044</v>
      </c>
      <c r="M382" s="53" t="n">
        <v>3339.0331963</v>
      </c>
      <c r="N382" s="53" t="n">
        <v>3569.7230702</v>
      </c>
      <c r="O382" s="53" t="n">
        <v>3033.9133495</v>
      </c>
      <c r="P382" s="53" t="n">
        <v>3044.7515039</v>
      </c>
      <c r="Q382" s="53" t="n">
        <v>2580.5952015</v>
      </c>
      <c r="R382" s="53" t="n">
        <v>5162.3388159</v>
      </c>
      <c r="S382" s="53" t="n">
        <v>3.06975073630287</v>
      </c>
      <c r="T382" s="53" t="n">
        <v>3.7530451323212</v>
      </c>
      <c r="U382" s="53" t="n">
        <v>4.8485624392176</v>
      </c>
      <c r="V382" s="53" t="n">
        <v>4.47060060257074</v>
      </c>
      <c r="W382" s="53" t="n">
        <v>7.12623096293068</v>
      </c>
      <c r="X382" s="53" t="n">
        <v>5.77975330365636</v>
      </c>
      <c r="Y382" s="53" t="n">
        <v>7.60575458705845</v>
      </c>
      <c r="Z382" s="53" t="n">
        <v>8.07976955754268</v>
      </c>
      <c r="AA382" s="53" t="n">
        <v>8.00648386128962</v>
      </c>
      <c r="AB382" s="53" t="n">
        <v>7.61216442332695</v>
      </c>
      <c r="AC382" s="53" t="n">
        <v>8.13807990475111</v>
      </c>
      <c r="AD382" s="53" t="n">
        <v>6.91656713329832</v>
      </c>
      <c r="AE382" s="53" t="n">
        <v>6.94127542713308</v>
      </c>
      <c r="AF382" s="53" t="n">
        <v>5.88311461102994</v>
      </c>
      <c r="AG382" s="53" t="n">
        <v>11.7688473175704</v>
      </c>
    </row>
    <row r="383">
      <c r="A383" s="53" t="s">
        <v>278</v>
      </c>
      <c r="B383" s="53" t="s">
        <v>279</v>
      </c>
      <c r="C383" s="53" t="s">
        <v>15</v>
      </c>
      <c r="D383" s="53" t="n">
        <v>156.4100597</v>
      </c>
      <c r="E383" s="53" t="n">
        <v>178.0180989</v>
      </c>
      <c r="F383" s="53" t="n">
        <v>244.0989877</v>
      </c>
      <c r="G383" s="53" t="n">
        <v>411.3276858</v>
      </c>
      <c r="H383" s="53" t="n">
        <v>498.7775041</v>
      </c>
      <c r="I383" s="53" t="n">
        <v>328.1342426</v>
      </c>
      <c r="J383" s="53" t="n">
        <v>169.8094493</v>
      </c>
      <c r="K383" s="53" t="n">
        <v>240.1475681</v>
      </c>
      <c r="L383" s="53" t="n">
        <v>170.9121098</v>
      </c>
      <c r="M383" s="53" t="n">
        <v>136.8445429</v>
      </c>
      <c r="N383" s="53" t="n">
        <v>164.43453</v>
      </c>
      <c r="O383" s="53" t="n">
        <v>108.6336206</v>
      </c>
      <c r="P383" s="53" t="n">
        <v>94.8561468</v>
      </c>
      <c r="Q383" s="53" t="n">
        <v>139.8305811</v>
      </c>
      <c r="R383" s="53" t="n">
        <v>8.2630211</v>
      </c>
      <c r="S383" s="53" t="n">
        <v>5.12736124022597</v>
      </c>
      <c r="T383" s="53" t="n">
        <v>5.83570584979819</v>
      </c>
      <c r="U383" s="53" t="n">
        <v>8.0019385627239</v>
      </c>
      <c r="V383" s="53" t="n">
        <v>13.4839513343832</v>
      </c>
      <c r="W383" s="53" t="n">
        <v>16.3506902748084</v>
      </c>
      <c r="X383" s="53" t="n">
        <v>10.7567428867758</v>
      </c>
      <c r="Y383" s="53" t="n">
        <v>5.56661374744644</v>
      </c>
      <c r="Z383" s="53" t="n">
        <v>7.8724049781209</v>
      </c>
      <c r="AA383" s="53" t="n">
        <v>5.60276064694684</v>
      </c>
      <c r="AB383" s="53" t="n">
        <v>4.48597364228166</v>
      </c>
      <c r="AC383" s="53" t="n">
        <v>5.39041566312231</v>
      </c>
      <c r="AD383" s="53" t="n">
        <v>3.56117641485597</v>
      </c>
      <c r="AE383" s="53" t="n">
        <v>3.10952972866556</v>
      </c>
      <c r="AF383" s="53" t="n">
        <v>4.58386054647363</v>
      </c>
      <c r="AG383" s="53" t="n">
        <v>0.270874483371285</v>
      </c>
    </row>
    <row r="384">
      <c r="A384" s="53" t="s">
        <v>278</v>
      </c>
      <c r="B384" s="53" t="s">
        <v>279</v>
      </c>
      <c r="C384" s="53" t="s">
        <v>16</v>
      </c>
      <c r="D384" s="53" t="n">
        <v>451.9202536</v>
      </c>
      <c r="E384" s="53" t="n">
        <v>498.9212676</v>
      </c>
      <c r="F384" s="53" t="n">
        <v>692.6313304</v>
      </c>
      <c r="G384" s="53" t="n">
        <v>1210.4190154</v>
      </c>
      <c r="H384" s="53" t="n">
        <v>1301.7731794</v>
      </c>
      <c r="I384" s="53" t="n">
        <v>1348.0766628</v>
      </c>
      <c r="J384" s="53" t="n">
        <v>1145.3879477</v>
      </c>
      <c r="K384" s="53" t="n">
        <v>1088.5841955</v>
      </c>
      <c r="L384" s="53" t="n">
        <v>1170.8020959</v>
      </c>
      <c r="M384" s="53" t="n">
        <v>1161.4296525</v>
      </c>
      <c r="N384" s="53" t="n">
        <v>1025.6763268</v>
      </c>
      <c r="O384" s="53" t="n">
        <v>1166.1021543</v>
      </c>
      <c r="P384" s="53" t="n">
        <v>987.1529753</v>
      </c>
      <c r="Q384" s="53" t="n">
        <v>710.5932347</v>
      </c>
      <c r="R384" s="53" t="n">
        <v>1573.0315555</v>
      </c>
      <c r="S384" s="53" t="n">
        <v>2.90951359954705</v>
      </c>
      <c r="T384" s="53" t="n">
        <v>3.21211143254115</v>
      </c>
      <c r="U384" s="53" t="n">
        <v>4.45923868031563</v>
      </c>
      <c r="V384" s="53" t="n">
        <v>7.79281423747336</v>
      </c>
      <c r="W384" s="53" t="n">
        <v>8.38096265617316</v>
      </c>
      <c r="X384" s="53" t="n">
        <v>8.67906970843628</v>
      </c>
      <c r="Y384" s="53" t="n">
        <v>7.37413688376111</v>
      </c>
      <c r="Z384" s="53" t="n">
        <v>7.00842791583005</v>
      </c>
      <c r="AA384" s="53" t="n">
        <v>7.53775603829065</v>
      </c>
      <c r="AB384" s="53" t="n">
        <v>7.47741518984215</v>
      </c>
      <c r="AC384" s="53" t="n">
        <v>6.60341995691885</v>
      </c>
      <c r="AD384" s="53" t="n">
        <v>7.50749728380167</v>
      </c>
      <c r="AE384" s="53" t="n">
        <v>6.35540227194784</v>
      </c>
      <c r="AF384" s="53" t="n">
        <v>4.57487944750476</v>
      </c>
      <c r="AG384" s="53" t="n">
        <v>10.1273546976163</v>
      </c>
    </row>
    <row r="385">
      <c r="A385" s="53" t="s">
        <v>280</v>
      </c>
      <c r="B385" s="53" t="s">
        <v>281</v>
      </c>
      <c r="C385" s="53" t="s">
        <v>15</v>
      </c>
      <c r="D385" s="53" t="n">
        <v>0</v>
      </c>
      <c r="E385" s="53" t="n">
        <v>114.6063845</v>
      </c>
      <c r="F385" s="53" t="n">
        <v>123.1962727</v>
      </c>
      <c r="G385" s="53" t="n">
        <v>70.9683367</v>
      </c>
      <c r="H385" s="53" t="n">
        <v>344.5731166</v>
      </c>
      <c r="I385" s="53" t="n">
        <v>59.80542</v>
      </c>
      <c r="J385" s="53" t="n">
        <v>185.8332512</v>
      </c>
      <c r="K385" s="53" t="n">
        <v>168.8053947</v>
      </c>
      <c r="L385" s="53" t="n">
        <v>97.1694442</v>
      </c>
      <c r="M385" s="53" t="n">
        <v>192.5006657</v>
      </c>
      <c r="N385" s="53" t="n">
        <v>155.1928386</v>
      </c>
      <c r="O385" s="53" t="n">
        <v>46.1989591</v>
      </c>
      <c r="P385" s="53" t="n">
        <v>0</v>
      </c>
      <c r="Q385" s="53" t="n">
        <v>0</v>
      </c>
      <c r="R385" s="53" t="n">
        <v>165.0745423</v>
      </c>
      <c r="S385" s="53" t="n">
        <v>0</v>
      </c>
      <c r="T385" s="53" t="n">
        <v>6.64799276903282</v>
      </c>
      <c r="U385" s="53" t="n">
        <v>7.1462679296143</v>
      </c>
      <c r="V385" s="53" t="n">
        <v>4.11667282996687</v>
      </c>
      <c r="W385" s="53" t="n">
        <v>19.9877135776838</v>
      </c>
      <c r="X385" s="53" t="n">
        <v>3.46914355115155</v>
      </c>
      <c r="Y385" s="53" t="n">
        <v>10.7796621943297</v>
      </c>
      <c r="Z385" s="53" t="n">
        <v>9.79192431761365</v>
      </c>
      <c r="AA385" s="53" t="n">
        <v>5.63652509614364</v>
      </c>
      <c r="AB385" s="53" t="n">
        <v>11.1664200837572</v>
      </c>
      <c r="AC385" s="53" t="n">
        <v>9.00229837386133</v>
      </c>
      <c r="AD385" s="53" t="n">
        <v>2.67987117274119</v>
      </c>
      <c r="AE385" s="53" t="n">
        <v>0</v>
      </c>
      <c r="AF385" s="53" t="n">
        <v>0</v>
      </c>
      <c r="AG385" s="53" t="n">
        <v>9.57550810410394</v>
      </c>
    </row>
    <row r="386">
      <c r="A386" s="53" t="s">
        <v>280</v>
      </c>
      <c r="B386" s="53" t="s">
        <v>281</v>
      </c>
      <c r="C386" s="53" t="s">
        <v>16</v>
      </c>
      <c r="D386" s="53" t="n">
        <v>2568.591266</v>
      </c>
      <c r="E386" s="53" t="n">
        <v>3286.8454929</v>
      </c>
      <c r="F386" s="53" t="n">
        <v>3309.7605823</v>
      </c>
      <c r="G386" s="53" t="n">
        <v>3540.1463592</v>
      </c>
      <c r="H386" s="53" t="n">
        <v>5680.3121876</v>
      </c>
      <c r="I386" s="53" t="n">
        <v>5483.8408841</v>
      </c>
      <c r="J386" s="53" t="n">
        <v>5659.9930612</v>
      </c>
      <c r="K386" s="53" t="n">
        <v>5484.2049167</v>
      </c>
      <c r="L386" s="53" t="n">
        <v>4658.06192</v>
      </c>
      <c r="M386" s="53" t="n">
        <v>5107.470414</v>
      </c>
      <c r="N386" s="53" t="n">
        <v>5104.1217919</v>
      </c>
      <c r="O386" s="53" t="n">
        <v>4736.6706727</v>
      </c>
      <c r="P386" s="53" t="n">
        <v>4443.8971954</v>
      </c>
      <c r="Q386" s="53" t="n">
        <v>2789.6151975</v>
      </c>
      <c r="R386" s="53" t="n">
        <v>6559.5434319</v>
      </c>
      <c r="S386" s="53" t="n">
        <v>3.75453267080975</v>
      </c>
      <c r="T386" s="53" t="n">
        <v>4.80441125466196</v>
      </c>
      <c r="U386" s="53" t="n">
        <v>4.83790644439715</v>
      </c>
      <c r="V386" s="53" t="n">
        <v>5.1746633810537</v>
      </c>
      <c r="W386" s="53" t="n">
        <v>8.30296278393675</v>
      </c>
      <c r="X386" s="53" t="n">
        <v>8.01577893431786</v>
      </c>
      <c r="Y386" s="53" t="n">
        <v>8.2732621363791</v>
      </c>
      <c r="Z386" s="53" t="n">
        <v>8.01631104400306</v>
      </c>
      <c r="AA386" s="53" t="n">
        <v>6.80873048693718</v>
      </c>
      <c r="AB386" s="53" t="n">
        <v>7.46563487480035</v>
      </c>
      <c r="AC386" s="53" t="n">
        <v>7.46074016413032</v>
      </c>
      <c r="AD386" s="53" t="n">
        <v>6.92363359905567</v>
      </c>
      <c r="AE386" s="53" t="n">
        <v>6.49568400652231</v>
      </c>
      <c r="AF386" s="53" t="n">
        <v>4.07760531488202</v>
      </c>
      <c r="AG386" s="53" t="n">
        <v>9.58814290411281</v>
      </c>
    </row>
    <row r="387">
      <c r="A387" s="53" t="s">
        <v>282</v>
      </c>
      <c r="B387" s="53" t="s">
        <v>283</v>
      </c>
      <c r="C387" s="53" t="s">
        <v>15</v>
      </c>
      <c r="D387" s="53" t="n">
        <v>644.4162583</v>
      </c>
      <c r="E387" s="53" t="n">
        <v>884.6038732</v>
      </c>
      <c r="F387" s="53" t="n">
        <v>1429.2377953</v>
      </c>
      <c r="G387" s="53" t="n">
        <v>1112.2972613</v>
      </c>
      <c r="H387" s="53" t="n">
        <v>1203.7702492</v>
      </c>
      <c r="I387" s="53" t="n">
        <v>853.6716667</v>
      </c>
      <c r="J387" s="53" t="n">
        <v>934.4077752</v>
      </c>
      <c r="K387" s="53" t="n">
        <v>1076.7225441</v>
      </c>
      <c r="L387" s="53" t="n">
        <v>226.6625668</v>
      </c>
      <c r="M387" s="53" t="n">
        <v>681.0049089</v>
      </c>
      <c r="N387" s="53" t="n">
        <v>404.0037684</v>
      </c>
      <c r="O387" s="53" t="n">
        <v>352.6236968</v>
      </c>
      <c r="P387" s="53" t="n">
        <v>527.5174045</v>
      </c>
      <c r="Q387" s="53" t="n">
        <v>326.7636175</v>
      </c>
      <c r="R387" s="53" t="n">
        <v>212.9958501</v>
      </c>
      <c r="S387" s="53" t="n">
        <v>5.9280111085047</v>
      </c>
      <c r="T387" s="53" t="n">
        <v>8.13750664949026</v>
      </c>
      <c r="U387" s="53" t="n">
        <v>13.1476160294033</v>
      </c>
      <c r="V387" s="53" t="n">
        <v>10.2320672950435</v>
      </c>
      <c r="W387" s="53" t="n">
        <v>11.0735309940349</v>
      </c>
      <c r="X387" s="53" t="n">
        <v>7.85296003636432</v>
      </c>
      <c r="Y387" s="53" t="n">
        <v>8.5956547494183</v>
      </c>
      <c r="Z387" s="53" t="n">
        <v>9.90481403905052</v>
      </c>
      <c r="AA387" s="53" t="n">
        <v>2.08507807890698</v>
      </c>
      <c r="AB387" s="53" t="n">
        <v>6.2645915786719</v>
      </c>
      <c r="AC387" s="53" t="n">
        <v>3.71644693333921</v>
      </c>
      <c r="AD387" s="53" t="n">
        <v>3.2437995857939</v>
      </c>
      <c r="AE387" s="53" t="n">
        <v>4.85265384528795</v>
      </c>
      <c r="AF387" s="53" t="n">
        <v>3.00591167501768</v>
      </c>
      <c r="AG387" s="53" t="n">
        <v>1.9593574016725</v>
      </c>
    </row>
    <row r="388">
      <c r="A388" s="53" t="s">
        <v>282</v>
      </c>
      <c r="B388" s="53" t="s">
        <v>283</v>
      </c>
      <c r="C388" s="53" t="s">
        <v>16</v>
      </c>
      <c r="D388" s="53" t="n">
        <v>5169.6282338</v>
      </c>
      <c r="E388" s="53" t="n">
        <v>5592.5532769</v>
      </c>
      <c r="F388" s="53" t="n">
        <v>5983.5605628</v>
      </c>
      <c r="G388" s="53" t="n">
        <v>6443.4801326</v>
      </c>
      <c r="H388" s="53" t="n">
        <v>5810.4523583</v>
      </c>
      <c r="I388" s="53" t="n">
        <v>6493.1798476</v>
      </c>
      <c r="J388" s="53" t="n">
        <v>6071.5491158</v>
      </c>
      <c r="K388" s="53" t="n">
        <v>4577.5882912</v>
      </c>
      <c r="L388" s="53" t="n">
        <v>4634.9205018</v>
      </c>
      <c r="M388" s="53" t="n">
        <v>4227.0751468</v>
      </c>
      <c r="N388" s="53" t="n">
        <v>3113.2138678</v>
      </c>
      <c r="O388" s="53" t="n">
        <v>3835.7663457</v>
      </c>
      <c r="P388" s="53" t="n">
        <v>2635.7845872</v>
      </c>
      <c r="Q388" s="53" t="n">
        <v>1637.1349892</v>
      </c>
      <c r="R388" s="53" t="n">
        <v>2109.4135089</v>
      </c>
      <c r="S388" s="53" t="n">
        <v>7.56509179855966</v>
      </c>
      <c r="T388" s="53" t="n">
        <v>8.18398867668381</v>
      </c>
      <c r="U388" s="53" t="n">
        <v>8.7561779866228</v>
      </c>
      <c r="V388" s="53" t="n">
        <v>9.42921163781314</v>
      </c>
      <c r="W388" s="53" t="n">
        <v>8.50285620043244</v>
      </c>
      <c r="X388" s="53" t="n">
        <v>9.50194083405959</v>
      </c>
      <c r="Y388" s="53" t="n">
        <v>8.8849380154998</v>
      </c>
      <c r="Z388" s="53" t="n">
        <v>6.69871682697088</v>
      </c>
      <c r="AA388" s="53" t="n">
        <v>6.7826152073936</v>
      </c>
      <c r="AB388" s="53" t="n">
        <v>6.18578553016104</v>
      </c>
      <c r="AC388" s="53" t="n">
        <v>4.55579156436631</v>
      </c>
      <c r="AD388" s="53" t="n">
        <v>5.61315499116969</v>
      </c>
      <c r="AE388" s="53" t="n">
        <v>3.857134683888</v>
      </c>
      <c r="AF388" s="53" t="n">
        <v>2.39573832388101</v>
      </c>
      <c r="AG388" s="53" t="n">
        <v>3.08685772249821</v>
      </c>
    </row>
    <row r="389">
      <c r="A389" s="53" t="s">
        <v>284</v>
      </c>
      <c r="B389" s="53" t="s">
        <v>285</v>
      </c>
      <c r="C389" s="53" t="s">
        <v>15</v>
      </c>
      <c r="D389" s="53" t="n">
        <v>251.8815989</v>
      </c>
      <c r="E389" s="53" t="n">
        <v>559.4945471</v>
      </c>
      <c r="F389" s="53" t="n">
        <v>347.6961741</v>
      </c>
      <c r="G389" s="53" t="n">
        <v>370.1134498</v>
      </c>
      <c r="H389" s="53" t="n">
        <v>419.112854</v>
      </c>
      <c r="I389" s="53" t="n">
        <v>555.2991453</v>
      </c>
      <c r="J389" s="53" t="n">
        <v>247.5708415</v>
      </c>
      <c r="K389" s="53" t="n">
        <v>334.1332219</v>
      </c>
      <c r="L389" s="53" t="n">
        <v>391.9962235</v>
      </c>
      <c r="M389" s="53" t="n">
        <v>405.8961513</v>
      </c>
      <c r="N389" s="53" t="n">
        <v>226.2270536</v>
      </c>
      <c r="O389" s="53" t="n">
        <v>176.6724837</v>
      </c>
      <c r="P389" s="53" t="n">
        <v>129.1694282</v>
      </c>
      <c r="Q389" s="53" t="n">
        <v>103.1878933</v>
      </c>
      <c r="R389" s="53" t="n">
        <v>115.0495297</v>
      </c>
      <c r="S389" s="53" t="n">
        <v>5.43609725922729</v>
      </c>
      <c r="T389" s="53" t="n">
        <v>12.0749859748604</v>
      </c>
      <c r="U389" s="53" t="n">
        <v>7.50396308155571</v>
      </c>
      <c r="V389" s="53" t="n">
        <v>7.98777171038887</v>
      </c>
      <c r="W389" s="53" t="n">
        <v>9.04527463255009</v>
      </c>
      <c r="X389" s="53" t="n">
        <v>11.9844410032312</v>
      </c>
      <c r="Y389" s="53" t="n">
        <v>5.3430626882635</v>
      </c>
      <c r="Z389" s="53" t="n">
        <v>7.21124806146914</v>
      </c>
      <c r="AA389" s="53" t="n">
        <v>8.46004474126672</v>
      </c>
      <c r="AB389" s="53" t="n">
        <v>8.76003235349017</v>
      </c>
      <c r="AC389" s="53" t="n">
        <v>4.88242202450949</v>
      </c>
      <c r="AD389" s="53" t="n">
        <v>3.81293754135546</v>
      </c>
      <c r="AE389" s="53" t="n">
        <v>2.78772874906495</v>
      </c>
      <c r="AF389" s="53" t="n">
        <v>2.22699643960998</v>
      </c>
      <c r="AG389" s="53" t="n">
        <v>2.48299373915702</v>
      </c>
    </row>
    <row r="390">
      <c r="A390" s="53" t="s">
        <v>284</v>
      </c>
      <c r="B390" s="53" t="s">
        <v>285</v>
      </c>
      <c r="C390" s="53" t="s">
        <v>16</v>
      </c>
      <c r="D390" s="53" t="n">
        <v>3639.8059968</v>
      </c>
      <c r="E390" s="53" t="n">
        <v>4856.1723146</v>
      </c>
      <c r="F390" s="53" t="n">
        <v>4648.94937</v>
      </c>
      <c r="G390" s="53" t="n">
        <v>4329.1616783</v>
      </c>
      <c r="H390" s="53" t="n">
        <v>4969.6120181</v>
      </c>
      <c r="I390" s="53" t="n">
        <v>4554.6906225</v>
      </c>
      <c r="J390" s="53" t="n">
        <v>4393.0802557</v>
      </c>
      <c r="K390" s="53" t="n">
        <v>5018.61303</v>
      </c>
      <c r="L390" s="53" t="n">
        <v>4103.3927292</v>
      </c>
      <c r="M390" s="53" t="n">
        <v>2668.8009893</v>
      </c>
      <c r="N390" s="53" t="n">
        <v>3184.2997409</v>
      </c>
      <c r="O390" s="53" t="n">
        <v>1777.2608224</v>
      </c>
      <c r="P390" s="53" t="n">
        <v>1837.2906211</v>
      </c>
      <c r="Q390" s="53" t="n">
        <v>1217.3422553</v>
      </c>
      <c r="R390" s="53" t="n">
        <v>1609.0269663</v>
      </c>
      <c r="S390" s="53" t="n">
        <v>6.89259297908789</v>
      </c>
      <c r="T390" s="53" t="n">
        <v>9.19598990448395</v>
      </c>
      <c r="U390" s="53" t="n">
        <v>8.80357794233223</v>
      </c>
      <c r="V390" s="53" t="n">
        <v>8.19800544738388</v>
      </c>
      <c r="W390" s="53" t="n">
        <v>9.41080731634088</v>
      </c>
      <c r="X390" s="53" t="n">
        <v>8.62508293962953</v>
      </c>
      <c r="Y390" s="53" t="n">
        <v>8.31904616719363</v>
      </c>
      <c r="Z390" s="53" t="n">
        <v>9.50359908350844</v>
      </c>
      <c r="AA390" s="53" t="n">
        <v>7.77047346495657</v>
      </c>
      <c r="AB390" s="53" t="n">
        <v>5.05382951113445</v>
      </c>
      <c r="AC390" s="53" t="n">
        <v>6.03001425260983</v>
      </c>
      <c r="AD390" s="53" t="n">
        <v>3.36554626187548</v>
      </c>
      <c r="AE390" s="53" t="n">
        <v>3.47922291646077</v>
      </c>
      <c r="AF390" s="53" t="n">
        <v>2.3052450293792</v>
      </c>
      <c r="AG390" s="53" t="n">
        <v>3.04696678362329</v>
      </c>
    </row>
    <row r="391">
      <c r="A391" s="53" t="s">
        <v>286</v>
      </c>
      <c r="B391" s="53" t="s">
        <v>287</v>
      </c>
      <c r="C391" s="53" t="s">
        <v>15</v>
      </c>
      <c r="D391" s="53" t="n">
        <v>26.4723844</v>
      </c>
      <c r="E391" s="53" t="n">
        <v>24.4989396</v>
      </c>
      <c r="F391" s="53" t="n">
        <v>52.9205878</v>
      </c>
      <c r="G391" s="53" t="n">
        <v>54.8784295</v>
      </c>
      <c r="H391" s="53" t="n">
        <v>10.889696</v>
      </c>
      <c r="I391" s="53" t="n">
        <v>68.0819337</v>
      </c>
      <c r="J391" s="53" t="n">
        <v>84.144119</v>
      </c>
      <c r="K391" s="53" t="n">
        <v>24.3294115</v>
      </c>
      <c r="L391" s="53" t="n">
        <v>18.8357763</v>
      </c>
      <c r="M391" s="53" t="n">
        <v>51.2120473</v>
      </c>
      <c r="N391" s="53" t="n">
        <v>6.0625063</v>
      </c>
      <c r="O391" s="53" t="n">
        <v>31.4051811</v>
      </c>
      <c r="P391" s="53" t="n">
        <v>10.1562946</v>
      </c>
      <c r="Q391" s="53" t="n">
        <v>12.2274036</v>
      </c>
      <c r="R391" s="53" t="n">
        <v>9.8460086</v>
      </c>
      <c r="S391" s="53" t="n">
        <v>5.447432960864</v>
      </c>
      <c r="T391" s="53" t="n">
        <v>5.04134153791059</v>
      </c>
      <c r="U391" s="53" t="n">
        <v>10.8898900051488</v>
      </c>
      <c r="V391" s="53" t="n">
        <v>11.2927706541898</v>
      </c>
      <c r="W391" s="53" t="n">
        <v>2.24085930560108</v>
      </c>
      <c r="X391" s="53" t="n">
        <v>14.0097606650324</v>
      </c>
      <c r="Y391" s="53" t="n">
        <v>17.3150042088186</v>
      </c>
      <c r="Z391" s="53" t="n">
        <v>5.00645639323384</v>
      </c>
      <c r="AA391" s="53" t="n">
        <v>3.8759874104911</v>
      </c>
      <c r="AB391" s="53" t="n">
        <v>10.5383100456696</v>
      </c>
      <c r="AC391" s="53" t="n">
        <v>1.24753011081486</v>
      </c>
      <c r="AD391" s="53" t="n">
        <v>6.4624937474859</v>
      </c>
      <c r="AE391" s="53" t="n">
        <v>2.08994146988456</v>
      </c>
      <c r="AF391" s="53" t="n">
        <v>2.51613003158216</v>
      </c>
      <c r="AG391" s="53" t="n">
        <v>2.02609145327273</v>
      </c>
    </row>
    <row r="392">
      <c r="A392" s="53" t="s">
        <v>286</v>
      </c>
      <c r="B392" s="53" t="s">
        <v>287</v>
      </c>
      <c r="C392" s="53" t="s">
        <v>16</v>
      </c>
      <c r="D392" s="53" t="n">
        <v>728.2855426</v>
      </c>
      <c r="E392" s="53" t="n">
        <v>852.5520429</v>
      </c>
      <c r="F392" s="53" t="n">
        <v>1101.2705031</v>
      </c>
      <c r="G392" s="53" t="n">
        <v>1282.8859527</v>
      </c>
      <c r="H392" s="53" t="n">
        <v>1679.3459219</v>
      </c>
      <c r="I392" s="53" t="n">
        <v>1703.8831473</v>
      </c>
      <c r="J392" s="53" t="n">
        <v>1313.6534068</v>
      </c>
      <c r="K392" s="53" t="n">
        <v>1477.3179703</v>
      </c>
      <c r="L392" s="53" t="n">
        <v>1397.3106704</v>
      </c>
      <c r="M392" s="53" t="n">
        <v>1295.7570226</v>
      </c>
      <c r="N392" s="53" t="n">
        <v>1789.4119872</v>
      </c>
      <c r="O392" s="53" t="n">
        <v>1322.1367017</v>
      </c>
      <c r="P392" s="53" t="n">
        <v>818.335134</v>
      </c>
      <c r="Q392" s="53" t="n">
        <v>579.996613</v>
      </c>
      <c r="R392" s="53" t="n">
        <v>1241.8966619</v>
      </c>
      <c r="S392" s="53" t="n">
        <v>3.91887647077069</v>
      </c>
      <c r="T392" s="53" t="n">
        <v>4.58754972548358</v>
      </c>
      <c r="U392" s="53" t="n">
        <v>5.92589418587806</v>
      </c>
      <c r="V392" s="53" t="n">
        <v>6.90315992923606</v>
      </c>
      <c r="W392" s="53" t="n">
        <v>9.03649576253255</v>
      </c>
      <c r="X392" s="53" t="n">
        <v>9.16852962789636</v>
      </c>
      <c r="Y392" s="53" t="n">
        <v>7.06871841541383</v>
      </c>
      <c r="Z392" s="53" t="n">
        <v>7.94939113165279</v>
      </c>
      <c r="AA392" s="53" t="n">
        <v>7.51887493061897</v>
      </c>
      <c r="AB392" s="53" t="n">
        <v>6.97241866092073</v>
      </c>
      <c r="AC392" s="53" t="n">
        <v>9.62875702312904</v>
      </c>
      <c r="AD392" s="53" t="n">
        <v>7.11436669872251</v>
      </c>
      <c r="AE392" s="53" t="n">
        <v>4.40342985580719</v>
      </c>
      <c r="AF392" s="53" t="n">
        <v>3.12093944869199</v>
      </c>
      <c r="AG392" s="53" t="n">
        <v>6.68259813324567</v>
      </c>
    </row>
    <row r="393">
      <c r="A393" s="53" t="s">
        <v>288</v>
      </c>
      <c r="B393" s="53" t="s">
        <v>289</v>
      </c>
      <c r="C393" s="53" t="s">
        <v>15</v>
      </c>
      <c r="D393" s="53" t="n">
        <v>71.7868699</v>
      </c>
      <c r="E393" s="53" t="n">
        <v>40.0785811</v>
      </c>
      <c r="F393" s="53" t="n">
        <v>16.8694636</v>
      </c>
      <c r="G393" s="53" t="n">
        <v>95.9513894</v>
      </c>
      <c r="H393" s="53" t="n">
        <v>129.7911839</v>
      </c>
      <c r="I393" s="53" t="n">
        <v>129.3938777</v>
      </c>
      <c r="J393" s="53" t="n">
        <v>71.9143746</v>
      </c>
      <c r="K393" s="53" t="n">
        <v>55.7780662</v>
      </c>
      <c r="L393" s="53" t="n">
        <v>100.6803135</v>
      </c>
      <c r="M393" s="53" t="n">
        <v>83.7587022</v>
      </c>
      <c r="N393" s="53" t="n">
        <v>38.0316273</v>
      </c>
      <c r="O393" s="53" t="n">
        <v>82.0810119</v>
      </c>
      <c r="P393" s="53" t="n">
        <v>62.3475829</v>
      </c>
      <c r="Q393" s="53" t="n">
        <v>90.4870101</v>
      </c>
      <c r="R393" s="53" t="n">
        <v>63.7107949</v>
      </c>
      <c r="S393" s="53" t="n">
        <v>6.33789628649239</v>
      </c>
      <c r="T393" s="53" t="n">
        <v>3.53844499245362</v>
      </c>
      <c r="U393" s="53" t="n">
        <v>1.48936582489939</v>
      </c>
      <c r="V393" s="53" t="n">
        <v>8.47132568127261</v>
      </c>
      <c r="W393" s="53" t="n">
        <v>11.4589626711007</v>
      </c>
      <c r="X393" s="53" t="n">
        <v>11.4238854279629</v>
      </c>
      <c r="Y393" s="53" t="n">
        <v>6.34915338080178</v>
      </c>
      <c r="Z393" s="53" t="n">
        <v>4.92451612849479</v>
      </c>
      <c r="AA393" s="53" t="n">
        <v>8.88883142479151</v>
      </c>
      <c r="AB393" s="53" t="n">
        <v>7.39486160037746</v>
      </c>
      <c r="AC393" s="53" t="n">
        <v>3.35772418785922</v>
      </c>
      <c r="AD393" s="53" t="n">
        <v>7.24674221396228</v>
      </c>
      <c r="AE393" s="53" t="n">
        <v>5.5045235247635</v>
      </c>
      <c r="AF393" s="53" t="n">
        <v>7.98888830349447</v>
      </c>
      <c r="AG393" s="53" t="n">
        <v>5.62487835127338</v>
      </c>
    </row>
    <row r="394">
      <c r="A394" s="53" t="s">
        <v>288</v>
      </c>
      <c r="B394" s="53" t="s">
        <v>289</v>
      </c>
      <c r="C394" s="53" t="s">
        <v>16</v>
      </c>
      <c r="D394" s="53" t="n">
        <v>1339.7146667</v>
      </c>
      <c r="E394" s="53" t="n">
        <v>977.4883855</v>
      </c>
      <c r="F394" s="53" t="n">
        <v>926.0620337</v>
      </c>
      <c r="G394" s="53" t="n">
        <v>1523.6094075</v>
      </c>
      <c r="H394" s="53" t="n">
        <v>2649.6480183</v>
      </c>
      <c r="I394" s="53" t="n">
        <v>3157.0472402</v>
      </c>
      <c r="J394" s="53" t="n">
        <v>2870.8477716</v>
      </c>
      <c r="K394" s="53" t="n">
        <v>2820.7308551</v>
      </c>
      <c r="L394" s="53" t="n">
        <v>2361.4855988</v>
      </c>
      <c r="M394" s="53" t="n">
        <v>1896.8297397</v>
      </c>
      <c r="N394" s="53" t="n">
        <v>1444.5018378</v>
      </c>
      <c r="O394" s="53" t="n">
        <v>1526.3348161</v>
      </c>
      <c r="P394" s="53" t="n">
        <v>1223.3585509</v>
      </c>
      <c r="Q394" s="53" t="n">
        <v>835.1041852</v>
      </c>
      <c r="R394" s="53" t="n">
        <v>1529.5760454</v>
      </c>
      <c r="S394" s="53" t="n">
        <v>4.94682035830103</v>
      </c>
      <c r="T394" s="53" t="n">
        <v>3.60932037663285</v>
      </c>
      <c r="U394" s="53" t="n">
        <v>3.41943149181231</v>
      </c>
      <c r="V394" s="53" t="n">
        <v>5.62584124997694</v>
      </c>
      <c r="W394" s="53" t="n">
        <v>9.78367490112245</v>
      </c>
      <c r="X394" s="53" t="n">
        <v>11.6572177256283</v>
      </c>
      <c r="Y394" s="53" t="n">
        <v>10.6004424338471</v>
      </c>
      <c r="Z394" s="53" t="n">
        <v>10.4153885645421</v>
      </c>
      <c r="AA394" s="53" t="n">
        <v>8.71965152456932</v>
      </c>
      <c r="AB394" s="53" t="n">
        <v>7.00393614088871</v>
      </c>
      <c r="AC394" s="53" t="n">
        <v>5.33374103937642</v>
      </c>
      <c r="AD394" s="53" t="n">
        <v>5.63590466652546</v>
      </c>
      <c r="AE394" s="53" t="n">
        <v>4.51718200562846</v>
      </c>
      <c r="AF394" s="53" t="n">
        <v>3.0835747994202</v>
      </c>
      <c r="AG394" s="53" t="n">
        <v>5.64787272172833</v>
      </c>
    </row>
    <row r="395">
      <c r="A395" s="53" t="s">
        <v>290</v>
      </c>
      <c r="B395" s="53" t="s">
        <v>291</v>
      </c>
      <c r="C395" s="53" t="s">
        <v>15</v>
      </c>
      <c r="D395" s="53" t="n">
        <v>217.039519</v>
      </c>
      <c r="E395" s="53" t="n">
        <v>426.8870083</v>
      </c>
      <c r="F395" s="53" t="n">
        <v>649.5903361</v>
      </c>
      <c r="G395" s="53" t="n">
        <v>323.6955487</v>
      </c>
      <c r="H395" s="53" t="n">
        <v>436.8439344</v>
      </c>
      <c r="I395" s="53" t="n">
        <v>264.2390163</v>
      </c>
      <c r="J395" s="53" t="n">
        <v>178.3653071</v>
      </c>
      <c r="K395" s="53" t="n">
        <v>235.5141861</v>
      </c>
      <c r="L395" s="53" t="n">
        <v>314.883334</v>
      </c>
      <c r="M395" s="53" t="n">
        <v>180.099049</v>
      </c>
      <c r="N395" s="53" t="n">
        <v>196.7100937</v>
      </c>
      <c r="O395" s="53" t="n">
        <v>98.6921699</v>
      </c>
      <c r="P395" s="53" t="n">
        <v>60.4703686</v>
      </c>
      <c r="Q395" s="53" t="n">
        <v>0</v>
      </c>
      <c r="R395" s="53" t="n">
        <v>87.8916703</v>
      </c>
      <c r="S395" s="53" t="n">
        <v>5.91239874092526</v>
      </c>
      <c r="T395" s="53" t="n">
        <v>11.628878565614</v>
      </c>
      <c r="U395" s="53" t="n">
        <v>17.6955657797733</v>
      </c>
      <c r="V395" s="53" t="n">
        <v>8.81782803147933</v>
      </c>
      <c r="W395" s="53" t="n">
        <v>11.9001163457582</v>
      </c>
      <c r="X395" s="53" t="n">
        <v>7.19816572794491</v>
      </c>
      <c r="Y395" s="53" t="n">
        <v>4.85887004349096</v>
      </c>
      <c r="Z395" s="53" t="n">
        <v>6.41566929277832</v>
      </c>
      <c r="AA395" s="53" t="n">
        <v>8.57777346751283</v>
      </c>
      <c r="AB395" s="53" t="n">
        <v>4.90609910792069</v>
      </c>
      <c r="AC395" s="53" t="n">
        <v>5.35860250556107</v>
      </c>
      <c r="AD395" s="53" t="n">
        <v>2.6884848609342</v>
      </c>
      <c r="AE395" s="53" t="n">
        <v>1.64728033319096</v>
      </c>
      <c r="AF395" s="53" t="n">
        <v>0</v>
      </c>
      <c r="AG395" s="53" t="n">
        <v>2.39426719711601</v>
      </c>
    </row>
    <row r="396">
      <c r="A396" s="53" t="s">
        <v>290</v>
      </c>
      <c r="B396" s="53" t="s">
        <v>291</v>
      </c>
      <c r="C396" s="53" t="s">
        <v>16</v>
      </c>
      <c r="D396" s="53" t="n">
        <v>3920.1314591</v>
      </c>
      <c r="E396" s="53" t="n">
        <v>5363.670035</v>
      </c>
      <c r="F396" s="53" t="n">
        <v>5505.6816435</v>
      </c>
      <c r="G396" s="53" t="n">
        <v>4836.659347</v>
      </c>
      <c r="H396" s="53" t="n">
        <v>5350.8011697</v>
      </c>
      <c r="I396" s="53" t="n">
        <v>5073.9322122</v>
      </c>
      <c r="J396" s="53" t="n">
        <v>5009.8681815</v>
      </c>
      <c r="K396" s="53" t="n">
        <v>3943.9510266</v>
      </c>
      <c r="L396" s="53" t="n">
        <v>3681.0009727</v>
      </c>
      <c r="M396" s="53" t="n">
        <v>3000.5967259</v>
      </c>
      <c r="N396" s="53" t="n">
        <v>2862.8398969</v>
      </c>
      <c r="O396" s="53" t="n">
        <v>2318.0300207</v>
      </c>
      <c r="P396" s="53" t="n">
        <v>1589.5010201</v>
      </c>
      <c r="Q396" s="53" t="n">
        <v>1505.3047983</v>
      </c>
      <c r="R396" s="53" t="n">
        <v>2124.109952</v>
      </c>
      <c r="S396" s="53" t="n">
        <v>6.98949109414366</v>
      </c>
      <c r="T396" s="53" t="n">
        <v>9.56328233700731</v>
      </c>
      <c r="U396" s="53" t="n">
        <v>9.81648529288564</v>
      </c>
      <c r="V396" s="53" t="n">
        <v>8.62363616729947</v>
      </c>
      <c r="W396" s="53" t="n">
        <v>9.54033748927847</v>
      </c>
      <c r="X396" s="53" t="n">
        <v>9.04668743369197</v>
      </c>
      <c r="Y396" s="53" t="n">
        <v>8.93246295507324</v>
      </c>
      <c r="Z396" s="53" t="n">
        <v>7.0319607553386</v>
      </c>
      <c r="AA396" s="53" t="n">
        <v>6.56312773810081</v>
      </c>
      <c r="AB396" s="53" t="n">
        <v>5.34998489504984</v>
      </c>
      <c r="AC396" s="53" t="n">
        <v>5.10436809890443</v>
      </c>
      <c r="AD396" s="53" t="n">
        <v>4.13298644565353</v>
      </c>
      <c r="AE396" s="53" t="n">
        <v>2.83403843468858</v>
      </c>
      <c r="AF396" s="53" t="n">
        <v>2.68391878983188</v>
      </c>
      <c r="AG396" s="53" t="n">
        <v>3.78723207305258</v>
      </c>
    </row>
    <row r="397">
      <c r="A397" s="53" t="s">
        <v>292</v>
      </c>
      <c r="B397" s="53" t="s">
        <v>293</v>
      </c>
      <c r="C397" s="53" t="s">
        <v>15</v>
      </c>
      <c r="D397" s="53" t="n">
        <v>119.2408894</v>
      </c>
      <c r="E397" s="53" t="n">
        <v>136.2300053</v>
      </c>
      <c r="F397" s="53" t="n">
        <v>49.5749227</v>
      </c>
      <c r="G397" s="53" t="n">
        <v>134.1526514</v>
      </c>
      <c r="H397" s="53" t="n">
        <v>264.8271496</v>
      </c>
      <c r="I397" s="53" t="n">
        <v>315.7823601</v>
      </c>
      <c r="J397" s="53" t="n">
        <v>358.2470401</v>
      </c>
      <c r="K397" s="53" t="n">
        <v>449.7654058</v>
      </c>
      <c r="L397" s="53" t="n">
        <v>241.3402517</v>
      </c>
      <c r="M397" s="53" t="n">
        <v>199.2750083</v>
      </c>
      <c r="N397" s="53" t="n">
        <v>98.5381731</v>
      </c>
      <c r="O397" s="53" t="n">
        <v>89.5620727</v>
      </c>
      <c r="P397" s="53" t="n">
        <v>149.9469524</v>
      </c>
      <c r="Q397" s="53" t="n">
        <v>198.8122571</v>
      </c>
      <c r="R397" s="53" t="n">
        <v>174.1545104</v>
      </c>
      <c r="S397" s="53" t="n">
        <v>4.00211124212144</v>
      </c>
      <c r="T397" s="53" t="n">
        <v>4.57232110955215</v>
      </c>
      <c r="U397" s="53" t="n">
        <v>1.6638953002054</v>
      </c>
      <c r="V397" s="53" t="n">
        <v>4.50259837065874</v>
      </c>
      <c r="W397" s="53" t="n">
        <v>8.8884586316507</v>
      </c>
      <c r="X397" s="53" t="n">
        <v>10.5986808701198</v>
      </c>
      <c r="Y397" s="53" t="n">
        <v>12.0239333491666</v>
      </c>
      <c r="Z397" s="53" t="n">
        <v>15.0955867230347</v>
      </c>
      <c r="AA397" s="53" t="n">
        <v>8.10016211188197</v>
      </c>
      <c r="AB397" s="53" t="n">
        <v>6.6883160214945</v>
      </c>
      <c r="AC397" s="53" t="n">
        <v>3.3072608928529</v>
      </c>
      <c r="AD397" s="53" t="n">
        <v>3.00599383167942</v>
      </c>
      <c r="AE397" s="53" t="n">
        <v>5.03270637229823</v>
      </c>
      <c r="AF397" s="53" t="n">
        <v>6.67278458937298</v>
      </c>
      <c r="AG397" s="53" t="n">
        <v>5.84519058391052</v>
      </c>
    </row>
    <row r="398">
      <c r="A398" s="53" t="s">
        <v>292</v>
      </c>
      <c r="B398" s="53" t="s">
        <v>293</v>
      </c>
      <c r="C398" s="53" t="s">
        <v>16</v>
      </c>
      <c r="D398" s="53" t="n">
        <v>2636.0049252</v>
      </c>
      <c r="E398" s="53" t="n">
        <v>3198.1004397</v>
      </c>
      <c r="F398" s="53" t="n">
        <v>2868.8488164</v>
      </c>
      <c r="G398" s="53" t="n">
        <v>3804.6890103</v>
      </c>
      <c r="H398" s="53" t="n">
        <v>6338.3311908</v>
      </c>
      <c r="I398" s="53" t="n">
        <v>9102.6560351</v>
      </c>
      <c r="J398" s="53" t="n">
        <v>10307.2927837</v>
      </c>
      <c r="K398" s="53" t="n">
        <v>8008.7756651</v>
      </c>
      <c r="L398" s="53" t="n">
        <v>7223.0826682</v>
      </c>
      <c r="M398" s="53" t="n">
        <v>4449.6650591</v>
      </c>
      <c r="N398" s="53" t="n">
        <v>4062.5795532</v>
      </c>
      <c r="O398" s="53" t="n">
        <v>3810.053874</v>
      </c>
      <c r="P398" s="53" t="n">
        <v>2879.2397837</v>
      </c>
      <c r="Q398" s="53" t="n">
        <v>2675.4746327</v>
      </c>
      <c r="R398" s="53" t="n">
        <v>3619.7559134</v>
      </c>
      <c r="S398" s="53" t="n">
        <v>3.51539738902883</v>
      </c>
      <c r="T398" s="53" t="n">
        <v>4.26501249223589</v>
      </c>
      <c r="U398" s="53" t="n">
        <v>3.82591987680972</v>
      </c>
      <c r="V398" s="53" t="n">
        <v>5.07396389324292</v>
      </c>
      <c r="W398" s="53" t="n">
        <v>8.45284950188313</v>
      </c>
      <c r="X398" s="53" t="n">
        <v>12.139375368045</v>
      </c>
      <c r="Y398" s="53" t="n">
        <v>13.7458886337344</v>
      </c>
      <c r="Z398" s="53" t="n">
        <v>10.6805677004849</v>
      </c>
      <c r="AA398" s="53" t="n">
        <v>9.6327611947095</v>
      </c>
      <c r="AB398" s="53" t="n">
        <v>5.93410914421039</v>
      </c>
      <c r="AC398" s="53" t="n">
        <v>5.41788879736543</v>
      </c>
      <c r="AD398" s="53" t="n">
        <v>5.08111851866231</v>
      </c>
      <c r="AE398" s="53" t="n">
        <v>3.839777354452</v>
      </c>
      <c r="AF398" s="53" t="n">
        <v>3.56803450869609</v>
      </c>
      <c r="AG398" s="53" t="n">
        <v>4.82733562643953</v>
      </c>
    </row>
    <row r="399">
      <c r="A399" s="53" t="s">
        <v>294</v>
      </c>
      <c r="B399" s="53" t="s">
        <v>295</v>
      </c>
      <c r="C399" s="53" t="s">
        <v>15</v>
      </c>
      <c r="D399" s="53" t="n">
        <v>80.9808885</v>
      </c>
      <c r="E399" s="53" t="n">
        <v>58.0287795</v>
      </c>
      <c r="F399" s="53" t="n">
        <v>0</v>
      </c>
      <c r="G399" s="53" t="n">
        <v>45.2468326</v>
      </c>
      <c r="H399" s="53" t="n">
        <v>93.5442038</v>
      </c>
      <c r="I399" s="53" t="n">
        <v>113.7450241</v>
      </c>
      <c r="J399" s="53" t="n">
        <v>181.6582711</v>
      </c>
      <c r="K399" s="53" t="n">
        <v>148.9751329</v>
      </c>
      <c r="L399" s="53" t="n">
        <v>154.1621481</v>
      </c>
      <c r="M399" s="53" t="n">
        <v>96.9082758</v>
      </c>
      <c r="N399" s="53" t="n">
        <v>113.5707096</v>
      </c>
      <c r="O399" s="53" t="n">
        <v>137.2853826</v>
      </c>
      <c r="P399" s="53" t="n">
        <v>0</v>
      </c>
      <c r="Q399" s="53" t="n">
        <v>118.6097944</v>
      </c>
      <c r="R399" s="53" t="n">
        <v>341.3016969</v>
      </c>
      <c r="S399" s="53" t="n">
        <v>4.80879241554565</v>
      </c>
      <c r="T399" s="53" t="n">
        <v>3.44585444679297</v>
      </c>
      <c r="U399" s="53" t="n">
        <v>0</v>
      </c>
      <c r="V399" s="53" t="n">
        <v>2.68683919705751</v>
      </c>
      <c r="W399" s="53" t="n">
        <v>5.55482492331134</v>
      </c>
      <c r="X399" s="53" t="n">
        <v>6.75438636608855</v>
      </c>
      <c r="Y399" s="53" t="n">
        <v>10.787198467041</v>
      </c>
      <c r="Z399" s="53" t="n">
        <v>8.84641428939651</v>
      </c>
      <c r="AA399" s="53" t="n">
        <v>9.15442868409014</v>
      </c>
      <c r="AB399" s="53" t="n">
        <v>5.75458963593177</v>
      </c>
      <c r="AC399" s="53" t="n">
        <v>6.74403525410341</v>
      </c>
      <c r="AD399" s="53" t="n">
        <v>8.1522556598297</v>
      </c>
      <c r="AE399" s="53" t="n">
        <v>0</v>
      </c>
      <c r="AF399" s="53" t="n">
        <v>7.043265272647</v>
      </c>
      <c r="AG399" s="53" t="n">
        <v>20.2671153881645</v>
      </c>
    </row>
    <row r="400">
      <c r="A400" s="53" t="s">
        <v>294</v>
      </c>
      <c r="B400" s="53" t="s">
        <v>295</v>
      </c>
      <c r="C400" s="53" t="s">
        <v>16</v>
      </c>
      <c r="D400" s="53" t="n">
        <v>2762.9090052</v>
      </c>
      <c r="E400" s="53" t="n">
        <v>4057.2037761</v>
      </c>
      <c r="F400" s="53" t="n">
        <v>3420.8775472</v>
      </c>
      <c r="G400" s="53" t="n">
        <v>3391.3812104</v>
      </c>
      <c r="H400" s="53" t="n">
        <v>3739.827751</v>
      </c>
      <c r="I400" s="53" t="n">
        <v>6702.6541309</v>
      </c>
      <c r="J400" s="53" t="n">
        <v>5751.5367478</v>
      </c>
      <c r="K400" s="53" t="n">
        <v>6932.3582358</v>
      </c>
      <c r="L400" s="53" t="n">
        <v>6738.6093318</v>
      </c>
      <c r="M400" s="53" t="n">
        <v>5609.5589646</v>
      </c>
      <c r="N400" s="53" t="n">
        <v>5164.2630115</v>
      </c>
      <c r="O400" s="53" t="n">
        <v>5372.1360453</v>
      </c>
      <c r="P400" s="53" t="n">
        <v>4459.7825065</v>
      </c>
      <c r="Q400" s="53" t="n">
        <v>4133.8424131</v>
      </c>
      <c r="R400" s="53" t="n">
        <v>8199.0421572</v>
      </c>
      <c r="S400" s="53" t="n">
        <v>3.61467060767164</v>
      </c>
      <c r="T400" s="53" t="n">
        <v>5.30797619870998</v>
      </c>
      <c r="U400" s="53" t="n">
        <v>4.47548055293722</v>
      </c>
      <c r="V400" s="53" t="n">
        <v>4.43689095716541</v>
      </c>
      <c r="W400" s="53" t="n">
        <v>4.89275811250103</v>
      </c>
      <c r="X400" s="53" t="n">
        <v>8.76897749247423</v>
      </c>
      <c r="Y400" s="53" t="n">
        <v>7.52464550663372</v>
      </c>
      <c r="Z400" s="53" t="n">
        <v>9.0694957776877</v>
      </c>
      <c r="AA400" s="53" t="n">
        <v>8.81601711905677</v>
      </c>
      <c r="AB400" s="53" t="n">
        <v>7.33889819504672</v>
      </c>
      <c r="AC400" s="53" t="n">
        <v>6.75632446918158</v>
      </c>
      <c r="AD400" s="53" t="n">
        <v>7.0282815057652</v>
      </c>
      <c r="AE400" s="53" t="n">
        <v>5.83466365070781</v>
      </c>
      <c r="AF400" s="53" t="n">
        <v>5.40824132798298</v>
      </c>
      <c r="AG400" s="53" t="n">
        <v>10.726678526478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L408" s="7" t="str">
        <f>=HYPERLINK("#'Indice'!A1", "Ir al Índice")</f>
      </c>
    </row>
    <row r="409">
      <c r="A409" s="4" t="s">
        <v>393</v>
      </c>
    </row>
    <row r="410">
      <c r="A410" s="5" t="s">
        <v>25</v>
      </c>
      <c r="B410" s="5" t="s">
        <v>70</v>
      </c>
      <c r="C410" s="5" t="s">
        <v>11</v>
      </c>
      <c r="D410" s="5" t="s">
        <v>358</v>
      </c>
      <c r="E410" s="5" t="s">
        <v>359</v>
      </c>
      <c r="F410" s="5" t="s">
        <v>360</v>
      </c>
      <c r="G410" s="5" t="s">
        <v>361</v>
      </c>
      <c r="H410" s="5" t="s">
        <v>362</v>
      </c>
      <c r="I410" s="5" t="s">
        <v>363</v>
      </c>
      <c r="J410" s="5" t="s">
        <v>364</v>
      </c>
      <c r="K410" s="5" t="s">
        <v>365</v>
      </c>
      <c r="L410" s="5" t="s">
        <v>366</v>
      </c>
      <c r="M410" s="5" t="s">
        <v>367</v>
      </c>
      <c r="N410" s="5" t="s">
        <v>368</v>
      </c>
      <c r="O410" s="5" t="s">
        <v>369</v>
      </c>
      <c r="P410" s="5" t="s">
        <v>370</v>
      </c>
      <c r="Q410" s="5" t="s">
        <v>371</v>
      </c>
      <c r="R410" s="5" t="s">
        <v>372</v>
      </c>
      <c r="S410" s="5" t="s">
        <v>373</v>
      </c>
      <c r="T410" s="5" t="s">
        <v>374</v>
      </c>
      <c r="U410" s="5" t="s">
        <v>375</v>
      </c>
      <c r="V410" s="5" t="s">
        <v>376</v>
      </c>
      <c r="W410" s="5" t="s">
        <v>377</v>
      </c>
      <c r="X410" s="5" t="s">
        <v>378</v>
      </c>
      <c r="Y410" s="5" t="s">
        <v>379</v>
      </c>
      <c r="Z410" s="5" t="s">
        <v>380</v>
      </c>
      <c r="AA410" s="5" t="s">
        <v>381</v>
      </c>
      <c r="AB410" s="5" t="s">
        <v>382</v>
      </c>
      <c r="AC410" s="5" t="s">
        <v>383</v>
      </c>
      <c r="AD410" s="5" t="s">
        <v>384</v>
      </c>
      <c r="AE410" s="5" t="s">
        <v>385</v>
      </c>
      <c r="AF410" s="5" t="s">
        <v>386</v>
      </c>
      <c r="AG410" s="5" t="s">
        <v>387</v>
      </c>
    </row>
    <row r="411">
      <c r="A411" s="54" t="s">
        <v>71</v>
      </c>
      <c r="B411" s="54" t="s">
        <v>72</v>
      </c>
      <c r="C411" s="54" t="s">
        <v>15</v>
      </c>
      <c r="D411" s="54" t="n">
        <v>0</v>
      </c>
      <c r="E411" s="54" t="n">
        <v>1.18107</v>
      </c>
      <c r="F411" s="54" t="n">
        <v>0</v>
      </c>
      <c r="G411" s="54" t="n">
        <v>1.18107</v>
      </c>
      <c r="H411" s="54" t="n">
        <v>7.08642</v>
      </c>
      <c r="I411" s="54" t="n">
        <v>1.18107</v>
      </c>
      <c r="J411" s="54" t="n">
        <v>0</v>
      </c>
      <c r="K411" s="54" t="n">
        <v>0</v>
      </c>
      <c r="L411" s="54" t="n">
        <v>1.18107</v>
      </c>
      <c r="M411" s="54" t="n">
        <v>1.18107</v>
      </c>
      <c r="N411" s="54" t="n">
        <v>2.36214</v>
      </c>
      <c r="O411" s="54" t="n">
        <v>1.18107</v>
      </c>
      <c r="P411" s="54" t="n">
        <v>2.36214</v>
      </c>
      <c r="Q411" s="54" t="n">
        <v>1.18107</v>
      </c>
      <c r="R411" s="54" t="n">
        <v>1.18107</v>
      </c>
      <c r="S411" s="54" t="n">
        <v>0</v>
      </c>
      <c r="T411" s="54" t="n">
        <v>5.55555555555556</v>
      </c>
      <c r="U411" s="54" t="n">
        <v>0</v>
      </c>
      <c r="V411" s="54" t="n">
        <v>5.55555555555556</v>
      </c>
      <c r="W411" s="54" t="n">
        <v>33.3333333333333</v>
      </c>
      <c r="X411" s="54" t="n">
        <v>5.55555555555556</v>
      </c>
      <c r="Y411" s="54" t="n">
        <v>0</v>
      </c>
      <c r="Z411" s="54" t="n">
        <v>0</v>
      </c>
      <c r="AA411" s="54" t="n">
        <v>5.55555555555556</v>
      </c>
      <c r="AB411" s="54" t="n">
        <v>5.55555555555556</v>
      </c>
      <c r="AC411" s="54" t="n">
        <v>11.1111111111111</v>
      </c>
      <c r="AD411" s="54" t="n">
        <v>5.55555555555556</v>
      </c>
      <c r="AE411" s="54" t="n">
        <v>11.1111111111111</v>
      </c>
      <c r="AF411" s="54" t="n">
        <v>5.55555555555556</v>
      </c>
      <c r="AG411" s="54" t="n">
        <v>5.55555555555556</v>
      </c>
    </row>
    <row r="412">
      <c r="A412" s="54" t="s">
        <v>71</v>
      </c>
      <c r="B412" s="54" t="s">
        <v>72</v>
      </c>
      <c r="C412" s="54" t="s">
        <v>16</v>
      </c>
      <c r="D412" s="54" t="n">
        <v>68.9899409</v>
      </c>
      <c r="E412" s="54" t="n">
        <v>72.4252403</v>
      </c>
      <c r="F412" s="54" t="n">
        <v>56.4037497</v>
      </c>
      <c r="G412" s="54" t="n">
        <v>43.07819</v>
      </c>
      <c r="H412" s="54" t="n">
        <v>30.2713768</v>
      </c>
      <c r="I412" s="54" t="n">
        <v>37.9483316</v>
      </c>
      <c r="J412" s="54" t="n">
        <v>36.9469597</v>
      </c>
      <c r="K412" s="54" t="n">
        <v>58.1753549</v>
      </c>
      <c r="L412" s="54" t="n">
        <v>51.499772</v>
      </c>
      <c r="M412" s="54" t="n">
        <v>24.288981</v>
      </c>
      <c r="N412" s="54" t="n">
        <v>12.1444905</v>
      </c>
      <c r="O412" s="54" t="n">
        <v>11.8107</v>
      </c>
      <c r="P412" s="54" t="n">
        <v>10.62963</v>
      </c>
      <c r="Q412" s="54" t="n">
        <v>15.6877005</v>
      </c>
      <c r="R412" s="54" t="n">
        <v>22.44033</v>
      </c>
      <c r="S412" s="54" t="n">
        <v>12.4814284385781</v>
      </c>
      <c r="T412" s="54" t="n">
        <v>13.1029312702495</v>
      </c>
      <c r="U412" s="54" t="n">
        <v>10.2043769912553</v>
      </c>
      <c r="V412" s="54" t="n">
        <v>7.79356147772076</v>
      </c>
      <c r="W412" s="54" t="n">
        <v>5.47659583900925</v>
      </c>
      <c r="X412" s="54" t="n">
        <v>6.86548472211886</v>
      </c>
      <c r="Y412" s="54" t="n">
        <v>6.68431988058972</v>
      </c>
      <c r="Z412" s="54" t="n">
        <v>10.5248898549678</v>
      </c>
      <c r="AA412" s="54" t="n">
        <v>9.31716581338729</v>
      </c>
      <c r="AB412" s="54" t="n">
        <v>4.39428087983017</v>
      </c>
      <c r="AC412" s="54" t="n">
        <v>2.19714043991509</v>
      </c>
      <c r="AD412" s="54" t="n">
        <v>2.13675218352759</v>
      </c>
      <c r="AE412" s="54" t="n">
        <v>1.92307696517483</v>
      </c>
      <c r="AF412" s="54" t="n">
        <v>2.83816609497336</v>
      </c>
      <c r="AG412" s="54" t="n">
        <v>4.05982914870243</v>
      </c>
    </row>
    <row r="413">
      <c r="A413" s="54" t="s">
        <v>73</v>
      </c>
      <c r="B413" s="54" t="s">
        <v>74</v>
      </c>
      <c r="C413" s="54" t="s">
        <v>15</v>
      </c>
      <c r="D413" s="54" t="n">
        <v>0</v>
      </c>
      <c r="E413" s="54" t="n">
        <v>1.6984925</v>
      </c>
      <c r="F413" s="54" t="n">
        <v>0</v>
      </c>
      <c r="G413" s="54" t="n">
        <v>0</v>
      </c>
      <c r="H413" s="54" t="n">
        <v>1.6984925</v>
      </c>
      <c r="I413" s="54" t="n">
        <v>1.6984925</v>
      </c>
      <c r="J413" s="54" t="n">
        <v>1.6984925</v>
      </c>
      <c r="K413" s="54" t="n">
        <v>0</v>
      </c>
      <c r="L413" s="54" t="n">
        <v>6.79397</v>
      </c>
      <c r="M413" s="54" t="n">
        <v>0</v>
      </c>
      <c r="N413" s="54" t="n">
        <v>1.6984925</v>
      </c>
      <c r="O413" s="54" t="n">
        <v>0</v>
      </c>
      <c r="P413" s="54" t="n">
        <v>0</v>
      </c>
      <c r="Q413" s="54" t="n">
        <v>1.6984925</v>
      </c>
      <c r="R413" s="54" t="n">
        <v>5.0954775</v>
      </c>
      <c r="S413" s="54" t="n">
        <v>0</v>
      </c>
      <c r="T413" s="54" t="n">
        <v>7.69230769230769</v>
      </c>
      <c r="U413" s="54" t="n">
        <v>0</v>
      </c>
      <c r="V413" s="54" t="n">
        <v>0</v>
      </c>
      <c r="W413" s="54" t="n">
        <v>7.69230769230769</v>
      </c>
      <c r="X413" s="54" t="n">
        <v>7.69230769230769</v>
      </c>
      <c r="Y413" s="54" t="n">
        <v>7.69230769230769</v>
      </c>
      <c r="Z413" s="54" t="n">
        <v>0</v>
      </c>
      <c r="AA413" s="54" t="n">
        <v>30.7692307692308</v>
      </c>
      <c r="AB413" s="54" t="n">
        <v>0</v>
      </c>
      <c r="AC413" s="54" t="n">
        <v>7.69230769230769</v>
      </c>
      <c r="AD413" s="54" t="n">
        <v>0</v>
      </c>
      <c r="AE413" s="54" t="n">
        <v>0</v>
      </c>
      <c r="AF413" s="54" t="n">
        <v>7.69230769230769</v>
      </c>
      <c r="AG413" s="54" t="n">
        <v>23.0769230769231</v>
      </c>
    </row>
    <row r="414">
      <c r="A414" s="54" t="s">
        <v>73</v>
      </c>
      <c r="B414" s="54" t="s">
        <v>74</v>
      </c>
      <c r="C414" s="54" t="s">
        <v>16</v>
      </c>
      <c r="D414" s="54" t="n">
        <v>56.0502525</v>
      </c>
      <c r="E414" s="54" t="n">
        <v>45.8592975</v>
      </c>
      <c r="F414" s="54" t="n">
        <v>84.924625</v>
      </c>
      <c r="G414" s="54" t="n">
        <v>88.32161</v>
      </c>
      <c r="H414" s="54" t="n">
        <v>66.2412075</v>
      </c>
      <c r="I414" s="54" t="n">
        <v>62.8442225</v>
      </c>
      <c r="J414" s="54" t="n">
        <v>84.924625</v>
      </c>
      <c r="K414" s="54" t="n">
        <v>62.8442225</v>
      </c>
      <c r="L414" s="54" t="n">
        <v>84.924625</v>
      </c>
      <c r="M414" s="54" t="n">
        <v>76.4321625</v>
      </c>
      <c r="N414" s="54" t="n">
        <v>71.336685</v>
      </c>
      <c r="O414" s="54" t="n">
        <v>62.8442225</v>
      </c>
      <c r="P414" s="54" t="n">
        <v>52.6532675</v>
      </c>
      <c r="Q414" s="54" t="n">
        <v>27.17588</v>
      </c>
      <c r="R414" s="54" t="n">
        <v>64.542715</v>
      </c>
      <c r="S414" s="54" t="n">
        <v>5.65068493150685</v>
      </c>
      <c r="T414" s="54" t="n">
        <v>4.62328767123288</v>
      </c>
      <c r="U414" s="54" t="n">
        <v>8.56164383561644</v>
      </c>
      <c r="V414" s="54" t="n">
        <v>8.9041095890411</v>
      </c>
      <c r="W414" s="54" t="n">
        <v>6.67808219178082</v>
      </c>
      <c r="X414" s="54" t="n">
        <v>6.33561643835616</v>
      </c>
      <c r="Y414" s="54" t="n">
        <v>8.56164383561644</v>
      </c>
      <c r="Z414" s="54" t="n">
        <v>6.33561643835616</v>
      </c>
      <c r="AA414" s="54" t="n">
        <v>8.56164383561644</v>
      </c>
      <c r="AB414" s="54" t="n">
        <v>7.70547945205479</v>
      </c>
      <c r="AC414" s="54" t="n">
        <v>7.19178082191781</v>
      </c>
      <c r="AD414" s="54" t="n">
        <v>6.33561643835616</v>
      </c>
      <c r="AE414" s="54" t="n">
        <v>5.30821917808219</v>
      </c>
      <c r="AF414" s="54" t="n">
        <v>2.73972602739726</v>
      </c>
      <c r="AG414" s="54" t="n">
        <v>6.50684931506849</v>
      </c>
    </row>
    <row r="415">
      <c r="A415" s="54" t="s">
        <v>75</v>
      </c>
      <c r="B415" s="54" t="s">
        <v>76</v>
      </c>
      <c r="C415" s="54" t="s">
        <v>16</v>
      </c>
      <c r="D415" s="54" t="n">
        <v>73.3784337</v>
      </c>
      <c r="E415" s="54" t="n">
        <v>172.8459908</v>
      </c>
      <c r="F415" s="54" t="n">
        <v>100.7755767</v>
      </c>
      <c r="G415" s="54" t="n">
        <v>96.1468126</v>
      </c>
      <c r="H415" s="54" t="n">
        <v>73.8531882</v>
      </c>
      <c r="I415" s="54" t="n">
        <v>55.4741983</v>
      </c>
      <c r="J415" s="54" t="n">
        <v>71.9803914</v>
      </c>
      <c r="K415" s="54" t="n">
        <v>103.7527029</v>
      </c>
      <c r="L415" s="54" t="n">
        <v>76.932491</v>
      </c>
      <c r="M415" s="54" t="n">
        <v>30.9867891</v>
      </c>
      <c r="N415" s="54" t="n">
        <v>38.8734299</v>
      </c>
      <c r="O415" s="54" t="n">
        <v>26.7129621</v>
      </c>
      <c r="P415" s="54" t="n">
        <v>36.4160482</v>
      </c>
      <c r="Q415" s="54" t="n">
        <v>22.9543545</v>
      </c>
      <c r="R415" s="54" t="n">
        <v>45.9166356</v>
      </c>
      <c r="S415" s="54" t="n">
        <v>7.14493021837911</v>
      </c>
      <c r="T415" s="54" t="n">
        <v>16.8301840271169</v>
      </c>
      <c r="U415" s="54" t="n">
        <v>9.8126169629376</v>
      </c>
      <c r="V415" s="54" t="n">
        <v>9.36190965257103</v>
      </c>
      <c r="W415" s="54" t="n">
        <v>7.19115753071491</v>
      </c>
      <c r="X415" s="54" t="n">
        <v>5.40157721810332</v>
      </c>
      <c r="Y415" s="54" t="n">
        <v>7.00880146539045</v>
      </c>
      <c r="Z415" s="54" t="n">
        <v>10.1025026674659</v>
      </c>
      <c r="AA415" s="54" t="n">
        <v>7.49099227122204</v>
      </c>
      <c r="AB415" s="54" t="n">
        <v>3.01721411384024</v>
      </c>
      <c r="AC415" s="54" t="n">
        <v>3.78514408089024</v>
      </c>
      <c r="AD415" s="54" t="n">
        <v>2.60106737779422</v>
      </c>
      <c r="AE415" s="54" t="n">
        <v>3.54586640922168</v>
      </c>
      <c r="AF415" s="54" t="n">
        <v>2.23508806117289</v>
      </c>
      <c r="AG415" s="54" t="n">
        <v>4.47094794317942</v>
      </c>
    </row>
    <row r="416">
      <c r="A416" s="54" t="s">
        <v>77</v>
      </c>
      <c r="B416" s="54" t="s">
        <v>78</v>
      </c>
      <c r="C416" s="54" t="s">
        <v>16</v>
      </c>
      <c r="D416" s="54" t="n">
        <v>12.6829272</v>
      </c>
      <c r="E416" s="54" t="n">
        <v>4.7560977</v>
      </c>
      <c r="F416" s="54" t="n">
        <v>6.3414636</v>
      </c>
      <c r="G416" s="54" t="n">
        <v>1.5853659</v>
      </c>
      <c r="H416" s="54" t="n">
        <v>12.6829272</v>
      </c>
      <c r="I416" s="54" t="n">
        <v>1.5853659</v>
      </c>
      <c r="J416" s="54" t="n">
        <v>3.1707318</v>
      </c>
      <c r="K416" s="54" t="n">
        <v>4.7560977</v>
      </c>
      <c r="L416" s="54" t="n">
        <v>4.7560977</v>
      </c>
      <c r="M416" s="54" t="n">
        <v>3.1707318</v>
      </c>
      <c r="N416" s="54" t="n">
        <v>1.5853659</v>
      </c>
      <c r="O416" s="54" t="n">
        <v>1.5853659</v>
      </c>
      <c r="P416" s="54" t="n">
        <v>0</v>
      </c>
      <c r="Q416" s="54" t="n">
        <v>3.1707318</v>
      </c>
      <c r="R416" s="54" t="n">
        <v>3.1707318</v>
      </c>
      <c r="S416" s="54" t="n">
        <v>19.5121951219512</v>
      </c>
      <c r="T416" s="54" t="n">
        <v>7.31707317073171</v>
      </c>
      <c r="U416" s="54" t="n">
        <v>9.75609756097561</v>
      </c>
      <c r="V416" s="54" t="n">
        <v>2.4390243902439</v>
      </c>
      <c r="W416" s="54" t="n">
        <v>19.5121951219512</v>
      </c>
      <c r="X416" s="54" t="n">
        <v>2.4390243902439</v>
      </c>
      <c r="Y416" s="54" t="n">
        <v>4.8780487804878</v>
      </c>
      <c r="Z416" s="54" t="n">
        <v>7.31707317073171</v>
      </c>
      <c r="AA416" s="54" t="n">
        <v>7.31707317073171</v>
      </c>
      <c r="AB416" s="54" t="n">
        <v>4.8780487804878</v>
      </c>
      <c r="AC416" s="54" t="n">
        <v>2.4390243902439</v>
      </c>
      <c r="AD416" s="54" t="n">
        <v>2.4390243902439</v>
      </c>
      <c r="AE416" s="54" t="n">
        <v>0</v>
      </c>
      <c r="AF416" s="54" t="n">
        <v>4.8780487804878</v>
      </c>
      <c r="AG416" s="54" t="n">
        <v>4.8780487804878</v>
      </c>
    </row>
    <row r="417">
      <c r="A417" s="54" t="s">
        <v>79</v>
      </c>
      <c r="B417" s="54" t="s">
        <v>80</v>
      </c>
      <c r="C417" s="54" t="s">
        <v>15</v>
      </c>
      <c r="D417" s="54" t="n">
        <v>52.7687386</v>
      </c>
      <c r="E417" s="54" t="n">
        <v>39.1363418</v>
      </c>
      <c r="F417" s="54" t="n">
        <v>95.3580947</v>
      </c>
      <c r="G417" s="54" t="n">
        <v>63.4689421</v>
      </c>
      <c r="H417" s="54" t="n">
        <v>28.2070186</v>
      </c>
      <c r="I417" s="54" t="n">
        <v>8.7422088</v>
      </c>
      <c r="J417" s="54" t="n">
        <v>29.946341</v>
      </c>
      <c r="K417" s="54" t="n">
        <v>66.5734881</v>
      </c>
      <c r="L417" s="54" t="n">
        <v>42.8218774</v>
      </c>
      <c r="M417" s="54" t="n">
        <v>41.9415298</v>
      </c>
      <c r="N417" s="54" t="n">
        <v>3.6967043</v>
      </c>
      <c r="O417" s="54" t="n">
        <v>13.4978864</v>
      </c>
      <c r="P417" s="54" t="n">
        <v>15.6655226</v>
      </c>
      <c r="Q417" s="54" t="n">
        <v>37.3984129</v>
      </c>
      <c r="R417" s="54" t="n">
        <v>16.5506931</v>
      </c>
      <c r="S417" s="54" t="n">
        <v>9.4946430689987</v>
      </c>
      <c r="T417" s="54" t="n">
        <v>7.04177523048342</v>
      </c>
      <c r="U417" s="54" t="n">
        <v>17.1577168023546</v>
      </c>
      <c r="V417" s="54" t="n">
        <v>11.4199233711917</v>
      </c>
      <c r="W417" s="54" t="n">
        <v>5.07526957727217</v>
      </c>
      <c r="X417" s="54" t="n">
        <v>1.57297965410641</v>
      </c>
      <c r="Y417" s="54" t="n">
        <v>5.38822466788171</v>
      </c>
      <c r="Z417" s="54" t="n">
        <v>11.9785222110224</v>
      </c>
      <c r="AA417" s="54" t="n">
        <v>7.70491113193716</v>
      </c>
      <c r="AB417" s="54" t="n">
        <v>7.54651078998452</v>
      </c>
      <c r="AC417" s="54" t="n">
        <v>0.665145478010966</v>
      </c>
      <c r="AD417" s="54" t="n">
        <v>2.4286654741808</v>
      </c>
      <c r="AE417" s="54" t="n">
        <v>2.81868677407295</v>
      </c>
      <c r="AF417" s="54" t="n">
        <v>6.72907087137642</v>
      </c>
      <c r="AG417" s="54" t="n">
        <v>2.97795489712615</v>
      </c>
    </row>
    <row r="418">
      <c r="A418" s="54" t="s">
        <v>79</v>
      </c>
      <c r="B418" s="54" t="s">
        <v>80</v>
      </c>
      <c r="C418" s="54" t="s">
        <v>16</v>
      </c>
      <c r="D418" s="54" t="n">
        <v>751.7297474</v>
      </c>
      <c r="E418" s="54" t="n">
        <v>862.7094405</v>
      </c>
      <c r="F418" s="54" t="n">
        <v>781.2976362</v>
      </c>
      <c r="G418" s="54" t="n">
        <v>759.2848726</v>
      </c>
      <c r="H418" s="54" t="n">
        <v>805.0391679</v>
      </c>
      <c r="I418" s="54" t="n">
        <v>686.4736833</v>
      </c>
      <c r="J418" s="54" t="n">
        <v>617.3364646</v>
      </c>
      <c r="K418" s="54" t="n">
        <v>592.6610236</v>
      </c>
      <c r="L418" s="54" t="n">
        <v>581.9543187</v>
      </c>
      <c r="M418" s="54" t="n">
        <v>520.4241377</v>
      </c>
      <c r="N418" s="54" t="n">
        <v>421.4282237</v>
      </c>
      <c r="O418" s="54" t="n">
        <v>407.7041241</v>
      </c>
      <c r="P418" s="54" t="n">
        <v>328.4095258</v>
      </c>
      <c r="Q418" s="54" t="n">
        <v>281.9155856</v>
      </c>
      <c r="R418" s="54" t="n">
        <v>409.8582495</v>
      </c>
      <c r="S418" s="54" t="n">
        <v>8.53440556848537</v>
      </c>
      <c r="T418" s="54" t="n">
        <v>9.79436064417224</v>
      </c>
      <c r="U418" s="54" t="n">
        <v>8.87009050804757</v>
      </c>
      <c r="V418" s="54" t="n">
        <v>8.62017908323651</v>
      </c>
      <c r="W418" s="54" t="n">
        <v>9.13962867790934</v>
      </c>
      <c r="X418" s="54" t="n">
        <v>7.79355193224349</v>
      </c>
      <c r="Y418" s="54" t="n">
        <v>7.00863545620452</v>
      </c>
      <c r="Z418" s="54" t="n">
        <v>6.72849459201284</v>
      </c>
      <c r="AA418" s="54" t="n">
        <v>6.60694111852755</v>
      </c>
      <c r="AB418" s="54" t="n">
        <v>5.90838752107773</v>
      </c>
      <c r="AC418" s="54" t="n">
        <v>4.78448457241693</v>
      </c>
      <c r="AD418" s="54" t="n">
        <v>4.62867454567023</v>
      </c>
      <c r="AE418" s="54" t="n">
        <v>3.72844109924492</v>
      </c>
      <c r="AF418" s="54" t="n">
        <v>3.20059429856142</v>
      </c>
      <c r="AG418" s="54" t="n">
        <v>4.65313038218935</v>
      </c>
    </row>
    <row r="419">
      <c r="A419" s="54" t="s">
        <v>91</v>
      </c>
      <c r="B419" s="54" t="s">
        <v>92</v>
      </c>
      <c r="C419" s="54" t="s">
        <v>15</v>
      </c>
      <c r="D419" s="54" t="n">
        <v>31.9289049</v>
      </c>
      <c r="E419" s="54" t="n">
        <v>40.5515966</v>
      </c>
      <c r="F419" s="54" t="n">
        <v>38.7430535</v>
      </c>
      <c r="G419" s="54" t="n">
        <v>38.9801485</v>
      </c>
      <c r="H419" s="54" t="n">
        <v>38.977716</v>
      </c>
      <c r="I419" s="54" t="n">
        <v>20.252372</v>
      </c>
      <c r="J419" s="54" t="n">
        <v>22.5081854</v>
      </c>
      <c r="K419" s="54" t="n">
        <v>19.3068773</v>
      </c>
      <c r="L419" s="54" t="n">
        <v>24.3265792</v>
      </c>
      <c r="M419" s="54" t="n">
        <v>17.089477</v>
      </c>
      <c r="N419" s="54" t="n">
        <v>13.4398228</v>
      </c>
      <c r="O419" s="54" t="n">
        <v>18.9616491</v>
      </c>
      <c r="P419" s="54" t="n">
        <v>6.9977311</v>
      </c>
      <c r="Q419" s="54" t="n">
        <v>5.0600725</v>
      </c>
      <c r="R419" s="54" t="n">
        <v>9.7454659</v>
      </c>
      <c r="S419" s="54" t="n">
        <v>9.20487126340177</v>
      </c>
      <c r="T419" s="54" t="n">
        <v>11.6907306215943</v>
      </c>
      <c r="U419" s="54" t="n">
        <v>11.1693407880891</v>
      </c>
      <c r="V419" s="54" t="n">
        <v>11.2376935536798</v>
      </c>
      <c r="W419" s="54" t="n">
        <v>11.2369922816061</v>
      </c>
      <c r="X419" s="54" t="n">
        <v>5.83861167874012</v>
      </c>
      <c r="Y419" s="54" t="n">
        <v>6.48894628953527</v>
      </c>
      <c r="Z419" s="54" t="n">
        <v>5.56603242740073</v>
      </c>
      <c r="AA419" s="54" t="n">
        <v>7.0131760082679</v>
      </c>
      <c r="AB419" s="54" t="n">
        <v>4.92677203419731</v>
      </c>
      <c r="AC419" s="54" t="n">
        <v>3.87460324945037</v>
      </c>
      <c r="AD419" s="54" t="n">
        <v>5.46650564602666</v>
      </c>
      <c r="AE419" s="54" t="n">
        <v>2.01739502538977</v>
      </c>
      <c r="AF419" s="54" t="n">
        <v>1.45878213148424</v>
      </c>
      <c r="AG419" s="54" t="n">
        <v>2.80954700113664</v>
      </c>
    </row>
    <row r="420">
      <c r="A420" s="54" t="s">
        <v>91</v>
      </c>
      <c r="B420" s="54" t="s">
        <v>92</v>
      </c>
      <c r="C420" s="54" t="s">
        <v>16</v>
      </c>
      <c r="D420" s="54" t="n">
        <v>275.6614483</v>
      </c>
      <c r="E420" s="54" t="n">
        <v>291.5002543</v>
      </c>
      <c r="F420" s="54" t="n">
        <v>295.6147407</v>
      </c>
      <c r="G420" s="54" t="n">
        <v>290.9707953</v>
      </c>
      <c r="H420" s="54" t="n">
        <v>340.0713407</v>
      </c>
      <c r="I420" s="54" t="n">
        <v>260.3903229</v>
      </c>
      <c r="J420" s="54" t="n">
        <v>228.0103616</v>
      </c>
      <c r="K420" s="54" t="n">
        <v>299.353858</v>
      </c>
      <c r="L420" s="54" t="n">
        <v>226.7102972</v>
      </c>
      <c r="M420" s="54" t="n">
        <v>210.8508718</v>
      </c>
      <c r="N420" s="54" t="n">
        <v>229.7609747</v>
      </c>
      <c r="O420" s="54" t="n">
        <v>195.31041</v>
      </c>
      <c r="P420" s="54" t="n">
        <v>184.6916251</v>
      </c>
      <c r="Q420" s="54" t="n">
        <v>93.3763321</v>
      </c>
      <c r="R420" s="54" t="n">
        <v>167.8567143</v>
      </c>
      <c r="S420" s="54" t="n">
        <v>7.67831308772255</v>
      </c>
      <c r="T420" s="54" t="n">
        <v>8.11948943702238</v>
      </c>
      <c r="U420" s="54" t="n">
        <v>8.23409492491054</v>
      </c>
      <c r="V420" s="54" t="n">
        <v>8.10474181092456</v>
      </c>
      <c r="W420" s="54" t="n">
        <v>9.47239536815625</v>
      </c>
      <c r="X420" s="54" t="n">
        <v>7.25294899438926</v>
      </c>
      <c r="Y420" s="54" t="n">
        <v>6.35103295874845</v>
      </c>
      <c r="Z420" s="54" t="n">
        <v>8.33824482863547</v>
      </c>
      <c r="AA420" s="54" t="n">
        <v>6.31482078051691</v>
      </c>
      <c r="AB420" s="54" t="n">
        <v>5.87307009552431</v>
      </c>
      <c r="AC420" s="54" t="n">
        <v>6.39979478438697</v>
      </c>
      <c r="AD420" s="54" t="n">
        <v>5.44020386789594</v>
      </c>
      <c r="AE420" s="54" t="n">
        <v>5.144426726855</v>
      </c>
      <c r="AF420" s="54" t="n">
        <v>2.60091760116809</v>
      </c>
      <c r="AG420" s="54" t="n">
        <v>4.67550473314333</v>
      </c>
    </row>
    <row r="421">
      <c r="A421" s="54" t="s">
        <v>107</v>
      </c>
      <c r="B421" s="54" t="s">
        <v>108</v>
      </c>
      <c r="C421" s="54" t="s">
        <v>15</v>
      </c>
      <c r="D421" s="54" t="n">
        <v>104.9342615</v>
      </c>
      <c r="E421" s="54" t="n">
        <v>110.0316217</v>
      </c>
      <c r="F421" s="54" t="n">
        <v>91.3733462</v>
      </c>
      <c r="G421" s="54" t="n">
        <v>78.7701926</v>
      </c>
      <c r="H421" s="54" t="n">
        <v>83.9948557</v>
      </c>
      <c r="I421" s="54" t="n">
        <v>74.1487622</v>
      </c>
      <c r="J421" s="54" t="n">
        <v>76.0687463</v>
      </c>
      <c r="K421" s="54" t="n">
        <v>78.81533</v>
      </c>
      <c r="L421" s="54" t="n">
        <v>62.3378796</v>
      </c>
      <c r="M421" s="54" t="n">
        <v>32.1215687</v>
      </c>
      <c r="N421" s="54" t="n">
        <v>26.0190463</v>
      </c>
      <c r="O421" s="54" t="n">
        <v>38.6266352</v>
      </c>
      <c r="P421" s="54" t="n">
        <v>18.5606587</v>
      </c>
      <c r="Q421" s="54" t="n">
        <v>24.2080329</v>
      </c>
      <c r="R421" s="54" t="n">
        <v>25.7831837</v>
      </c>
      <c r="S421" s="54" t="n">
        <v>11.3345136986452</v>
      </c>
      <c r="T421" s="54" t="n">
        <v>11.8851069766455</v>
      </c>
      <c r="U421" s="54" t="n">
        <v>9.86972633523462</v>
      </c>
      <c r="V421" s="54" t="n">
        <v>8.50839196185334</v>
      </c>
      <c r="W421" s="54" t="n">
        <v>9.07273591044783</v>
      </c>
      <c r="X421" s="54" t="n">
        <v>8.00920642009266</v>
      </c>
      <c r="Y421" s="54" t="n">
        <v>8.21659422433837</v>
      </c>
      <c r="Z421" s="54" t="n">
        <v>8.5132674950806</v>
      </c>
      <c r="AA421" s="54" t="n">
        <v>6.73344949657545</v>
      </c>
      <c r="AB421" s="54" t="n">
        <v>3.46962331699567</v>
      </c>
      <c r="AC421" s="54" t="n">
        <v>2.81045706614167</v>
      </c>
      <c r="AD421" s="54" t="n">
        <v>4.17227052011958</v>
      </c>
      <c r="AE421" s="54" t="n">
        <v>2.00483652606663</v>
      </c>
      <c r="AF421" s="54" t="n">
        <v>2.61483977301639</v>
      </c>
      <c r="AG421" s="54" t="n">
        <v>2.78498027874656</v>
      </c>
    </row>
    <row r="422">
      <c r="A422" s="54" t="s">
        <v>107</v>
      </c>
      <c r="B422" s="54" t="s">
        <v>108</v>
      </c>
      <c r="C422" s="54" t="s">
        <v>16</v>
      </c>
      <c r="D422" s="54" t="n">
        <v>749.7533695</v>
      </c>
      <c r="E422" s="54" t="n">
        <v>1002.6102983</v>
      </c>
      <c r="F422" s="54" t="n">
        <v>973.2971019</v>
      </c>
      <c r="G422" s="54" t="n">
        <v>727.5570026</v>
      </c>
      <c r="H422" s="54" t="n">
        <v>768.6779486</v>
      </c>
      <c r="I422" s="54" t="n">
        <v>617.06815</v>
      </c>
      <c r="J422" s="54" t="n">
        <v>766.2478172</v>
      </c>
      <c r="K422" s="54" t="n">
        <v>649.1598067</v>
      </c>
      <c r="L422" s="54" t="n">
        <v>524.3598906</v>
      </c>
      <c r="M422" s="54" t="n">
        <v>458.2279478</v>
      </c>
      <c r="N422" s="54" t="n">
        <v>388.4250523</v>
      </c>
      <c r="O422" s="54" t="n">
        <v>440.9230353</v>
      </c>
      <c r="P422" s="54" t="n">
        <v>347.934807</v>
      </c>
      <c r="Q422" s="54" t="n">
        <v>223.8947475</v>
      </c>
      <c r="R422" s="54" t="n">
        <v>378.0688982</v>
      </c>
      <c r="S422" s="54" t="n">
        <v>8.31561945256418</v>
      </c>
      <c r="T422" s="54" t="n">
        <v>11.1200910046522</v>
      </c>
      <c r="U422" s="54" t="n">
        <v>10.7949742447726</v>
      </c>
      <c r="V422" s="54" t="n">
        <v>8.06943644375292</v>
      </c>
      <c r="W422" s="54" t="n">
        <v>8.52551460542024</v>
      </c>
      <c r="X422" s="54" t="n">
        <v>6.84398913087885</v>
      </c>
      <c r="Y422" s="54" t="n">
        <v>8.49856167827888</v>
      </c>
      <c r="Z422" s="54" t="n">
        <v>7.19992218243352</v>
      </c>
      <c r="AA422" s="54" t="n">
        <v>5.81574886329042</v>
      </c>
      <c r="AB422" s="54" t="n">
        <v>5.08227023904591</v>
      </c>
      <c r="AC422" s="54" t="n">
        <v>4.30807656512858</v>
      </c>
      <c r="AD422" s="54" t="n">
        <v>4.89033903491423</v>
      </c>
      <c r="AE422" s="54" t="n">
        <v>3.85899359311031</v>
      </c>
      <c r="AF422" s="54" t="n">
        <v>2.48324794976189</v>
      </c>
      <c r="AG422" s="54" t="n">
        <v>4.19321501199526</v>
      </c>
    </row>
    <row r="423">
      <c r="A423" s="54" t="s">
        <v>109</v>
      </c>
      <c r="B423" s="54" t="s">
        <v>110</v>
      </c>
      <c r="C423" s="54" t="s">
        <v>15</v>
      </c>
      <c r="D423" s="54" t="n">
        <v>72.185296</v>
      </c>
      <c r="E423" s="54" t="n">
        <v>83.0130904</v>
      </c>
      <c r="F423" s="54" t="n">
        <v>95.6455172</v>
      </c>
      <c r="G423" s="54" t="n">
        <v>97.4501496</v>
      </c>
      <c r="H423" s="54" t="n">
        <v>81.208458</v>
      </c>
      <c r="I423" s="54" t="n">
        <v>72.185296</v>
      </c>
      <c r="J423" s="54" t="n">
        <v>66.7713988</v>
      </c>
      <c r="K423" s="54" t="n">
        <v>75.7945608</v>
      </c>
      <c r="L423" s="54" t="n">
        <v>64.9667664</v>
      </c>
      <c r="M423" s="54" t="n">
        <v>72.185296</v>
      </c>
      <c r="N423" s="54" t="n">
        <v>111.8872088</v>
      </c>
      <c r="O423" s="54" t="n">
        <v>70.3806636</v>
      </c>
      <c r="P423" s="54" t="n">
        <v>73.9899284</v>
      </c>
      <c r="Q423" s="54" t="n">
        <v>59.5528692</v>
      </c>
      <c r="R423" s="54" t="n">
        <v>84.8177228</v>
      </c>
      <c r="S423" s="54" t="n">
        <v>6.10687022900763</v>
      </c>
      <c r="T423" s="54" t="n">
        <v>7.02290076335878</v>
      </c>
      <c r="U423" s="54" t="n">
        <v>8.09160305343511</v>
      </c>
      <c r="V423" s="54" t="n">
        <v>8.24427480916031</v>
      </c>
      <c r="W423" s="54" t="n">
        <v>6.87022900763359</v>
      </c>
      <c r="X423" s="54" t="n">
        <v>6.10687022900763</v>
      </c>
      <c r="Y423" s="54" t="n">
        <v>5.64885496183206</v>
      </c>
      <c r="Z423" s="54" t="n">
        <v>6.41221374045802</v>
      </c>
      <c r="AA423" s="54" t="n">
        <v>5.49618320610687</v>
      </c>
      <c r="AB423" s="54" t="n">
        <v>6.10687022900763</v>
      </c>
      <c r="AC423" s="54" t="n">
        <v>9.46564885496183</v>
      </c>
      <c r="AD423" s="54" t="n">
        <v>5.95419847328244</v>
      </c>
      <c r="AE423" s="54" t="n">
        <v>6.25954198473282</v>
      </c>
      <c r="AF423" s="54" t="n">
        <v>5.0381679389313</v>
      </c>
      <c r="AG423" s="54" t="n">
        <v>7.17557251908397</v>
      </c>
    </row>
    <row r="424">
      <c r="A424" s="54" t="s">
        <v>109</v>
      </c>
      <c r="B424" s="54" t="s">
        <v>110</v>
      </c>
      <c r="C424" s="54" t="s">
        <v>16</v>
      </c>
      <c r="D424" s="54" t="n">
        <v>146.1752244</v>
      </c>
      <c r="E424" s="54" t="n">
        <v>202.1188288</v>
      </c>
      <c r="F424" s="54" t="n">
        <v>236.4068444</v>
      </c>
      <c r="G424" s="54" t="n">
        <v>187.6817696</v>
      </c>
      <c r="H424" s="54" t="n">
        <v>200.3141964</v>
      </c>
      <c r="I424" s="54" t="n">
        <v>182.2678724</v>
      </c>
      <c r="J424" s="54" t="n">
        <v>187.6817696</v>
      </c>
      <c r="K424" s="54" t="n">
        <v>167.8308132</v>
      </c>
      <c r="L424" s="54" t="n">
        <v>147.9798568</v>
      </c>
      <c r="M424" s="54" t="n">
        <v>97.4501496</v>
      </c>
      <c r="N424" s="54" t="n">
        <v>171.440078</v>
      </c>
      <c r="O424" s="54" t="n">
        <v>135.34743</v>
      </c>
      <c r="P424" s="54" t="n">
        <v>111.8872088</v>
      </c>
      <c r="Q424" s="54" t="n">
        <v>63.162134</v>
      </c>
      <c r="R424" s="54" t="n">
        <v>164.2215484</v>
      </c>
      <c r="S424" s="54" t="n">
        <v>6.08564988730278</v>
      </c>
      <c r="T424" s="54" t="n">
        <v>8.41472577009767</v>
      </c>
      <c r="U424" s="54" t="n">
        <v>9.84222389181067</v>
      </c>
      <c r="V424" s="54" t="n">
        <v>7.81367392937641</v>
      </c>
      <c r="W424" s="54" t="n">
        <v>8.33959429000751</v>
      </c>
      <c r="X424" s="54" t="n">
        <v>7.58827948910594</v>
      </c>
      <c r="Y424" s="54" t="n">
        <v>7.81367392937641</v>
      </c>
      <c r="Z424" s="54" t="n">
        <v>6.98722764838467</v>
      </c>
      <c r="AA424" s="54" t="n">
        <v>6.16078136739294</v>
      </c>
      <c r="AB424" s="54" t="n">
        <v>4.05709992486852</v>
      </c>
      <c r="AC424" s="54" t="n">
        <v>7.13749060856499</v>
      </c>
      <c r="AD424" s="54" t="n">
        <v>5.63486100676183</v>
      </c>
      <c r="AE424" s="54" t="n">
        <v>4.65815176558978</v>
      </c>
      <c r="AF424" s="54" t="n">
        <v>2.62960180315552</v>
      </c>
      <c r="AG424" s="54" t="n">
        <v>6.83696468820436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L432" s="7" t="str">
        <f>=HYPERLINK("#'Indice'!A1", "Ir al Índice")</f>
      </c>
    </row>
    <row r="433">
      <c r="A433" s="14" t="s">
        <v>394</v>
      </c>
    </row>
    <row r="434">
      <c r="A434" s="5" t="s">
        <v>25</v>
      </c>
      <c r="B434" s="5" t="s">
        <v>10</v>
      </c>
      <c r="C434" s="5" t="s">
        <v>11</v>
      </c>
      <c r="D434" s="5" t="s">
        <v>358</v>
      </c>
      <c r="E434" s="5" t="s">
        <v>359</v>
      </c>
      <c r="F434" s="5" t="s">
        <v>360</v>
      </c>
      <c r="G434" s="5" t="s">
        <v>361</v>
      </c>
      <c r="H434" s="5" t="s">
        <v>362</v>
      </c>
      <c r="I434" s="5" t="s">
        <v>363</v>
      </c>
      <c r="J434" s="5" t="s">
        <v>364</v>
      </c>
      <c r="K434" s="5" t="s">
        <v>365</v>
      </c>
      <c r="L434" s="5" t="s">
        <v>366</v>
      </c>
      <c r="M434" s="5" t="s">
        <v>367</v>
      </c>
      <c r="N434" s="5" t="s">
        <v>368</v>
      </c>
      <c r="O434" s="5" t="s">
        <v>369</v>
      </c>
      <c r="P434" s="5" t="s">
        <v>370</v>
      </c>
      <c r="Q434" s="5" t="s">
        <v>371</v>
      </c>
      <c r="R434" s="5" t="s">
        <v>372</v>
      </c>
      <c r="S434" s="5" t="s">
        <v>373</v>
      </c>
      <c r="T434" s="5" t="s">
        <v>374</v>
      </c>
      <c r="U434" s="5" t="s">
        <v>375</v>
      </c>
      <c r="V434" s="5" t="s">
        <v>376</v>
      </c>
      <c r="W434" s="5" t="s">
        <v>377</v>
      </c>
      <c r="X434" s="5" t="s">
        <v>378</v>
      </c>
      <c r="Y434" s="5" t="s">
        <v>379</v>
      </c>
      <c r="Z434" s="5" t="s">
        <v>380</v>
      </c>
      <c r="AA434" s="5" t="s">
        <v>381</v>
      </c>
      <c r="AB434" s="5" t="s">
        <v>382</v>
      </c>
      <c r="AC434" s="5" t="s">
        <v>383</v>
      </c>
      <c r="AD434" s="5" t="s">
        <v>384</v>
      </c>
      <c r="AE434" s="5" t="s">
        <v>385</v>
      </c>
      <c r="AF434" s="5" t="s">
        <v>386</v>
      </c>
      <c r="AG434" s="5" t="s">
        <v>387</v>
      </c>
    </row>
    <row r="435">
      <c r="A435" s="55" t="s">
        <v>13</v>
      </c>
      <c r="B435" s="55" t="s">
        <v>14</v>
      </c>
      <c r="C435" s="55" t="s">
        <v>15</v>
      </c>
      <c r="D435" s="55" t="n">
        <v>261.817201</v>
      </c>
      <c r="E435" s="55" t="n">
        <v>275.612213</v>
      </c>
      <c r="F435" s="55" t="n">
        <v>321.1200116</v>
      </c>
      <c r="G435" s="55" t="n">
        <v>279.8505028</v>
      </c>
      <c r="H435" s="55" t="n">
        <v>241.1729608</v>
      </c>
      <c r="I435" s="55" t="n">
        <v>178.2082015</v>
      </c>
      <c r="J435" s="55" t="n">
        <v>196.993164</v>
      </c>
      <c r="K435" s="55" t="n">
        <v>240.4902562</v>
      </c>
      <c r="L435" s="55" t="n">
        <v>202.4281426</v>
      </c>
      <c r="M435" s="55" t="n">
        <v>164.5189415</v>
      </c>
      <c r="N435" s="55" t="n">
        <v>159.1034147</v>
      </c>
      <c r="O435" s="55" t="n">
        <v>142.6479043</v>
      </c>
      <c r="P435" s="55" t="n">
        <v>117.5759808</v>
      </c>
      <c r="Q435" s="55" t="n">
        <v>129.09895</v>
      </c>
      <c r="R435" s="55" t="n">
        <v>143.173613</v>
      </c>
      <c r="S435" s="55" t="n">
        <v>8.57345663339072</v>
      </c>
      <c r="T435" s="55" t="n">
        <v>9.02518759945167</v>
      </c>
      <c r="U435" s="55" t="n">
        <v>10.5153843332338</v>
      </c>
      <c r="V435" s="55" t="n">
        <v>9.1639744845809</v>
      </c>
      <c r="W435" s="55" t="n">
        <v>7.89744108739915</v>
      </c>
      <c r="X435" s="55" t="n">
        <v>5.83559934732785</v>
      </c>
      <c r="Y435" s="55" t="n">
        <v>6.4507310527257</v>
      </c>
      <c r="Z435" s="55" t="n">
        <v>7.8750852671583</v>
      </c>
      <c r="AA435" s="55" t="n">
        <v>6.62870466619545</v>
      </c>
      <c r="AB435" s="55" t="n">
        <v>5.38733133244975</v>
      </c>
      <c r="AC435" s="55" t="n">
        <v>5.20999468692215</v>
      </c>
      <c r="AD435" s="55" t="n">
        <v>4.67114313608494</v>
      </c>
      <c r="AE435" s="55" t="n">
        <v>3.85013883223501</v>
      </c>
      <c r="AF435" s="55" t="n">
        <v>4.22746956660528</v>
      </c>
      <c r="AG435" s="55" t="n">
        <v>4.68835797423931</v>
      </c>
    </row>
    <row r="436">
      <c r="A436" s="55" t="s">
        <v>13</v>
      </c>
      <c r="B436" s="55" t="s">
        <v>14</v>
      </c>
      <c r="C436" s="55" t="s">
        <v>16</v>
      </c>
      <c r="D436" s="55" t="n">
        <v>2134.4213439</v>
      </c>
      <c r="E436" s="55" t="n">
        <v>2654.8254482</v>
      </c>
      <c r="F436" s="55" t="n">
        <v>2535.0617382</v>
      </c>
      <c r="G436" s="55" t="n">
        <v>2194.6264186</v>
      </c>
      <c r="H436" s="55" t="n">
        <v>2297.1513533</v>
      </c>
      <c r="I436" s="55" t="n">
        <v>1904.0521469</v>
      </c>
      <c r="J436" s="55" t="n">
        <v>1996.2991209</v>
      </c>
      <c r="K436" s="55" t="n">
        <v>1938.5338795</v>
      </c>
      <c r="L436" s="55" t="n">
        <v>1699.117349</v>
      </c>
      <c r="M436" s="55" t="n">
        <v>1421.8317713</v>
      </c>
      <c r="N436" s="55" t="n">
        <v>1334.9943</v>
      </c>
      <c r="O436" s="55" t="n">
        <v>1282.2382499</v>
      </c>
      <c r="P436" s="55" t="n">
        <v>1072.6221124</v>
      </c>
      <c r="Q436" s="55" t="n">
        <v>731.337466</v>
      </c>
      <c r="R436" s="55" t="n">
        <v>1256.0758228</v>
      </c>
      <c r="S436" s="55" t="n">
        <v>8.06867324222049</v>
      </c>
      <c r="T436" s="55" t="n">
        <v>10.0359374300096</v>
      </c>
      <c r="U436" s="55" t="n">
        <v>9.58319915271126</v>
      </c>
      <c r="V436" s="55" t="n">
        <v>8.29626423622272</v>
      </c>
      <c r="W436" s="55" t="n">
        <v>8.68383541547394</v>
      </c>
      <c r="X436" s="55" t="n">
        <v>7.19781717578452</v>
      </c>
      <c r="Y436" s="55" t="n">
        <v>7.54653496429277</v>
      </c>
      <c r="Z436" s="55" t="n">
        <v>7.32816718093705</v>
      </c>
      <c r="AA436" s="55" t="n">
        <v>6.42310981777327</v>
      </c>
      <c r="AB436" s="55" t="n">
        <v>5.37489751065981</v>
      </c>
      <c r="AC436" s="55" t="n">
        <v>5.04662906305323</v>
      </c>
      <c r="AD436" s="55" t="n">
        <v>4.84719733837354</v>
      </c>
      <c r="AE436" s="55" t="n">
        <v>4.05479328721582</v>
      </c>
      <c r="AF436" s="55" t="n">
        <v>2.76464769236491</v>
      </c>
      <c r="AG436" s="55" t="n">
        <v>4.74829649290711</v>
      </c>
    </row>
    <row r="437">
      <c r="A437" s="55" t="s">
        <v>26</v>
      </c>
      <c r="B437" s="55" t="s">
        <v>27</v>
      </c>
      <c r="C437" s="55" t="s">
        <v>15</v>
      </c>
      <c r="D437" s="55" t="n">
        <v>79.4381162</v>
      </c>
      <c r="E437" s="55" t="n">
        <v>102.6438167</v>
      </c>
      <c r="F437" s="55" t="n">
        <v>114.4907096</v>
      </c>
      <c r="G437" s="55" t="n">
        <v>88.1358764</v>
      </c>
      <c r="H437" s="55" t="n">
        <v>62.793405</v>
      </c>
      <c r="I437" s="55" t="n">
        <v>80.014515</v>
      </c>
      <c r="J437" s="55" t="n">
        <v>87.5553845</v>
      </c>
      <c r="K437" s="55" t="n">
        <v>50.4478795</v>
      </c>
      <c r="L437" s="55" t="n">
        <v>119.9729402</v>
      </c>
      <c r="M437" s="55" t="n">
        <v>43.3640551</v>
      </c>
      <c r="N437" s="55" t="n">
        <v>18.1064903</v>
      </c>
      <c r="O437" s="55" t="n">
        <v>37.6625853</v>
      </c>
      <c r="P437" s="55" t="n">
        <v>8.1639839</v>
      </c>
      <c r="Q437" s="55" t="n">
        <v>25.7797536</v>
      </c>
      <c r="R437" s="55" t="n">
        <v>25.3862864</v>
      </c>
      <c r="S437" s="55" t="n">
        <v>8.41544873113289</v>
      </c>
      <c r="T437" s="55" t="n">
        <v>10.8737948270562</v>
      </c>
      <c r="U437" s="55" t="n">
        <v>12.1288210612152</v>
      </c>
      <c r="V437" s="55" t="n">
        <v>9.33686477849364</v>
      </c>
      <c r="W437" s="55" t="n">
        <v>6.65215523364543</v>
      </c>
      <c r="X437" s="55" t="n">
        <v>8.47651078524649</v>
      </c>
      <c r="Y437" s="55" t="n">
        <v>9.27536911297473</v>
      </c>
      <c r="Z437" s="55" t="n">
        <v>5.34430527604354</v>
      </c>
      <c r="AA437" s="55" t="n">
        <v>12.7095930225039</v>
      </c>
      <c r="AB437" s="55" t="n">
        <v>4.59386500995692</v>
      </c>
      <c r="AC437" s="55" t="n">
        <v>1.91815022950412</v>
      </c>
      <c r="AD437" s="55" t="n">
        <v>3.98986746961743</v>
      </c>
      <c r="AE437" s="55" t="n">
        <v>0.864869300012987</v>
      </c>
      <c r="AF437" s="55" t="n">
        <v>2.73103398091455</v>
      </c>
      <c r="AG437" s="55" t="n">
        <v>2.68935118168193</v>
      </c>
    </row>
    <row r="438">
      <c r="A438" s="55" t="s">
        <v>26</v>
      </c>
      <c r="B438" s="55" t="s">
        <v>27</v>
      </c>
      <c r="C438" s="55" t="s">
        <v>16</v>
      </c>
      <c r="D438" s="55" t="n">
        <v>1997.7136184</v>
      </c>
      <c r="E438" s="55" t="n">
        <v>1977.4377459</v>
      </c>
      <c r="F438" s="55" t="n">
        <v>1936.2759929</v>
      </c>
      <c r="G438" s="55" t="n">
        <v>1889.7570973</v>
      </c>
      <c r="H438" s="55" t="n">
        <v>2307.3136224</v>
      </c>
      <c r="I438" s="55" t="n">
        <v>2038.0703278</v>
      </c>
      <c r="J438" s="55" t="n">
        <v>1927.8560138</v>
      </c>
      <c r="K438" s="55" t="n">
        <v>2125.6688023</v>
      </c>
      <c r="L438" s="55" t="n">
        <v>1589.5053249</v>
      </c>
      <c r="M438" s="55" t="n">
        <v>1294.2274318</v>
      </c>
      <c r="N438" s="55" t="n">
        <v>1251.2108373</v>
      </c>
      <c r="O438" s="55" t="n">
        <v>1001.31904</v>
      </c>
      <c r="P438" s="55" t="n">
        <v>1091.4675994</v>
      </c>
      <c r="Q438" s="55" t="n">
        <v>754.2517309</v>
      </c>
      <c r="R438" s="55" t="n">
        <v>1232.9690184</v>
      </c>
      <c r="S438" s="55" t="n">
        <v>8.18230596573575</v>
      </c>
      <c r="T438" s="55" t="n">
        <v>8.0992593313287</v>
      </c>
      <c r="U438" s="55" t="n">
        <v>7.93066757021241</v>
      </c>
      <c r="V438" s="55" t="n">
        <v>7.74013383530592</v>
      </c>
      <c r="W438" s="55" t="n">
        <v>9.45037659227025</v>
      </c>
      <c r="X438" s="55" t="n">
        <v>8.34760040085381</v>
      </c>
      <c r="Y438" s="55" t="n">
        <v>7.8961807225548</v>
      </c>
      <c r="Z438" s="55" t="n">
        <v>8.70638932529672</v>
      </c>
      <c r="AA438" s="55" t="n">
        <v>6.51035202578965</v>
      </c>
      <c r="AB438" s="55" t="n">
        <v>5.30094240670868</v>
      </c>
      <c r="AC438" s="55" t="n">
        <v>5.12475352029317</v>
      </c>
      <c r="AD438" s="55" t="n">
        <v>4.10123787470537</v>
      </c>
      <c r="AE438" s="55" t="n">
        <v>4.47047152691017</v>
      </c>
      <c r="AF438" s="55" t="n">
        <v>3.08929086760316</v>
      </c>
      <c r="AG438" s="55" t="n">
        <v>5.05003803443145</v>
      </c>
    </row>
    <row r="439">
      <c r="A439" s="55" t="s">
        <v>28</v>
      </c>
      <c r="B439" s="55" t="s">
        <v>29</v>
      </c>
      <c r="C439" s="55" t="s">
        <v>15</v>
      </c>
      <c r="D439" s="55" t="n">
        <v>46.0702207</v>
      </c>
      <c r="E439" s="55" t="n">
        <v>99.4639144</v>
      </c>
      <c r="F439" s="55" t="n">
        <v>132.2328177</v>
      </c>
      <c r="G439" s="55" t="n">
        <v>89.9397045</v>
      </c>
      <c r="H439" s="55" t="n">
        <v>50.8637423</v>
      </c>
      <c r="I439" s="55" t="n">
        <v>53.8955485</v>
      </c>
      <c r="J439" s="55" t="n">
        <v>66.4424815</v>
      </c>
      <c r="K439" s="55" t="n">
        <v>57.6490032</v>
      </c>
      <c r="L439" s="55" t="n">
        <v>98.2772311</v>
      </c>
      <c r="M439" s="55" t="n">
        <v>64.799699</v>
      </c>
      <c r="N439" s="55" t="n">
        <v>36.9562379</v>
      </c>
      <c r="O439" s="55" t="n">
        <v>55.3556536</v>
      </c>
      <c r="P439" s="55" t="n">
        <v>0</v>
      </c>
      <c r="Q439" s="55" t="n">
        <v>9.0748615</v>
      </c>
      <c r="R439" s="55" t="n">
        <v>10.4744677</v>
      </c>
      <c r="S439" s="55" t="n">
        <v>5.28634012230926</v>
      </c>
      <c r="T439" s="55" t="n">
        <v>11.4130141645849</v>
      </c>
      <c r="U439" s="55" t="n">
        <v>15.1730909700963</v>
      </c>
      <c r="V439" s="55" t="n">
        <v>10.3201560848392</v>
      </c>
      <c r="W439" s="55" t="n">
        <v>5.83637407431149</v>
      </c>
      <c r="X439" s="55" t="n">
        <v>6.18425950908055</v>
      </c>
      <c r="Y439" s="55" t="n">
        <v>7.62396078079219</v>
      </c>
      <c r="Z439" s="55" t="n">
        <v>6.614950699103</v>
      </c>
      <c r="AA439" s="55" t="n">
        <v>11.2768478635352</v>
      </c>
      <c r="AB439" s="55" t="n">
        <v>7.43545925182127</v>
      </c>
      <c r="AC439" s="55" t="n">
        <v>4.24055366377648</v>
      </c>
      <c r="AD439" s="55" t="n">
        <v>6.35179966963633</v>
      </c>
      <c r="AE439" s="55" t="n">
        <v>0</v>
      </c>
      <c r="AF439" s="55" t="n">
        <v>1.04129747422394</v>
      </c>
      <c r="AG439" s="55" t="n">
        <v>1.2018956718899</v>
      </c>
    </row>
    <row r="440">
      <c r="A440" s="55" t="s">
        <v>28</v>
      </c>
      <c r="B440" s="55" t="s">
        <v>29</v>
      </c>
      <c r="C440" s="55" t="s">
        <v>16</v>
      </c>
      <c r="D440" s="55" t="n">
        <v>892.352615</v>
      </c>
      <c r="E440" s="55" t="n">
        <v>902.5820423</v>
      </c>
      <c r="F440" s="55" t="n">
        <v>1108.2983922</v>
      </c>
      <c r="G440" s="55" t="n">
        <v>956.1363999</v>
      </c>
      <c r="H440" s="55" t="n">
        <v>1015.0601537</v>
      </c>
      <c r="I440" s="55" t="n">
        <v>1051.403207</v>
      </c>
      <c r="J440" s="55" t="n">
        <v>746.4322372</v>
      </c>
      <c r="K440" s="55" t="n">
        <v>767.0605116</v>
      </c>
      <c r="L440" s="55" t="n">
        <v>796.022484</v>
      </c>
      <c r="M440" s="55" t="n">
        <v>832.2316342</v>
      </c>
      <c r="N440" s="55" t="n">
        <v>718.8297274</v>
      </c>
      <c r="O440" s="55" t="n">
        <v>532.0578481</v>
      </c>
      <c r="P440" s="55" t="n">
        <v>476.4101318</v>
      </c>
      <c r="Q440" s="55" t="n">
        <v>322.9038907</v>
      </c>
      <c r="R440" s="55" t="n">
        <v>640.7231473</v>
      </c>
      <c r="S440" s="55" t="n">
        <v>7.58899757098415</v>
      </c>
      <c r="T440" s="55" t="n">
        <v>7.67599356071659</v>
      </c>
      <c r="U440" s="55" t="n">
        <v>9.42550474436772</v>
      </c>
      <c r="V440" s="55" t="n">
        <v>8.1314456801033</v>
      </c>
      <c r="W440" s="55" t="n">
        <v>8.63256173775217</v>
      </c>
      <c r="X440" s="55" t="n">
        <v>8.94164061372527</v>
      </c>
      <c r="Y440" s="55" t="n">
        <v>6.34802021061491</v>
      </c>
      <c r="Z440" s="55" t="n">
        <v>6.52345301787485</v>
      </c>
      <c r="AA440" s="55" t="n">
        <v>6.76975961741847</v>
      </c>
      <c r="AB440" s="55" t="n">
        <v>7.07769971676496</v>
      </c>
      <c r="AC440" s="55" t="n">
        <v>6.11327513753047</v>
      </c>
      <c r="AD440" s="55" t="n">
        <v>4.52487688048514</v>
      </c>
      <c r="AE440" s="55" t="n">
        <v>4.05162182779331</v>
      </c>
      <c r="AF440" s="55" t="n">
        <v>2.74613062257192</v>
      </c>
      <c r="AG440" s="55" t="n">
        <v>5.44901906129677</v>
      </c>
    </row>
    <row r="441">
      <c r="A441" s="55" t="s">
        <v>30</v>
      </c>
      <c r="B441" s="55" t="s">
        <v>31</v>
      </c>
      <c r="C441" s="55" t="s">
        <v>15</v>
      </c>
      <c r="D441" s="55" t="n">
        <v>4.526708</v>
      </c>
      <c r="E441" s="55" t="n">
        <v>6.790062</v>
      </c>
      <c r="F441" s="55" t="n">
        <v>13.580124</v>
      </c>
      <c r="G441" s="55" t="n">
        <v>7.921739</v>
      </c>
      <c r="H441" s="55" t="n">
        <v>4.526708</v>
      </c>
      <c r="I441" s="55" t="n">
        <v>11.31677</v>
      </c>
      <c r="J441" s="55" t="n">
        <v>14.711801</v>
      </c>
      <c r="K441" s="55" t="n">
        <v>9.053416</v>
      </c>
      <c r="L441" s="55" t="n">
        <v>2.263354</v>
      </c>
      <c r="M441" s="55" t="n">
        <v>6.790062</v>
      </c>
      <c r="N441" s="55" t="n">
        <v>10.185093</v>
      </c>
      <c r="O441" s="55" t="n">
        <v>3.395031</v>
      </c>
      <c r="P441" s="55" t="n">
        <v>4.526708</v>
      </c>
      <c r="Q441" s="55" t="n">
        <v>1.131677</v>
      </c>
      <c r="R441" s="55" t="n">
        <v>2.263354</v>
      </c>
      <c r="S441" s="55" t="n">
        <v>4.3956043956044</v>
      </c>
      <c r="T441" s="55" t="n">
        <v>6.59340659340659</v>
      </c>
      <c r="U441" s="55" t="n">
        <v>13.1868131868132</v>
      </c>
      <c r="V441" s="55" t="n">
        <v>7.69230769230769</v>
      </c>
      <c r="W441" s="55" t="n">
        <v>4.3956043956044</v>
      </c>
      <c r="X441" s="55" t="n">
        <v>10.989010989011</v>
      </c>
      <c r="Y441" s="55" t="n">
        <v>14.2857142857143</v>
      </c>
      <c r="Z441" s="55" t="n">
        <v>8.79120879120879</v>
      </c>
      <c r="AA441" s="55" t="n">
        <v>2.1978021978022</v>
      </c>
      <c r="AB441" s="55" t="n">
        <v>6.59340659340659</v>
      </c>
      <c r="AC441" s="55" t="n">
        <v>9.89010989010989</v>
      </c>
      <c r="AD441" s="55" t="n">
        <v>3.2967032967033</v>
      </c>
      <c r="AE441" s="55" t="n">
        <v>4.3956043956044</v>
      </c>
      <c r="AF441" s="55" t="n">
        <v>1.0989010989011</v>
      </c>
      <c r="AG441" s="55" t="n">
        <v>2.1978021978022</v>
      </c>
    </row>
    <row r="442">
      <c r="A442" s="55" t="s">
        <v>30</v>
      </c>
      <c r="B442" s="55" t="s">
        <v>31</v>
      </c>
      <c r="C442" s="55" t="s">
        <v>16</v>
      </c>
      <c r="D442" s="55" t="n">
        <v>135.80124</v>
      </c>
      <c r="E442" s="55" t="n">
        <v>121.089439</v>
      </c>
      <c r="F442" s="55" t="n">
        <v>142.591302</v>
      </c>
      <c r="G442" s="55" t="n">
        <v>155.039749</v>
      </c>
      <c r="H442" s="55" t="n">
        <v>170.883227</v>
      </c>
      <c r="I442" s="55" t="n">
        <v>148.249687</v>
      </c>
      <c r="J442" s="55" t="n">
        <v>127.879501</v>
      </c>
      <c r="K442" s="55" t="n">
        <v>119.957762</v>
      </c>
      <c r="L442" s="55" t="n">
        <v>92.797514</v>
      </c>
      <c r="M442" s="55" t="n">
        <v>117.694408</v>
      </c>
      <c r="N442" s="55" t="n">
        <v>113.1677</v>
      </c>
      <c r="O442" s="55" t="n">
        <v>100.719253</v>
      </c>
      <c r="P442" s="55" t="n">
        <v>70.163974</v>
      </c>
      <c r="Q442" s="55" t="n">
        <v>35.081987</v>
      </c>
      <c r="R442" s="55" t="n">
        <v>67.90062</v>
      </c>
      <c r="S442" s="55" t="n">
        <v>7.89993416721527</v>
      </c>
      <c r="T442" s="55" t="n">
        <v>7.04410796576695</v>
      </c>
      <c r="U442" s="55" t="n">
        <v>8.29493087557604</v>
      </c>
      <c r="V442" s="55" t="n">
        <v>9.01909150757077</v>
      </c>
      <c r="W442" s="55" t="n">
        <v>9.94075049374588</v>
      </c>
      <c r="X442" s="55" t="n">
        <v>8.62409479921001</v>
      </c>
      <c r="Y442" s="55" t="n">
        <v>7.43910467412771</v>
      </c>
      <c r="Z442" s="55" t="n">
        <v>6.97827518104016</v>
      </c>
      <c r="AA442" s="55" t="n">
        <v>5.3982883475971</v>
      </c>
      <c r="AB442" s="55" t="n">
        <v>6.84660961158657</v>
      </c>
      <c r="AC442" s="55" t="n">
        <v>6.58327847267939</v>
      </c>
      <c r="AD442" s="55" t="n">
        <v>5.85911784068466</v>
      </c>
      <c r="AE442" s="55" t="n">
        <v>4.08163265306122</v>
      </c>
      <c r="AF442" s="55" t="n">
        <v>2.04081632653061</v>
      </c>
      <c r="AG442" s="55" t="n">
        <v>3.94996708360764</v>
      </c>
    </row>
    <row r="443">
      <c r="A443" s="55" t="s">
        <v>32</v>
      </c>
      <c r="B443" s="55" t="s">
        <v>33</v>
      </c>
      <c r="C443" s="55" t="s">
        <v>15</v>
      </c>
      <c r="D443" s="55" t="n">
        <v>0</v>
      </c>
      <c r="E443" s="55" t="n">
        <v>42.1397048</v>
      </c>
      <c r="F443" s="55" t="n">
        <v>32.8259296</v>
      </c>
      <c r="G443" s="55" t="n">
        <v>33.2935402</v>
      </c>
      <c r="H443" s="55" t="n">
        <v>32.1506858</v>
      </c>
      <c r="I443" s="55" t="n">
        <v>8.3198922</v>
      </c>
      <c r="J443" s="55" t="n">
        <v>21.0878905</v>
      </c>
      <c r="K443" s="55" t="n">
        <v>44.1719271</v>
      </c>
      <c r="L443" s="55" t="n">
        <v>35.8925067</v>
      </c>
      <c r="M443" s="55" t="n">
        <v>32.0122716</v>
      </c>
      <c r="N443" s="55" t="n">
        <v>9.7571092</v>
      </c>
      <c r="O443" s="55" t="n">
        <v>5.7904327</v>
      </c>
      <c r="P443" s="55" t="n">
        <v>0</v>
      </c>
      <c r="Q443" s="55" t="n">
        <v>0</v>
      </c>
      <c r="R443" s="55" t="n">
        <v>20.8588244</v>
      </c>
      <c r="S443" s="55" t="n">
        <v>0</v>
      </c>
      <c r="T443" s="55" t="n">
        <v>13.2389601532871</v>
      </c>
      <c r="U443" s="55" t="n">
        <v>10.3128670699422</v>
      </c>
      <c r="V443" s="55" t="n">
        <v>10.4597755053486</v>
      </c>
      <c r="W443" s="55" t="n">
        <v>10.1007268614528</v>
      </c>
      <c r="X443" s="55" t="n">
        <v>2.61384653352968</v>
      </c>
      <c r="Y443" s="55" t="n">
        <v>6.62514707616987</v>
      </c>
      <c r="Z443" s="55" t="n">
        <v>13.8774200138868</v>
      </c>
      <c r="AA443" s="55" t="n">
        <v>11.2762884376658</v>
      </c>
      <c r="AB443" s="55" t="n">
        <v>10.0572415051328</v>
      </c>
      <c r="AC443" s="55" t="n">
        <v>3.06537458017672</v>
      </c>
      <c r="AD443" s="55" t="n">
        <v>1.81917049845092</v>
      </c>
      <c r="AE443" s="55" t="n">
        <v>0</v>
      </c>
      <c r="AF443" s="55" t="n">
        <v>0</v>
      </c>
      <c r="AG443" s="55" t="n">
        <v>6.55318176495656</v>
      </c>
    </row>
    <row r="444">
      <c r="A444" s="55" t="s">
        <v>32</v>
      </c>
      <c r="B444" s="55" t="s">
        <v>33</v>
      </c>
      <c r="C444" s="55" t="s">
        <v>16</v>
      </c>
      <c r="D444" s="55" t="n">
        <v>1024.3342855</v>
      </c>
      <c r="E444" s="55" t="n">
        <v>1361.0576266</v>
      </c>
      <c r="F444" s="55" t="n">
        <v>1360.6424557</v>
      </c>
      <c r="G444" s="55" t="n">
        <v>1145.114743</v>
      </c>
      <c r="H444" s="55" t="n">
        <v>1261.4410315</v>
      </c>
      <c r="I444" s="55" t="n">
        <v>1231.9352513</v>
      </c>
      <c r="J444" s="55" t="n">
        <v>1218.5563449</v>
      </c>
      <c r="K444" s="55" t="n">
        <v>1584.333193</v>
      </c>
      <c r="L444" s="55" t="n">
        <v>1160.3741275</v>
      </c>
      <c r="M444" s="55" t="n">
        <v>1038.66607</v>
      </c>
      <c r="N444" s="55" t="n">
        <v>963.8934178</v>
      </c>
      <c r="O444" s="55" t="n">
        <v>931.5864715</v>
      </c>
      <c r="P444" s="55" t="n">
        <v>820.4588887</v>
      </c>
      <c r="Q444" s="55" t="n">
        <v>734.0580359</v>
      </c>
      <c r="R444" s="55" t="n">
        <v>1137.2473432</v>
      </c>
      <c r="S444" s="55" t="n">
        <v>6.03483229103064</v>
      </c>
      <c r="T444" s="55" t="n">
        <v>8.01862695726317</v>
      </c>
      <c r="U444" s="55" t="n">
        <v>8.01618099134258</v>
      </c>
      <c r="V444" s="55" t="n">
        <v>6.74640644740154</v>
      </c>
      <c r="W444" s="55" t="n">
        <v>7.43173901126557</v>
      </c>
      <c r="X444" s="55" t="n">
        <v>7.25790666215496</v>
      </c>
      <c r="Y444" s="55" t="n">
        <v>7.1790852681</v>
      </c>
      <c r="Z444" s="55" t="n">
        <v>9.33404773052291</v>
      </c>
      <c r="AA444" s="55" t="n">
        <v>6.83630661732205</v>
      </c>
      <c r="AB444" s="55" t="n">
        <v>6.11926753557239</v>
      </c>
      <c r="AC444" s="55" t="n">
        <v>5.67874687511016</v>
      </c>
      <c r="AD444" s="55" t="n">
        <v>5.48841154657953</v>
      </c>
      <c r="AE444" s="55" t="n">
        <v>4.83370698909392</v>
      </c>
      <c r="AF444" s="55" t="n">
        <v>4.32467916113684</v>
      </c>
      <c r="AG444" s="55" t="n">
        <v>6.70005591610373</v>
      </c>
    </row>
    <row r="445">
      <c r="A445" s="55" t="s">
        <v>34</v>
      </c>
      <c r="B445" s="55" t="s">
        <v>35</v>
      </c>
      <c r="C445" s="55" t="s">
        <v>15</v>
      </c>
      <c r="D445" s="55" t="n">
        <v>7.1978885</v>
      </c>
      <c r="E445" s="55" t="n">
        <v>18.2346509</v>
      </c>
      <c r="F445" s="55" t="n">
        <v>10.0770439</v>
      </c>
      <c r="G445" s="55" t="n">
        <v>12.2364105</v>
      </c>
      <c r="H445" s="55" t="n">
        <v>10.7968328</v>
      </c>
      <c r="I445" s="55" t="n">
        <v>20.0512609</v>
      </c>
      <c r="J445" s="55" t="n">
        <v>6.2381701</v>
      </c>
      <c r="K445" s="55" t="n">
        <v>12.8533724</v>
      </c>
      <c r="L445" s="55" t="n">
        <v>7.1978885</v>
      </c>
      <c r="M445" s="55" t="n">
        <v>8.3975366</v>
      </c>
      <c r="N445" s="55" t="n">
        <v>2.6392258</v>
      </c>
      <c r="O445" s="55" t="n">
        <v>5.7583108</v>
      </c>
      <c r="P445" s="55" t="n">
        <v>5.3127273</v>
      </c>
      <c r="Q445" s="55" t="n">
        <v>0</v>
      </c>
      <c r="R445" s="55" t="n">
        <v>4.0788035</v>
      </c>
      <c r="S445" s="55" t="n">
        <v>5.49163177901203</v>
      </c>
      <c r="T445" s="55" t="n">
        <v>13.9121338655955</v>
      </c>
      <c r="U445" s="55" t="n">
        <v>7.68828449061685</v>
      </c>
      <c r="V445" s="55" t="n">
        <v>9.33577406246798</v>
      </c>
      <c r="W445" s="55" t="n">
        <v>8.23744770666557</v>
      </c>
      <c r="X445" s="55" t="n">
        <v>15.2981171586225</v>
      </c>
      <c r="Y445" s="55" t="n">
        <v>4.75941425934045</v>
      </c>
      <c r="Z445" s="55" t="n">
        <v>9.80648537961044</v>
      </c>
      <c r="AA445" s="55" t="n">
        <v>5.49163177901203</v>
      </c>
      <c r="AB445" s="55" t="n">
        <v>6.40690375489655</v>
      </c>
      <c r="AC445" s="55" t="n">
        <v>2.01359833168692</v>
      </c>
      <c r="AD445" s="55" t="n">
        <v>4.39330542320963</v>
      </c>
      <c r="AE445" s="55" t="n">
        <v>4.05334732177427</v>
      </c>
      <c r="AF445" s="55" t="n">
        <v>0</v>
      </c>
      <c r="AG445" s="55" t="n">
        <v>3.11192468748932</v>
      </c>
    </row>
    <row r="446">
      <c r="A446" s="55" t="s">
        <v>34</v>
      </c>
      <c r="B446" s="55" t="s">
        <v>35</v>
      </c>
      <c r="C446" s="55" t="s">
        <v>16</v>
      </c>
      <c r="D446" s="55" t="n">
        <v>145.9815928</v>
      </c>
      <c r="E446" s="55" t="n">
        <v>161.3604581</v>
      </c>
      <c r="F446" s="55" t="n">
        <v>135.2128035</v>
      </c>
      <c r="G446" s="55" t="n">
        <v>133.9617421</v>
      </c>
      <c r="H446" s="55" t="n">
        <v>174.4116948</v>
      </c>
      <c r="I446" s="55" t="n">
        <v>170.3141952</v>
      </c>
      <c r="J446" s="55" t="n">
        <v>168.1049735</v>
      </c>
      <c r="K446" s="55" t="n">
        <v>112.8230079</v>
      </c>
      <c r="L446" s="55" t="n">
        <v>113.2592438</v>
      </c>
      <c r="M446" s="55" t="n">
        <v>94.5447335</v>
      </c>
      <c r="N446" s="55" t="n">
        <v>109.5714943</v>
      </c>
      <c r="O446" s="55" t="n">
        <v>86.9261895</v>
      </c>
      <c r="P446" s="55" t="n">
        <v>88.2956579</v>
      </c>
      <c r="Q446" s="55" t="n">
        <v>47.7537841</v>
      </c>
      <c r="R446" s="55" t="n">
        <v>83.40826</v>
      </c>
      <c r="S446" s="55" t="n">
        <v>7.99491800405336</v>
      </c>
      <c r="T446" s="55" t="n">
        <v>8.83716643216395</v>
      </c>
      <c r="U446" s="55" t="n">
        <v>7.40514784327438</v>
      </c>
      <c r="V446" s="55" t="n">
        <v>7.33663144254748</v>
      </c>
      <c r="W446" s="55" t="n">
        <v>9.55193851586732</v>
      </c>
      <c r="X446" s="55" t="n">
        <v>9.32753232399542</v>
      </c>
      <c r="Y446" s="55" t="n">
        <v>9.20654072494859</v>
      </c>
      <c r="Z446" s="55" t="n">
        <v>6.17893447954737</v>
      </c>
      <c r="AA446" s="55" t="n">
        <v>6.20282564407044</v>
      </c>
      <c r="AB446" s="55" t="n">
        <v>5.1778952232913</v>
      </c>
      <c r="AC446" s="55" t="n">
        <v>6.00086007905306</v>
      </c>
      <c r="AD446" s="55" t="n">
        <v>4.76065334079095</v>
      </c>
      <c r="AE446" s="55" t="n">
        <v>4.83565449235491</v>
      </c>
      <c r="AF446" s="55" t="n">
        <v>2.61531321134322</v>
      </c>
      <c r="AG446" s="55" t="n">
        <v>4.56798824269825</v>
      </c>
    </row>
    <row r="447">
      <c r="A447" s="55" t="s">
        <v>36</v>
      </c>
      <c r="B447" s="55" t="s">
        <v>37</v>
      </c>
      <c r="C447" s="55" t="s">
        <v>15</v>
      </c>
      <c r="D447" s="55" t="n">
        <v>10.9709392</v>
      </c>
      <c r="E447" s="55" t="n">
        <v>23.5239376</v>
      </c>
      <c r="F447" s="55" t="n">
        <v>27.6661607</v>
      </c>
      <c r="G447" s="55" t="n">
        <v>6.1542112</v>
      </c>
      <c r="H447" s="55" t="n">
        <v>0</v>
      </c>
      <c r="I447" s="55" t="n">
        <v>15.4073429</v>
      </c>
      <c r="J447" s="55" t="n">
        <v>21.7422721</v>
      </c>
      <c r="K447" s="55" t="n">
        <v>5.5788907</v>
      </c>
      <c r="L447" s="55" t="n">
        <v>21.4645973</v>
      </c>
      <c r="M447" s="55" t="n">
        <v>1.8212295</v>
      </c>
      <c r="N447" s="55" t="n">
        <v>0</v>
      </c>
      <c r="O447" s="55" t="n">
        <v>3.1887907</v>
      </c>
      <c r="P447" s="55" t="n">
        <v>6.9665137</v>
      </c>
      <c r="Q447" s="55" t="n">
        <v>2.8284786</v>
      </c>
      <c r="R447" s="55" t="n">
        <v>2.3759221</v>
      </c>
      <c r="S447" s="55" t="n">
        <v>7.32914123059721</v>
      </c>
      <c r="T447" s="55" t="n">
        <v>15.7151778737554</v>
      </c>
      <c r="U447" s="55" t="n">
        <v>18.4823920160544</v>
      </c>
      <c r="V447" s="55" t="n">
        <v>4.11132376412433</v>
      </c>
      <c r="W447" s="55" t="n">
        <v>0</v>
      </c>
      <c r="X447" s="55" t="n">
        <v>10.2928828647906</v>
      </c>
      <c r="Y447" s="55" t="n">
        <v>14.5249353760864</v>
      </c>
      <c r="Z447" s="55" t="n">
        <v>3.72698062626811</v>
      </c>
      <c r="AA447" s="55" t="n">
        <v>14.339434591853</v>
      </c>
      <c r="AB447" s="55" t="n">
        <v>1.21667324697506</v>
      </c>
      <c r="AC447" s="55" t="n">
        <v>0</v>
      </c>
      <c r="AD447" s="55" t="n">
        <v>2.13027316705164</v>
      </c>
      <c r="AE447" s="55" t="n">
        <v>4.65398284152284</v>
      </c>
      <c r="AF447" s="55" t="n">
        <v>1.88956649464632</v>
      </c>
      <c r="AG447" s="55" t="n">
        <v>1.58723590627474</v>
      </c>
    </row>
    <row r="448">
      <c r="A448" s="55" t="s">
        <v>36</v>
      </c>
      <c r="B448" s="55" t="s">
        <v>37</v>
      </c>
      <c r="C448" s="55" t="s">
        <v>16</v>
      </c>
      <c r="D448" s="55" t="n">
        <v>379.1379743</v>
      </c>
      <c r="E448" s="55" t="n">
        <v>436.2015561</v>
      </c>
      <c r="F448" s="55" t="n">
        <v>401.4994313</v>
      </c>
      <c r="G448" s="55" t="n">
        <v>296.7548685</v>
      </c>
      <c r="H448" s="55" t="n">
        <v>427.0909191</v>
      </c>
      <c r="I448" s="55" t="n">
        <v>355.4473495</v>
      </c>
      <c r="J448" s="55" t="n">
        <v>416.0867938</v>
      </c>
      <c r="K448" s="55" t="n">
        <v>362.6349971</v>
      </c>
      <c r="L448" s="55" t="n">
        <v>189.4121429</v>
      </c>
      <c r="M448" s="55" t="n">
        <v>218.5536361</v>
      </c>
      <c r="N448" s="55" t="n">
        <v>183.8507473</v>
      </c>
      <c r="O448" s="55" t="n">
        <v>236.973902</v>
      </c>
      <c r="P448" s="55" t="n">
        <v>175.6843301</v>
      </c>
      <c r="Q448" s="55" t="n">
        <v>110.511479</v>
      </c>
      <c r="R448" s="55" t="n">
        <v>192.4705863</v>
      </c>
      <c r="S448" s="55" t="n">
        <v>8.65155391973216</v>
      </c>
      <c r="T448" s="55" t="n">
        <v>9.95368846773474</v>
      </c>
      <c r="U448" s="55" t="n">
        <v>9.16182027149093</v>
      </c>
      <c r="V448" s="55" t="n">
        <v>6.77165285411184</v>
      </c>
      <c r="W448" s="55" t="n">
        <v>9.74579273427746</v>
      </c>
      <c r="X448" s="55" t="n">
        <v>8.11095727222471</v>
      </c>
      <c r="Y448" s="55" t="n">
        <v>9.49468946890762</v>
      </c>
      <c r="Z448" s="55" t="n">
        <v>8.27497228781961</v>
      </c>
      <c r="AA448" s="55" t="n">
        <v>4.32219792907028</v>
      </c>
      <c r="AB448" s="55" t="n">
        <v>4.98717800706641</v>
      </c>
      <c r="AC448" s="55" t="n">
        <v>4.19529237709756</v>
      </c>
      <c r="AD448" s="55" t="n">
        <v>5.40751027250062</v>
      </c>
      <c r="AE448" s="55" t="n">
        <v>4.00894280642406</v>
      </c>
      <c r="AF448" s="55" t="n">
        <v>2.52176274635397</v>
      </c>
      <c r="AG448" s="55" t="n">
        <v>4.39198858518803</v>
      </c>
    </row>
    <row r="449">
      <c r="A449" s="55" t="s">
        <v>38</v>
      </c>
      <c r="B449" s="55" t="s">
        <v>39</v>
      </c>
      <c r="C449" s="55" t="s">
        <v>15</v>
      </c>
      <c r="D449" s="55" t="n">
        <v>0</v>
      </c>
      <c r="E449" s="55" t="n">
        <v>4.9686623</v>
      </c>
      <c r="F449" s="55" t="n">
        <v>4.8316319</v>
      </c>
      <c r="G449" s="55" t="n">
        <v>0</v>
      </c>
      <c r="H449" s="55" t="n">
        <v>4.8316319</v>
      </c>
      <c r="I449" s="55" t="n">
        <v>6.2610814</v>
      </c>
      <c r="J449" s="55" t="n">
        <v>0</v>
      </c>
      <c r="K449" s="55" t="n">
        <v>2.5707278</v>
      </c>
      <c r="L449" s="55" t="n">
        <v>4.9686623</v>
      </c>
      <c r="M449" s="55" t="n">
        <v>9.8002942</v>
      </c>
      <c r="N449" s="55" t="n">
        <v>5.103601</v>
      </c>
      <c r="O449" s="55" t="n">
        <v>7.3645051</v>
      </c>
      <c r="P449" s="55" t="n">
        <v>0</v>
      </c>
      <c r="Q449" s="55" t="n">
        <v>0</v>
      </c>
      <c r="R449" s="55" t="n">
        <v>0</v>
      </c>
      <c r="S449" s="55" t="n">
        <v>0</v>
      </c>
      <c r="T449" s="55" t="n">
        <v>9.79996865098646</v>
      </c>
      <c r="U449" s="55" t="n">
        <v>9.52969598137232</v>
      </c>
      <c r="V449" s="55" t="n">
        <v>0</v>
      </c>
      <c r="W449" s="55" t="n">
        <v>9.52969598137232</v>
      </c>
      <c r="X449" s="55" t="n">
        <v>12.3490786325475</v>
      </c>
      <c r="Y449" s="55" t="n">
        <v>0</v>
      </c>
      <c r="Z449" s="55" t="n">
        <v>5.07038923740488</v>
      </c>
      <c r="AA449" s="55" t="n">
        <v>9.79996865098646</v>
      </c>
      <c r="AB449" s="55" t="n">
        <v>19.3296646323588</v>
      </c>
      <c r="AC449" s="55" t="n">
        <v>10.0661157445019</v>
      </c>
      <c r="AD449" s="55" t="n">
        <v>14.5254224884694</v>
      </c>
      <c r="AE449" s="55" t="n">
        <v>0</v>
      </c>
      <c r="AF449" s="55" t="n">
        <v>0</v>
      </c>
      <c r="AG449" s="55" t="n">
        <v>0</v>
      </c>
    </row>
    <row r="450">
      <c r="A450" s="55" t="s">
        <v>38</v>
      </c>
      <c r="B450" s="55" t="s">
        <v>39</v>
      </c>
      <c r="C450" s="55" t="s">
        <v>16</v>
      </c>
      <c r="D450" s="55" t="n">
        <v>518.7834619</v>
      </c>
      <c r="E450" s="55" t="n">
        <v>572.1158987</v>
      </c>
      <c r="F450" s="55" t="n">
        <v>755.3003478</v>
      </c>
      <c r="G450" s="55" t="n">
        <v>667.3237072</v>
      </c>
      <c r="H450" s="55" t="n">
        <v>669.8446613</v>
      </c>
      <c r="I450" s="55" t="n">
        <v>512.3267782</v>
      </c>
      <c r="J450" s="55" t="n">
        <v>538.0538855</v>
      </c>
      <c r="K450" s="55" t="n">
        <v>644.7240626</v>
      </c>
      <c r="L450" s="55" t="n">
        <v>585.2000171</v>
      </c>
      <c r="M450" s="55" t="n">
        <v>579.8258595</v>
      </c>
      <c r="N450" s="55" t="n">
        <v>509.1650299</v>
      </c>
      <c r="O450" s="55" t="n">
        <v>500.3300963</v>
      </c>
      <c r="P450" s="55" t="n">
        <v>331.3176712</v>
      </c>
      <c r="Q450" s="55" t="n">
        <v>261.5500747</v>
      </c>
      <c r="R450" s="55" t="n">
        <v>391.4376545</v>
      </c>
      <c r="S450" s="55" t="n">
        <v>6.45469888052568</v>
      </c>
      <c r="T450" s="55" t="n">
        <v>7.11826055006676</v>
      </c>
      <c r="U450" s="55" t="n">
        <v>9.39743971704529</v>
      </c>
      <c r="V450" s="55" t="n">
        <v>8.30283519454668</v>
      </c>
      <c r="W450" s="55" t="n">
        <v>8.33420088139323</v>
      </c>
      <c r="X450" s="55" t="n">
        <v>6.37436488356736</v>
      </c>
      <c r="Y450" s="55" t="n">
        <v>6.69446130699669</v>
      </c>
      <c r="Z450" s="55" t="n">
        <v>8.02165063217523</v>
      </c>
      <c r="AA450" s="55" t="n">
        <v>7.28105302629536</v>
      </c>
      <c r="AB450" s="55" t="n">
        <v>7.21418780873918</v>
      </c>
      <c r="AC450" s="55" t="n">
        <v>6.33502644140159</v>
      </c>
      <c r="AD450" s="55" t="n">
        <v>6.22510228189083</v>
      </c>
      <c r="AE450" s="55" t="n">
        <v>4.12225130223068</v>
      </c>
      <c r="AF450" s="55" t="n">
        <v>3.25420353259626</v>
      </c>
      <c r="AG450" s="55" t="n">
        <v>4.87026356052918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395</v>
      </c>
    </row>
    <row r="9">
      <c r="A9" t="s">
        <v>3</v>
      </c>
    </row>
    <row r="10">
      <c r="A10" t="s">
        <v>4</v>
      </c>
    </row>
    <row r="11">
      <c r="A11" t="s">
        <v>396</v>
      </c>
    </row>
    <row r="12">
      <c r="A12" s="3" t="s">
        <v>6</v>
      </c>
    </row>
    <row r="13">
      <c r="A13" s="3" t="s">
        <v>7</v>
      </c>
    </row>
    <row r="15">
      <c r="A15" s="4" t="s">
        <v>397</v>
      </c>
    </row>
    <row r="16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>
      <c r="A17" s="56" t="s">
        <v>13</v>
      </c>
      <c r="B17" s="56" t="s">
        <v>14</v>
      </c>
      <c r="C17" s="56" t="s">
        <v>15</v>
      </c>
      <c r="D17" s="56" t="n">
        <v>5999.1847051</v>
      </c>
      <c r="E17" s="56" t="n">
        <v>46773.3646599</v>
      </c>
      <c r="F17" s="56" t="n">
        <v>69069.4237008</v>
      </c>
      <c r="G17" s="56" t="n">
        <v>18799.1420419</v>
      </c>
      <c r="H17" s="56" t="n">
        <v>4895.9420466</v>
      </c>
      <c r="I17" s="56" t="n">
        <v>33395.3731904</v>
      </c>
      <c r="J17" s="56" t="n">
        <v>3.35276545092637</v>
      </c>
      <c r="K17" s="56" t="n">
        <v>26.1402388431178</v>
      </c>
      <c r="L17" s="56" t="n">
        <v>38.6008414280983</v>
      </c>
      <c r="M17" s="56" t="n">
        <v>10.5062799435993</v>
      </c>
      <c r="N17" s="56" t="n">
        <v>2.73619602504048</v>
      </c>
      <c r="O17" s="56" t="n">
        <v>18.6636783092178</v>
      </c>
    </row>
    <row r="18">
      <c r="A18" s="56" t="s">
        <v>13</v>
      </c>
      <c r="B18" s="56" t="s">
        <v>14</v>
      </c>
      <c r="C18" s="56" t="s">
        <v>16</v>
      </c>
      <c r="D18" s="56" t="n">
        <v>62298.6001013</v>
      </c>
      <c r="E18" s="56" t="n">
        <v>691524.1192439</v>
      </c>
      <c r="F18" s="56" t="n">
        <v>1344339.238854</v>
      </c>
      <c r="G18" s="56" t="n">
        <v>473274.2771899</v>
      </c>
      <c r="H18" s="56" t="n">
        <v>93624.1139775</v>
      </c>
      <c r="I18" s="56" t="n">
        <v>977786.6864359</v>
      </c>
      <c r="J18" s="56" t="n">
        <v>1.71016239466053</v>
      </c>
      <c r="K18" s="56" t="n">
        <v>18.9830677063156</v>
      </c>
      <c r="L18" s="56" t="n">
        <v>36.9035324745072</v>
      </c>
      <c r="M18" s="56" t="n">
        <v>12.9918789490331</v>
      </c>
      <c r="N18" s="56" t="n">
        <v>2.57008084768168</v>
      </c>
      <c r="O18" s="56" t="n">
        <v>26.8412776278019</v>
      </c>
    </row>
    <row r="19">
      <c r="A19" s="56" t="s">
        <v>13</v>
      </c>
      <c r="B19" s="56" t="s">
        <v>17</v>
      </c>
      <c r="C19" s="56" t="s">
        <v>15</v>
      </c>
      <c r="D19" s="56" t="n">
        <v>47.7235788</v>
      </c>
      <c r="E19" s="56" t="n">
        <v>735.7750659</v>
      </c>
      <c r="F19" s="56" t="n">
        <v>425.3528589</v>
      </c>
      <c r="G19" s="56" t="n">
        <v>38.5660914</v>
      </c>
      <c r="H19" s="56" t="n">
        <v>5.4094564</v>
      </c>
      <c r="I19" s="56" t="n">
        <v>46.2101517</v>
      </c>
      <c r="J19" s="56" t="n">
        <v>3.67376536146257</v>
      </c>
      <c r="K19" s="56" t="n">
        <v>56.6400303350943</v>
      </c>
      <c r="L19" s="56" t="n">
        <v>32.7437010953147</v>
      </c>
      <c r="M19" s="56" t="n">
        <v>2.96882116293256</v>
      </c>
      <c r="N19" s="56" t="n">
        <v>0.416420437158456</v>
      </c>
      <c r="O19" s="56" t="n">
        <v>3.55726160803747</v>
      </c>
    </row>
    <row r="20">
      <c r="A20" s="56" t="s">
        <v>13</v>
      </c>
      <c r="B20" s="56" t="s">
        <v>17</v>
      </c>
      <c r="C20" s="56" t="s">
        <v>16</v>
      </c>
      <c r="D20" s="56" t="n">
        <v>531.0535593</v>
      </c>
      <c r="E20" s="56" t="n">
        <v>5802.4270694</v>
      </c>
      <c r="F20" s="56" t="n">
        <v>3161.6817499</v>
      </c>
      <c r="G20" s="56" t="n">
        <v>371.8397373</v>
      </c>
      <c r="H20" s="56" t="n">
        <v>96.3344095</v>
      </c>
      <c r="I20" s="56" t="n">
        <v>773.4144255</v>
      </c>
      <c r="J20" s="56" t="n">
        <v>4.94612906389046</v>
      </c>
      <c r="K20" s="56" t="n">
        <v>54.0426717163782</v>
      </c>
      <c r="L20" s="56" t="n">
        <v>29.4472859094769</v>
      </c>
      <c r="M20" s="56" t="n">
        <v>3.46324264202879</v>
      </c>
      <c r="N20" s="56" t="n">
        <v>0.89723986279038</v>
      </c>
      <c r="O20" s="56" t="n">
        <v>7.20343080543532</v>
      </c>
    </row>
    <row r="21">
      <c r="A21" s="56" t="s">
        <v>13</v>
      </c>
      <c r="B21" s="56" t="s">
        <v>18</v>
      </c>
      <c r="C21" s="56" t="s">
        <v>15</v>
      </c>
      <c r="D21" s="56" t="n">
        <v>5951.4611263</v>
      </c>
      <c r="E21" s="56" t="n">
        <v>46037.589594</v>
      </c>
      <c r="F21" s="56" t="n">
        <v>68644.0708419</v>
      </c>
      <c r="G21" s="56" t="n">
        <v>18760.5759505</v>
      </c>
      <c r="H21" s="56" t="n">
        <v>4890.5325902</v>
      </c>
      <c r="I21" s="56" t="n">
        <v>33349.1630387</v>
      </c>
      <c r="J21" s="56" t="n">
        <v>3.35041797099254</v>
      </c>
      <c r="K21" s="56" t="n">
        <v>25.9171931469559</v>
      </c>
      <c r="L21" s="56" t="n">
        <v>38.6436748338082</v>
      </c>
      <c r="M21" s="56" t="n">
        <v>10.5614015578394</v>
      </c>
      <c r="N21" s="56" t="n">
        <v>2.75316059875157</v>
      </c>
      <c r="O21" s="56" t="n">
        <v>18.7741518916524</v>
      </c>
    </row>
    <row r="22">
      <c r="A22" s="56" t="s">
        <v>13</v>
      </c>
      <c r="B22" s="56" t="s">
        <v>18</v>
      </c>
      <c r="C22" s="56" t="s">
        <v>16</v>
      </c>
      <c r="D22" s="56" t="n">
        <v>61767.546542</v>
      </c>
      <c r="E22" s="56" t="n">
        <v>685721.6921745</v>
      </c>
      <c r="F22" s="56" t="n">
        <v>1341177.5571041</v>
      </c>
      <c r="G22" s="56" t="n">
        <v>472902.4374526</v>
      </c>
      <c r="H22" s="56" t="n">
        <v>93527.779568</v>
      </c>
      <c r="I22" s="56" t="n">
        <v>977013.2720104</v>
      </c>
      <c r="J22" s="56" t="n">
        <v>1.70059666964445</v>
      </c>
      <c r="K22" s="56" t="n">
        <v>18.8794292682805</v>
      </c>
      <c r="L22" s="56" t="n">
        <v>36.925573617567</v>
      </c>
      <c r="M22" s="56" t="n">
        <v>13.0200462090848</v>
      </c>
      <c r="N22" s="56" t="n">
        <v>2.57502587292228</v>
      </c>
      <c r="O22" s="56" t="n">
        <v>26.8993283625009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L30" s="7" t="str">
        <f>=HYPERLINK("#'Indice'!A1", "Ir al Índice")</f>
      </c>
    </row>
    <row r="31">
      <c r="A31" s="4" t="s">
        <v>410</v>
      </c>
    </row>
    <row r="32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>
      <c r="A33" s="57" t="s">
        <v>13</v>
      </c>
      <c r="B33" s="57" t="s">
        <v>14</v>
      </c>
      <c r="C33" s="57" t="s">
        <v>15</v>
      </c>
      <c r="D33" s="57" t="n">
        <v>5999.1847051</v>
      </c>
      <c r="E33" s="57" t="n">
        <v>46773.3646599</v>
      </c>
      <c r="F33" s="57" t="n">
        <v>69069.4237008</v>
      </c>
      <c r="G33" s="57" t="n">
        <v>18799.1420419</v>
      </c>
      <c r="H33" s="57" t="n">
        <v>4895.9420466</v>
      </c>
      <c r="I33" s="57" t="n">
        <v>33395.3731904</v>
      </c>
      <c r="J33" s="57" t="n">
        <v>3.35276545092637</v>
      </c>
      <c r="K33" s="57" t="n">
        <v>26.1402388431178</v>
      </c>
      <c r="L33" s="57" t="n">
        <v>38.6008414280983</v>
      </c>
      <c r="M33" s="57" t="n">
        <v>10.5062799435993</v>
      </c>
      <c r="N33" s="57" t="n">
        <v>2.73619602504048</v>
      </c>
      <c r="O33" s="57" t="n">
        <v>18.6636783092178</v>
      </c>
    </row>
    <row r="34">
      <c r="A34" s="57" t="s">
        <v>13</v>
      </c>
      <c r="B34" s="57" t="s">
        <v>14</v>
      </c>
      <c r="C34" s="57" t="s">
        <v>16</v>
      </c>
      <c r="D34" s="57" t="n">
        <v>62298.6001013</v>
      </c>
      <c r="E34" s="57" t="n">
        <v>691524.1192439</v>
      </c>
      <c r="F34" s="57" t="n">
        <v>1344339.238854</v>
      </c>
      <c r="G34" s="57" t="n">
        <v>473274.2771899</v>
      </c>
      <c r="H34" s="57" t="n">
        <v>93624.1139775</v>
      </c>
      <c r="I34" s="57" t="n">
        <v>977786.6864359</v>
      </c>
      <c r="J34" s="57" t="n">
        <v>1.71016239466053</v>
      </c>
      <c r="K34" s="57" t="n">
        <v>18.9830677063156</v>
      </c>
      <c r="L34" s="57" t="n">
        <v>36.9035324745072</v>
      </c>
      <c r="M34" s="57" t="n">
        <v>12.9918789490331</v>
      </c>
      <c r="N34" s="57" t="n">
        <v>2.57008084768168</v>
      </c>
      <c r="O34" s="57" t="n">
        <v>26.8412776278019</v>
      </c>
    </row>
    <row r="35">
      <c r="A35" s="57" t="s">
        <v>26</v>
      </c>
      <c r="B35" s="57" t="s">
        <v>27</v>
      </c>
      <c r="C35" s="57" t="s">
        <v>15</v>
      </c>
      <c r="D35" s="57" t="n">
        <v>0</v>
      </c>
      <c r="E35" s="57" t="n">
        <v>426.8759315</v>
      </c>
      <c r="F35" s="57" t="n">
        <v>538.101532</v>
      </c>
      <c r="G35" s="57" t="n">
        <v>12.8898768</v>
      </c>
      <c r="H35" s="57" t="n">
        <v>0</v>
      </c>
      <c r="I35" s="57" t="n">
        <v>387.889279</v>
      </c>
      <c r="J35" s="57" t="n">
        <v>0</v>
      </c>
      <c r="K35" s="57" t="n">
        <v>31.2556370196316</v>
      </c>
      <c r="L35" s="57" t="n">
        <v>39.3995185083413</v>
      </c>
      <c r="M35" s="57" t="n">
        <v>0.943790175925088</v>
      </c>
      <c r="N35" s="57" t="n">
        <v>0</v>
      </c>
      <c r="O35" s="57" t="n">
        <v>28.401054296102</v>
      </c>
    </row>
    <row r="36">
      <c r="A36" s="57" t="s">
        <v>26</v>
      </c>
      <c r="B36" s="57" t="s">
        <v>27</v>
      </c>
      <c r="C36" s="57" t="s">
        <v>16</v>
      </c>
      <c r="D36" s="57" t="n">
        <v>852.7313008</v>
      </c>
      <c r="E36" s="57" t="n">
        <v>15452.0382381</v>
      </c>
      <c r="F36" s="57" t="n">
        <v>28850.4463699</v>
      </c>
      <c r="G36" s="57" t="n">
        <v>9323.3525956</v>
      </c>
      <c r="H36" s="57" t="n">
        <v>1774.6825686</v>
      </c>
      <c r="I36" s="57" t="n">
        <v>18686.182439</v>
      </c>
      <c r="J36" s="57" t="n">
        <v>1.13789397762588</v>
      </c>
      <c r="K36" s="57" t="n">
        <v>20.6193688875773</v>
      </c>
      <c r="L36" s="57" t="n">
        <v>38.4983512922875</v>
      </c>
      <c r="M36" s="57" t="n">
        <v>12.4411837115196</v>
      </c>
      <c r="N36" s="57" t="n">
        <v>2.36815583656076</v>
      </c>
      <c r="O36" s="57" t="n">
        <v>24.9350462944289</v>
      </c>
    </row>
    <row r="37">
      <c r="A37" s="57" t="s">
        <v>28</v>
      </c>
      <c r="B37" s="57" t="s">
        <v>29</v>
      </c>
      <c r="C37" s="57" t="s">
        <v>15</v>
      </c>
      <c r="D37" s="57" t="n">
        <v>12.6108066</v>
      </c>
      <c r="E37" s="57" t="n">
        <v>186.3587328</v>
      </c>
      <c r="F37" s="57" t="n">
        <v>222.2643737</v>
      </c>
      <c r="G37" s="57" t="n">
        <v>70.0518888</v>
      </c>
      <c r="H37" s="57" t="n">
        <v>24.3836146</v>
      </c>
      <c r="I37" s="57" t="n">
        <v>147.6264917</v>
      </c>
      <c r="J37" s="57" t="n">
        <v>1.90123389034951</v>
      </c>
      <c r="K37" s="57" t="n">
        <v>28.0958664897731</v>
      </c>
      <c r="L37" s="57" t="n">
        <v>33.5090825907797</v>
      </c>
      <c r="M37" s="57" t="n">
        <v>10.5611821110281</v>
      </c>
      <c r="N37" s="57" t="n">
        <v>3.67612920546583</v>
      </c>
      <c r="O37" s="57" t="n">
        <v>22.2565057126038</v>
      </c>
    </row>
    <row r="38">
      <c r="A38" s="57" t="s">
        <v>28</v>
      </c>
      <c r="B38" s="57" t="s">
        <v>29</v>
      </c>
      <c r="C38" s="57" t="s">
        <v>16</v>
      </c>
      <c r="D38" s="57" t="n">
        <v>304.674415</v>
      </c>
      <c r="E38" s="57" t="n">
        <v>4540.725541</v>
      </c>
      <c r="F38" s="57" t="n">
        <v>5836.2852</v>
      </c>
      <c r="G38" s="57" t="n">
        <v>1529.8174531</v>
      </c>
      <c r="H38" s="57" t="n">
        <v>453.4481229</v>
      </c>
      <c r="I38" s="57" t="n">
        <v>4204.0939965</v>
      </c>
      <c r="J38" s="57" t="n">
        <v>1.8061154019306</v>
      </c>
      <c r="K38" s="57" t="n">
        <v>26.9175025265569</v>
      </c>
      <c r="L38" s="57" t="n">
        <v>34.5976034442524</v>
      </c>
      <c r="M38" s="57" t="n">
        <v>9.06878532674346</v>
      </c>
      <c r="N38" s="57" t="n">
        <v>2.68804861329169</v>
      </c>
      <c r="O38" s="57" t="n">
        <v>24.9219446872249</v>
      </c>
    </row>
    <row r="39">
      <c r="A39" s="57" t="s">
        <v>30</v>
      </c>
      <c r="B39" s="57" t="s">
        <v>31</v>
      </c>
      <c r="C39" s="57" t="s">
        <v>15</v>
      </c>
      <c r="D39" s="57" t="n">
        <v>103.0544697</v>
      </c>
      <c r="E39" s="57" t="n">
        <v>443.7468468</v>
      </c>
      <c r="F39" s="57" t="n">
        <v>429.709844</v>
      </c>
      <c r="G39" s="57" t="n">
        <v>153.0842474</v>
      </c>
      <c r="H39" s="57" t="n">
        <v>0</v>
      </c>
      <c r="I39" s="57" t="n">
        <v>145.8350368</v>
      </c>
      <c r="J39" s="57" t="n">
        <v>8.07997567630902</v>
      </c>
      <c r="K39" s="57" t="n">
        <v>34.7919283755513</v>
      </c>
      <c r="L39" s="57" t="n">
        <v>33.6913585359078</v>
      </c>
      <c r="M39" s="57" t="n">
        <v>12.0025555322233</v>
      </c>
      <c r="N39" s="57" t="n">
        <v>0</v>
      </c>
      <c r="O39" s="57" t="n">
        <v>11.4341818800086</v>
      </c>
    </row>
    <row r="40">
      <c r="A40" s="57" t="s">
        <v>30</v>
      </c>
      <c r="B40" s="57" t="s">
        <v>31</v>
      </c>
      <c r="C40" s="57" t="s">
        <v>16</v>
      </c>
      <c r="D40" s="57" t="n">
        <v>739.7872754</v>
      </c>
      <c r="E40" s="57" t="n">
        <v>10877.8897964</v>
      </c>
      <c r="F40" s="57" t="n">
        <v>21059.845401</v>
      </c>
      <c r="G40" s="57" t="n">
        <v>7362.982233</v>
      </c>
      <c r="H40" s="57" t="n">
        <v>567.4356121</v>
      </c>
      <c r="I40" s="57" t="n">
        <v>7593.2763747</v>
      </c>
      <c r="J40" s="57" t="n">
        <v>1.53478963014138</v>
      </c>
      <c r="K40" s="57" t="n">
        <v>22.5676664258768</v>
      </c>
      <c r="L40" s="57" t="n">
        <v>43.6915224263067</v>
      </c>
      <c r="M40" s="57" t="n">
        <v>15.2755111555729</v>
      </c>
      <c r="N40" s="57" t="n">
        <v>1.17722259112002</v>
      </c>
      <c r="O40" s="57" t="n">
        <v>15.7532877709822</v>
      </c>
    </row>
    <row r="41">
      <c r="A41" s="57" t="s">
        <v>32</v>
      </c>
      <c r="B41" s="57" t="s">
        <v>33</v>
      </c>
      <c r="C41" s="57" t="s">
        <v>15</v>
      </c>
      <c r="D41" s="57" t="n">
        <v>0</v>
      </c>
      <c r="E41" s="57" t="n">
        <v>49.3083537</v>
      </c>
      <c r="F41" s="57" t="n">
        <v>102.4098805</v>
      </c>
      <c r="G41" s="57" t="n">
        <v>42.4612348</v>
      </c>
      <c r="H41" s="57" t="n">
        <v>7.3935758</v>
      </c>
      <c r="I41" s="57" t="n">
        <v>94.845709</v>
      </c>
      <c r="J41" s="57" t="n">
        <v>0</v>
      </c>
      <c r="K41" s="57" t="n">
        <v>16.6346943531344</v>
      </c>
      <c r="L41" s="57" t="n">
        <v>34.5490557487122</v>
      </c>
      <c r="M41" s="57" t="n">
        <v>14.324746412182</v>
      </c>
      <c r="N41" s="57" t="n">
        <v>2.49430095269498</v>
      </c>
      <c r="O41" s="57" t="n">
        <v>31.9972025332764</v>
      </c>
    </row>
    <row r="42">
      <c r="A42" s="57" t="s">
        <v>32</v>
      </c>
      <c r="B42" s="57" t="s">
        <v>33</v>
      </c>
      <c r="C42" s="57" t="s">
        <v>16</v>
      </c>
      <c r="D42" s="57" t="n">
        <v>534.3422701</v>
      </c>
      <c r="E42" s="57" t="n">
        <v>5439.7222827</v>
      </c>
      <c r="F42" s="57" t="n">
        <v>5355.8285638</v>
      </c>
      <c r="G42" s="57" t="n">
        <v>1588.1529452</v>
      </c>
      <c r="H42" s="57" t="n">
        <v>252.5052459</v>
      </c>
      <c r="I42" s="57" t="n">
        <v>3232.8235902</v>
      </c>
      <c r="J42" s="57" t="n">
        <v>3.25751422146919</v>
      </c>
      <c r="K42" s="57" t="n">
        <v>33.1622139746157</v>
      </c>
      <c r="L42" s="57" t="n">
        <v>32.6507721559523</v>
      </c>
      <c r="M42" s="57" t="n">
        <v>9.68186702483596</v>
      </c>
      <c r="N42" s="57" t="n">
        <v>1.53934935628598</v>
      </c>
      <c r="O42" s="57" t="n">
        <v>19.7082832668409</v>
      </c>
    </row>
    <row r="43">
      <c r="A43" s="57" t="s">
        <v>34</v>
      </c>
      <c r="B43" s="57" t="s">
        <v>35</v>
      </c>
      <c r="C43" s="57" t="s">
        <v>15</v>
      </c>
      <c r="D43" s="57" t="n">
        <v>2.8791554</v>
      </c>
      <c r="E43" s="57" t="n">
        <v>509.2590803</v>
      </c>
      <c r="F43" s="57" t="n">
        <v>629.0255116</v>
      </c>
      <c r="G43" s="57" t="n">
        <v>363.4848613</v>
      </c>
      <c r="H43" s="57" t="n">
        <v>2.0565396</v>
      </c>
      <c r="I43" s="57" t="n">
        <v>311.7832236</v>
      </c>
      <c r="J43" s="57" t="n">
        <v>0.158326852381801</v>
      </c>
      <c r="K43" s="57" t="n">
        <v>28.0045277273848</v>
      </c>
      <c r="L43" s="57" t="n">
        <v>34.5905710124156</v>
      </c>
      <c r="M43" s="57" t="n">
        <v>19.9882972548354</v>
      </c>
      <c r="N43" s="57" t="n">
        <v>0.113090610415307</v>
      </c>
      <c r="O43" s="57" t="n">
        <v>17.145186542567</v>
      </c>
    </row>
    <row r="44">
      <c r="A44" s="57" t="s">
        <v>34</v>
      </c>
      <c r="B44" s="57" t="s">
        <v>35</v>
      </c>
      <c r="C44" s="57" t="s">
        <v>16</v>
      </c>
      <c r="D44" s="57" t="n">
        <v>587.3449464</v>
      </c>
      <c r="E44" s="57" t="n">
        <v>13242.4398217</v>
      </c>
      <c r="F44" s="57" t="n">
        <v>26196.525975</v>
      </c>
      <c r="G44" s="57" t="n">
        <v>10891.0316357</v>
      </c>
      <c r="H44" s="57" t="n">
        <v>1250.3646594</v>
      </c>
      <c r="I44" s="57" t="n">
        <v>11541.2927168</v>
      </c>
      <c r="J44" s="57" t="n">
        <v>0.921918329684503</v>
      </c>
      <c r="K44" s="57" t="n">
        <v>20.785822839199</v>
      </c>
      <c r="L44" s="57" t="n">
        <v>41.1190351060943</v>
      </c>
      <c r="M44" s="57" t="n">
        <v>17.0949656682457</v>
      </c>
      <c r="N44" s="57" t="n">
        <v>1.96261856913217</v>
      </c>
      <c r="O44" s="57" t="n">
        <v>18.1156394876443</v>
      </c>
    </row>
    <row r="45">
      <c r="A45" s="57" t="s">
        <v>36</v>
      </c>
      <c r="B45" s="57" t="s">
        <v>37</v>
      </c>
      <c r="C45" s="57" t="s">
        <v>15</v>
      </c>
      <c r="D45" s="57" t="n">
        <v>787.173982</v>
      </c>
      <c r="E45" s="57" t="n">
        <v>8960.9689099</v>
      </c>
      <c r="F45" s="57" t="n">
        <v>8893.1445552</v>
      </c>
      <c r="G45" s="57" t="n">
        <v>1231.2544667</v>
      </c>
      <c r="H45" s="57" t="n">
        <v>0</v>
      </c>
      <c r="I45" s="57" t="n">
        <v>605.0062562</v>
      </c>
      <c r="J45" s="57" t="n">
        <v>3.8440831659389</v>
      </c>
      <c r="K45" s="57" t="n">
        <v>43.7599698728971</v>
      </c>
      <c r="L45" s="57" t="n">
        <v>43.4287566136879</v>
      </c>
      <c r="M45" s="57" t="n">
        <v>6.0127045312183</v>
      </c>
      <c r="N45" s="57" t="n">
        <v>0</v>
      </c>
      <c r="O45" s="57" t="n">
        <v>2.95448581625776</v>
      </c>
    </row>
    <row r="46">
      <c r="A46" s="57" t="s">
        <v>36</v>
      </c>
      <c r="B46" s="57" t="s">
        <v>37</v>
      </c>
      <c r="C46" s="57" t="s">
        <v>16</v>
      </c>
      <c r="D46" s="57" t="n">
        <v>6980.0657757</v>
      </c>
      <c r="E46" s="57" t="n">
        <v>78723.8042808</v>
      </c>
      <c r="F46" s="57" t="n">
        <v>148197.8587182</v>
      </c>
      <c r="G46" s="57" t="n">
        <v>37149.4064135</v>
      </c>
      <c r="H46" s="57" t="n">
        <v>6293.2681306</v>
      </c>
      <c r="I46" s="57" t="n">
        <v>26901.0665841</v>
      </c>
      <c r="J46" s="57" t="n">
        <v>2.29422176045142</v>
      </c>
      <c r="K46" s="57" t="n">
        <v>25.8750949704936</v>
      </c>
      <c r="L46" s="57" t="n">
        <v>48.7099639529546</v>
      </c>
      <c r="M46" s="57" t="n">
        <v>12.2103400341035</v>
      </c>
      <c r="N46" s="57" t="n">
        <v>2.06848375839696</v>
      </c>
      <c r="O46" s="57" t="n">
        <v>8.8418955235999</v>
      </c>
    </row>
    <row r="47">
      <c r="A47" s="57" t="s">
        <v>38</v>
      </c>
      <c r="B47" s="57" t="s">
        <v>39</v>
      </c>
      <c r="C47" s="57" t="s">
        <v>15</v>
      </c>
      <c r="D47" s="57" t="n">
        <v>0</v>
      </c>
      <c r="E47" s="57" t="n">
        <v>124.4692208</v>
      </c>
      <c r="F47" s="57" t="n">
        <v>268.5150769</v>
      </c>
      <c r="G47" s="57" t="n">
        <v>47.3566003</v>
      </c>
      <c r="H47" s="57" t="n">
        <v>7.0477528</v>
      </c>
      <c r="I47" s="57" t="n">
        <v>62.2700888</v>
      </c>
      <c r="J47" s="57" t="n">
        <v>0</v>
      </c>
      <c r="K47" s="57" t="n">
        <v>24.4220713055344</v>
      </c>
      <c r="L47" s="57" t="n">
        <v>52.685268795889</v>
      </c>
      <c r="M47" s="57" t="n">
        <v>9.29182541580025</v>
      </c>
      <c r="N47" s="57" t="n">
        <v>1.38283762298109</v>
      </c>
      <c r="O47" s="57" t="n">
        <v>12.2179968597952</v>
      </c>
    </row>
    <row r="48">
      <c r="A48" s="57" t="s">
        <v>38</v>
      </c>
      <c r="B48" s="57" t="s">
        <v>39</v>
      </c>
      <c r="C48" s="57" t="s">
        <v>16</v>
      </c>
      <c r="D48" s="57" t="n">
        <v>191.6036322</v>
      </c>
      <c r="E48" s="57" t="n">
        <v>3673.306312</v>
      </c>
      <c r="F48" s="57" t="n">
        <v>5374.9415609</v>
      </c>
      <c r="G48" s="57" t="n">
        <v>1566.7160766</v>
      </c>
      <c r="H48" s="57" t="n">
        <v>337.5188009</v>
      </c>
      <c r="I48" s="57" t="n">
        <v>2663.5249882</v>
      </c>
      <c r="J48" s="57" t="n">
        <v>1.38766675172506</v>
      </c>
      <c r="K48" s="57" t="n">
        <v>26.6034885640555</v>
      </c>
      <c r="L48" s="57" t="n">
        <v>38.927381547447</v>
      </c>
      <c r="M48" s="57" t="n">
        <v>11.3467567599219</v>
      </c>
      <c r="N48" s="57" t="n">
        <v>2.44444018473591</v>
      </c>
      <c r="O48" s="57" t="n">
        <v>19.2902661921146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L56" s="7" t="str">
        <f>=HYPERLINK("#'Indice'!A1", "Ir al Índice")</f>
      </c>
    </row>
    <row r="57">
      <c r="A57" s="4" t="s">
        <v>411</v>
      </c>
    </row>
    <row r="58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>
      <c r="A59" s="58" t="s">
        <v>13</v>
      </c>
      <c r="B59" s="58" t="s">
        <v>14</v>
      </c>
      <c r="C59" s="58" t="s">
        <v>15</v>
      </c>
      <c r="D59" s="58" t="n">
        <v>5951.4611263</v>
      </c>
      <c r="E59" s="58" t="n">
        <v>46037.589594</v>
      </c>
      <c r="F59" s="58" t="n">
        <v>68644.0708419</v>
      </c>
      <c r="G59" s="58" t="n">
        <v>18760.5759505</v>
      </c>
      <c r="H59" s="58" t="n">
        <v>4890.5325902</v>
      </c>
      <c r="I59" s="58" t="n">
        <v>33349.1630387</v>
      </c>
      <c r="J59" s="58" t="n">
        <v>3.35041797099254</v>
      </c>
      <c r="K59" s="58" t="n">
        <v>25.9171931469559</v>
      </c>
      <c r="L59" s="58" t="n">
        <v>38.6436748338082</v>
      </c>
      <c r="M59" s="58" t="n">
        <v>10.5614015578394</v>
      </c>
      <c r="N59" s="58" t="n">
        <v>2.75316059875157</v>
      </c>
      <c r="O59" s="58" t="n">
        <v>18.7741518916524</v>
      </c>
    </row>
    <row r="60">
      <c r="A60" s="58" t="s">
        <v>13</v>
      </c>
      <c r="B60" s="58" t="s">
        <v>14</v>
      </c>
      <c r="C60" s="58" t="s">
        <v>16</v>
      </c>
      <c r="D60" s="58" t="n">
        <v>61767.546542</v>
      </c>
      <c r="E60" s="58" t="n">
        <v>685721.6921745</v>
      </c>
      <c r="F60" s="58" t="n">
        <v>1341177.5571041</v>
      </c>
      <c r="G60" s="58" t="n">
        <v>472902.4374526</v>
      </c>
      <c r="H60" s="58" t="n">
        <v>93527.779568</v>
      </c>
      <c r="I60" s="58" t="n">
        <v>977013.2720104</v>
      </c>
      <c r="J60" s="58" t="n">
        <v>1.70059666964445</v>
      </c>
      <c r="K60" s="58" t="n">
        <v>18.8794292682805</v>
      </c>
      <c r="L60" s="58" t="n">
        <v>36.925573617567</v>
      </c>
      <c r="M60" s="58" t="n">
        <v>13.0200462090848</v>
      </c>
      <c r="N60" s="58" t="n">
        <v>2.57502587292228</v>
      </c>
      <c r="O60" s="58" t="n">
        <v>26.8993283625009</v>
      </c>
    </row>
    <row r="61">
      <c r="A61" s="58" t="s">
        <v>41</v>
      </c>
      <c r="B61" s="58" t="s">
        <v>42</v>
      </c>
      <c r="C61" s="58" t="s">
        <v>15</v>
      </c>
      <c r="D61" s="58" t="n">
        <v>18.7894816</v>
      </c>
      <c r="E61" s="58" t="n">
        <v>113.315426</v>
      </c>
      <c r="F61" s="58" t="n">
        <v>90.4012183</v>
      </c>
      <c r="G61" s="58" t="n">
        <v>17.6146916</v>
      </c>
      <c r="H61" s="58" t="n">
        <v>0</v>
      </c>
      <c r="I61" s="58" t="n">
        <v>13.8833316</v>
      </c>
      <c r="J61" s="58" t="n">
        <v>7.39731286539051</v>
      </c>
      <c r="K61" s="58" t="n">
        <v>44.6116437079885</v>
      </c>
      <c r="L61" s="58" t="n">
        <v>35.5904494553786</v>
      </c>
      <c r="M61" s="58" t="n">
        <v>6.93480467244856</v>
      </c>
      <c r="N61" s="58" t="n">
        <v>0</v>
      </c>
      <c r="O61" s="58" t="n">
        <v>5.46578929879378</v>
      </c>
    </row>
    <row r="62">
      <c r="A62" s="58" t="s">
        <v>41</v>
      </c>
      <c r="B62" s="58" t="s">
        <v>42</v>
      </c>
      <c r="C62" s="58" t="s">
        <v>16</v>
      </c>
      <c r="D62" s="58" t="n">
        <v>138.731951</v>
      </c>
      <c r="E62" s="58" t="n">
        <v>1555.5612783</v>
      </c>
      <c r="F62" s="58" t="n">
        <v>1655.7780058</v>
      </c>
      <c r="G62" s="58" t="n">
        <v>274.1520483</v>
      </c>
      <c r="H62" s="58" t="n">
        <v>37.8824609</v>
      </c>
      <c r="I62" s="58" t="n">
        <v>182.4167288</v>
      </c>
      <c r="J62" s="58" t="n">
        <v>3.60856132252323</v>
      </c>
      <c r="K62" s="58" t="n">
        <v>40.4617553723307</v>
      </c>
      <c r="L62" s="58" t="n">
        <v>43.0684959545802</v>
      </c>
      <c r="M62" s="58" t="n">
        <v>7.13097790995457</v>
      </c>
      <c r="N62" s="58" t="n">
        <v>0.98536193155489</v>
      </c>
      <c r="O62" s="58" t="n">
        <v>4.74484750905643</v>
      </c>
    </row>
    <row r="63">
      <c r="A63" s="58" t="s">
        <v>43</v>
      </c>
      <c r="B63" s="58" t="s">
        <v>44</v>
      </c>
      <c r="C63" s="58" t="s">
        <v>15</v>
      </c>
      <c r="D63" s="58" t="n">
        <v>0</v>
      </c>
      <c r="E63" s="58" t="n">
        <v>108.2730239</v>
      </c>
      <c r="F63" s="58" t="n">
        <v>337.8225771</v>
      </c>
      <c r="G63" s="58" t="n">
        <v>73.5878588</v>
      </c>
      <c r="H63" s="58" t="n">
        <v>22.751071</v>
      </c>
      <c r="I63" s="58" t="n">
        <v>87.5275395</v>
      </c>
      <c r="J63" s="58" t="n">
        <v>0</v>
      </c>
      <c r="K63" s="58" t="n">
        <v>17.1872290419705</v>
      </c>
      <c r="L63" s="58" t="n">
        <v>53.6258598774244</v>
      </c>
      <c r="M63" s="58" t="n">
        <v>11.6813157917517</v>
      </c>
      <c r="N63" s="58" t="n">
        <v>3.61149854453388</v>
      </c>
      <c r="O63" s="58" t="n">
        <v>13.8940967443195</v>
      </c>
    </row>
    <row r="64">
      <c r="A64" s="58" t="s">
        <v>43</v>
      </c>
      <c r="B64" s="58" t="s">
        <v>44</v>
      </c>
      <c r="C64" s="58" t="s">
        <v>16</v>
      </c>
      <c r="D64" s="58" t="n">
        <v>634.7539738</v>
      </c>
      <c r="E64" s="58" t="n">
        <v>6188.8942386</v>
      </c>
      <c r="F64" s="58" t="n">
        <v>9295.2166682</v>
      </c>
      <c r="G64" s="58" t="n">
        <v>4186.6975228</v>
      </c>
      <c r="H64" s="58" t="n">
        <v>1428.5896637</v>
      </c>
      <c r="I64" s="58" t="n">
        <v>10480.1415406</v>
      </c>
      <c r="J64" s="58" t="n">
        <v>1.97041096579649</v>
      </c>
      <c r="K64" s="58" t="n">
        <v>19.211640379166</v>
      </c>
      <c r="L64" s="58" t="n">
        <v>28.8543240506699</v>
      </c>
      <c r="M64" s="58" t="n">
        <v>12.9963971080194</v>
      </c>
      <c r="N64" s="58" t="n">
        <v>4.43464531955011</v>
      </c>
      <c r="O64" s="58" t="n">
        <v>32.532582176798</v>
      </c>
    </row>
    <row r="65">
      <c r="A65" s="58" t="s">
        <v>26</v>
      </c>
      <c r="B65" s="58" t="s">
        <v>27</v>
      </c>
      <c r="C65" s="58" t="s">
        <v>15</v>
      </c>
      <c r="D65" s="58" t="n">
        <v>0</v>
      </c>
      <c r="E65" s="58" t="n">
        <v>290.1284104</v>
      </c>
      <c r="F65" s="58" t="n">
        <v>408.3527498</v>
      </c>
      <c r="G65" s="58" t="n">
        <v>0</v>
      </c>
      <c r="H65" s="58" t="n">
        <v>0</v>
      </c>
      <c r="I65" s="58" t="n">
        <v>338.3914848</v>
      </c>
      <c r="J65" s="58" t="n">
        <v>0</v>
      </c>
      <c r="K65" s="58" t="n">
        <v>27.9811037352615</v>
      </c>
      <c r="L65" s="58" t="n">
        <v>39.3831153487514</v>
      </c>
      <c r="M65" s="58" t="n">
        <v>0</v>
      </c>
      <c r="N65" s="58" t="n">
        <v>0</v>
      </c>
      <c r="O65" s="58" t="n">
        <v>32.635780915987</v>
      </c>
    </row>
    <row r="66">
      <c r="A66" s="58" t="s">
        <v>26</v>
      </c>
      <c r="B66" s="58" t="s">
        <v>27</v>
      </c>
      <c r="C66" s="58" t="s">
        <v>16</v>
      </c>
      <c r="D66" s="58" t="n">
        <v>538.9737629</v>
      </c>
      <c r="E66" s="58" t="n">
        <v>11979.2018436</v>
      </c>
      <c r="F66" s="58" t="n">
        <v>25073.7291633</v>
      </c>
      <c r="G66" s="58" t="n">
        <v>8452.9065189</v>
      </c>
      <c r="H66" s="58" t="n">
        <v>1699.7618165</v>
      </c>
      <c r="I66" s="58" t="n">
        <v>16854.2406218</v>
      </c>
      <c r="J66" s="58" t="n">
        <v>0.834340031657158</v>
      </c>
      <c r="K66" s="58" t="n">
        <v>18.5439966347139</v>
      </c>
      <c r="L66" s="58" t="n">
        <v>38.8145349994563</v>
      </c>
      <c r="M66" s="58" t="n">
        <v>13.0852349001681</v>
      </c>
      <c r="N66" s="58" t="n">
        <v>2.63125856100599</v>
      </c>
      <c r="O66" s="58" t="n">
        <v>26.0906348729985</v>
      </c>
    </row>
    <row r="67">
      <c r="A67" s="58" t="s">
        <v>28</v>
      </c>
      <c r="B67" s="58" t="s">
        <v>29</v>
      </c>
      <c r="C67" s="58" t="s">
        <v>15</v>
      </c>
      <c r="D67" s="58" t="n">
        <v>0</v>
      </c>
      <c r="E67" s="58" t="n">
        <v>62.1727867</v>
      </c>
      <c r="F67" s="58" t="n">
        <v>129.1556432</v>
      </c>
      <c r="G67" s="58" t="n">
        <v>41.5672218</v>
      </c>
      <c r="H67" s="58" t="n">
        <v>13.4779221</v>
      </c>
      <c r="I67" s="58" t="n">
        <v>84.3351804</v>
      </c>
      <c r="J67" s="58" t="n">
        <v>0</v>
      </c>
      <c r="K67" s="58" t="n">
        <v>18.7998611800885</v>
      </c>
      <c r="L67" s="58" t="n">
        <v>39.054195439257</v>
      </c>
      <c r="M67" s="58" t="n">
        <v>12.5691325893544</v>
      </c>
      <c r="N67" s="58" t="n">
        <v>4.07546577731325</v>
      </c>
      <c r="O67" s="58" t="n">
        <v>25.5013450139869</v>
      </c>
    </row>
    <row r="68">
      <c r="A68" s="58" t="s">
        <v>28</v>
      </c>
      <c r="B68" s="58" t="s">
        <v>29</v>
      </c>
      <c r="C68" s="58" t="s">
        <v>16</v>
      </c>
      <c r="D68" s="58" t="n">
        <v>167.3554252</v>
      </c>
      <c r="E68" s="58" t="n">
        <v>2927.5872161</v>
      </c>
      <c r="F68" s="58" t="n">
        <v>4153.5093348</v>
      </c>
      <c r="G68" s="58" t="n">
        <v>1172.0034436</v>
      </c>
      <c r="H68" s="58" t="n">
        <v>304.7964509</v>
      </c>
      <c r="I68" s="58" t="n">
        <v>3057.5534828</v>
      </c>
      <c r="J68" s="58" t="n">
        <v>1.42033599113736</v>
      </c>
      <c r="K68" s="58" t="n">
        <v>24.8462664729943</v>
      </c>
      <c r="L68" s="58" t="n">
        <v>35.2505978858547</v>
      </c>
      <c r="M68" s="58" t="n">
        <v>9.94672667881941</v>
      </c>
      <c r="N68" s="58" t="n">
        <v>2.58679017227463</v>
      </c>
      <c r="O68" s="58" t="n">
        <v>25.9492827989196</v>
      </c>
    </row>
    <row r="69">
      <c r="A69" s="58" t="s">
        <v>45</v>
      </c>
      <c r="B69" s="58" t="s">
        <v>46</v>
      </c>
      <c r="C69" s="58" t="s">
        <v>15</v>
      </c>
      <c r="D69" s="58" t="n">
        <v>0</v>
      </c>
      <c r="E69" s="58" t="n">
        <v>327.3716144</v>
      </c>
      <c r="F69" s="58" t="n">
        <v>302.8603532</v>
      </c>
      <c r="G69" s="58" t="n">
        <v>0</v>
      </c>
      <c r="H69" s="58" t="n">
        <v>0</v>
      </c>
      <c r="I69" s="58" t="n">
        <v>0</v>
      </c>
      <c r="J69" s="58" t="n">
        <v>0</v>
      </c>
      <c r="K69" s="58" t="n">
        <v>51.9446221756524</v>
      </c>
      <c r="L69" s="58" t="n">
        <v>48.0553778243476</v>
      </c>
      <c r="M69" s="58" t="n">
        <v>0</v>
      </c>
      <c r="N69" s="58" t="n">
        <v>0</v>
      </c>
      <c r="O69" s="58" t="n">
        <v>0</v>
      </c>
    </row>
    <row r="70">
      <c r="A70" s="58" t="s">
        <v>45</v>
      </c>
      <c r="B70" s="58" t="s">
        <v>46</v>
      </c>
      <c r="C70" s="58" t="s">
        <v>16</v>
      </c>
      <c r="D70" s="58" t="n">
        <v>199.2825723</v>
      </c>
      <c r="E70" s="58" t="n">
        <v>3207.7616088</v>
      </c>
      <c r="F70" s="58" t="n">
        <v>3387.8004298</v>
      </c>
      <c r="G70" s="58" t="n">
        <v>359.7433904</v>
      </c>
      <c r="H70" s="58" t="n">
        <v>126.0604383</v>
      </c>
      <c r="I70" s="58" t="n">
        <v>295.9901146</v>
      </c>
      <c r="J70" s="58" t="n">
        <v>2.63022408782494</v>
      </c>
      <c r="K70" s="58" t="n">
        <v>42.3375298406154</v>
      </c>
      <c r="L70" s="58" t="n">
        <v>44.7137659473279</v>
      </c>
      <c r="M70" s="58" t="n">
        <v>4.74806060532717</v>
      </c>
      <c r="N70" s="58" t="n">
        <v>1.6638043031645</v>
      </c>
      <c r="O70" s="58" t="n">
        <v>3.90661521574</v>
      </c>
    </row>
    <row r="71">
      <c r="A71" s="58" t="s">
        <v>47</v>
      </c>
      <c r="B71" s="58" t="s">
        <v>48</v>
      </c>
      <c r="C71" s="58" t="s">
        <v>15</v>
      </c>
      <c r="D71" s="58" t="n">
        <v>57.2093464</v>
      </c>
      <c r="E71" s="58" t="n">
        <v>1320.8251211</v>
      </c>
      <c r="F71" s="58" t="n">
        <v>1450.1691643</v>
      </c>
      <c r="G71" s="58" t="n">
        <v>219.1792059</v>
      </c>
      <c r="H71" s="58" t="n">
        <v>48.1919201</v>
      </c>
      <c r="I71" s="58" t="n">
        <v>149.7734412</v>
      </c>
      <c r="J71" s="58" t="n">
        <v>1.76281073376435</v>
      </c>
      <c r="K71" s="58" t="n">
        <v>40.6990264251765</v>
      </c>
      <c r="L71" s="58" t="n">
        <v>44.6845477088358</v>
      </c>
      <c r="M71" s="58" t="n">
        <v>6.75364221218347</v>
      </c>
      <c r="N71" s="58" t="n">
        <v>1.48495375981072</v>
      </c>
      <c r="O71" s="58" t="n">
        <v>4.6150191602291</v>
      </c>
    </row>
    <row r="72">
      <c r="A72" s="58" t="s">
        <v>47</v>
      </c>
      <c r="B72" s="58" t="s">
        <v>48</v>
      </c>
      <c r="C72" s="58" t="s">
        <v>16</v>
      </c>
      <c r="D72" s="58" t="n">
        <v>925.377884</v>
      </c>
      <c r="E72" s="58" t="n">
        <v>18841.9648506</v>
      </c>
      <c r="F72" s="58" t="n">
        <v>26559.0372789</v>
      </c>
      <c r="G72" s="58" t="n">
        <v>6745.2537288</v>
      </c>
      <c r="H72" s="58" t="n">
        <v>1629.0364674</v>
      </c>
      <c r="I72" s="58" t="n">
        <v>7653.7780531</v>
      </c>
      <c r="J72" s="58" t="n">
        <v>1.48406073629244</v>
      </c>
      <c r="K72" s="58" t="n">
        <v>30.2175151501435</v>
      </c>
      <c r="L72" s="58" t="n">
        <v>42.5936529290803</v>
      </c>
      <c r="M72" s="58" t="n">
        <v>10.8175982896543</v>
      </c>
      <c r="N72" s="58" t="n">
        <v>2.61254250945215</v>
      </c>
      <c r="O72" s="58" t="n">
        <v>12.2746303853773</v>
      </c>
    </row>
    <row r="73">
      <c r="A73" s="58" t="s">
        <v>30</v>
      </c>
      <c r="B73" s="58" t="s">
        <v>31</v>
      </c>
      <c r="C73" s="58" t="s">
        <v>15</v>
      </c>
      <c r="D73" s="58" t="n">
        <v>100.7911157</v>
      </c>
      <c r="E73" s="58" t="n">
        <v>416.5865988</v>
      </c>
      <c r="F73" s="58" t="n">
        <v>420.656428</v>
      </c>
      <c r="G73" s="58" t="n">
        <v>151.9525704</v>
      </c>
      <c r="H73" s="58" t="n">
        <v>0</v>
      </c>
      <c r="I73" s="58" t="n">
        <v>145.8350368</v>
      </c>
      <c r="J73" s="58" t="n">
        <v>8.15579720331572</v>
      </c>
      <c r="K73" s="58" t="n">
        <v>33.7092787775525</v>
      </c>
      <c r="L73" s="58" t="n">
        <v>34.0386004779505</v>
      </c>
      <c r="M73" s="58" t="n">
        <v>12.2956705072465</v>
      </c>
      <c r="N73" s="58" t="n">
        <v>0</v>
      </c>
      <c r="O73" s="58" t="n">
        <v>11.8006530339349</v>
      </c>
    </row>
    <row r="74">
      <c r="A74" s="58" t="s">
        <v>30</v>
      </c>
      <c r="B74" s="58" t="s">
        <v>31</v>
      </c>
      <c r="C74" s="58" t="s">
        <v>16</v>
      </c>
      <c r="D74" s="58" t="n">
        <v>721.6804434</v>
      </c>
      <c r="E74" s="58" t="n">
        <v>10532.7283114</v>
      </c>
      <c r="F74" s="58" t="n">
        <v>20770.136089</v>
      </c>
      <c r="G74" s="58" t="n">
        <v>7327.900246</v>
      </c>
      <c r="H74" s="58" t="n">
        <v>561.7772271</v>
      </c>
      <c r="I74" s="58" t="n">
        <v>7569.5111577</v>
      </c>
      <c r="J74" s="58" t="n">
        <v>1.51984772592922</v>
      </c>
      <c r="K74" s="58" t="n">
        <v>22.1817610804217</v>
      </c>
      <c r="L74" s="58" t="n">
        <v>43.7415817357967</v>
      </c>
      <c r="M74" s="58" t="n">
        <v>15.4324433017042</v>
      </c>
      <c r="N74" s="58" t="n">
        <v>1.18309405346255</v>
      </c>
      <c r="O74" s="58" t="n">
        <v>15.9412721026856</v>
      </c>
    </row>
    <row r="75">
      <c r="A75" s="58" t="s">
        <v>49</v>
      </c>
      <c r="B75" s="58" t="s">
        <v>50</v>
      </c>
      <c r="C75" s="58" t="s">
        <v>15</v>
      </c>
      <c r="D75" s="58" t="n">
        <v>368.2025778</v>
      </c>
      <c r="E75" s="58" t="n">
        <v>2150.0752415</v>
      </c>
      <c r="F75" s="58" t="n">
        <v>1826.4504908</v>
      </c>
      <c r="G75" s="58" t="n">
        <v>202.6317967</v>
      </c>
      <c r="H75" s="58" t="n">
        <v>52.603602</v>
      </c>
      <c r="I75" s="58" t="n">
        <v>422.8146243</v>
      </c>
      <c r="J75" s="58" t="n">
        <v>7.3306555332843</v>
      </c>
      <c r="K75" s="58" t="n">
        <v>42.8064927199962</v>
      </c>
      <c r="L75" s="58" t="n">
        <v>36.3633505138726</v>
      </c>
      <c r="M75" s="58" t="n">
        <v>4.03425720312324</v>
      </c>
      <c r="N75" s="58" t="n">
        <v>1.04730088631114</v>
      </c>
      <c r="O75" s="58" t="n">
        <v>8.4179431434125</v>
      </c>
    </row>
    <row r="76">
      <c r="A76" s="58" t="s">
        <v>49</v>
      </c>
      <c r="B76" s="58" t="s">
        <v>50</v>
      </c>
      <c r="C76" s="58" t="s">
        <v>16</v>
      </c>
      <c r="D76" s="58" t="n">
        <v>2352.0469252</v>
      </c>
      <c r="E76" s="58" t="n">
        <v>22313.3250756</v>
      </c>
      <c r="F76" s="58" t="n">
        <v>23459.6715865</v>
      </c>
      <c r="G76" s="58" t="n">
        <v>7288.7683277</v>
      </c>
      <c r="H76" s="58" t="n">
        <v>1480.9122345</v>
      </c>
      <c r="I76" s="58" t="n">
        <v>10729.9112016</v>
      </c>
      <c r="J76" s="58" t="n">
        <v>3.47809184180945</v>
      </c>
      <c r="K76" s="58" t="n">
        <v>32.9958527092258</v>
      </c>
      <c r="L76" s="58" t="n">
        <v>34.6910138068765</v>
      </c>
      <c r="M76" s="58" t="n">
        <v>10.7782737605275</v>
      </c>
      <c r="N76" s="58" t="n">
        <v>2.18990051008964</v>
      </c>
      <c r="O76" s="58" t="n">
        <v>15.8668673714711</v>
      </c>
    </row>
    <row r="77">
      <c r="A77" s="58" t="s">
        <v>51</v>
      </c>
      <c r="B77" s="58" t="s">
        <v>52</v>
      </c>
      <c r="C77" s="58" t="s">
        <v>15</v>
      </c>
      <c r="D77" s="58" t="n">
        <v>11.3706739</v>
      </c>
      <c r="E77" s="58" t="n">
        <v>95.8946983</v>
      </c>
      <c r="F77" s="58" t="n">
        <v>127.9704295</v>
      </c>
      <c r="G77" s="58" t="n">
        <v>64.4536973</v>
      </c>
      <c r="H77" s="58" t="n">
        <v>3.7064278</v>
      </c>
      <c r="I77" s="58" t="n">
        <v>36.4328084</v>
      </c>
      <c r="J77" s="58" t="n">
        <v>3.34600130071637</v>
      </c>
      <c r="K77" s="58" t="n">
        <v>28.2185372710059</v>
      </c>
      <c r="L77" s="58" t="n">
        <v>37.6573303681001</v>
      </c>
      <c r="M77" s="58" t="n">
        <v>18.9665236113912</v>
      </c>
      <c r="N77" s="58" t="n">
        <v>1.09067521845045</v>
      </c>
      <c r="O77" s="58" t="n">
        <v>10.720932230336</v>
      </c>
    </row>
    <row r="78">
      <c r="A78" s="58" t="s">
        <v>51</v>
      </c>
      <c r="B78" s="58" t="s">
        <v>52</v>
      </c>
      <c r="C78" s="58" t="s">
        <v>16</v>
      </c>
      <c r="D78" s="58" t="n">
        <v>88.6524841</v>
      </c>
      <c r="E78" s="58" t="n">
        <v>1318.2212039</v>
      </c>
      <c r="F78" s="58" t="n">
        <v>2654.1167658</v>
      </c>
      <c r="G78" s="58" t="n">
        <v>563.1357101</v>
      </c>
      <c r="H78" s="58" t="n">
        <v>63.7361972</v>
      </c>
      <c r="I78" s="58" t="n">
        <v>305.5736071</v>
      </c>
      <c r="J78" s="58" t="n">
        <v>1.77538041269721</v>
      </c>
      <c r="K78" s="58" t="n">
        <v>26.3990809593816</v>
      </c>
      <c r="L78" s="58" t="n">
        <v>53.1521137489771</v>
      </c>
      <c r="M78" s="58" t="n">
        <v>11.2775194011949</v>
      </c>
      <c r="N78" s="58" t="n">
        <v>1.27639960952529</v>
      </c>
      <c r="O78" s="58" t="n">
        <v>6.11950586822386</v>
      </c>
    </row>
    <row r="79">
      <c r="A79" s="58" t="s">
        <v>32</v>
      </c>
      <c r="B79" s="58" t="s">
        <v>33</v>
      </c>
      <c r="C79" s="58" t="s">
        <v>15</v>
      </c>
      <c r="D79" s="58" t="n">
        <v>0</v>
      </c>
      <c r="E79" s="58" t="n">
        <v>21.0372286</v>
      </c>
      <c r="F79" s="58" t="n">
        <v>39.0051457</v>
      </c>
      <c r="G79" s="58" t="n">
        <v>21.0712964</v>
      </c>
      <c r="H79" s="58" t="n">
        <v>7.3935758</v>
      </c>
      <c r="I79" s="58" t="n">
        <v>59.4284356</v>
      </c>
      <c r="J79" s="58" t="n">
        <v>0</v>
      </c>
      <c r="K79" s="58" t="n">
        <v>14.220523609564</v>
      </c>
      <c r="L79" s="58" t="n">
        <v>26.3662864471289</v>
      </c>
      <c r="M79" s="58" t="n">
        <v>14.2435524012094</v>
      </c>
      <c r="N79" s="58" t="n">
        <v>4.99783128386982</v>
      </c>
      <c r="O79" s="58" t="n">
        <v>40.1718062582279</v>
      </c>
    </row>
    <row r="80">
      <c r="A80" s="58" t="s">
        <v>32</v>
      </c>
      <c r="B80" s="58" t="s">
        <v>33</v>
      </c>
      <c r="C80" s="58" t="s">
        <v>16</v>
      </c>
      <c r="D80" s="58" t="n">
        <v>308.9997217</v>
      </c>
      <c r="E80" s="58" t="n">
        <v>1999.2162494</v>
      </c>
      <c r="F80" s="58" t="n">
        <v>2732.2297124</v>
      </c>
      <c r="G80" s="58" t="n">
        <v>1126.4460146</v>
      </c>
      <c r="H80" s="58" t="n">
        <v>148.2281488</v>
      </c>
      <c r="I80" s="58" t="n">
        <v>1717.6375034</v>
      </c>
      <c r="J80" s="58" t="n">
        <v>3.84674537303756</v>
      </c>
      <c r="K80" s="58" t="n">
        <v>24.8882937977124</v>
      </c>
      <c r="L80" s="58" t="n">
        <v>34.0135969910502</v>
      </c>
      <c r="M80" s="58" t="n">
        <v>14.023155007389</v>
      </c>
      <c r="N80" s="58" t="n">
        <v>1.84529598413008</v>
      </c>
      <c r="O80" s="58" t="n">
        <v>21.3829128466809</v>
      </c>
    </row>
    <row r="81">
      <c r="A81" s="58" t="s">
        <v>53</v>
      </c>
      <c r="B81" s="58" t="s">
        <v>54</v>
      </c>
      <c r="C81" s="58" t="s">
        <v>15</v>
      </c>
      <c r="D81" s="58" t="n">
        <v>229.8766081</v>
      </c>
      <c r="E81" s="58" t="n">
        <v>644.1121045</v>
      </c>
      <c r="F81" s="58" t="n">
        <v>1639.9348675</v>
      </c>
      <c r="G81" s="58" t="n">
        <v>305.0019903</v>
      </c>
      <c r="H81" s="58" t="n">
        <v>260.1189916</v>
      </c>
      <c r="I81" s="58" t="n">
        <v>345.8740577</v>
      </c>
      <c r="J81" s="58" t="n">
        <v>6.7118852628427</v>
      </c>
      <c r="K81" s="58" t="n">
        <v>18.8066396905051</v>
      </c>
      <c r="L81" s="58" t="n">
        <v>47.8824477191124</v>
      </c>
      <c r="M81" s="58" t="n">
        <v>8.90537919778999</v>
      </c>
      <c r="N81" s="58" t="n">
        <v>7.59489554303</v>
      </c>
      <c r="O81" s="58" t="n">
        <v>10.0987525867197</v>
      </c>
    </row>
    <row r="82">
      <c r="A82" s="58" t="s">
        <v>53</v>
      </c>
      <c r="B82" s="58" t="s">
        <v>54</v>
      </c>
      <c r="C82" s="58" t="s">
        <v>16</v>
      </c>
      <c r="D82" s="58" t="n">
        <v>675.1329337</v>
      </c>
      <c r="E82" s="58" t="n">
        <v>11483.7740889</v>
      </c>
      <c r="F82" s="58" t="n">
        <v>21086.9268309</v>
      </c>
      <c r="G82" s="58" t="n">
        <v>7117.0428177</v>
      </c>
      <c r="H82" s="58" t="n">
        <v>1813.6145145</v>
      </c>
      <c r="I82" s="58" t="n">
        <v>8610.2946964</v>
      </c>
      <c r="J82" s="58" t="n">
        <v>1.32934762847033</v>
      </c>
      <c r="K82" s="58" t="n">
        <v>22.6117362802979</v>
      </c>
      <c r="L82" s="58" t="n">
        <v>41.5204988160752</v>
      </c>
      <c r="M82" s="58" t="n">
        <v>14.0135720228919</v>
      </c>
      <c r="N82" s="58" t="n">
        <v>3.57103621148669</v>
      </c>
      <c r="O82" s="58" t="n">
        <v>16.9538090407779</v>
      </c>
    </row>
    <row r="83">
      <c r="A83" s="58" t="s">
        <v>34</v>
      </c>
      <c r="B83" s="58" t="s">
        <v>35</v>
      </c>
      <c r="C83" s="58" t="s">
        <v>15</v>
      </c>
      <c r="D83" s="58" t="n">
        <v>0</v>
      </c>
      <c r="E83" s="58" t="n">
        <v>484.0664705</v>
      </c>
      <c r="F83" s="58" t="n">
        <v>617.0290307</v>
      </c>
      <c r="G83" s="58" t="n">
        <v>361.4283217</v>
      </c>
      <c r="H83" s="58" t="n">
        <v>0</v>
      </c>
      <c r="I83" s="58" t="n">
        <v>309.726684</v>
      </c>
      <c r="J83" s="58" t="n">
        <v>0</v>
      </c>
      <c r="K83" s="58" t="n">
        <v>27.3136595879283</v>
      </c>
      <c r="L83" s="58" t="n">
        <v>34.816129452224</v>
      </c>
      <c r="M83" s="58" t="n">
        <v>20.39374909432</v>
      </c>
      <c r="N83" s="58" t="n">
        <v>0</v>
      </c>
      <c r="O83" s="58" t="n">
        <v>17.4764618655277</v>
      </c>
    </row>
    <row r="84">
      <c r="A84" s="58" t="s">
        <v>34</v>
      </c>
      <c r="B84" s="58" t="s">
        <v>35</v>
      </c>
      <c r="C84" s="58" t="s">
        <v>16</v>
      </c>
      <c r="D84" s="58" t="n">
        <v>554.3873417</v>
      </c>
      <c r="E84" s="58" t="n">
        <v>12874.6962682</v>
      </c>
      <c r="F84" s="58" t="n">
        <v>25967.6564885</v>
      </c>
      <c r="G84" s="58" t="n">
        <v>10865.2438755</v>
      </c>
      <c r="H84" s="58" t="n">
        <v>1242.549809</v>
      </c>
      <c r="I84" s="58" t="n">
        <v>11467.8836011</v>
      </c>
      <c r="J84" s="58" t="n">
        <v>0.880365348402297</v>
      </c>
      <c r="K84" s="58" t="n">
        <v>20.4449770281031</v>
      </c>
      <c r="L84" s="58" t="n">
        <v>41.2365565230752</v>
      </c>
      <c r="M84" s="58" t="n">
        <v>17.2539729723964</v>
      </c>
      <c r="N84" s="58" t="n">
        <v>1.97316517392535</v>
      </c>
      <c r="O84" s="58" t="n">
        <v>18.2109629540977</v>
      </c>
    </row>
    <row r="85">
      <c r="A85" s="58" t="s">
        <v>55</v>
      </c>
      <c r="B85" s="58" t="s">
        <v>56</v>
      </c>
      <c r="C85" s="58" t="s">
        <v>15</v>
      </c>
      <c r="D85" s="58" t="n">
        <v>0</v>
      </c>
      <c r="E85" s="58" t="n">
        <v>228.6822303</v>
      </c>
      <c r="F85" s="58" t="n">
        <v>149.9952062</v>
      </c>
      <c r="G85" s="58" t="n">
        <v>55.2203988</v>
      </c>
      <c r="H85" s="58" t="n">
        <v>11.9622243</v>
      </c>
      <c r="I85" s="58" t="n">
        <v>0</v>
      </c>
      <c r="J85" s="58" t="n">
        <v>0</v>
      </c>
      <c r="K85" s="58" t="n">
        <v>51.2901358567889</v>
      </c>
      <c r="L85" s="58" t="n">
        <v>33.641767853027</v>
      </c>
      <c r="M85" s="58" t="n">
        <v>12.3851413938132</v>
      </c>
      <c r="N85" s="58" t="n">
        <v>2.68295489637081</v>
      </c>
      <c r="O85" s="58" t="n">
        <v>0</v>
      </c>
    </row>
    <row r="86">
      <c r="A86" s="58" t="s">
        <v>55</v>
      </c>
      <c r="B86" s="58" t="s">
        <v>56</v>
      </c>
      <c r="C86" s="58" t="s">
        <v>16</v>
      </c>
      <c r="D86" s="58" t="n">
        <v>388.0989754</v>
      </c>
      <c r="E86" s="58" t="n">
        <v>2819.1370673</v>
      </c>
      <c r="F86" s="58" t="n">
        <v>5439.1503095</v>
      </c>
      <c r="G86" s="58" t="n">
        <v>1868.9269102</v>
      </c>
      <c r="H86" s="58" t="n">
        <v>193.8318712</v>
      </c>
      <c r="I86" s="58" t="n">
        <v>1040.332756</v>
      </c>
      <c r="J86" s="58" t="n">
        <v>3.3031167771593</v>
      </c>
      <c r="K86" s="58" t="n">
        <v>23.9937220512185</v>
      </c>
      <c r="L86" s="58" t="n">
        <v>46.2926979445992</v>
      </c>
      <c r="M86" s="58" t="n">
        <v>15.9064677406157</v>
      </c>
      <c r="N86" s="58" t="n">
        <v>1.6497062509609</v>
      </c>
      <c r="O86" s="58" t="n">
        <v>8.85428923544634</v>
      </c>
    </row>
    <row r="87">
      <c r="A87" s="58" t="s">
        <v>36</v>
      </c>
      <c r="B87" s="58" t="s">
        <v>37</v>
      </c>
      <c r="C87" s="58" t="s">
        <v>15</v>
      </c>
      <c r="D87" s="58" t="n">
        <v>783.0359469</v>
      </c>
      <c r="E87" s="58" t="n">
        <v>8935.7976031</v>
      </c>
      <c r="F87" s="58" t="n">
        <v>8878.2294745</v>
      </c>
      <c r="G87" s="58" t="n">
        <v>1231.2544667</v>
      </c>
      <c r="H87" s="58" t="n">
        <v>0</v>
      </c>
      <c r="I87" s="58" t="n">
        <v>605.0062562</v>
      </c>
      <c r="J87" s="58" t="n">
        <v>3.83215161948205</v>
      </c>
      <c r="K87" s="58" t="n">
        <v>43.7314932879533</v>
      </c>
      <c r="L87" s="58" t="n">
        <v>43.4497568004799</v>
      </c>
      <c r="M87" s="58" t="n">
        <v>6.02571799830984</v>
      </c>
      <c r="N87" s="58" t="n">
        <v>0</v>
      </c>
      <c r="O87" s="58" t="n">
        <v>2.96088029377493</v>
      </c>
    </row>
    <row r="88">
      <c r="A88" s="58" t="s">
        <v>36</v>
      </c>
      <c r="B88" s="58" t="s">
        <v>37</v>
      </c>
      <c r="C88" s="58" t="s">
        <v>16</v>
      </c>
      <c r="D88" s="58" t="n">
        <v>6928.9121306</v>
      </c>
      <c r="E88" s="58" t="n">
        <v>77831.9814571</v>
      </c>
      <c r="F88" s="58" t="n">
        <v>147550.1165684</v>
      </c>
      <c r="G88" s="58" t="n">
        <v>37102.571254</v>
      </c>
      <c r="H88" s="58" t="n">
        <v>6290.1751342</v>
      </c>
      <c r="I88" s="58" t="n">
        <v>26871.6215378</v>
      </c>
      <c r="J88" s="58" t="n">
        <v>2.28997883916382</v>
      </c>
      <c r="K88" s="58" t="n">
        <v>25.7231708509941</v>
      </c>
      <c r="L88" s="58" t="n">
        <v>48.7647466570674</v>
      </c>
      <c r="M88" s="58" t="n">
        <v>12.2622572560854</v>
      </c>
      <c r="N88" s="58" t="n">
        <v>2.07887871579995</v>
      </c>
      <c r="O88" s="58" t="n">
        <v>8.88096768088933</v>
      </c>
    </row>
    <row r="89">
      <c r="A89" s="58" t="s">
        <v>38</v>
      </c>
      <c r="B89" s="58" t="s">
        <v>39</v>
      </c>
      <c r="C89" s="58" t="s">
        <v>15</v>
      </c>
      <c r="D89" s="58" t="n">
        <v>0</v>
      </c>
      <c r="E89" s="58" t="n">
        <v>104.7715483</v>
      </c>
      <c r="F89" s="58" t="n">
        <v>258.404959</v>
      </c>
      <c r="G89" s="58" t="n">
        <v>47.3566003</v>
      </c>
      <c r="H89" s="58" t="n">
        <v>7.0477528</v>
      </c>
      <c r="I89" s="58" t="n">
        <v>62.2700888</v>
      </c>
      <c r="J89" s="58" t="n">
        <v>0</v>
      </c>
      <c r="K89" s="58" t="n">
        <v>21.834185901825</v>
      </c>
      <c r="L89" s="58" t="n">
        <v>53.8510884329413</v>
      </c>
      <c r="M89" s="58" t="n">
        <v>9.86902294951217</v>
      </c>
      <c r="N89" s="58" t="n">
        <v>1.46873790950084</v>
      </c>
      <c r="O89" s="58" t="n">
        <v>12.9769648062207</v>
      </c>
    </row>
    <row r="90">
      <c r="A90" s="58" t="s">
        <v>38</v>
      </c>
      <c r="B90" s="58" t="s">
        <v>39</v>
      </c>
      <c r="C90" s="58" t="s">
        <v>16</v>
      </c>
      <c r="D90" s="58" t="n">
        <v>96.971495</v>
      </c>
      <c r="E90" s="58" t="n">
        <v>2560.6185114</v>
      </c>
      <c r="F90" s="58" t="n">
        <v>4031.0398989</v>
      </c>
      <c r="G90" s="58" t="n">
        <v>1382.7387853</v>
      </c>
      <c r="H90" s="58" t="n">
        <v>289.1555004</v>
      </c>
      <c r="I90" s="58" t="n">
        <v>1643.536714</v>
      </c>
      <c r="J90" s="58" t="n">
        <v>0.969321317821385</v>
      </c>
      <c r="K90" s="58" t="n">
        <v>25.5957909064729</v>
      </c>
      <c r="L90" s="58" t="n">
        <v>40.2940359637884</v>
      </c>
      <c r="M90" s="58" t="n">
        <v>13.821774961495</v>
      </c>
      <c r="N90" s="58" t="n">
        <v>2.89038124763396</v>
      </c>
      <c r="O90" s="58" t="n">
        <v>16.4286956027883</v>
      </c>
    </row>
    <row r="91">
      <c r="A91" s="58" t="s">
        <v>57</v>
      </c>
      <c r="B91" s="58" t="s">
        <v>58</v>
      </c>
      <c r="C91" s="58" t="s">
        <v>15</v>
      </c>
      <c r="D91" s="58" t="n">
        <v>3.1439707</v>
      </c>
      <c r="E91" s="58" t="n">
        <v>91.2430569</v>
      </c>
      <c r="F91" s="58" t="n">
        <v>64.3520104</v>
      </c>
      <c r="G91" s="58" t="n">
        <v>5.3345647</v>
      </c>
      <c r="H91" s="58" t="n">
        <v>0</v>
      </c>
      <c r="I91" s="58" t="n">
        <v>4.9311465</v>
      </c>
      <c r="J91" s="58" t="n">
        <v>1.86028541498525</v>
      </c>
      <c r="K91" s="58" t="n">
        <v>53.9884573255531</v>
      </c>
      <c r="L91" s="58" t="n">
        <v>38.0770426302316</v>
      </c>
      <c r="M91" s="58" t="n">
        <v>3.15645845767747</v>
      </c>
      <c r="N91" s="58" t="n">
        <v>0</v>
      </c>
      <c r="O91" s="58" t="n">
        <v>2.9177561715526</v>
      </c>
    </row>
    <row r="92">
      <c r="A92" s="58" t="s">
        <v>57</v>
      </c>
      <c r="B92" s="58" t="s">
        <v>58</v>
      </c>
      <c r="C92" s="58" t="s">
        <v>16</v>
      </c>
      <c r="D92" s="58" t="n">
        <v>106.6356983</v>
      </c>
      <c r="E92" s="58" t="n">
        <v>1635.21366</v>
      </c>
      <c r="F92" s="58" t="n">
        <v>1503.8784831</v>
      </c>
      <c r="G92" s="58" t="n">
        <v>466.3627549</v>
      </c>
      <c r="H92" s="58" t="n">
        <v>61.1695115</v>
      </c>
      <c r="I92" s="58" t="n">
        <v>282.5055393</v>
      </c>
      <c r="J92" s="58" t="n">
        <v>2.62923717932884</v>
      </c>
      <c r="K92" s="58" t="n">
        <v>40.3182481997999</v>
      </c>
      <c r="L92" s="58" t="n">
        <v>37.0800143291149</v>
      </c>
      <c r="M92" s="58" t="n">
        <v>11.4987599254771</v>
      </c>
      <c r="N92" s="58" t="n">
        <v>1.50821119419802</v>
      </c>
      <c r="O92" s="58" t="n">
        <v>6.96552917208124</v>
      </c>
    </row>
    <row r="93">
      <c r="A93" s="58" t="s">
        <v>59</v>
      </c>
      <c r="B93" s="58" t="s">
        <v>60</v>
      </c>
      <c r="C93" s="58" t="s">
        <v>15</v>
      </c>
      <c r="D93" s="58" t="n">
        <v>6.7971926</v>
      </c>
      <c r="E93" s="58" t="n">
        <v>49.6975797</v>
      </c>
      <c r="F93" s="58" t="n">
        <v>61.6475935</v>
      </c>
      <c r="G93" s="58" t="n">
        <v>15.8532955</v>
      </c>
      <c r="H93" s="58" t="n">
        <v>30.5048396</v>
      </c>
      <c r="I93" s="58" t="n">
        <v>43.4502505</v>
      </c>
      <c r="J93" s="58" t="n">
        <v>3.26865498404734</v>
      </c>
      <c r="K93" s="58" t="n">
        <v>23.8987257153041</v>
      </c>
      <c r="L93" s="58" t="n">
        <v>29.6452852826768</v>
      </c>
      <c r="M93" s="58" t="n">
        <v>7.62358173426634</v>
      </c>
      <c r="N93" s="58" t="n">
        <v>14.669261541317</v>
      </c>
      <c r="O93" s="58" t="n">
        <v>20.8944907423883</v>
      </c>
    </row>
    <row r="94">
      <c r="A94" s="58" t="s">
        <v>59</v>
      </c>
      <c r="B94" s="58" t="s">
        <v>60</v>
      </c>
      <c r="C94" s="58" t="s">
        <v>16</v>
      </c>
      <c r="D94" s="58" t="n">
        <v>65.3304928</v>
      </c>
      <c r="E94" s="58" t="n">
        <v>889.151625</v>
      </c>
      <c r="F94" s="58" t="n">
        <v>1396.1684847</v>
      </c>
      <c r="G94" s="58" t="n">
        <v>508.7860896</v>
      </c>
      <c r="H94" s="58" t="n">
        <v>130.9290068</v>
      </c>
      <c r="I94" s="58" t="n">
        <v>760.4060355</v>
      </c>
      <c r="J94" s="58" t="n">
        <v>1.74178802193759</v>
      </c>
      <c r="K94" s="58" t="n">
        <v>23.7058314385062</v>
      </c>
      <c r="L94" s="58" t="n">
        <v>37.2234991507245</v>
      </c>
      <c r="M94" s="58" t="n">
        <v>13.5648374688786</v>
      </c>
      <c r="N94" s="58" t="n">
        <v>3.4907218053072</v>
      </c>
      <c r="O94" s="58" t="n">
        <v>20.2733221146458</v>
      </c>
    </row>
    <row r="95">
      <c r="A95" s="58" t="s">
        <v>61</v>
      </c>
      <c r="B95" s="58" t="s">
        <v>62</v>
      </c>
      <c r="C95" s="58" t="s">
        <v>15</v>
      </c>
      <c r="D95" s="58" t="n">
        <v>0</v>
      </c>
      <c r="E95" s="58" t="n">
        <v>21.715582</v>
      </c>
      <c r="F95" s="58" t="n">
        <v>8.1879075</v>
      </c>
      <c r="G95" s="58" t="n">
        <v>13.3882471</v>
      </c>
      <c r="H95" s="58" t="n">
        <v>0</v>
      </c>
      <c r="I95" s="58" t="n">
        <v>0</v>
      </c>
      <c r="J95" s="58" t="n">
        <v>0</v>
      </c>
      <c r="K95" s="58" t="n">
        <v>50.1610323481456</v>
      </c>
      <c r="L95" s="58" t="n">
        <v>18.913326521533</v>
      </c>
      <c r="M95" s="58" t="n">
        <v>30.9256411303214</v>
      </c>
      <c r="N95" s="58" t="n">
        <v>0</v>
      </c>
      <c r="O95" s="58" t="n">
        <v>0</v>
      </c>
    </row>
    <row r="96">
      <c r="A96" s="58" t="s">
        <v>61</v>
      </c>
      <c r="B96" s="58" t="s">
        <v>62</v>
      </c>
      <c r="C96" s="58" t="s">
        <v>16</v>
      </c>
      <c r="D96" s="58" t="n">
        <v>149.3947777</v>
      </c>
      <c r="E96" s="58" t="n">
        <v>1417.9577444</v>
      </c>
      <c r="F96" s="58" t="n">
        <v>1818.1647731</v>
      </c>
      <c r="G96" s="58" t="n">
        <v>652.8325326</v>
      </c>
      <c r="H96" s="58" t="n">
        <v>98.5505364</v>
      </c>
      <c r="I96" s="58" t="n">
        <v>1336.7245794</v>
      </c>
      <c r="J96" s="58" t="n">
        <v>2.72935722193898</v>
      </c>
      <c r="K96" s="58" t="n">
        <v>25.9052777457458</v>
      </c>
      <c r="L96" s="58" t="n">
        <v>33.2168314751978</v>
      </c>
      <c r="M96" s="58" t="n">
        <v>11.9268773313254</v>
      </c>
      <c r="N96" s="58" t="n">
        <v>1.80046198662606</v>
      </c>
      <c r="O96" s="58" t="n">
        <v>24.4211942391661</v>
      </c>
    </row>
    <row r="97">
      <c r="A97" s="58" t="s">
        <v>63</v>
      </c>
      <c r="B97" s="58" t="s">
        <v>64</v>
      </c>
      <c r="C97" s="58" t="s">
        <v>15</v>
      </c>
      <c r="D97" s="58" t="n">
        <v>47.4226252</v>
      </c>
      <c r="E97" s="58" t="n">
        <v>130.7048442</v>
      </c>
      <c r="F97" s="58" t="n">
        <v>243.1264963</v>
      </c>
      <c r="G97" s="58" t="n">
        <v>63.8956513</v>
      </c>
      <c r="H97" s="58" t="n">
        <v>0</v>
      </c>
      <c r="I97" s="58" t="n">
        <v>18.0949303</v>
      </c>
      <c r="J97" s="58" t="n">
        <v>9.42337586257639</v>
      </c>
      <c r="K97" s="58" t="n">
        <v>25.9724312764551</v>
      </c>
      <c r="L97" s="58" t="n">
        <v>48.3117994232463</v>
      </c>
      <c r="M97" s="58" t="n">
        <v>12.6967399135891</v>
      </c>
      <c r="N97" s="58" t="n">
        <v>0</v>
      </c>
      <c r="O97" s="58" t="n">
        <v>3.59565352413308</v>
      </c>
    </row>
    <row r="98">
      <c r="A98" s="58" t="s">
        <v>63</v>
      </c>
      <c r="B98" s="58" t="s">
        <v>64</v>
      </c>
      <c r="C98" s="58" t="s">
        <v>16</v>
      </c>
      <c r="D98" s="58" t="n">
        <v>82.8882501</v>
      </c>
      <c r="E98" s="58" t="n">
        <v>1694.3511285</v>
      </c>
      <c r="F98" s="58" t="n">
        <v>3426.4213526</v>
      </c>
      <c r="G98" s="58" t="n">
        <v>792.2918251</v>
      </c>
      <c r="H98" s="58" t="n">
        <v>185.9014947</v>
      </c>
      <c r="I98" s="58" t="n">
        <v>1285.1685687</v>
      </c>
      <c r="J98" s="58" t="n">
        <v>1.11005757343387</v>
      </c>
      <c r="K98" s="58" t="n">
        <v>22.691120876343</v>
      </c>
      <c r="L98" s="58" t="n">
        <v>45.8873841303251</v>
      </c>
      <c r="M98" s="58" t="n">
        <v>10.6105454001133</v>
      </c>
      <c r="N98" s="58" t="n">
        <v>2.4896334746535</v>
      </c>
      <c r="O98" s="58" t="n">
        <v>17.2112585451313</v>
      </c>
    </row>
    <row r="99">
      <c r="A99" s="58" t="s">
        <v>65</v>
      </c>
      <c r="B99" s="58" t="s">
        <v>66</v>
      </c>
      <c r="C99" s="58" t="s">
        <v>15</v>
      </c>
      <c r="D99" s="58" t="n">
        <v>0</v>
      </c>
      <c r="E99" s="58" t="n">
        <v>9.1162005</v>
      </c>
      <c r="F99" s="58" t="n">
        <v>12.4324629</v>
      </c>
      <c r="G99" s="58" t="n">
        <v>0</v>
      </c>
      <c r="H99" s="58" t="n">
        <v>0</v>
      </c>
      <c r="I99" s="58" t="n">
        <v>0</v>
      </c>
      <c r="J99" s="58" t="n">
        <v>0</v>
      </c>
      <c r="K99" s="58" t="n">
        <v>42.3051784269831</v>
      </c>
      <c r="L99" s="58" t="n">
        <v>57.6948215730169</v>
      </c>
      <c r="M99" s="58" t="n">
        <v>0</v>
      </c>
      <c r="N99" s="58" t="n">
        <v>0</v>
      </c>
      <c r="O99" s="58" t="n">
        <v>0</v>
      </c>
    </row>
    <row r="100">
      <c r="A100" s="58" t="s">
        <v>65</v>
      </c>
      <c r="B100" s="58" t="s">
        <v>66</v>
      </c>
      <c r="C100" s="58" t="s">
        <v>16</v>
      </c>
      <c r="D100" s="58" t="n">
        <v>38.2460438</v>
      </c>
      <c r="E100" s="58" t="n">
        <v>313.2850903</v>
      </c>
      <c r="F100" s="58" t="n">
        <v>323.1590049</v>
      </c>
      <c r="G100" s="58" t="n">
        <v>38.3437732</v>
      </c>
      <c r="H100" s="58" t="n">
        <v>14.2970839</v>
      </c>
      <c r="I100" s="58" t="n">
        <v>52.9430988</v>
      </c>
      <c r="J100" s="58" t="n">
        <v>4.90161650245503</v>
      </c>
      <c r="K100" s="58" t="n">
        <v>40.150646080356</v>
      </c>
      <c r="L100" s="58" t="n">
        <v>41.4160878865799</v>
      </c>
      <c r="M100" s="58" t="n">
        <v>4.91414151137673</v>
      </c>
      <c r="N100" s="58" t="n">
        <v>1.83231559184754</v>
      </c>
      <c r="O100" s="58" t="n">
        <v>6.78519242738479</v>
      </c>
    </row>
    <row r="101">
      <c r="A101" s="58" t="s">
        <v>67</v>
      </c>
      <c r="B101" s="58" t="s">
        <v>68</v>
      </c>
      <c r="C101" s="58" t="s">
        <v>15</v>
      </c>
      <c r="D101" s="58" t="n">
        <v>39.1402112</v>
      </c>
      <c r="E101" s="58" t="n">
        <v>740.774876</v>
      </c>
      <c r="F101" s="58" t="n">
        <v>840.8729253</v>
      </c>
      <c r="G101" s="58" t="n">
        <v>561.6114561</v>
      </c>
      <c r="H101" s="58" t="n">
        <v>55.4966238</v>
      </c>
      <c r="I101" s="58" t="n">
        <v>459.1772855</v>
      </c>
      <c r="J101" s="58" t="n">
        <v>1.45121046838093</v>
      </c>
      <c r="K101" s="58" t="n">
        <v>27.4658777202711</v>
      </c>
      <c r="L101" s="58" t="n">
        <v>31.1772357470942</v>
      </c>
      <c r="M101" s="58" t="n">
        <v>20.8229950546352</v>
      </c>
      <c r="N101" s="58" t="n">
        <v>2.05766087992796</v>
      </c>
      <c r="O101" s="58" t="n">
        <v>17.0250201296906</v>
      </c>
    </row>
    <row r="102">
      <c r="A102" s="58" t="s">
        <v>67</v>
      </c>
      <c r="B102" s="58" t="s">
        <v>68</v>
      </c>
      <c r="C102" s="58" t="s">
        <v>16</v>
      </c>
      <c r="D102" s="58" t="n">
        <v>660.9580394</v>
      </c>
      <c r="E102" s="58" t="n">
        <v>14525.4222548</v>
      </c>
      <c r="F102" s="58" t="n">
        <v>19937.3911362</v>
      </c>
      <c r="G102" s="58" t="n">
        <v>7389.2168051</v>
      </c>
      <c r="H102" s="58" t="n">
        <v>1610.578012</v>
      </c>
      <c r="I102" s="58" t="n">
        <v>10764.5331112</v>
      </c>
      <c r="J102" s="58" t="n">
        <v>1.20419188698913</v>
      </c>
      <c r="K102" s="58" t="n">
        <v>26.463700555333</v>
      </c>
      <c r="L102" s="58" t="n">
        <v>36.3237047176782</v>
      </c>
      <c r="M102" s="58" t="n">
        <v>13.4623295239477</v>
      </c>
      <c r="N102" s="58" t="n">
        <v>2.93429364619585</v>
      </c>
      <c r="O102" s="58" t="n">
        <v>19.6117796698562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L110" s="7" t="str">
        <f>=HYPERLINK("#'Indice'!A1", "Ir al Índice")</f>
      </c>
    </row>
    <row r="111">
      <c r="A111" s="4" t="s">
        <v>412</v>
      </c>
    </row>
    <row r="112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>
      <c r="A113" s="59" t="s">
        <v>71</v>
      </c>
      <c r="B113" s="59" t="s">
        <v>72</v>
      </c>
      <c r="C113" s="59" t="s">
        <v>15</v>
      </c>
      <c r="D113" s="59" t="n">
        <v>163.6864164</v>
      </c>
      <c r="E113" s="59" t="n">
        <v>965.6290341</v>
      </c>
      <c r="F113" s="59" t="n">
        <v>1828.1343722</v>
      </c>
      <c r="G113" s="59" t="n">
        <v>985.2878778</v>
      </c>
      <c r="H113" s="59" t="n">
        <v>293.9825117</v>
      </c>
      <c r="I113" s="59" t="n">
        <v>4349.7030652</v>
      </c>
      <c r="J113" s="59" t="n">
        <v>1.90633994052952</v>
      </c>
      <c r="K113" s="59" t="n">
        <v>11.2459985130432</v>
      </c>
      <c r="L113" s="59" t="n">
        <v>21.2909882629682</v>
      </c>
      <c r="M113" s="59" t="n">
        <v>11.4749511638139</v>
      </c>
      <c r="N113" s="59" t="n">
        <v>3.42380642326101</v>
      </c>
      <c r="O113" s="59" t="n">
        <v>50.6579156963842</v>
      </c>
    </row>
    <row r="114">
      <c r="A114" s="59" t="s">
        <v>71</v>
      </c>
      <c r="B114" s="59" t="s">
        <v>72</v>
      </c>
      <c r="C114" s="59" t="s">
        <v>16</v>
      </c>
      <c r="D114" s="59" t="n">
        <v>2653.7362844</v>
      </c>
      <c r="E114" s="59" t="n">
        <v>26256.950663</v>
      </c>
      <c r="F114" s="59" t="n">
        <v>65088.1529218</v>
      </c>
      <c r="G114" s="59" t="n">
        <v>28471.0928501</v>
      </c>
      <c r="H114" s="59" t="n">
        <v>8321.0125894</v>
      </c>
      <c r="I114" s="59" t="n">
        <v>175599.982066</v>
      </c>
      <c r="J114" s="59" t="n">
        <v>0.866127566876228</v>
      </c>
      <c r="K114" s="59" t="n">
        <v>8.56975462295237</v>
      </c>
      <c r="L114" s="59" t="n">
        <v>21.2434987809546</v>
      </c>
      <c r="M114" s="59" t="n">
        <v>9.29240728309209</v>
      </c>
      <c r="N114" s="59" t="n">
        <v>2.71581559568304</v>
      </c>
      <c r="O114" s="59" t="n">
        <v>57.3123961504416</v>
      </c>
    </row>
    <row r="115">
      <c r="A115" s="59" t="s">
        <v>73</v>
      </c>
      <c r="B115" s="59" t="s">
        <v>74</v>
      </c>
      <c r="C115" s="59" t="s">
        <v>15</v>
      </c>
      <c r="D115" s="59" t="n">
        <v>12.7051893</v>
      </c>
      <c r="E115" s="59" t="n">
        <v>274.9801507</v>
      </c>
      <c r="F115" s="59" t="n">
        <v>432.35696</v>
      </c>
      <c r="G115" s="59" t="n">
        <v>164.6210899</v>
      </c>
      <c r="H115" s="59" t="n">
        <v>113.10934</v>
      </c>
      <c r="I115" s="59" t="n">
        <v>2264.5109285</v>
      </c>
      <c r="J115" s="59" t="n">
        <v>0.389456915166945</v>
      </c>
      <c r="K115" s="59" t="n">
        <v>8.42906931136899</v>
      </c>
      <c r="L115" s="59" t="n">
        <v>13.253199453908</v>
      </c>
      <c r="M115" s="59" t="n">
        <v>5.04619178274458</v>
      </c>
      <c r="N115" s="59" t="n">
        <v>3.46718286464013</v>
      </c>
      <c r="O115" s="59" t="n">
        <v>69.4148996721713</v>
      </c>
    </row>
    <row r="116">
      <c r="A116" s="59" t="s">
        <v>73</v>
      </c>
      <c r="B116" s="59" t="s">
        <v>74</v>
      </c>
      <c r="C116" s="59" t="s">
        <v>16</v>
      </c>
      <c r="D116" s="59" t="n">
        <v>468.520682</v>
      </c>
      <c r="E116" s="59" t="n">
        <v>5184.6737968</v>
      </c>
      <c r="F116" s="59" t="n">
        <v>14514.8801921</v>
      </c>
      <c r="G116" s="59" t="n">
        <v>8233.2536416</v>
      </c>
      <c r="H116" s="59" t="n">
        <v>2600.4027467</v>
      </c>
      <c r="I116" s="59" t="n">
        <v>59118.456176</v>
      </c>
      <c r="J116" s="59" t="n">
        <v>0.519884274959652</v>
      </c>
      <c r="K116" s="59" t="n">
        <v>5.75306593989734</v>
      </c>
      <c r="L116" s="59" t="n">
        <v>16.1061363024229</v>
      </c>
      <c r="M116" s="59" t="n">
        <v>9.13585944968407</v>
      </c>
      <c r="N116" s="59" t="n">
        <v>2.88548307152685</v>
      </c>
      <c r="O116" s="59" t="n">
        <v>65.5995709615092</v>
      </c>
    </row>
    <row r="117">
      <c r="A117" s="59" t="s">
        <v>75</v>
      </c>
      <c r="B117" s="59" t="s">
        <v>76</v>
      </c>
      <c r="C117" s="59" t="s">
        <v>15</v>
      </c>
      <c r="D117" s="59" t="n">
        <v>37.4976472</v>
      </c>
      <c r="E117" s="59" t="n">
        <v>479.9094801</v>
      </c>
      <c r="F117" s="59" t="n">
        <v>708.8671311</v>
      </c>
      <c r="G117" s="59" t="n">
        <v>146.9272488</v>
      </c>
      <c r="H117" s="59" t="n">
        <v>85.8105692</v>
      </c>
      <c r="I117" s="59" t="n">
        <v>386.4228219</v>
      </c>
      <c r="J117" s="59" t="n">
        <v>2.03191384505314</v>
      </c>
      <c r="K117" s="59" t="n">
        <v>26.0052240554294</v>
      </c>
      <c r="L117" s="59" t="n">
        <v>38.411928361873</v>
      </c>
      <c r="M117" s="59" t="n">
        <v>7.9616598198803</v>
      </c>
      <c r="N117" s="59" t="n">
        <v>4.64988330279481</v>
      </c>
      <c r="O117" s="59" t="n">
        <v>20.9393906149694</v>
      </c>
    </row>
    <row r="118">
      <c r="A118" s="59" t="s">
        <v>75</v>
      </c>
      <c r="B118" s="59" t="s">
        <v>76</v>
      </c>
      <c r="C118" s="59" t="s">
        <v>16</v>
      </c>
      <c r="D118" s="59" t="n">
        <v>1759.215764</v>
      </c>
      <c r="E118" s="59" t="n">
        <v>9982.1178329</v>
      </c>
      <c r="F118" s="59" t="n">
        <v>18329.8628458</v>
      </c>
      <c r="G118" s="59" t="n">
        <v>4122.1066029</v>
      </c>
      <c r="H118" s="59" t="n">
        <v>865.579427</v>
      </c>
      <c r="I118" s="59" t="n">
        <v>12420.5524321</v>
      </c>
      <c r="J118" s="59" t="n">
        <v>3.70521630581971</v>
      </c>
      <c r="K118" s="59" t="n">
        <v>21.0240872768093</v>
      </c>
      <c r="L118" s="59" t="n">
        <v>38.6058993385061</v>
      </c>
      <c r="M118" s="59" t="n">
        <v>8.68187797764196</v>
      </c>
      <c r="N118" s="59" t="n">
        <v>1.82306177134875</v>
      </c>
      <c r="O118" s="59" t="n">
        <v>26.1598573298742</v>
      </c>
    </row>
    <row r="119">
      <c r="A119" s="59" t="s">
        <v>77</v>
      </c>
      <c r="B119" s="59" t="s">
        <v>78</v>
      </c>
      <c r="C119" s="59" t="s">
        <v>15</v>
      </c>
      <c r="D119" s="59" t="n">
        <v>227.6051079</v>
      </c>
      <c r="E119" s="59" t="n">
        <v>2228.9985384</v>
      </c>
      <c r="F119" s="59" t="n">
        <v>2980.6842902</v>
      </c>
      <c r="G119" s="59" t="n">
        <v>637.9205444</v>
      </c>
      <c r="H119" s="59" t="n">
        <v>60.9245236</v>
      </c>
      <c r="I119" s="59" t="n">
        <v>492.059995</v>
      </c>
      <c r="J119" s="59" t="n">
        <v>3.43389379152311</v>
      </c>
      <c r="K119" s="59" t="n">
        <v>33.629053024982</v>
      </c>
      <c r="L119" s="59" t="n">
        <v>44.9697872470649</v>
      </c>
      <c r="M119" s="59" t="n">
        <v>9.62435077626922</v>
      </c>
      <c r="N119" s="59" t="n">
        <v>0.919172444203056</v>
      </c>
      <c r="O119" s="59" t="n">
        <v>7.42374271595771</v>
      </c>
    </row>
    <row r="120">
      <c r="A120" s="59" t="s">
        <v>77</v>
      </c>
      <c r="B120" s="59" t="s">
        <v>78</v>
      </c>
      <c r="C120" s="59" t="s">
        <v>16</v>
      </c>
      <c r="D120" s="59" t="n">
        <v>4966.8346259</v>
      </c>
      <c r="E120" s="59" t="n">
        <v>51486.9591956</v>
      </c>
      <c r="F120" s="59" t="n">
        <v>81721.3713323</v>
      </c>
      <c r="G120" s="59" t="n">
        <v>21534.7305761</v>
      </c>
      <c r="H120" s="59" t="n">
        <v>3587.1305687</v>
      </c>
      <c r="I120" s="59" t="n">
        <v>14111.3620258</v>
      </c>
      <c r="J120" s="59" t="n">
        <v>2.79966165794703</v>
      </c>
      <c r="K120" s="59" t="n">
        <v>29.021716324627</v>
      </c>
      <c r="L120" s="59" t="n">
        <v>46.0639838421103</v>
      </c>
      <c r="M120" s="59" t="n">
        <v>12.1385075302768</v>
      </c>
      <c r="N120" s="59" t="n">
        <v>2.02196220966776</v>
      </c>
      <c r="O120" s="59" t="n">
        <v>7.95416843537109</v>
      </c>
    </row>
    <row r="121">
      <c r="A121" s="59" t="s">
        <v>79</v>
      </c>
      <c r="B121" s="59" t="s">
        <v>80</v>
      </c>
      <c r="C121" s="59" t="s">
        <v>15</v>
      </c>
      <c r="D121" s="59" t="n">
        <v>957.9352573</v>
      </c>
      <c r="E121" s="59" t="n">
        <v>5499.5476009</v>
      </c>
      <c r="F121" s="59" t="n">
        <v>5163.9722724</v>
      </c>
      <c r="G121" s="59" t="n">
        <v>844.4068339</v>
      </c>
      <c r="H121" s="59" t="n">
        <v>122.7061471</v>
      </c>
      <c r="I121" s="59" t="n">
        <v>245.5377289</v>
      </c>
      <c r="J121" s="59" t="n">
        <v>7.46398127929635</v>
      </c>
      <c r="K121" s="59" t="n">
        <v>42.8510382355219</v>
      </c>
      <c r="L121" s="59" t="n">
        <v>40.2363229396495</v>
      </c>
      <c r="M121" s="59" t="n">
        <v>6.57939746168638</v>
      </c>
      <c r="N121" s="59" t="n">
        <v>0.956094243143779</v>
      </c>
      <c r="O121" s="59" t="n">
        <v>1.91316584070211</v>
      </c>
    </row>
    <row r="122">
      <c r="A122" s="59" t="s">
        <v>79</v>
      </c>
      <c r="B122" s="59" t="s">
        <v>80</v>
      </c>
      <c r="C122" s="59" t="s">
        <v>16</v>
      </c>
      <c r="D122" s="59" t="n">
        <v>5991.0536199</v>
      </c>
      <c r="E122" s="59" t="n">
        <v>55811.9202395</v>
      </c>
      <c r="F122" s="59" t="n">
        <v>68503.6186119</v>
      </c>
      <c r="G122" s="59" t="n">
        <v>13115.9242366</v>
      </c>
      <c r="H122" s="59" t="n">
        <v>1416.8084431</v>
      </c>
      <c r="I122" s="59" t="n">
        <v>6499.4048303</v>
      </c>
      <c r="J122" s="59" t="n">
        <v>3.95870483427493</v>
      </c>
      <c r="K122" s="59" t="n">
        <v>36.8788083832845</v>
      </c>
      <c r="L122" s="59" t="n">
        <v>45.2650941502975</v>
      </c>
      <c r="M122" s="59" t="n">
        <v>8.666601231701</v>
      </c>
      <c r="N122" s="59" t="n">
        <v>0.936183647949911</v>
      </c>
      <c r="O122" s="59" t="n">
        <v>4.2946077524921</v>
      </c>
    </row>
    <row r="123">
      <c r="A123" s="59" t="s">
        <v>81</v>
      </c>
      <c r="B123" s="59" t="s">
        <v>82</v>
      </c>
      <c r="C123" s="59" t="s">
        <v>15</v>
      </c>
      <c r="D123" s="59" t="n">
        <v>159.9545934</v>
      </c>
      <c r="E123" s="59" t="n">
        <v>1229.463404</v>
      </c>
      <c r="F123" s="59" t="n">
        <v>1336.0776003</v>
      </c>
      <c r="G123" s="59" t="n">
        <v>322.8237175</v>
      </c>
      <c r="H123" s="59" t="n">
        <v>187.1548951</v>
      </c>
      <c r="I123" s="59" t="n">
        <v>432.3873044</v>
      </c>
      <c r="J123" s="59" t="n">
        <v>4.36097690054372</v>
      </c>
      <c r="K123" s="59" t="n">
        <v>33.5198970591604</v>
      </c>
      <c r="L123" s="59" t="n">
        <v>36.4266097546292</v>
      </c>
      <c r="M123" s="59" t="n">
        <v>8.8014151081275</v>
      </c>
      <c r="N123" s="59" t="n">
        <v>5.10256165206684</v>
      </c>
      <c r="O123" s="59" t="n">
        <v>11.7885395254724</v>
      </c>
    </row>
    <row r="124">
      <c r="A124" s="59" t="s">
        <v>81</v>
      </c>
      <c r="B124" s="59" t="s">
        <v>82</v>
      </c>
      <c r="C124" s="59" t="s">
        <v>16</v>
      </c>
      <c r="D124" s="59" t="n">
        <v>1329.9264042</v>
      </c>
      <c r="E124" s="59" t="n">
        <v>17167.6590642</v>
      </c>
      <c r="F124" s="59" t="n">
        <v>38421.6758957</v>
      </c>
      <c r="G124" s="59" t="n">
        <v>10848.9228721</v>
      </c>
      <c r="H124" s="59" t="n">
        <v>2188.9112797</v>
      </c>
      <c r="I124" s="59" t="n">
        <v>11841.8803746</v>
      </c>
      <c r="J124" s="59" t="n">
        <v>1.62584725508092</v>
      </c>
      <c r="K124" s="59" t="n">
        <v>20.9876210274093</v>
      </c>
      <c r="L124" s="59" t="n">
        <v>46.9708519910238</v>
      </c>
      <c r="M124" s="59" t="n">
        <v>13.2629079447436</v>
      </c>
      <c r="N124" s="59" t="n">
        <v>2.67596416198435</v>
      </c>
      <c r="O124" s="59" t="n">
        <v>14.4768076197581</v>
      </c>
    </row>
    <row r="125">
      <c r="A125" s="59" t="s">
        <v>83</v>
      </c>
      <c r="B125" s="59" t="s">
        <v>84</v>
      </c>
      <c r="C125" s="59" t="s">
        <v>15</v>
      </c>
      <c r="D125" s="59" t="n">
        <v>743.7108523</v>
      </c>
      <c r="E125" s="59" t="n">
        <v>7012.7564081</v>
      </c>
      <c r="F125" s="59" t="n">
        <v>10866.7415804</v>
      </c>
      <c r="G125" s="59" t="n">
        <v>1451.571197</v>
      </c>
      <c r="H125" s="59" t="n">
        <v>711.6426737</v>
      </c>
      <c r="I125" s="59" t="n">
        <v>744.742928</v>
      </c>
      <c r="J125" s="59" t="n">
        <v>3.45411328282025</v>
      </c>
      <c r="K125" s="59" t="n">
        <v>32.5702589702563</v>
      </c>
      <c r="L125" s="59" t="n">
        <v>50.469824822045</v>
      </c>
      <c r="M125" s="59" t="n">
        <v>6.74172137869313</v>
      </c>
      <c r="N125" s="59" t="n">
        <v>3.30517485962049</v>
      </c>
      <c r="O125" s="59" t="n">
        <v>3.45890668656476</v>
      </c>
    </row>
    <row r="126">
      <c r="A126" s="59" t="s">
        <v>83</v>
      </c>
      <c r="B126" s="59" t="s">
        <v>84</v>
      </c>
      <c r="C126" s="59" t="s">
        <v>16</v>
      </c>
      <c r="D126" s="59" t="n">
        <v>6569.8816439</v>
      </c>
      <c r="E126" s="59" t="n">
        <v>86419.1710687</v>
      </c>
      <c r="F126" s="59" t="n">
        <v>139741.6475412</v>
      </c>
      <c r="G126" s="59" t="n">
        <v>32841.6952808</v>
      </c>
      <c r="H126" s="59" t="n">
        <v>4412.891885</v>
      </c>
      <c r="I126" s="59" t="n">
        <v>17665.6198084</v>
      </c>
      <c r="J126" s="59" t="n">
        <v>2.28397737633156</v>
      </c>
      <c r="K126" s="59" t="n">
        <v>30.0430726610578</v>
      </c>
      <c r="L126" s="59" t="n">
        <v>48.5802909115934</v>
      </c>
      <c r="M126" s="59" t="n">
        <v>11.4172055277993</v>
      </c>
      <c r="N126" s="59" t="n">
        <v>1.53411366837867</v>
      </c>
      <c r="O126" s="59" t="n">
        <v>6.1413398548393</v>
      </c>
    </row>
    <row r="127">
      <c r="A127" s="59" t="s">
        <v>85</v>
      </c>
      <c r="B127" s="59" t="s">
        <v>86</v>
      </c>
      <c r="C127" s="59" t="s">
        <v>15</v>
      </c>
      <c r="D127" s="59" t="n">
        <v>860.681944</v>
      </c>
      <c r="E127" s="59" t="n">
        <v>6433.6328804</v>
      </c>
      <c r="F127" s="59" t="n">
        <v>10122.5076065</v>
      </c>
      <c r="G127" s="59" t="n">
        <v>3232.4071381</v>
      </c>
      <c r="H127" s="59" t="n">
        <v>847.8143073</v>
      </c>
      <c r="I127" s="59" t="n">
        <v>2573.7895896</v>
      </c>
      <c r="J127" s="59" t="n">
        <v>3.57562169676961</v>
      </c>
      <c r="K127" s="59" t="n">
        <v>26.7279190374285</v>
      </c>
      <c r="L127" s="59" t="n">
        <v>42.0530000377431</v>
      </c>
      <c r="M127" s="59" t="n">
        <v>13.4287295979144</v>
      </c>
      <c r="N127" s="59" t="n">
        <v>3.52216431766294</v>
      </c>
      <c r="O127" s="59" t="n">
        <v>10.6925653124815</v>
      </c>
    </row>
    <row r="128">
      <c r="A128" s="59" t="s">
        <v>85</v>
      </c>
      <c r="B128" s="59" t="s">
        <v>86</v>
      </c>
      <c r="C128" s="59" t="s">
        <v>16</v>
      </c>
      <c r="D128" s="59" t="n">
        <v>7310.618455</v>
      </c>
      <c r="E128" s="59" t="n">
        <v>94511.8593282</v>
      </c>
      <c r="F128" s="59" t="n">
        <v>199000.4103395</v>
      </c>
      <c r="G128" s="59" t="n">
        <v>71228.8162964</v>
      </c>
      <c r="H128" s="59" t="n">
        <v>14006.3197493</v>
      </c>
      <c r="I128" s="59" t="n">
        <v>87667.803862</v>
      </c>
      <c r="J128" s="59" t="n">
        <v>1.54321719915404</v>
      </c>
      <c r="K128" s="59" t="n">
        <v>19.9507507794435</v>
      </c>
      <c r="L128" s="59" t="n">
        <v>42.0075069934185</v>
      </c>
      <c r="M128" s="59" t="n">
        <v>15.0358735120157</v>
      </c>
      <c r="N128" s="59" t="n">
        <v>2.9566299577825</v>
      </c>
      <c r="O128" s="59" t="n">
        <v>18.5060215581858</v>
      </c>
    </row>
    <row r="129">
      <c r="A129" s="59" t="s">
        <v>87</v>
      </c>
      <c r="B129" s="59" t="s">
        <v>88</v>
      </c>
      <c r="C129" s="59" t="s">
        <v>15</v>
      </c>
      <c r="D129" s="59" t="n">
        <v>160.7397163</v>
      </c>
      <c r="E129" s="59" t="n">
        <v>847.5204621</v>
      </c>
      <c r="F129" s="59" t="n">
        <v>2277.4285524</v>
      </c>
      <c r="G129" s="59" t="n">
        <v>745.1533625</v>
      </c>
      <c r="H129" s="59" t="n">
        <v>105.8903347</v>
      </c>
      <c r="I129" s="59" t="n">
        <v>1571.7119039</v>
      </c>
      <c r="J129" s="59" t="n">
        <v>2.81582348805177</v>
      </c>
      <c r="K129" s="59" t="n">
        <v>14.846785092812</v>
      </c>
      <c r="L129" s="59" t="n">
        <v>39.8957828085183</v>
      </c>
      <c r="M129" s="59" t="n">
        <v>13.0535277069433</v>
      </c>
      <c r="N129" s="59" t="n">
        <v>1.85497709259005</v>
      </c>
      <c r="O129" s="59" t="n">
        <v>27.5331038110846</v>
      </c>
    </row>
    <row r="130">
      <c r="A130" s="59" t="s">
        <v>87</v>
      </c>
      <c r="B130" s="59" t="s">
        <v>88</v>
      </c>
      <c r="C130" s="59" t="s">
        <v>16</v>
      </c>
      <c r="D130" s="59" t="n">
        <v>2206.2031631</v>
      </c>
      <c r="E130" s="59" t="n">
        <v>27531.8259603</v>
      </c>
      <c r="F130" s="59" t="n">
        <v>62931.0301253</v>
      </c>
      <c r="G130" s="59" t="n">
        <v>29409.8097852</v>
      </c>
      <c r="H130" s="59" t="n">
        <v>5056.8779294</v>
      </c>
      <c r="I130" s="59" t="n">
        <v>72829.2854873</v>
      </c>
      <c r="J130" s="59" t="n">
        <v>1.103294479071</v>
      </c>
      <c r="K130" s="59" t="n">
        <v>13.7683202022341</v>
      </c>
      <c r="L130" s="59" t="n">
        <v>31.4710173844253</v>
      </c>
      <c r="M130" s="59" t="n">
        <v>14.7074763146229</v>
      </c>
      <c r="N130" s="59" t="n">
        <v>2.52888110857545</v>
      </c>
      <c r="O130" s="59" t="n">
        <v>36.4210105110712</v>
      </c>
    </row>
    <row r="131">
      <c r="A131" s="59" t="s">
        <v>89</v>
      </c>
      <c r="B131" s="59" t="s">
        <v>90</v>
      </c>
      <c r="C131" s="59" t="s">
        <v>15</v>
      </c>
      <c r="D131" s="59" t="n">
        <v>232.1781766</v>
      </c>
      <c r="E131" s="59" t="n">
        <v>3146.3839177</v>
      </c>
      <c r="F131" s="59" t="n">
        <v>4453.8306629</v>
      </c>
      <c r="G131" s="59" t="n">
        <v>2242.7616905</v>
      </c>
      <c r="H131" s="59" t="n">
        <v>432.2312151</v>
      </c>
      <c r="I131" s="59" t="n">
        <v>2932.6245728</v>
      </c>
      <c r="J131" s="59" t="n">
        <v>1.72751487930422</v>
      </c>
      <c r="K131" s="59" t="n">
        <v>23.4105767967783</v>
      </c>
      <c r="L131" s="59" t="n">
        <v>33.1385957661153</v>
      </c>
      <c r="M131" s="59" t="n">
        <v>16.6872022504816</v>
      </c>
      <c r="N131" s="59" t="n">
        <v>3.21600361549653</v>
      </c>
      <c r="O131" s="59" t="n">
        <v>21.8201066918241</v>
      </c>
    </row>
    <row r="132">
      <c r="A132" s="59" t="s">
        <v>89</v>
      </c>
      <c r="B132" s="59" t="s">
        <v>90</v>
      </c>
      <c r="C132" s="59" t="s">
        <v>16</v>
      </c>
      <c r="D132" s="59" t="n">
        <v>4427.0816523</v>
      </c>
      <c r="E132" s="59" t="n">
        <v>61759.8914044</v>
      </c>
      <c r="F132" s="59" t="n">
        <v>150621.9024957</v>
      </c>
      <c r="G132" s="59" t="n">
        <v>70692.7810217</v>
      </c>
      <c r="H132" s="59" t="n">
        <v>12916.6098244</v>
      </c>
      <c r="I132" s="59" t="n">
        <v>110689.5330439</v>
      </c>
      <c r="J132" s="59" t="n">
        <v>1.07686637380867</v>
      </c>
      <c r="K132" s="59" t="n">
        <v>15.0227973023541</v>
      </c>
      <c r="L132" s="59" t="n">
        <v>36.6380552010917</v>
      </c>
      <c r="M132" s="59" t="n">
        <v>17.1956798478606</v>
      </c>
      <c r="N132" s="59" t="n">
        <v>3.14190337471565</v>
      </c>
      <c r="O132" s="59" t="n">
        <v>26.9246979001693</v>
      </c>
    </row>
    <row r="133">
      <c r="A133" s="59" t="s">
        <v>91</v>
      </c>
      <c r="B133" s="59" t="s">
        <v>92</v>
      </c>
      <c r="C133" s="59" t="s">
        <v>15</v>
      </c>
      <c r="D133" s="59" t="n">
        <v>563.979877</v>
      </c>
      <c r="E133" s="59" t="n">
        <v>5882.3417166</v>
      </c>
      <c r="F133" s="59" t="n">
        <v>11124.1018188</v>
      </c>
      <c r="G133" s="59" t="n">
        <v>2887.425922</v>
      </c>
      <c r="H133" s="59" t="n">
        <v>989.3179678</v>
      </c>
      <c r="I133" s="59" t="n">
        <v>10101.2832173</v>
      </c>
      <c r="J133" s="59" t="n">
        <v>1.78766268299423</v>
      </c>
      <c r="K133" s="59" t="n">
        <v>18.6454219454111</v>
      </c>
      <c r="L133" s="59" t="n">
        <v>35.2603745528619</v>
      </c>
      <c r="M133" s="59" t="n">
        <v>9.15235415512813</v>
      </c>
      <c r="N133" s="59" t="n">
        <v>3.13586864492285</v>
      </c>
      <c r="O133" s="59" t="n">
        <v>32.0183180186819</v>
      </c>
    </row>
    <row r="134">
      <c r="A134" s="59" t="s">
        <v>91</v>
      </c>
      <c r="B134" s="59" t="s">
        <v>92</v>
      </c>
      <c r="C134" s="59" t="s">
        <v>16</v>
      </c>
      <c r="D134" s="59" t="n">
        <v>7756.7484826</v>
      </c>
      <c r="E134" s="59" t="n">
        <v>81920.9788827</v>
      </c>
      <c r="F134" s="59" t="n">
        <v>189828.094049</v>
      </c>
      <c r="G134" s="59" t="n">
        <v>84107.6604639</v>
      </c>
      <c r="H134" s="59" t="n">
        <v>18820.6490993</v>
      </c>
      <c r="I134" s="59" t="n">
        <v>226493.4563122</v>
      </c>
      <c r="J134" s="59" t="n">
        <v>1.27383758668659</v>
      </c>
      <c r="K134" s="59" t="n">
        <v>13.4533203278448</v>
      </c>
      <c r="L134" s="59" t="n">
        <v>31.1741655348403</v>
      </c>
      <c r="M134" s="59" t="n">
        <v>13.8124240417909</v>
      </c>
      <c r="N134" s="59" t="n">
        <v>3.09078607902617</v>
      </c>
      <c r="O134" s="59" t="n">
        <v>37.1954664298112</v>
      </c>
    </row>
    <row r="135">
      <c r="A135" s="59" t="s">
        <v>93</v>
      </c>
      <c r="B135" s="59" t="s">
        <v>94</v>
      </c>
      <c r="C135" s="59" t="s">
        <v>15</v>
      </c>
      <c r="D135" s="59" t="n">
        <v>60.3745841</v>
      </c>
      <c r="E135" s="59" t="n">
        <v>510.1315777</v>
      </c>
      <c r="F135" s="59" t="n">
        <v>816.8039339</v>
      </c>
      <c r="G135" s="59" t="n">
        <v>262.952339</v>
      </c>
      <c r="H135" s="59" t="n">
        <v>74.7101934</v>
      </c>
      <c r="I135" s="59" t="n">
        <v>884.8173651</v>
      </c>
      <c r="J135" s="59" t="n">
        <v>2.31338859668059</v>
      </c>
      <c r="K135" s="59" t="n">
        <v>19.5468439617435</v>
      </c>
      <c r="L135" s="59" t="n">
        <v>31.297688167563</v>
      </c>
      <c r="M135" s="59" t="n">
        <v>10.0756129682902</v>
      </c>
      <c r="N135" s="59" t="n">
        <v>2.86268985606746</v>
      </c>
      <c r="O135" s="59" t="n">
        <v>33.9037764496552</v>
      </c>
    </row>
    <row r="136">
      <c r="A136" s="59" t="s">
        <v>93</v>
      </c>
      <c r="B136" s="59" t="s">
        <v>94</v>
      </c>
      <c r="C136" s="59" t="s">
        <v>16</v>
      </c>
      <c r="D136" s="59" t="n">
        <v>595.9457799</v>
      </c>
      <c r="E136" s="59" t="n">
        <v>8318.8069752</v>
      </c>
      <c r="F136" s="59" t="n">
        <v>22882.5914221</v>
      </c>
      <c r="G136" s="59" t="n">
        <v>11701.714212</v>
      </c>
      <c r="H136" s="59" t="n">
        <v>1935.787011</v>
      </c>
      <c r="I136" s="59" t="n">
        <v>32883.7834819</v>
      </c>
      <c r="J136" s="59" t="n">
        <v>0.760924684722367</v>
      </c>
      <c r="K136" s="59" t="n">
        <v>10.6217474615433</v>
      </c>
      <c r="L136" s="59" t="n">
        <v>29.2173034036988</v>
      </c>
      <c r="M136" s="59" t="n">
        <v>14.9411632698724</v>
      </c>
      <c r="N136" s="59" t="n">
        <v>2.47168143598902</v>
      </c>
      <c r="O136" s="59" t="n">
        <v>41.9871797441741</v>
      </c>
    </row>
    <row r="137">
      <c r="A137" s="59" t="s">
        <v>95</v>
      </c>
      <c r="B137" s="59" t="s">
        <v>96</v>
      </c>
      <c r="C137" s="59" t="s">
        <v>15</v>
      </c>
      <c r="D137" s="59" t="n">
        <v>12.0523743</v>
      </c>
      <c r="E137" s="59" t="n">
        <v>97.5823649</v>
      </c>
      <c r="F137" s="59" t="n">
        <v>542.8085871</v>
      </c>
      <c r="G137" s="59" t="n">
        <v>361.0356452</v>
      </c>
      <c r="H137" s="59" t="n">
        <v>132.6212672</v>
      </c>
      <c r="I137" s="59" t="n">
        <v>2346.6693017</v>
      </c>
      <c r="J137" s="59" t="n">
        <v>0.345066405343759</v>
      </c>
      <c r="K137" s="59" t="n">
        <v>2.79383920900847</v>
      </c>
      <c r="L137" s="59" t="n">
        <v>15.540921919453</v>
      </c>
      <c r="M137" s="59" t="n">
        <v>10.3366580882016</v>
      </c>
      <c r="N137" s="59" t="n">
        <v>3.79702312637586</v>
      </c>
      <c r="O137" s="59" t="n">
        <v>67.1864912516173</v>
      </c>
    </row>
    <row r="138">
      <c r="A138" s="59" t="s">
        <v>95</v>
      </c>
      <c r="B138" s="59" t="s">
        <v>96</v>
      </c>
      <c r="C138" s="59" t="s">
        <v>16</v>
      </c>
      <c r="D138" s="59" t="n">
        <v>375.8271084</v>
      </c>
      <c r="E138" s="59" t="n">
        <v>3740.783118</v>
      </c>
      <c r="F138" s="59" t="n">
        <v>14098.6781558</v>
      </c>
      <c r="G138" s="59" t="n">
        <v>10017.5650939</v>
      </c>
      <c r="H138" s="59" t="n">
        <v>2978.1746155</v>
      </c>
      <c r="I138" s="59" t="n">
        <v>65254.4626751</v>
      </c>
      <c r="J138" s="59" t="n">
        <v>0.389597466838095</v>
      </c>
      <c r="K138" s="59" t="n">
        <v>3.87784594083185</v>
      </c>
      <c r="L138" s="59" t="n">
        <v>14.6152557186459</v>
      </c>
      <c r="M138" s="59" t="n">
        <v>10.3846100966068</v>
      </c>
      <c r="N138" s="59" t="n">
        <v>3.08729535487738</v>
      </c>
      <c r="O138" s="59" t="n">
        <v>67.6453954222</v>
      </c>
    </row>
    <row r="139">
      <c r="A139" s="59" t="s">
        <v>97</v>
      </c>
      <c r="B139" s="59" t="s">
        <v>98</v>
      </c>
      <c r="C139" s="59" t="s">
        <v>15</v>
      </c>
      <c r="D139" s="59" t="n">
        <v>30.3620942</v>
      </c>
      <c r="E139" s="59" t="n">
        <v>671.221791</v>
      </c>
      <c r="F139" s="59" t="n">
        <v>711.5593487</v>
      </c>
      <c r="G139" s="59" t="n">
        <v>233.9725581</v>
      </c>
      <c r="H139" s="59" t="n">
        <v>110.2385087</v>
      </c>
      <c r="I139" s="59" t="n">
        <v>316.4989239</v>
      </c>
      <c r="J139" s="59" t="n">
        <v>1.46404257735531</v>
      </c>
      <c r="K139" s="59" t="n">
        <v>32.3659255649331</v>
      </c>
      <c r="L139" s="59" t="n">
        <v>34.3109792081474</v>
      </c>
      <c r="M139" s="59" t="n">
        <v>11.2820210863827</v>
      </c>
      <c r="N139" s="59" t="n">
        <v>5.31563696949974</v>
      </c>
      <c r="O139" s="59" t="n">
        <v>15.2613945936818</v>
      </c>
    </row>
    <row r="140">
      <c r="A140" s="59" t="s">
        <v>97</v>
      </c>
      <c r="B140" s="59" t="s">
        <v>98</v>
      </c>
      <c r="C140" s="59" t="s">
        <v>16</v>
      </c>
      <c r="D140" s="59" t="n">
        <v>558.866177</v>
      </c>
      <c r="E140" s="59" t="n">
        <v>6864.7275819</v>
      </c>
      <c r="F140" s="59" t="n">
        <v>15308.2788254</v>
      </c>
      <c r="G140" s="59" t="n">
        <v>5157.6407064</v>
      </c>
      <c r="H140" s="59" t="n">
        <v>1192.3540621</v>
      </c>
      <c r="I140" s="59" t="n">
        <v>8104.3287185</v>
      </c>
      <c r="J140" s="59" t="n">
        <v>1.50288611378384</v>
      </c>
      <c r="K140" s="59" t="n">
        <v>18.4604189380858</v>
      </c>
      <c r="L140" s="59" t="n">
        <v>41.1665629795751</v>
      </c>
      <c r="M140" s="59" t="n">
        <v>13.8697722577239</v>
      </c>
      <c r="N140" s="59" t="n">
        <v>3.20644268054147</v>
      </c>
      <c r="O140" s="59" t="n">
        <v>21.7939170302898</v>
      </c>
    </row>
    <row r="141">
      <c r="A141" s="59" t="s">
        <v>99</v>
      </c>
      <c r="B141" s="59" t="s">
        <v>100</v>
      </c>
      <c r="C141" s="59" t="s">
        <v>15</v>
      </c>
      <c r="D141" s="59" t="n">
        <v>90.2741781</v>
      </c>
      <c r="E141" s="59" t="n">
        <v>428.6562408</v>
      </c>
      <c r="F141" s="59" t="n">
        <v>1145.2119648</v>
      </c>
      <c r="G141" s="59" t="n">
        <v>638.0472341</v>
      </c>
      <c r="H141" s="59" t="n">
        <v>145.3113593</v>
      </c>
      <c r="I141" s="59" t="n">
        <v>950.2371082</v>
      </c>
      <c r="J141" s="59" t="n">
        <v>2.65689043221321</v>
      </c>
      <c r="K141" s="59" t="n">
        <v>12.6159294812788</v>
      </c>
      <c r="L141" s="59" t="n">
        <v>33.705127824733</v>
      </c>
      <c r="M141" s="59" t="n">
        <v>18.7785879335565</v>
      </c>
      <c r="N141" s="59" t="n">
        <v>4.27670867064993</v>
      </c>
      <c r="O141" s="59" t="n">
        <v>27.9667556575686</v>
      </c>
    </row>
    <row r="142">
      <c r="A142" s="59" t="s">
        <v>99</v>
      </c>
      <c r="B142" s="59" t="s">
        <v>100</v>
      </c>
      <c r="C142" s="59" t="s">
        <v>16</v>
      </c>
      <c r="D142" s="59" t="n">
        <v>387.5827551</v>
      </c>
      <c r="E142" s="59" t="n">
        <v>6355.6615012</v>
      </c>
      <c r="F142" s="59" t="n">
        <v>14494.6328709</v>
      </c>
      <c r="G142" s="59" t="n">
        <v>6342.1188493</v>
      </c>
      <c r="H142" s="59" t="n">
        <v>1829.0357771</v>
      </c>
      <c r="I142" s="59" t="n">
        <v>9166.7157273</v>
      </c>
      <c r="J142" s="59" t="n">
        <v>1.00473167834766</v>
      </c>
      <c r="K142" s="59" t="n">
        <v>16.4757961056928</v>
      </c>
      <c r="L142" s="59" t="n">
        <v>37.5744705350861</v>
      </c>
      <c r="M142" s="59" t="n">
        <v>16.4406894576448</v>
      </c>
      <c r="N142" s="59" t="n">
        <v>4.74141370301537</v>
      </c>
      <c r="O142" s="59" t="n">
        <v>23.7628985202133</v>
      </c>
    </row>
    <row r="143">
      <c r="A143" s="59" t="s">
        <v>101</v>
      </c>
      <c r="B143" s="59" t="s">
        <v>102</v>
      </c>
      <c r="C143" s="59" t="s">
        <v>15</v>
      </c>
      <c r="D143" s="59" t="n">
        <v>98.792587</v>
      </c>
      <c r="E143" s="59" t="n">
        <v>1014.7749207</v>
      </c>
      <c r="F143" s="59" t="n">
        <v>2137.3685811</v>
      </c>
      <c r="G143" s="59" t="n">
        <v>1004.2444326</v>
      </c>
      <c r="H143" s="59" t="n">
        <v>87.0683462</v>
      </c>
      <c r="I143" s="59" t="n">
        <v>739.1579027</v>
      </c>
      <c r="J143" s="59" t="n">
        <v>1.94419757098421</v>
      </c>
      <c r="K143" s="59" t="n">
        <v>19.9703540096651</v>
      </c>
      <c r="L143" s="59" t="n">
        <v>42.062536571419</v>
      </c>
      <c r="M143" s="59" t="n">
        <v>19.7631183252175</v>
      </c>
      <c r="N143" s="59" t="n">
        <v>1.71346932327678</v>
      </c>
      <c r="O143" s="59" t="n">
        <v>14.5463241994374</v>
      </c>
    </row>
    <row r="144">
      <c r="A144" s="59" t="s">
        <v>101</v>
      </c>
      <c r="B144" s="59" t="s">
        <v>102</v>
      </c>
      <c r="C144" s="59" t="s">
        <v>16</v>
      </c>
      <c r="D144" s="59" t="n">
        <v>1741.4036701</v>
      </c>
      <c r="E144" s="59" t="n">
        <v>21373.1966708</v>
      </c>
      <c r="F144" s="59" t="n">
        <v>51836.559146</v>
      </c>
      <c r="G144" s="59" t="n">
        <v>21252.9024771</v>
      </c>
      <c r="H144" s="59" t="n">
        <v>4622.4557751</v>
      </c>
      <c r="I144" s="59" t="n">
        <v>30040.1198745</v>
      </c>
      <c r="J144" s="59" t="n">
        <v>1.33067044577221</v>
      </c>
      <c r="K144" s="59" t="n">
        <v>16.3320438734791</v>
      </c>
      <c r="L144" s="59" t="n">
        <v>39.6102170050811</v>
      </c>
      <c r="M144" s="59" t="n">
        <v>16.2401226658332</v>
      </c>
      <c r="N144" s="59" t="n">
        <v>3.53218808047042</v>
      </c>
      <c r="O144" s="59" t="n">
        <v>22.9547579293641</v>
      </c>
    </row>
    <row r="145">
      <c r="A145" s="59" t="s">
        <v>103</v>
      </c>
      <c r="B145" s="59" t="s">
        <v>104</v>
      </c>
      <c r="C145" s="59" t="s">
        <v>15</v>
      </c>
      <c r="D145" s="59" t="n">
        <v>6.2526786</v>
      </c>
      <c r="E145" s="59" t="n">
        <v>53.832621</v>
      </c>
      <c r="F145" s="59" t="n">
        <v>169.3188567</v>
      </c>
      <c r="G145" s="59" t="n">
        <v>86.1158963</v>
      </c>
      <c r="H145" s="59" t="n">
        <v>25.6866592</v>
      </c>
      <c r="I145" s="59" t="n">
        <v>166.6767539</v>
      </c>
      <c r="J145" s="59" t="n">
        <v>1.2311246619108</v>
      </c>
      <c r="K145" s="59" t="n">
        <v>10.5994041223225</v>
      </c>
      <c r="L145" s="59" t="n">
        <v>33.3381313106212</v>
      </c>
      <c r="M145" s="59" t="n">
        <v>16.9558377296865</v>
      </c>
      <c r="N145" s="59" t="n">
        <v>5.05758917837518</v>
      </c>
      <c r="O145" s="59" t="n">
        <v>32.8179129970838</v>
      </c>
    </row>
    <row r="146">
      <c r="A146" s="59" t="s">
        <v>103</v>
      </c>
      <c r="B146" s="59" t="s">
        <v>104</v>
      </c>
      <c r="C146" s="59" t="s">
        <v>16</v>
      </c>
      <c r="D146" s="59" t="n">
        <v>156.1380386</v>
      </c>
      <c r="E146" s="59" t="n">
        <v>1629.7265931</v>
      </c>
      <c r="F146" s="59" t="n">
        <v>2898.2382838</v>
      </c>
      <c r="G146" s="59" t="n">
        <v>960.3372822</v>
      </c>
      <c r="H146" s="59" t="n">
        <v>249.2283982</v>
      </c>
      <c r="I146" s="59" t="n">
        <v>2764.7436296</v>
      </c>
      <c r="J146" s="59" t="n">
        <v>1.80331028984917</v>
      </c>
      <c r="K146" s="59" t="n">
        <v>18.8224647967242</v>
      </c>
      <c r="L146" s="59" t="n">
        <v>33.4730919286144</v>
      </c>
      <c r="M146" s="59" t="n">
        <v>11.091378617568</v>
      </c>
      <c r="N146" s="59" t="n">
        <v>2.87845382858989</v>
      </c>
      <c r="O146" s="59" t="n">
        <v>31.9313005386544</v>
      </c>
    </row>
    <row r="147">
      <c r="A147" s="59" t="s">
        <v>105</v>
      </c>
      <c r="B147" s="59" t="s">
        <v>106</v>
      </c>
      <c r="C147" s="59" t="s">
        <v>15</v>
      </c>
      <c r="D147" s="59" t="n">
        <v>418.6710822</v>
      </c>
      <c r="E147" s="59" t="n">
        <v>2353.76573</v>
      </c>
      <c r="F147" s="59" t="n">
        <v>4083.7639712</v>
      </c>
      <c r="G147" s="59" t="n">
        <v>1131.8968518</v>
      </c>
      <c r="H147" s="59" t="n">
        <v>192.2257767</v>
      </c>
      <c r="I147" s="59" t="n">
        <v>1179.2318726</v>
      </c>
      <c r="J147" s="59" t="n">
        <v>4.47319417935749</v>
      </c>
      <c r="K147" s="59" t="n">
        <v>25.1482646178498</v>
      </c>
      <c r="L147" s="59" t="n">
        <v>43.6320300170988</v>
      </c>
      <c r="M147" s="59" t="n">
        <v>12.0934896733234</v>
      </c>
      <c r="N147" s="59" t="n">
        <v>2.05379177596544</v>
      </c>
      <c r="O147" s="59" t="n">
        <v>12.5992297364051</v>
      </c>
    </row>
    <row r="148">
      <c r="A148" s="59" t="s">
        <v>105</v>
      </c>
      <c r="B148" s="59" t="s">
        <v>106</v>
      </c>
      <c r="C148" s="59" t="s">
        <v>16</v>
      </c>
      <c r="D148" s="59" t="n">
        <v>3961.7129097</v>
      </c>
      <c r="E148" s="59" t="n">
        <v>44386.3820157</v>
      </c>
      <c r="F148" s="59" t="n">
        <v>80122.888872</v>
      </c>
      <c r="G148" s="59" t="n">
        <v>21586.2037154</v>
      </c>
      <c r="H148" s="59" t="n">
        <v>3313.3491483</v>
      </c>
      <c r="I148" s="59" t="n">
        <v>17395.1578181</v>
      </c>
      <c r="J148" s="59" t="n">
        <v>2.31997001609861</v>
      </c>
      <c r="K148" s="59" t="n">
        <v>25.9925637588213</v>
      </c>
      <c r="L148" s="59" t="n">
        <v>46.9197804139515</v>
      </c>
      <c r="M148" s="59" t="n">
        <v>12.6408315096504</v>
      </c>
      <c r="N148" s="59" t="n">
        <v>1.94028968078456</v>
      </c>
      <c r="O148" s="59" t="n">
        <v>10.1865646206937</v>
      </c>
    </row>
    <row r="149">
      <c r="A149" s="59" t="s">
        <v>107</v>
      </c>
      <c r="B149" s="59" t="s">
        <v>108</v>
      </c>
      <c r="C149" s="59" t="s">
        <v>15</v>
      </c>
      <c r="D149" s="59" t="n">
        <v>1129.2469657</v>
      </c>
      <c r="E149" s="59" t="n">
        <v>7321.0112535</v>
      </c>
      <c r="F149" s="59" t="n">
        <v>7945.9158249</v>
      </c>
      <c r="G149" s="59" t="n">
        <v>1397.9148736</v>
      </c>
      <c r="H149" s="59" t="n">
        <v>175.6908182</v>
      </c>
      <c r="I149" s="59" t="n">
        <v>702.8728476</v>
      </c>
      <c r="J149" s="59" t="n">
        <v>6.0475980081044</v>
      </c>
      <c r="K149" s="59" t="n">
        <v>39.2071304318551</v>
      </c>
      <c r="L149" s="59" t="n">
        <v>42.5537603153468</v>
      </c>
      <c r="M149" s="59" t="n">
        <v>7.48642897600559</v>
      </c>
      <c r="N149" s="59" t="n">
        <v>0.94089908980178</v>
      </c>
      <c r="O149" s="59" t="n">
        <v>3.76418317888638</v>
      </c>
    </row>
    <row r="150">
      <c r="A150" s="59" t="s">
        <v>107</v>
      </c>
      <c r="B150" s="59" t="s">
        <v>108</v>
      </c>
      <c r="C150" s="59" t="s">
        <v>16</v>
      </c>
      <c r="D150" s="59" t="n">
        <v>9003.703692</v>
      </c>
      <c r="E150" s="59" t="n">
        <v>80232.5171893</v>
      </c>
      <c r="F150" s="59" t="n">
        <v>113650.0401393</v>
      </c>
      <c r="G150" s="59" t="n">
        <v>21630.9549022</v>
      </c>
      <c r="H150" s="59" t="n">
        <v>3310.5356482</v>
      </c>
      <c r="I150" s="59" t="n">
        <v>17209.3593415</v>
      </c>
      <c r="J150" s="59" t="n">
        <v>3.67442452225741</v>
      </c>
      <c r="K150" s="59" t="n">
        <v>32.7430065146133</v>
      </c>
      <c r="L150" s="59" t="n">
        <v>46.3807460494762</v>
      </c>
      <c r="M150" s="59" t="n">
        <v>8.82762403688483</v>
      </c>
      <c r="N150" s="59" t="n">
        <v>1.35103439469712</v>
      </c>
      <c r="O150" s="59" t="n">
        <v>7.02316448207115</v>
      </c>
    </row>
    <row r="151">
      <c r="A151" s="59" t="s">
        <v>109</v>
      </c>
      <c r="B151" s="59" t="s">
        <v>110</v>
      </c>
      <c r="C151" s="59" t="s">
        <v>15</v>
      </c>
      <c r="D151" s="59" t="n">
        <v>32.4833832</v>
      </c>
      <c r="E151" s="59" t="n">
        <v>321.2245672</v>
      </c>
      <c r="F151" s="59" t="n">
        <v>221.9697852</v>
      </c>
      <c r="G151" s="59" t="n">
        <v>21.6555888</v>
      </c>
      <c r="H151" s="59" t="n">
        <v>1.8046324</v>
      </c>
      <c r="I151" s="59" t="n">
        <v>14.4370592</v>
      </c>
      <c r="J151" s="59" t="n">
        <v>5.29411764705882</v>
      </c>
      <c r="K151" s="59" t="n">
        <v>52.3529411764706</v>
      </c>
      <c r="L151" s="59" t="n">
        <v>36.1764705882353</v>
      </c>
      <c r="M151" s="59" t="n">
        <v>3.52941176470588</v>
      </c>
      <c r="N151" s="59" t="n">
        <v>0.294117647058824</v>
      </c>
      <c r="O151" s="59" t="n">
        <v>2.35294117647059</v>
      </c>
    </row>
    <row r="152">
      <c r="A152" s="59" t="s">
        <v>109</v>
      </c>
      <c r="B152" s="59" t="s">
        <v>110</v>
      </c>
      <c r="C152" s="59" t="s">
        <v>16</v>
      </c>
      <c r="D152" s="59" t="n">
        <v>77.5991932</v>
      </c>
      <c r="E152" s="59" t="n">
        <v>588.3101624</v>
      </c>
      <c r="F152" s="59" t="n">
        <v>344.6847884</v>
      </c>
      <c r="G152" s="59" t="n">
        <v>18.046324</v>
      </c>
      <c r="H152" s="59" t="n">
        <v>0</v>
      </c>
      <c r="I152" s="59" t="n">
        <v>30.6787508</v>
      </c>
      <c r="J152" s="59" t="n">
        <v>7.32538330494037</v>
      </c>
      <c r="K152" s="59" t="n">
        <v>55.5366269165247</v>
      </c>
      <c r="L152" s="59" t="n">
        <v>32.5383304940375</v>
      </c>
      <c r="M152" s="59" t="n">
        <v>1.70357751277683</v>
      </c>
      <c r="N152" s="59" t="n">
        <v>0</v>
      </c>
      <c r="O152" s="59" t="n">
        <v>2.89608177172061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L160" s="7" t="str">
        <f>=HYPERLINK("#'Indice'!A1", "Ir al Índice")</f>
      </c>
    </row>
    <row r="161">
      <c r="A161" s="4" t="s">
        <v>413</v>
      </c>
    </row>
    <row r="162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>
      <c r="A163" s="60" t="s">
        <v>71</v>
      </c>
      <c r="B163" s="60" t="s">
        <v>72</v>
      </c>
      <c r="C163" s="60" t="s">
        <v>15</v>
      </c>
      <c r="D163" s="60" t="n">
        <v>162.5053464</v>
      </c>
      <c r="E163" s="60" t="n">
        <v>958.5426141</v>
      </c>
      <c r="F163" s="60" t="n">
        <v>1825.7722322</v>
      </c>
      <c r="G163" s="60" t="n">
        <v>985.2878778</v>
      </c>
      <c r="H163" s="60" t="n">
        <v>293.9825117</v>
      </c>
      <c r="I163" s="60" t="n">
        <v>4349.7030652</v>
      </c>
      <c r="J163" s="60" t="n">
        <v>1.89493069774677</v>
      </c>
      <c r="K163" s="60" t="n">
        <v>11.1773050228489</v>
      </c>
      <c r="L163" s="60" t="n">
        <v>21.289834005667</v>
      </c>
      <c r="M163" s="60" t="n">
        <v>11.489174277167</v>
      </c>
      <c r="N163" s="60" t="n">
        <v>3.42805020488254</v>
      </c>
      <c r="O163" s="60" t="n">
        <v>50.7207057916877</v>
      </c>
    </row>
    <row r="164">
      <c r="A164" s="60" t="s">
        <v>71</v>
      </c>
      <c r="B164" s="60" t="s">
        <v>72</v>
      </c>
      <c r="C164" s="60" t="s">
        <v>16</v>
      </c>
      <c r="D164" s="60" t="n">
        <v>2643.9539339</v>
      </c>
      <c r="E164" s="60" t="n">
        <v>26207.6564232</v>
      </c>
      <c r="F164" s="60" t="n">
        <v>65010.079075</v>
      </c>
      <c r="G164" s="60" t="n">
        <v>28455.4591051</v>
      </c>
      <c r="H164" s="60" t="n">
        <v>8318.6504494</v>
      </c>
      <c r="I164" s="60" t="n">
        <v>175548.4514292</v>
      </c>
      <c r="J164" s="60" t="n">
        <v>0.863517287486046</v>
      </c>
      <c r="K164" s="60" t="n">
        <v>8.55943974505868</v>
      </c>
      <c r="L164" s="60" t="n">
        <v>21.2323393468854</v>
      </c>
      <c r="M164" s="60" t="n">
        <v>9.29357374406336</v>
      </c>
      <c r="N164" s="60" t="n">
        <v>2.71687731753127</v>
      </c>
      <c r="O164" s="60" t="n">
        <v>57.3342525589753</v>
      </c>
    </row>
    <row r="165">
      <c r="A165" s="60" t="s">
        <v>73</v>
      </c>
      <c r="B165" s="60" t="s">
        <v>74</v>
      </c>
      <c r="C165" s="60" t="s">
        <v>15</v>
      </c>
      <c r="D165" s="60" t="n">
        <v>12.7051893</v>
      </c>
      <c r="E165" s="60" t="n">
        <v>273.2816582</v>
      </c>
      <c r="F165" s="60" t="n">
        <v>423.8644975</v>
      </c>
      <c r="G165" s="60" t="n">
        <v>164.6210899</v>
      </c>
      <c r="H165" s="60" t="n">
        <v>113.10934</v>
      </c>
      <c r="I165" s="60" t="n">
        <v>2259.415451</v>
      </c>
      <c r="J165" s="60" t="n">
        <v>0.391290426695033</v>
      </c>
      <c r="K165" s="60" t="n">
        <v>8.41644261412179</v>
      </c>
      <c r="L165" s="60" t="n">
        <v>13.0540455692109</v>
      </c>
      <c r="M165" s="60" t="n">
        <v>5.06994858470723</v>
      </c>
      <c r="N165" s="60" t="n">
        <v>3.48350590193832</v>
      </c>
      <c r="O165" s="60" t="n">
        <v>69.5847669033267</v>
      </c>
    </row>
    <row r="166">
      <c r="A166" s="60" t="s">
        <v>73</v>
      </c>
      <c r="B166" s="60" t="s">
        <v>74</v>
      </c>
      <c r="C166" s="60" t="s">
        <v>16</v>
      </c>
      <c r="D166" s="60" t="n">
        <v>443.0432945</v>
      </c>
      <c r="E166" s="60" t="n">
        <v>4955.3773093</v>
      </c>
      <c r="F166" s="60" t="n">
        <v>14387.4932546</v>
      </c>
      <c r="G166" s="60" t="n">
        <v>8221.3641941</v>
      </c>
      <c r="H166" s="60" t="n">
        <v>2597.0057617</v>
      </c>
      <c r="I166" s="60" t="n">
        <v>59013.149641</v>
      </c>
      <c r="J166" s="60" t="n">
        <v>0.49437177278847</v>
      </c>
      <c r="K166" s="60" t="n">
        <v>5.52947916297693</v>
      </c>
      <c r="L166" s="60" t="n">
        <v>16.0543464590429</v>
      </c>
      <c r="M166" s="60" t="n">
        <v>9.17384472766661</v>
      </c>
      <c r="N166" s="60" t="n">
        <v>2.8978800904829</v>
      </c>
      <c r="O166" s="60" t="n">
        <v>65.8500777870422</v>
      </c>
    </row>
    <row r="167">
      <c r="A167" s="60" t="s">
        <v>75</v>
      </c>
      <c r="B167" s="60" t="s">
        <v>76</v>
      </c>
      <c r="C167" s="60" t="s">
        <v>15</v>
      </c>
      <c r="D167" s="60" t="n">
        <v>37.4976472</v>
      </c>
      <c r="E167" s="60" t="n">
        <v>479.9094801</v>
      </c>
      <c r="F167" s="60" t="n">
        <v>708.8671311</v>
      </c>
      <c r="G167" s="60" t="n">
        <v>146.9272488</v>
      </c>
      <c r="H167" s="60" t="n">
        <v>85.8105692</v>
      </c>
      <c r="I167" s="60" t="n">
        <v>386.4228219</v>
      </c>
      <c r="J167" s="60" t="n">
        <v>2.03191384505314</v>
      </c>
      <c r="K167" s="60" t="n">
        <v>26.0052240554294</v>
      </c>
      <c r="L167" s="60" t="n">
        <v>38.411928361873</v>
      </c>
      <c r="M167" s="60" t="n">
        <v>7.9616598198803</v>
      </c>
      <c r="N167" s="60" t="n">
        <v>4.64988330279481</v>
      </c>
      <c r="O167" s="60" t="n">
        <v>20.9393906149694</v>
      </c>
    </row>
    <row r="168">
      <c r="A168" s="60" t="s">
        <v>75</v>
      </c>
      <c r="B168" s="60" t="s">
        <v>76</v>
      </c>
      <c r="C168" s="60" t="s">
        <v>16</v>
      </c>
      <c r="D168" s="60" t="n">
        <v>1722.6464927</v>
      </c>
      <c r="E168" s="60" t="n">
        <v>9774.1098353</v>
      </c>
      <c r="F168" s="60" t="n">
        <v>18235.5150085</v>
      </c>
      <c r="G168" s="60" t="n">
        <v>4115.9503506</v>
      </c>
      <c r="H168" s="60" t="n">
        <v>863.5497827</v>
      </c>
      <c r="I168" s="60" t="n">
        <v>12385.1180216</v>
      </c>
      <c r="J168" s="60" t="n">
        <v>3.65766510549398</v>
      </c>
      <c r="K168" s="60" t="n">
        <v>20.7531961045639</v>
      </c>
      <c r="L168" s="60" t="n">
        <v>38.7191494075842</v>
      </c>
      <c r="M168" s="60" t="n">
        <v>8.7393252400492</v>
      </c>
      <c r="N168" s="60" t="n">
        <v>1.83356011835492</v>
      </c>
      <c r="O168" s="60" t="n">
        <v>26.2971040239538</v>
      </c>
    </row>
    <row r="169">
      <c r="A169" s="60" t="s">
        <v>77</v>
      </c>
      <c r="B169" s="60" t="s">
        <v>78</v>
      </c>
      <c r="C169" s="60" t="s">
        <v>15</v>
      </c>
      <c r="D169" s="60" t="n">
        <v>227.6051079</v>
      </c>
      <c r="E169" s="60" t="n">
        <v>2228.9985384</v>
      </c>
      <c r="F169" s="60" t="n">
        <v>2980.6842902</v>
      </c>
      <c r="G169" s="60" t="n">
        <v>637.9205444</v>
      </c>
      <c r="H169" s="60" t="n">
        <v>60.9245236</v>
      </c>
      <c r="I169" s="60" t="n">
        <v>492.059995</v>
      </c>
      <c r="J169" s="60" t="n">
        <v>3.43389379152311</v>
      </c>
      <c r="K169" s="60" t="n">
        <v>33.629053024982</v>
      </c>
      <c r="L169" s="60" t="n">
        <v>44.9697872470649</v>
      </c>
      <c r="M169" s="60" t="n">
        <v>9.62435077626922</v>
      </c>
      <c r="N169" s="60" t="n">
        <v>0.919172444203056</v>
      </c>
      <c r="O169" s="60" t="n">
        <v>7.42374271595771</v>
      </c>
    </row>
    <row r="170">
      <c r="A170" s="60" t="s">
        <v>77</v>
      </c>
      <c r="B170" s="60" t="s">
        <v>78</v>
      </c>
      <c r="C170" s="60" t="s">
        <v>16</v>
      </c>
      <c r="D170" s="60" t="n">
        <v>4966.8346259</v>
      </c>
      <c r="E170" s="60" t="n">
        <v>51471.1055366</v>
      </c>
      <c r="F170" s="60" t="n">
        <v>81716.6152346</v>
      </c>
      <c r="G170" s="60" t="n">
        <v>21534.7305761</v>
      </c>
      <c r="H170" s="60" t="n">
        <v>3585.5452028</v>
      </c>
      <c r="I170" s="60" t="n">
        <v>14111.3620258</v>
      </c>
      <c r="J170" s="60" t="n">
        <v>2.80001196048532</v>
      </c>
      <c r="K170" s="60" t="n">
        <v>29.0164102445363</v>
      </c>
      <c r="L170" s="60" t="n">
        <v>46.067066302977</v>
      </c>
      <c r="M170" s="60" t="n">
        <v>12.1400263388038</v>
      </c>
      <c r="N170" s="60" t="n">
        <v>2.02132146706648</v>
      </c>
      <c r="O170" s="60" t="n">
        <v>7.95516368613113</v>
      </c>
    </row>
    <row r="171">
      <c r="A171" s="60" t="s">
        <v>79</v>
      </c>
      <c r="B171" s="60" t="s">
        <v>80</v>
      </c>
      <c r="C171" s="60" t="s">
        <v>15</v>
      </c>
      <c r="D171" s="60" t="n">
        <v>957.9352573</v>
      </c>
      <c r="E171" s="60" t="n">
        <v>5335.2580434</v>
      </c>
      <c r="F171" s="60" t="n">
        <v>5101.119258</v>
      </c>
      <c r="G171" s="60" t="n">
        <v>840.7966998</v>
      </c>
      <c r="H171" s="60" t="n">
        <v>122.7061471</v>
      </c>
      <c r="I171" s="60" t="n">
        <v>238.1443203</v>
      </c>
      <c r="J171" s="60" t="n">
        <v>7.60509939810524</v>
      </c>
      <c r="K171" s="60" t="n">
        <v>42.3568998274071</v>
      </c>
      <c r="L171" s="60" t="n">
        <v>40.4980594492614</v>
      </c>
      <c r="M171" s="60" t="n">
        <v>6.67513010597471</v>
      </c>
      <c r="N171" s="60" t="n">
        <v>0.974170684649696</v>
      </c>
      <c r="O171" s="60" t="n">
        <v>1.89064053460193</v>
      </c>
    </row>
    <row r="172">
      <c r="A172" s="60" t="s">
        <v>79</v>
      </c>
      <c r="B172" s="60" t="s">
        <v>80</v>
      </c>
      <c r="C172" s="60" t="s">
        <v>16</v>
      </c>
      <c r="D172" s="60" t="n">
        <v>5788.9642388</v>
      </c>
      <c r="E172" s="60" t="n">
        <v>53521.50687</v>
      </c>
      <c r="F172" s="60" t="n">
        <v>67593.5323097</v>
      </c>
      <c r="G172" s="60" t="n">
        <v>13028.7761808</v>
      </c>
      <c r="H172" s="60" t="n">
        <v>1400.6802738</v>
      </c>
      <c r="I172" s="60" t="n">
        <v>6460.9149195</v>
      </c>
      <c r="J172" s="60" t="n">
        <v>3.91690431176671</v>
      </c>
      <c r="K172" s="60" t="n">
        <v>36.21349387966</v>
      </c>
      <c r="L172" s="60" t="n">
        <v>45.7348477603116</v>
      </c>
      <c r="M172" s="60" t="n">
        <v>8.81547501322922</v>
      </c>
      <c r="N172" s="60" t="n">
        <v>0.947722317419439</v>
      </c>
      <c r="O172" s="60" t="n">
        <v>4.37155671761297</v>
      </c>
    </row>
    <row r="173">
      <c r="A173" s="60" t="s">
        <v>81</v>
      </c>
      <c r="B173" s="60" t="s">
        <v>82</v>
      </c>
      <c r="C173" s="60" t="s">
        <v>15</v>
      </c>
      <c r="D173" s="60" t="n">
        <v>159.9545934</v>
      </c>
      <c r="E173" s="60" t="n">
        <v>1229.463404</v>
      </c>
      <c r="F173" s="60" t="n">
        <v>1336.0776003</v>
      </c>
      <c r="G173" s="60" t="n">
        <v>322.8237175</v>
      </c>
      <c r="H173" s="60" t="n">
        <v>187.1548951</v>
      </c>
      <c r="I173" s="60" t="n">
        <v>432.3873044</v>
      </c>
      <c r="J173" s="60" t="n">
        <v>4.36097690054372</v>
      </c>
      <c r="K173" s="60" t="n">
        <v>33.5198970591604</v>
      </c>
      <c r="L173" s="60" t="n">
        <v>36.4266097546292</v>
      </c>
      <c r="M173" s="60" t="n">
        <v>8.8014151081275</v>
      </c>
      <c r="N173" s="60" t="n">
        <v>5.10256165206684</v>
      </c>
      <c r="O173" s="60" t="n">
        <v>11.7885395254724</v>
      </c>
    </row>
    <row r="174">
      <c r="A174" s="60" t="s">
        <v>81</v>
      </c>
      <c r="B174" s="60" t="s">
        <v>82</v>
      </c>
      <c r="C174" s="60" t="s">
        <v>16</v>
      </c>
      <c r="D174" s="60" t="n">
        <v>1329.9264042</v>
      </c>
      <c r="E174" s="60" t="n">
        <v>17167.6590642</v>
      </c>
      <c r="F174" s="60" t="n">
        <v>38421.6758957</v>
      </c>
      <c r="G174" s="60" t="n">
        <v>10848.9228721</v>
      </c>
      <c r="H174" s="60" t="n">
        <v>2188.9112797</v>
      </c>
      <c r="I174" s="60" t="n">
        <v>11841.8803746</v>
      </c>
      <c r="J174" s="60" t="n">
        <v>1.62584725508092</v>
      </c>
      <c r="K174" s="60" t="n">
        <v>20.9876210274093</v>
      </c>
      <c r="L174" s="60" t="n">
        <v>46.9708519910238</v>
      </c>
      <c r="M174" s="60" t="n">
        <v>13.2629079447436</v>
      </c>
      <c r="N174" s="60" t="n">
        <v>2.67596416198435</v>
      </c>
      <c r="O174" s="60" t="n">
        <v>14.4768076197581</v>
      </c>
    </row>
    <row r="175">
      <c r="A175" s="60" t="s">
        <v>83</v>
      </c>
      <c r="B175" s="60" t="s">
        <v>84</v>
      </c>
      <c r="C175" s="60" t="s">
        <v>15</v>
      </c>
      <c r="D175" s="60" t="n">
        <v>743.7108523</v>
      </c>
      <c r="E175" s="60" t="n">
        <v>7012.7564081</v>
      </c>
      <c r="F175" s="60" t="n">
        <v>10866.7415804</v>
      </c>
      <c r="G175" s="60" t="n">
        <v>1451.571197</v>
      </c>
      <c r="H175" s="60" t="n">
        <v>711.6426737</v>
      </c>
      <c r="I175" s="60" t="n">
        <v>744.742928</v>
      </c>
      <c r="J175" s="60" t="n">
        <v>3.45411328282025</v>
      </c>
      <c r="K175" s="60" t="n">
        <v>32.5702589702563</v>
      </c>
      <c r="L175" s="60" t="n">
        <v>50.469824822045</v>
      </c>
      <c r="M175" s="60" t="n">
        <v>6.74172137869313</v>
      </c>
      <c r="N175" s="60" t="n">
        <v>3.30517485962049</v>
      </c>
      <c r="O175" s="60" t="n">
        <v>3.45890668656476</v>
      </c>
    </row>
    <row r="176">
      <c r="A176" s="60" t="s">
        <v>83</v>
      </c>
      <c r="B176" s="60" t="s">
        <v>84</v>
      </c>
      <c r="C176" s="60" t="s">
        <v>16</v>
      </c>
      <c r="D176" s="60" t="n">
        <v>6569.8816439</v>
      </c>
      <c r="E176" s="60" t="n">
        <v>86419.1710687</v>
      </c>
      <c r="F176" s="60" t="n">
        <v>139741.6475412</v>
      </c>
      <c r="G176" s="60" t="n">
        <v>32841.6952808</v>
      </c>
      <c r="H176" s="60" t="n">
        <v>4412.891885</v>
      </c>
      <c r="I176" s="60" t="n">
        <v>17665.6198084</v>
      </c>
      <c r="J176" s="60" t="n">
        <v>2.28397737633156</v>
      </c>
      <c r="K176" s="60" t="n">
        <v>30.0430726610578</v>
      </c>
      <c r="L176" s="60" t="n">
        <v>48.5802909115934</v>
      </c>
      <c r="M176" s="60" t="n">
        <v>11.4172055277993</v>
      </c>
      <c r="N176" s="60" t="n">
        <v>1.53411366837867</v>
      </c>
      <c r="O176" s="60" t="n">
        <v>6.1413398548393</v>
      </c>
    </row>
    <row r="177">
      <c r="A177" s="60" t="s">
        <v>85</v>
      </c>
      <c r="B177" s="60" t="s">
        <v>86</v>
      </c>
      <c r="C177" s="60" t="s">
        <v>15</v>
      </c>
      <c r="D177" s="60" t="n">
        <v>860.681944</v>
      </c>
      <c r="E177" s="60" t="n">
        <v>6433.6328804</v>
      </c>
      <c r="F177" s="60" t="n">
        <v>10122.5076065</v>
      </c>
      <c r="G177" s="60" t="n">
        <v>3232.4071381</v>
      </c>
      <c r="H177" s="60" t="n">
        <v>847.8143073</v>
      </c>
      <c r="I177" s="60" t="n">
        <v>2573.7895896</v>
      </c>
      <c r="J177" s="60" t="n">
        <v>3.57562169676961</v>
      </c>
      <c r="K177" s="60" t="n">
        <v>26.7279190374285</v>
      </c>
      <c r="L177" s="60" t="n">
        <v>42.0530000377431</v>
      </c>
      <c r="M177" s="60" t="n">
        <v>13.4287295979144</v>
      </c>
      <c r="N177" s="60" t="n">
        <v>3.52216431766294</v>
      </c>
      <c r="O177" s="60" t="n">
        <v>10.6925653124815</v>
      </c>
    </row>
    <row r="178">
      <c r="A178" s="60" t="s">
        <v>85</v>
      </c>
      <c r="B178" s="60" t="s">
        <v>86</v>
      </c>
      <c r="C178" s="60" t="s">
        <v>16</v>
      </c>
      <c r="D178" s="60" t="n">
        <v>7310.618455</v>
      </c>
      <c r="E178" s="60" t="n">
        <v>94511.8593282</v>
      </c>
      <c r="F178" s="60" t="n">
        <v>199000.4103395</v>
      </c>
      <c r="G178" s="60" t="n">
        <v>71228.8162964</v>
      </c>
      <c r="H178" s="60" t="n">
        <v>14006.3197493</v>
      </c>
      <c r="I178" s="60" t="n">
        <v>87667.803862</v>
      </c>
      <c r="J178" s="60" t="n">
        <v>1.54321719915404</v>
      </c>
      <c r="K178" s="60" t="n">
        <v>19.9507507794435</v>
      </c>
      <c r="L178" s="60" t="n">
        <v>42.0075069934185</v>
      </c>
      <c r="M178" s="60" t="n">
        <v>15.0358735120157</v>
      </c>
      <c r="N178" s="60" t="n">
        <v>2.9566299577825</v>
      </c>
      <c r="O178" s="60" t="n">
        <v>18.5060215581858</v>
      </c>
    </row>
    <row r="179">
      <c r="A179" s="60" t="s">
        <v>87</v>
      </c>
      <c r="B179" s="60" t="s">
        <v>88</v>
      </c>
      <c r="C179" s="60" t="s">
        <v>15</v>
      </c>
      <c r="D179" s="60" t="n">
        <v>160.7397163</v>
      </c>
      <c r="E179" s="60" t="n">
        <v>847.5204621</v>
      </c>
      <c r="F179" s="60" t="n">
        <v>2277.4285524</v>
      </c>
      <c r="G179" s="60" t="n">
        <v>745.1533625</v>
      </c>
      <c r="H179" s="60" t="n">
        <v>105.8903347</v>
      </c>
      <c r="I179" s="60" t="n">
        <v>1571.7119039</v>
      </c>
      <c r="J179" s="60" t="n">
        <v>2.81582348805177</v>
      </c>
      <c r="K179" s="60" t="n">
        <v>14.846785092812</v>
      </c>
      <c r="L179" s="60" t="n">
        <v>39.8957828085183</v>
      </c>
      <c r="M179" s="60" t="n">
        <v>13.0535277069433</v>
      </c>
      <c r="N179" s="60" t="n">
        <v>1.85497709259005</v>
      </c>
      <c r="O179" s="60" t="n">
        <v>27.5331038110846</v>
      </c>
    </row>
    <row r="180">
      <c r="A180" s="60" t="s">
        <v>87</v>
      </c>
      <c r="B180" s="60" t="s">
        <v>88</v>
      </c>
      <c r="C180" s="60" t="s">
        <v>16</v>
      </c>
      <c r="D180" s="60" t="n">
        <v>2206.2031631</v>
      </c>
      <c r="E180" s="60" t="n">
        <v>27531.8259603</v>
      </c>
      <c r="F180" s="60" t="n">
        <v>62931.0301253</v>
      </c>
      <c r="G180" s="60" t="n">
        <v>29409.8097852</v>
      </c>
      <c r="H180" s="60" t="n">
        <v>5056.8779294</v>
      </c>
      <c r="I180" s="60" t="n">
        <v>72829.2854873</v>
      </c>
      <c r="J180" s="60" t="n">
        <v>1.103294479071</v>
      </c>
      <c r="K180" s="60" t="n">
        <v>13.7683202022341</v>
      </c>
      <c r="L180" s="60" t="n">
        <v>31.4710173844253</v>
      </c>
      <c r="M180" s="60" t="n">
        <v>14.7074763146229</v>
      </c>
      <c r="N180" s="60" t="n">
        <v>2.52888110857545</v>
      </c>
      <c r="O180" s="60" t="n">
        <v>36.4210105110712</v>
      </c>
    </row>
    <row r="181">
      <c r="A181" s="60" t="s">
        <v>89</v>
      </c>
      <c r="B181" s="60" t="s">
        <v>90</v>
      </c>
      <c r="C181" s="60" t="s">
        <v>15</v>
      </c>
      <c r="D181" s="60" t="n">
        <v>232.1781766</v>
      </c>
      <c r="E181" s="60" t="n">
        <v>3146.3839177</v>
      </c>
      <c r="F181" s="60" t="n">
        <v>4453.8306629</v>
      </c>
      <c r="G181" s="60" t="n">
        <v>2242.7616905</v>
      </c>
      <c r="H181" s="60" t="n">
        <v>432.2312151</v>
      </c>
      <c r="I181" s="60" t="n">
        <v>2932.6245728</v>
      </c>
      <c r="J181" s="60" t="n">
        <v>1.72751487930422</v>
      </c>
      <c r="K181" s="60" t="n">
        <v>23.4105767967783</v>
      </c>
      <c r="L181" s="60" t="n">
        <v>33.1385957661153</v>
      </c>
      <c r="M181" s="60" t="n">
        <v>16.6872022504816</v>
      </c>
      <c r="N181" s="60" t="n">
        <v>3.21600361549653</v>
      </c>
      <c r="O181" s="60" t="n">
        <v>21.8201066918241</v>
      </c>
    </row>
    <row r="182">
      <c r="A182" s="60" t="s">
        <v>89</v>
      </c>
      <c r="B182" s="60" t="s">
        <v>90</v>
      </c>
      <c r="C182" s="60" t="s">
        <v>16</v>
      </c>
      <c r="D182" s="60" t="n">
        <v>4427.0816523</v>
      </c>
      <c r="E182" s="60" t="n">
        <v>61759.8914044</v>
      </c>
      <c r="F182" s="60" t="n">
        <v>150621.9024957</v>
      </c>
      <c r="G182" s="60" t="n">
        <v>70692.7810217</v>
      </c>
      <c r="H182" s="60" t="n">
        <v>12916.6098244</v>
      </c>
      <c r="I182" s="60" t="n">
        <v>110689.5330439</v>
      </c>
      <c r="J182" s="60" t="n">
        <v>1.07686637380867</v>
      </c>
      <c r="K182" s="60" t="n">
        <v>15.0227973023541</v>
      </c>
      <c r="L182" s="60" t="n">
        <v>36.6380552010917</v>
      </c>
      <c r="M182" s="60" t="n">
        <v>17.1956798478606</v>
      </c>
      <c r="N182" s="60" t="n">
        <v>3.14190337471565</v>
      </c>
      <c r="O182" s="60" t="n">
        <v>26.9246979001693</v>
      </c>
    </row>
    <row r="183">
      <c r="A183" s="60" t="s">
        <v>91</v>
      </c>
      <c r="B183" s="60" t="s">
        <v>92</v>
      </c>
      <c r="C183" s="60" t="s">
        <v>15</v>
      </c>
      <c r="D183" s="60" t="n">
        <v>560.2550263</v>
      </c>
      <c r="E183" s="60" t="n">
        <v>5837.9300242</v>
      </c>
      <c r="F183" s="60" t="n">
        <v>11084.4306529</v>
      </c>
      <c r="G183" s="60" t="n">
        <v>2883.1949865</v>
      </c>
      <c r="H183" s="60" t="n">
        <v>985.7131438</v>
      </c>
      <c r="I183" s="60" t="n">
        <v>10081.9990109</v>
      </c>
      <c r="J183" s="60" t="n">
        <v>1.78234882889128</v>
      </c>
      <c r="K183" s="60" t="n">
        <v>18.5723059202157</v>
      </c>
      <c r="L183" s="60" t="n">
        <v>35.2630874614304</v>
      </c>
      <c r="M183" s="60" t="n">
        <v>9.17235717025369</v>
      </c>
      <c r="N183" s="60" t="n">
        <v>3.13586596282299</v>
      </c>
      <c r="O183" s="60" t="n">
        <v>32.074034656386</v>
      </c>
    </row>
    <row r="184">
      <c r="A184" s="60" t="s">
        <v>91</v>
      </c>
      <c r="B184" s="60" t="s">
        <v>92</v>
      </c>
      <c r="C184" s="60" t="s">
        <v>16</v>
      </c>
      <c r="D184" s="60" t="n">
        <v>7726.3307169</v>
      </c>
      <c r="E184" s="60" t="n">
        <v>81420.6793101</v>
      </c>
      <c r="F184" s="60" t="n">
        <v>189382.5240195</v>
      </c>
      <c r="G184" s="60" t="n">
        <v>84004.6167728</v>
      </c>
      <c r="H184" s="60" t="n">
        <v>18762.5926645</v>
      </c>
      <c r="I184" s="60" t="n">
        <v>226022.9327227</v>
      </c>
      <c r="J184" s="60" t="n">
        <v>1.27220161302215</v>
      </c>
      <c r="K184" s="60" t="n">
        <v>13.4065604162009</v>
      </c>
      <c r="L184" s="60" t="n">
        <v>31.1833341548293</v>
      </c>
      <c r="M184" s="60" t="n">
        <v>13.8320262069423</v>
      </c>
      <c r="N184" s="60" t="n">
        <v>3.08940964694191</v>
      </c>
      <c r="O184" s="60" t="n">
        <v>37.2164679620635</v>
      </c>
    </row>
    <row r="185">
      <c r="A185" s="60" t="s">
        <v>93</v>
      </c>
      <c r="B185" s="60" t="s">
        <v>94</v>
      </c>
      <c r="C185" s="60" t="s">
        <v>15</v>
      </c>
      <c r="D185" s="60" t="n">
        <v>60.3745841</v>
      </c>
      <c r="E185" s="60" t="n">
        <v>510.1315777</v>
      </c>
      <c r="F185" s="60" t="n">
        <v>816.8039339</v>
      </c>
      <c r="G185" s="60" t="n">
        <v>262.952339</v>
      </c>
      <c r="H185" s="60" t="n">
        <v>74.7101934</v>
      </c>
      <c r="I185" s="60" t="n">
        <v>884.8173651</v>
      </c>
      <c r="J185" s="60" t="n">
        <v>2.31338859668059</v>
      </c>
      <c r="K185" s="60" t="n">
        <v>19.5468439617435</v>
      </c>
      <c r="L185" s="60" t="n">
        <v>31.297688167563</v>
      </c>
      <c r="M185" s="60" t="n">
        <v>10.0756129682902</v>
      </c>
      <c r="N185" s="60" t="n">
        <v>2.86268985606746</v>
      </c>
      <c r="O185" s="60" t="n">
        <v>33.9037764496552</v>
      </c>
    </row>
    <row r="186">
      <c r="A186" s="60" t="s">
        <v>93</v>
      </c>
      <c r="B186" s="60" t="s">
        <v>94</v>
      </c>
      <c r="C186" s="60" t="s">
        <v>16</v>
      </c>
      <c r="D186" s="60" t="n">
        <v>595.9457799</v>
      </c>
      <c r="E186" s="60" t="n">
        <v>8318.8069752</v>
      </c>
      <c r="F186" s="60" t="n">
        <v>22882.5914221</v>
      </c>
      <c r="G186" s="60" t="n">
        <v>11701.714212</v>
      </c>
      <c r="H186" s="60" t="n">
        <v>1935.787011</v>
      </c>
      <c r="I186" s="60" t="n">
        <v>32883.7834819</v>
      </c>
      <c r="J186" s="60" t="n">
        <v>0.760924684722367</v>
      </c>
      <c r="K186" s="60" t="n">
        <v>10.6217474615433</v>
      </c>
      <c r="L186" s="60" t="n">
        <v>29.2173034036988</v>
      </c>
      <c r="M186" s="60" t="n">
        <v>14.9411632698724</v>
      </c>
      <c r="N186" s="60" t="n">
        <v>2.47168143598902</v>
      </c>
      <c r="O186" s="60" t="n">
        <v>41.9871797441741</v>
      </c>
    </row>
    <row r="187">
      <c r="A187" s="60" t="s">
        <v>95</v>
      </c>
      <c r="B187" s="60" t="s">
        <v>96</v>
      </c>
      <c r="C187" s="60" t="s">
        <v>15</v>
      </c>
      <c r="D187" s="60" t="n">
        <v>12.0523743</v>
      </c>
      <c r="E187" s="60" t="n">
        <v>97.5823649</v>
      </c>
      <c r="F187" s="60" t="n">
        <v>542.8085871</v>
      </c>
      <c r="G187" s="60" t="n">
        <v>361.0356452</v>
      </c>
      <c r="H187" s="60" t="n">
        <v>132.6212672</v>
      </c>
      <c r="I187" s="60" t="n">
        <v>2346.6693017</v>
      </c>
      <c r="J187" s="60" t="n">
        <v>0.345066405343759</v>
      </c>
      <c r="K187" s="60" t="n">
        <v>2.79383920900847</v>
      </c>
      <c r="L187" s="60" t="n">
        <v>15.540921919453</v>
      </c>
      <c r="M187" s="60" t="n">
        <v>10.3366580882016</v>
      </c>
      <c r="N187" s="60" t="n">
        <v>3.79702312637586</v>
      </c>
      <c r="O187" s="60" t="n">
        <v>67.1864912516173</v>
      </c>
    </row>
    <row r="188">
      <c r="A188" s="60" t="s">
        <v>95</v>
      </c>
      <c r="B188" s="60" t="s">
        <v>96</v>
      </c>
      <c r="C188" s="60" t="s">
        <v>16</v>
      </c>
      <c r="D188" s="60" t="n">
        <v>375.8271084</v>
      </c>
      <c r="E188" s="60" t="n">
        <v>3740.783118</v>
      </c>
      <c r="F188" s="60" t="n">
        <v>14098.6781558</v>
      </c>
      <c r="G188" s="60" t="n">
        <v>10017.5650939</v>
      </c>
      <c r="H188" s="60" t="n">
        <v>2978.1746155</v>
      </c>
      <c r="I188" s="60" t="n">
        <v>65254.4626751</v>
      </c>
      <c r="J188" s="60" t="n">
        <v>0.389597466838095</v>
      </c>
      <c r="K188" s="60" t="n">
        <v>3.87784594083185</v>
      </c>
      <c r="L188" s="60" t="n">
        <v>14.6152557186459</v>
      </c>
      <c r="M188" s="60" t="n">
        <v>10.3846100966068</v>
      </c>
      <c r="N188" s="60" t="n">
        <v>3.08729535487738</v>
      </c>
      <c r="O188" s="60" t="n">
        <v>67.6453954222</v>
      </c>
    </row>
    <row r="189">
      <c r="A189" s="60" t="s">
        <v>97</v>
      </c>
      <c r="B189" s="60" t="s">
        <v>98</v>
      </c>
      <c r="C189" s="60" t="s">
        <v>15</v>
      </c>
      <c r="D189" s="60" t="n">
        <v>30.3620942</v>
      </c>
      <c r="E189" s="60" t="n">
        <v>671.221791</v>
      </c>
      <c r="F189" s="60" t="n">
        <v>711.5593487</v>
      </c>
      <c r="G189" s="60" t="n">
        <v>233.9725581</v>
      </c>
      <c r="H189" s="60" t="n">
        <v>110.2385087</v>
      </c>
      <c r="I189" s="60" t="n">
        <v>316.4989239</v>
      </c>
      <c r="J189" s="60" t="n">
        <v>1.46404257735531</v>
      </c>
      <c r="K189" s="60" t="n">
        <v>32.3659255649331</v>
      </c>
      <c r="L189" s="60" t="n">
        <v>34.3109792081474</v>
      </c>
      <c r="M189" s="60" t="n">
        <v>11.2820210863827</v>
      </c>
      <c r="N189" s="60" t="n">
        <v>5.31563696949974</v>
      </c>
      <c r="O189" s="60" t="n">
        <v>15.2613945936818</v>
      </c>
    </row>
    <row r="190">
      <c r="A190" s="60" t="s">
        <v>97</v>
      </c>
      <c r="B190" s="60" t="s">
        <v>98</v>
      </c>
      <c r="C190" s="60" t="s">
        <v>16</v>
      </c>
      <c r="D190" s="60" t="n">
        <v>558.866177</v>
      </c>
      <c r="E190" s="60" t="n">
        <v>6864.7275819</v>
      </c>
      <c r="F190" s="60" t="n">
        <v>15308.2788254</v>
      </c>
      <c r="G190" s="60" t="n">
        <v>5157.6407064</v>
      </c>
      <c r="H190" s="60" t="n">
        <v>1192.3540621</v>
      </c>
      <c r="I190" s="60" t="n">
        <v>8104.3287185</v>
      </c>
      <c r="J190" s="60" t="n">
        <v>1.50288611378384</v>
      </c>
      <c r="K190" s="60" t="n">
        <v>18.4604189380858</v>
      </c>
      <c r="L190" s="60" t="n">
        <v>41.1665629795751</v>
      </c>
      <c r="M190" s="60" t="n">
        <v>13.8697722577239</v>
      </c>
      <c r="N190" s="60" t="n">
        <v>3.20644268054147</v>
      </c>
      <c r="O190" s="60" t="n">
        <v>21.7939170302898</v>
      </c>
    </row>
    <row r="191">
      <c r="A191" s="60" t="s">
        <v>99</v>
      </c>
      <c r="B191" s="60" t="s">
        <v>100</v>
      </c>
      <c r="C191" s="60" t="s">
        <v>15</v>
      </c>
      <c r="D191" s="60" t="n">
        <v>90.2741781</v>
      </c>
      <c r="E191" s="60" t="n">
        <v>428.6562408</v>
      </c>
      <c r="F191" s="60" t="n">
        <v>1145.2119648</v>
      </c>
      <c r="G191" s="60" t="n">
        <v>638.0472341</v>
      </c>
      <c r="H191" s="60" t="n">
        <v>145.3113593</v>
      </c>
      <c r="I191" s="60" t="n">
        <v>950.2371082</v>
      </c>
      <c r="J191" s="60" t="n">
        <v>2.65689043221321</v>
      </c>
      <c r="K191" s="60" t="n">
        <v>12.6159294812788</v>
      </c>
      <c r="L191" s="60" t="n">
        <v>33.705127824733</v>
      </c>
      <c r="M191" s="60" t="n">
        <v>18.7785879335565</v>
      </c>
      <c r="N191" s="60" t="n">
        <v>4.27670867064993</v>
      </c>
      <c r="O191" s="60" t="n">
        <v>27.9667556575686</v>
      </c>
    </row>
    <row r="192">
      <c r="A192" s="60" t="s">
        <v>99</v>
      </c>
      <c r="B192" s="60" t="s">
        <v>100</v>
      </c>
      <c r="C192" s="60" t="s">
        <v>16</v>
      </c>
      <c r="D192" s="60" t="n">
        <v>387.5827551</v>
      </c>
      <c r="E192" s="60" t="n">
        <v>6355.6615012</v>
      </c>
      <c r="F192" s="60" t="n">
        <v>14494.6328709</v>
      </c>
      <c r="G192" s="60" t="n">
        <v>6342.1188493</v>
      </c>
      <c r="H192" s="60" t="n">
        <v>1829.0357771</v>
      </c>
      <c r="I192" s="60" t="n">
        <v>9166.7157273</v>
      </c>
      <c r="J192" s="60" t="n">
        <v>1.00473167834766</v>
      </c>
      <c r="K192" s="60" t="n">
        <v>16.4757961056928</v>
      </c>
      <c r="L192" s="60" t="n">
        <v>37.5744705350861</v>
      </c>
      <c r="M192" s="60" t="n">
        <v>16.4406894576448</v>
      </c>
      <c r="N192" s="60" t="n">
        <v>4.74141370301537</v>
      </c>
      <c r="O192" s="60" t="n">
        <v>23.7628985202133</v>
      </c>
    </row>
    <row r="193">
      <c r="A193" s="60" t="s">
        <v>101</v>
      </c>
      <c r="B193" s="60" t="s">
        <v>102</v>
      </c>
      <c r="C193" s="60" t="s">
        <v>15</v>
      </c>
      <c r="D193" s="60" t="n">
        <v>98.792587</v>
      </c>
      <c r="E193" s="60" t="n">
        <v>1014.7749207</v>
      </c>
      <c r="F193" s="60" t="n">
        <v>2137.3685811</v>
      </c>
      <c r="G193" s="60" t="n">
        <v>1004.2444326</v>
      </c>
      <c r="H193" s="60" t="n">
        <v>87.0683462</v>
      </c>
      <c r="I193" s="60" t="n">
        <v>739.1579027</v>
      </c>
      <c r="J193" s="60" t="n">
        <v>1.94419757098421</v>
      </c>
      <c r="K193" s="60" t="n">
        <v>19.9703540096651</v>
      </c>
      <c r="L193" s="60" t="n">
        <v>42.062536571419</v>
      </c>
      <c r="M193" s="60" t="n">
        <v>19.7631183252175</v>
      </c>
      <c r="N193" s="60" t="n">
        <v>1.71346932327678</v>
      </c>
      <c r="O193" s="60" t="n">
        <v>14.5463241994374</v>
      </c>
    </row>
    <row r="194">
      <c r="A194" s="60" t="s">
        <v>101</v>
      </c>
      <c r="B194" s="60" t="s">
        <v>102</v>
      </c>
      <c r="C194" s="60" t="s">
        <v>16</v>
      </c>
      <c r="D194" s="60" t="n">
        <v>1741.4036701</v>
      </c>
      <c r="E194" s="60" t="n">
        <v>21373.1966708</v>
      </c>
      <c r="F194" s="60" t="n">
        <v>51836.559146</v>
      </c>
      <c r="G194" s="60" t="n">
        <v>21252.9024771</v>
      </c>
      <c r="H194" s="60" t="n">
        <v>4622.4557751</v>
      </c>
      <c r="I194" s="60" t="n">
        <v>30040.1198745</v>
      </c>
      <c r="J194" s="60" t="n">
        <v>1.33067044577221</v>
      </c>
      <c r="K194" s="60" t="n">
        <v>16.3320438734791</v>
      </c>
      <c r="L194" s="60" t="n">
        <v>39.6102170050811</v>
      </c>
      <c r="M194" s="60" t="n">
        <v>16.2401226658332</v>
      </c>
      <c r="N194" s="60" t="n">
        <v>3.53218808047042</v>
      </c>
      <c r="O194" s="60" t="n">
        <v>22.9547579293641</v>
      </c>
    </row>
    <row r="195">
      <c r="A195" s="60" t="s">
        <v>103</v>
      </c>
      <c r="B195" s="60" t="s">
        <v>104</v>
      </c>
      <c r="C195" s="60" t="s">
        <v>15</v>
      </c>
      <c r="D195" s="60" t="n">
        <v>6.2526786</v>
      </c>
      <c r="E195" s="60" t="n">
        <v>53.832621</v>
      </c>
      <c r="F195" s="60" t="n">
        <v>169.3188567</v>
      </c>
      <c r="G195" s="60" t="n">
        <v>86.1158963</v>
      </c>
      <c r="H195" s="60" t="n">
        <v>25.6866592</v>
      </c>
      <c r="I195" s="60" t="n">
        <v>166.6767539</v>
      </c>
      <c r="J195" s="60" t="n">
        <v>1.2311246619108</v>
      </c>
      <c r="K195" s="60" t="n">
        <v>10.5994041223225</v>
      </c>
      <c r="L195" s="60" t="n">
        <v>33.3381313106212</v>
      </c>
      <c r="M195" s="60" t="n">
        <v>16.9558377296865</v>
      </c>
      <c r="N195" s="60" t="n">
        <v>5.05758917837518</v>
      </c>
      <c r="O195" s="60" t="n">
        <v>32.8179129970838</v>
      </c>
    </row>
    <row r="196">
      <c r="A196" s="60" t="s">
        <v>103</v>
      </c>
      <c r="B196" s="60" t="s">
        <v>104</v>
      </c>
      <c r="C196" s="60" t="s">
        <v>16</v>
      </c>
      <c r="D196" s="60" t="n">
        <v>156.1380386</v>
      </c>
      <c r="E196" s="60" t="n">
        <v>1629.7265931</v>
      </c>
      <c r="F196" s="60" t="n">
        <v>2898.2382838</v>
      </c>
      <c r="G196" s="60" t="n">
        <v>960.3372822</v>
      </c>
      <c r="H196" s="60" t="n">
        <v>249.2283982</v>
      </c>
      <c r="I196" s="60" t="n">
        <v>2764.7436296</v>
      </c>
      <c r="J196" s="60" t="n">
        <v>1.80331028984917</v>
      </c>
      <c r="K196" s="60" t="n">
        <v>18.8224647967242</v>
      </c>
      <c r="L196" s="60" t="n">
        <v>33.4730919286144</v>
      </c>
      <c r="M196" s="60" t="n">
        <v>11.091378617568</v>
      </c>
      <c r="N196" s="60" t="n">
        <v>2.87845382858989</v>
      </c>
      <c r="O196" s="60" t="n">
        <v>31.9313005386544</v>
      </c>
    </row>
    <row r="197">
      <c r="A197" s="60" t="s">
        <v>105</v>
      </c>
      <c r="B197" s="60" t="s">
        <v>106</v>
      </c>
      <c r="C197" s="60" t="s">
        <v>15</v>
      </c>
      <c r="D197" s="60" t="n">
        <v>418.6710822</v>
      </c>
      <c r="E197" s="60" t="n">
        <v>2353.76573</v>
      </c>
      <c r="F197" s="60" t="n">
        <v>4083.7639712</v>
      </c>
      <c r="G197" s="60" t="n">
        <v>1131.8968518</v>
      </c>
      <c r="H197" s="60" t="n">
        <v>192.2257767</v>
      </c>
      <c r="I197" s="60" t="n">
        <v>1179.2318726</v>
      </c>
      <c r="J197" s="60" t="n">
        <v>4.47319417935749</v>
      </c>
      <c r="K197" s="60" t="n">
        <v>25.1482646178498</v>
      </c>
      <c r="L197" s="60" t="n">
        <v>43.6320300170988</v>
      </c>
      <c r="M197" s="60" t="n">
        <v>12.0934896733234</v>
      </c>
      <c r="N197" s="60" t="n">
        <v>2.05379177596544</v>
      </c>
      <c r="O197" s="60" t="n">
        <v>12.5992297364051</v>
      </c>
    </row>
    <row r="198">
      <c r="A198" s="60" t="s">
        <v>105</v>
      </c>
      <c r="B198" s="60" t="s">
        <v>106</v>
      </c>
      <c r="C198" s="60" t="s">
        <v>16</v>
      </c>
      <c r="D198" s="60" t="n">
        <v>3961.7129097</v>
      </c>
      <c r="E198" s="60" t="n">
        <v>44386.3820157</v>
      </c>
      <c r="F198" s="60" t="n">
        <v>80122.888872</v>
      </c>
      <c r="G198" s="60" t="n">
        <v>21586.2037154</v>
      </c>
      <c r="H198" s="60" t="n">
        <v>3313.3491483</v>
      </c>
      <c r="I198" s="60" t="n">
        <v>17395.1578181</v>
      </c>
      <c r="J198" s="60" t="n">
        <v>2.31997001609861</v>
      </c>
      <c r="K198" s="60" t="n">
        <v>25.9925637588213</v>
      </c>
      <c r="L198" s="60" t="n">
        <v>46.9197804139515</v>
      </c>
      <c r="M198" s="60" t="n">
        <v>12.6408315096504</v>
      </c>
      <c r="N198" s="60" t="n">
        <v>1.94028968078456</v>
      </c>
      <c r="O198" s="60" t="n">
        <v>10.1865646206937</v>
      </c>
    </row>
    <row r="199">
      <c r="A199" s="60" t="s">
        <v>107</v>
      </c>
      <c r="B199" s="60" t="s">
        <v>108</v>
      </c>
      <c r="C199" s="60" t="s">
        <v>15</v>
      </c>
      <c r="D199" s="60" t="n">
        <v>1118.9126908</v>
      </c>
      <c r="E199" s="60" t="n">
        <v>7123.9469172</v>
      </c>
      <c r="F199" s="60" t="n">
        <v>7855.911534</v>
      </c>
      <c r="G199" s="60" t="n">
        <v>1388.8454406</v>
      </c>
      <c r="H199" s="60" t="n">
        <v>175.6908182</v>
      </c>
      <c r="I199" s="60" t="n">
        <v>702.8728476</v>
      </c>
      <c r="J199" s="60" t="n">
        <v>6.09224496148281</v>
      </c>
      <c r="K199" s="60" t="n">
        <v>38.7883970474515</v>
      </c>
      <c r="L199" s="60" t="n">
        <v>42.7737908903752</v>
      </c>
      <c r="M199" s="60" t="n">
        <v>7.56197217829762</v>
      </c>
      <c r="N199" s="60" t="n">
        <v>0.956599662117035</v>
      </c>
      <c r="O199" s="60" t="n">
        <v>3.82699526027592</v>
      </c>
    </row>
    <row r="200">
      <c r="A200" s="60" t="s">
        <v>107</v>
      </c>
      <c r="B200" s="60" t="s">
        <v>108</v>
      </c>
      <c r="C200" s="60" t="s">
        <v>16</v>
      </c>
      <c r="D200" s="60" t="n">
        <v>8854.585482</v>
      </c>
      <c r="E200" s="60" t="n">
        <v>78311.5656083</v>
      </c>
      <c r="F200" s="60" t="n">
        <v>112493.2642288</v>
      </c>
      <c r="G200" s="60" t="n">
        <v>21501.0326806</v>
      </c>
      <c r="H200" s="60" t="n">
        <v>3297.759978</v>
      </c>
      <c r="I200" s="60" t="n">
        <v>17167.9087494</v>
      </c>
      <c r="J200" s="60" t="n">
        <v>3.66458129689707</v>
      </c>
      <c r="K200" s="60" t="n">
        <v>32.4102239729108</v>
      </c>
      <c r="L200" s="60" t="n">
        <v>46.5567488119893</v>
      </c>
      <c r="M200" s="60" t="n">
        <v>8.89847214027941</v>
      </c>
      <c r="N200" s="60" t="n">
        <v>1.36481934265599</v>
      </c>
      <c r="O200" s="60" t="n">
        <v>7.10515443526743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L208" s="7" t="str">
        <f>=HYPERLINK("#'Indice'!A1", "Ir al Índice")</f>
      </c>
    </row>
    <row r="209">
      <c r="A209" s="4" t="s">
        <v>414</v>
      </c>
    </row>
    <row r="210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>
      <c r="A211" s="61" t="s">
        <v>87</v>
      </c>
      <c r="B211" s="61" t="s">
        <v>114</v>
      </c>
      <c r="C211" s="61" t="s">
        <v>15</v>
      </c>
      <c r="D211" s="61" t="n">
        <v>33.6850102</v>
      </c>
      <c r="E211" s="61" t="n">
        <v>541.0036587</v>
      </c>
      <c r="F211" s="61" t="n">
        <v>700.9935622</v>
      </c>
      <c r="G211" s="61" t="n">
        <v>374.4844272</v>
      </c>
      <c r="H211" s="61" t="n">
        <v>50.6797048</v>
      </c>
      <c r="I211" s="61" t="n">
        <v>359.6427398</v>
      </c>
      <c r="J211" s="61" t="n">
        <v>1.63480652009227</v>
      </c>
      <c r="K211" s="61" t="n">
        <v>26.2560795851128</v>
      </c>
      <c r="L211" s="61" t="n">
        <v>34.0207362035256</v>
      </c>
      <c r="M211" s="61" t="n">
        <v>18.174540533747</v>
      </c>
      <c r="N211" s="61" t="n">
        <v>2.4595958662762</v>
      </c>
      <c r="O211" s="61" t="n">
        <v>17.4542412912462</v>
      </c>
    </row>
    <row r="212">
      <c r="A212" s="61" t="s">
        <v>87</v>
      </c>
      <c r="B212" s="61" t="s">
        <v>114</v>
      </c>
      <c r="C212" s="61" t="s">
        <v>16</v>
      </c>
      <c r="D212" s="61" t="n">
        <v>902.8998493</v>
      </c>
      <c r="E212" s="61" t="n">
        <v>11152.3412437</v>
      </c>
      <c r="F212" s="61" t="n">
        <v>19901.3806389</v>
      </c>
      <c r="G212" s="61" t="n">
        <v>7309.0604517</v>
      </c>
      <c r="H212" s="61" t="n">
        <v>1702.4984169</v>
      </c>
      <c r="I212" s="61" t="n">
        <v>15809.4350549</v>
      </c>
      <c r="J212" s="61" t="n">
        <v>1.5902391089826</v>
      </c>
      <c r="K212" s="61" t="n">
        <v>19.6421443820164</v>
      </c>
      <c r="L212" s="61" t="n">
        <v>35.0514554180776</v>
      </c>
      <c r="M212" s="61" t="n">
        <v>12.8731373576179</v>
      </c>
      <c r="N212" s="61" t="n">
        <v>2.99853806336808</v>
      </c>
      <c r="O212" s="61" t="n">
        <v>27.8444856699374</v>
      </c>
    </row>
    <row r="213">
      <c r="A213" s="61" t="s">
        <v>91</v>
      </c>
      <c r="B213" s="61" t="s">
        <v>115</v>
      </c>
      <c r="C213" s="61" t="s">
        <v>15</v>
      </c>
      <c r="D213" s="61" t="n">
        <v>56.3349641</v>
      </c>
      <c r="E213" s="61" t="n">
        <v>198.8505149</v>
      </c>
      <c r="F213" s="61" t="n">
        <v>340.320769</v>
      </c>
      <c r="G213" s="61" t="n">
        <v>198.2427454</v>
      </c>
      <c r="H213" s="61" t="n">
        <v>57.8664832</v>
      </c>
      <c r="I213" s="61" t="n">
        <v>139.4299909</v>
      </c>
      <c r="J213" s="61" t="n">
        <v>5.68439753244722</v>
      </c>
      <c r="K213" s="61" t="n">
        <v>20.0647216924989</v>
      </c>
      <c r="L213" s="61" t="n">
        <v>34.3395717109215</v>
      </c>
      <c r="M213" s="61" t="n">
        <v>20.0033955959745</v>
      </c>
      <c r="N213" s="61" t="n">
        <v>5.83893323743999</v>
      </c>
      <c r="O213" s="61" t="n">
        <v>14.0689802307178</v>
      </c>
    </row>
    <row r="214">
      <c r="A214" s="61" t="s">
        <v>91</v>
      </c>
      <c r="B214" s="61" t="s">
        <v>115</v>
      </c>
      <c r="C214" s="61" t="s">
        <v>16</v>
      </c>
      <c r="D214" s="61" t="n">
        <v>815.938002</v>
      </c>
      <c r="E214" s="61" t="n">
        <v>7547.801129</v>
      </c>
      <c r="F214" s="61" t="n">
        <v>14372.753968</v>
      </c>
      <c r="G214" s="61" t="n">
        <v>3344.0463925</v>
      </c>
      <c r="H214" s="61" t="n">
        <v>774.9375425</v>
      </c>
      <c r="I214" s="61" t="n">
        <v>5454.2015928</v>
      </c>
      <c r="J214" s="61" t="n">
        <v>2.52536712427465</v>
      </c>
      <c r="K214" s="61" t="n">
        <v>23.3608053369473</v>
      </c>
      <c r="L214" s="61" t="n">
        <v>44.4843606586609</v>
      </c>
      <c r="M214" s="61" t="n">
        <v>10.3499834558125</v>
      </c>
      <c r="N214" s="61" t="n">
        <v>2.39846874198622</v>
      </c>
      <c r="O214" s="61" t="n">
        <v>16.8810146823184</v>
      </c>
    </row>
    <row r="215">
      <c r="A215" s="61" t="s">
        <v>93</v>
      </c>
      <c r="B215" s="61" t="s">
        <v>116</v>
      </c>
      <c r="C215" s="61" t="s">
        <v>15</v>
      </c>
      <c r="D215" s="61" t="n">
        <v>0</v>
      </c>
      <c r="E215" s="61" t="n">
        <v>43.7060745</v>
      </c>
      <c r="F215" s="61" t="n">
        <v>407.2923162</v>
      </c>
      <c r="G215" s="61" t="n">
        <v>74.1927733</v>
      </c>
      <c r="H215" s="61" t="n">
        <v>28.31328</v>
      </c>
      <c r="I215" s="61" t="n">
        <v>430.7283917</v>
      </c>
      <c r="J215" s="61" t="n">
        <v>0</v>
      </c>
      <c r="K215" s="61" t="n">
        <v>4.44062349016385</v>
      </c>
      <c r="L215" s="61" t="n">
        <v>41.3817037419127</v>
      </c>
      <c r="M215" s="61" t="n">
        <v>7.53813230049707</v>
      </c>
      <c r="N215" s="61" t="n">
        <v>2.87668516767815</v>
      </c>
      <c r="O215" s="61" t="n">
        <v>43.7628552997483</v>
      </c>
    </row>
    <row r="216">
      <c r="A216" s="61" t="s">
        <v>93</v>
      </c>
      <c r="B216" s="61" t="s">
        <v>116</v>
      </c>
      <c r="C216" s="61" t="s">
        <v>16</v>
      </c>
      <c r="D216" s="61" t="n">
        <v>355.5643213</v>
      </c>
      <c r="E216" s="61" t="n">
        <v>2646.3051175</v>
      </c>
      <c r="F216" s="61" t="n">
        <v>7673.2634073</v>
      </c>
      <c r="G216" s="61" t="n">
        <v>4454.2660236</v>
      </c>
      <c r="H216" s="61" t="n">
        <v>843.1460173</v>
      </c>
      <c r="I216" s="61" t="n">
        <v>16957.0349645</v>
      </c>
      <c r="J216" s="61" t="n">
        <v>1.07977181276974</v>
      </c>
      <c r="K216" s="61" t="n">
        <v>8.03625533466822</v>
      </c>
      <c r="L216" s="61" t="n">
        <v>23.302038598438</v>
      </c>
      <c r="M216" s="61" t="n">
        <v>13.5266409218917</v>
      </c>
      <c r="N216" s="61" t="n">
        <v>2.5604517916787</v>
      </c>
      <c r="O216" s="61" t="n">
        <v>51.4948415405536</v>
      </c>
    </row>
    <row r="217">
      <c r="A217" s="61" t="s">
        <v>95</v>
      </c>
      <c r="B217" s="61" t="s">
        <v>117</v>
      </c>
      <c r="C217" s="61" t="s">
        <v>15</v>
      </c>
      <c r="D217" s="61" t="n">
        <v>52.6238843</v>
      </c>
      <c r="E217" s="61" t="n">
        <v>54.163956</v>
      </c>
      <c r="F217" s="61" t="n">
        <v>44.7159129</v>
      </c>
      <c r="G217" s="61" t="n">
        <v>224.6554821</v>
      </c>
      <c r="H217" s="61" t="n">
        <v>0</v>
      </c>
      <c r="I217" s="61" t="n">
        <v>827.1466032</v>
      </c>
      <c r="J217" s="61" t="n">
        <v>4.37327590511812</v>
      </c>
      <c r="K217" s="61" t="n">
        <v>4.50126262725684</v>
      </c>
      <c r="L217" s="61" t="n">
        <v>3.71608875061567</v>
      </c>
      <c r="M217" s="61" t="n">
        <v>18.6698572309803</v>
      </c>
      <c r="N217" s="61" t="n">
        <v>0</v>
      </c>
      <c r="O217" s="61" t="n">
        <v>68.7395154860291</v>
      </c>
    </row>
    <row r="218">
      <c r="A218" s="61" t="s">
        <v>95</v>
      </c>
      <c r="B218" s="61" t="s">
        <v>117</v>
      </c>
      <c r="C218" s="61" t="s">
        <v>16</v>
      </c>
      <c r="D218" s="61" t="n">
        <v>257.4335924</v>
      </c>
      <c r="E218" s="61" t="n">
        <v>1856.6972028</v>
      </c>
      <c r="F218" s="61" t="n">
        <v>9593.2341706</v>
      </c>
      <c r="G218" s="61" t="n">
        <v>6131.5780003</v>
      </c>
      <c r="H218" s="61" t="n">
        <v>2205.3772661</v>
      </c>
      <c r="I218" s="61" t="n">
        <v>59433.3088246</v>
      </c>
      <c r="J218" s="61" t="n">
        <v>0.323906985468855</v>
      </c>
      <c r="K218" s="61" t="n">
        <v>2.33612555486913</v>
      </c>
      <c r="L218" s="61" t="n">
        <v>12.0703577653833</v>
      </c>
      <c r="M218" s="61" t="n">
        <v>7.71484765344216</v>
      </c>
      <c r="N218" s="61" t="n">
        <v>2.77484028181552</v>
      </c>
      <c r="O218" s="61" t="n">
        <v>74.779921759021</v>
      </c>
    </row>
    <row r="219">
      <c r="A219" s="61" t="s">
        <v>97</v>
      </c>
      <c r="B219" s="61" t="s">
        <v>118</v>
      </c>
      <c r="C219" s="61" t="s">
        <v>15</v>
      </c>
      <c r="D219" s="61" t="n">
        <v>0</v>
      </c>
      <c r="E219" s="61" t="n">
        <v>76.2673024</v>
      </c>
      <c r="F219" s="61" t="n">
        <v>141.2712448</v>
      </c>
      <c r="G219" s="61" t="n">
        <v>29.0668116</v>
      </c>
      <c r="H219" s="61" t="n">
        <v>31.2193782</v>
      </c>
      <c r="I219" s="61" t="n">
        <v>676.9196228</v>
      </c>
      <c r="J219" s="61" t="n">
        <v>0</v>
      </c>
      <c r="K219" s="61" t="n">
        <v>7.98824330483361</v>
      </c>
      <c r="L219" s="61" t="n">
        <v>14.7967613895717</v>
      </c>
      <c r="M219" s="61" t="n">
        <v>3.04446015330103</v>
      </c>
      <c r="N219" s="61" t="n">
        <v>3.26992014978123</v>
      </c>
      <c r="O219" s="61" t="n">
        <v>70.9006150025124</v>
      </c>
    </row>
    <row r="220">
      <c r="A220" s="61" t="s">
        <v>97</v>
      </c>
      <c r="B220" s="61" t="s">
        <v>118</v>
      </c>
      <c r="C220" s="61" t="s">
        <v>16</v>
      </c>
      <c r="D220" s="61" t="n">
        <v>93.7232397</v>
      </c>
      <c r="E220" s="61" t="n">
        <v>610.5530346</v>
      </c>
      <c r="F220" s="61" t="n">
        <v>2985.4304671</v>
      </c>
      <c r="G220" s="61" t="n">
        <v>1354.9301898</v>
      </c>
      <c r="H220" s="61" t="n">
        <v>539.02518</v>
      </c>
      <c r="I220" s="61" t="n">
        <v>18128.13972</v>
      </c>
      <c r="J220" s="61" t="n">
        <v>0.395259880995964</v>
      </c>
      <c r="K220" s="61" t="n">
        <v>2.57489092961562</v>
      </c>
      <c r="L220" s="61" t="n">
        <v>12.5904833734388</v>
      </c>
      <c r="M220" s="61" t="n">
        <v>5.71415955415578</v>
      </c>
      <c r="N220" s="61" t="n">
        <v>2.27323585038886</v>
      </c>
      <c r="O220" s="61" t="n">
        <v>76.4519704114049</v>
      </c>
    </row>
    <row r="221">
      <c r="A221" s="61" t="s">
        <v>105</v>
      </c>
      <c r="B221" s="61" t="s">
        <v>119</v>
      </c>
      <c r="C221" s="61" t="s">
        <v>15</v>
      </c>
      <c r="D221" s="61" t="n">
        <v>31.5231857</v>
      </c>
      <c r="E221" s="61" t="n">
        <v>80.2647998</v>
      </c>
      <c r="F221" s="61" t="n">
        <v>668.9882062</v>
      </c>
      <c r="G221" s="61" t="n">
        <v>349.9375931</v>
      </c>
      <c r="H221" s="61" t="n">
        <v>141.9655564</v>
      </c>
      <c r="I221" s="61" t="n">
        <v>1335.4844382</v>
      </c>
      <c r="J221" s="61" t="n">
        <v>1.20863520722812</v>
      </c>
      <c r="K221" s="61" t="n">
        <v>3.07744476914961</v>
      </c>
      <c r="L221" s="61" t="n">
        <v>25.6497774980181</v>
      </c>
      <c r="M221" s="61" t="n">
        <v>13.4170099233761</v>
      </c>
      <c r="N221" s="61" t="n">
        <v>5.44312276404125</v>
      </c>
      <c r="O221" s="61" t="n">
        <v>51.2040098381868</v>
      </c>
    </row>
    <row r="222">
      <c r="A222" s="61" t="s">
        <v>105</v>
      </c>
      <c r="B222" s="61" t="s">
        <v>119</v>
      </c>
      <c r="C222" s="61" t="s">
        <v>16</v>
      </c>
      <c r="D222" s="61" t="n">
        <v>410.5243867</v>
      </c>
      <c r="E222" s="61" t="n">
        <v>2885.6366339</v>
      </c>
      <c r="F222" s="61" t="n">
        <v>9713.6501923</v>
      </c>
      <c r="G222" s="61" t="n">
        <v>6507.1869424</v>
      </c>
      <c r="H222" s="61" t="n">
        <v>1642.6314421</v>
      </c>
      <c r="I222" s="61" t="n">
        <v>25871.3680522</v>
      </c>
      <c r="J222" s="61" t="n">
        <v>0.87288045590394</v>
      </c>
      <c r="K222" s="61" t="n">
        <v>6.13560583043371</v>
      </c>
      <c r="L222" s="61" t="n">
        <v>20.6537192016862</v>
      </c>
      <c r="M222" s="61" t="n">
        <v>13.8359534511285</v>
      </c>
      <c r="N222" s="61" t="n">
        <v>3.49265702237122</v>
      </c>
      <c r="O222" s="61" t="n">
        <v>55.0091840384765</v>
      </c>
    </row>
    <row r="223">
      <c r="A223" s="61" t="s">
        <v>107</v>
      </c>
      <c r="B223" s="61" t="s">
        <v>120</v>
      </c>
      <c r="C223" s="61" t="s">
        <v>15</v>
      </c>
      <c r="D223" s="61" t="n">
        <v>0</v>
      </c>
      <c r="E223" s="61" t="n">
        <v>272.9608302</v>
      </c>
      <c r="F223" s="61" t="n">
        <v>490.0870284</v>
      </c>
      <c r="G223" s="61" t="n">
        <v>293.8935967</v>
      </c>
      <c r="H223" s="61" t="n">
        <v>122.2081738</v>
      </c>
      <c r="I223" s="61" t="n">
        <v>1523.1059907</v>
      </c>
      <c r="J223" s="61" t="n">
        <v>0</v>
      </c>
      <c r="K223" s="61" t="n">
        <v>10.1012216682966</v>
      </c>
      <c r="L223" s="61" t="n">
        <v>18.1362201565621</v>
      </c>
      <c r="M223" s="61" t="n">
        <v>10.8758621703505</v>
      </c>
      <c r="N223" s="61" t="n">
        <v>4.52245053741603</v>
      </c>
      <c r="O223" s="61" t="n">
        <v>56.3642454673747</v>
      </c>
    </row>
    <row r="224">
      <c r="A224" s="61" t="s">
        <v>107</v>
      </c>
      <c r="B224" s="61" t="s">
        <v>120</v>
      </c>
      <c r="C224" s="61" t="s">
        <v>16</v>
      </c>
      <c r="D224" s="61" t="n">
        <v>484.8942074</v>
      </c>
      <c r="E224" s="61" t="n">
        <v>4224.7291436</v>
      </c>
      <c r="F224" s="61" t="n">
        <v>11201.5134296</v>
      </c>
      <c r="G224" s="61" t="n">
        <v>7131.9298367</v>
      </c>
      <c r="H224" s="61" t="n">
        <v>2083.3776308</v>
      </c>
      <c r="I224" s="61" t="n">
        <v>33597.4110433</v>
      </c>
      <c r="J224" s="61" t="n">
        <v>0.825719300944827</v>
      </c>
      <c r="K224" s="61" t="n">
        <v>7.1942298792135</v>
      </c>
      <c r="L224" s="61" t="n">
        <v>19.0748944768966</v>
      </c>
      <c r="M224" s="61" t="n">
        <v>12.1448597019216</v>
      </c>
      <c r="N224" s="61" t="n">
        <v>3.54775349891768</v>
      </c>
      <c r="O224" s="61" t="n">
        <v>57.2125431421058</v>
      </c>
    </row>
    <row r="225">
      <c r="A225" s="61" t="s">
        <v>109</v>
      </c>
      <c r="B225" s="61" t="s">
        <v>121</v>
      </c>
      <c r="C225" s="61" t="s">
        <v>15</v>
      </c>
      <c r="D225" s="61" t="n">
        <v>0</v>
      </c>
      <c r="E225" s="61" t="n">
        <v>0</v>
      </c>
      <c r="F225" s="61" t="n">
        <v>126.2609969</v>
      </c>
      <c r="G225" s="61" t="n">
        <v>53.9990091</v>
      </c>
      <c r="H225" s="61" t="n">
        <v>14.6267079</v>
      </c>
      <c r="I225" s="61" t="n">
        <v>1241.3230304</v>
      </c>
      <c r="J225" s="61" t="n">
        <v>0</v>
      </c>
      <c r="K225" s="61" t="n">
        <v>0</v>
      </c>
      <c r="L225" s="61" t="n">
        <v>8.79126446545166</v>
      </c>
      <c r="M225" s="61" t="n">
        <v>3.75982751226345</v>
      </c>
      <c r="N225" s="61" t="n">
        <v>1.01842422097818</v>
      </c>
      <c r="O225" s="61" t="n">
        <v>86.4304838013067</v>
      </c>
    </row>
    <row r="226">
      <c r="A226" s="61" t="s">
        <v>109</v>
      </c>
      <c r="B226" s="61" t="s">
        <v>121</v>
      </c>
      <c r="C226" s="61" t="s">
        <v>16</v>
      </c>
      <c r="D226" s="61" t="n">
        <v>109.051633</v>
      </c>
      <c r="E226" s="61" t="n">
        <v>582.2910994</v>
      </c>
      <c r="F226" s="61" t="n">
        <v>2397.3609597</v>
      </c>
      <c r="G226" s="61" t="n">
        <v>2181.222896</v>
      </c>
      <c r="H226" s="61" t="n">
        <v>773.6943882</v>
      </c>
      <c r="I226" s="61" t="n">
        <v>20712.8905412</v>
      </c>
      <c r="J226" s="61" t="n">
        <v>0.407570444781919</v>
      </c>
      <c r="K226" s="61" t="n">
        <v>2.17625940892614</v>
      </c>
      <c r="L226" s="61" t="n">
        <v>8.95991601196596</v>
      </c>
      <c r="M226" s="61" t="n">
        <v>8.15211988518525</v>
      </c>
      <c r="N226" s="61" t="n">
        <v>2.89161159030006</v>
      </c>
      <c r="O226" s="61" t="n">
        <v>77.4125226588407</v>
      </c>
    </row>
    <row r="227">
      <c r="A227" s="61" t="s">
        <v>122</v>
      </c>
      <c r="B227" s="61" t="s">
        <v>123</v>
      </c>
      <c r="C227" s="61" t="s">
        <v>15</v>
      </c>
      <c r="D227" s="61" t="n">
        <v>0</v>
      </c>
      <c r="E227" s="61" t="n">
        <v>122.5772789</v>
      </c>
      <c r="F227" s="61" t="n">
        <v>151.7629768</v>
      </c>
      <c r="G227" s="61" t="n">
        <v>45.7723862</v>
      </c>
      <c r="H227" s="61" t="n">
        <v>21.6274448</v>
      </c>
      <c r="I227" s="61" t="n">
        <v>28.6072052</v>
      </c>
      <c r="J227" s="61" t="n">
        <v>0</v>
      </c>
      <c r="K227" s="61" t="n">
        <v>33.0979276967679</v>
      </c>
      <c r="L227" s="61" t="n">
        <v>40.9785571865282</v>
      </c>
      <c r="M227" s="61" t="n">
        <v>12.3593144059926</v>
      </c>
      <c r="N227" s="61" t="n">
        <v>5.83977398323727</v>
      </c>
      <c r="O227" s="61" t="n">
        <v>7.72442672747407</v>
      </c>
    </row>
    <row r="228">
      <c r="A228" s="61" t="s">
        <v>122</v>
      </c>
      <c r="B228" s="61" t="s">
        <v>123</v>
      </c>
      <c r="C228" s="61" t="s">
        <v>16</v>
      </c>
      <c r="D228" s="61" t="n">
        <v>88.5137173</v>
      </c>
      <c r="E228" s="61" t="n">
        <v>1153.8548102</v>
      </c>
      <c r="F228" s="61" t="n">
        <v>4432.4366564</v>
      </c>
      <c r="G228" s="61" t="n">
        <v>2267.0760347</v>
      </c>
      <c r="H228" s="61" t="n">
        <v>344.8385102</v>
      </c>
      <c r="I228" s="61" t="n">
        <v>8368.0255481</v>
      </c>
      <c r="J228" s="61" t="n">
        <v>0.531462450060811</v>
      </c>
      <c r="K228" s="61" t="n">
        <v>6.92808440487161</v>
      </c>
      <c r="L228" s="61" t="n">
        <v>26.6136562445524</v>
      </c>
      <c r="M228" s="61" t="n">
        <v>13.6121927835451</v>
      </c>
      <c r="N228" s="61" t="n">
        <v>2.07051206407995</v>
      </c>
      <c r="O228" s="61" t="n">
        <v>50.2440920528901</v>
      </c>
    </row>
    <row r="229">
      <c r="A229" s="61" t="s">
        <v>124</v>
      </c>
      <c r="B229" s="61" t="s">
        <v>125</v>
      </c>
      <c r="C229" s="61" t="s">
        <v>15</v>
      </c>
      <c r="D229" s="61" t="n">
        <v>0</v>
      </c>
      <c r="E229" s="61" t="n">
        <v>69.4577779</v>
      </c>
      <c r="F229" s="61" t="n">
        <v>142.3202441</v>
      </c>
      <c r="G229" s="61" t="n">
        <v>166.5139895</v>
      </c>
      <c r="H229" s="61" t="n">
        <v>48.3798456</v>
      </c>
      <c r="I229" s="61" t="n">
        <v>1033.7940485</v>
      </c>
      <c r="J229" s="61" t="n">
        <v>0</v>
      </c>
      <c r="K229" s="61" t="n">
        <v>4.75586438777322</v>
      </c>
      <c r="L229" s="61" t="n">
        <v>9.74485221149554</v>
      </c>
      <c r="M229" s="61" t="n">
        <v>11.4014294247829</v>
      </c>
      <c r="N229" s="61" t="n">
        <v>3.31263094978751</v>
      </c>
      <c r="O229" s="61" t="n">
        <v>70.7852230261609</v>
      </c>
    </row>
    <row r="230">
      <c r="A230" s="61" t="s">
        <v>124</v>
      </c>
      <c r="B230" s="61" t="s">
        <v>125</v>
      </c>
      <c r="C230" s="61" t="s">
        <v>16</v>
      </c>
      <c r="D230" s="61" t="n">
        <v>42.6368416</v>
      </c>
      <c r="E230" s="61" t="n">
        <v>1071.4241779</v>
      </c>
      <c r="F230" s="61" t="n">
        <v>3750.3254979</v>
      </c>
      <c r="G230" s="61" t="n">
        <v>3281.0073271</v>
      </c>
      <c r="H230" s="61" t="n">
        <v>1153.0918486</v>
      </c>
      <c r="I230" s="61" t="n">
        <v>22605.9934171</v>
      </c>
      <c r="J230" s="61" t="n">
        <v>0.133639046269114</v>
      </c>
      <c r="K230" s="61" t="n">
        <v>3.35822495079527</v>
      </c>
      <c r="L230" s="61" t="n">
        <v>11.7548557522163</v>
      </c>
      <c r="M230" s="61" t="n">
        <v>10.2838454618463</v>
      </c>
      <c r="N230" s="61" t="n">
        <v>3.61420051591236</v>
      </c>
      <c r="O230" s="61" t="n">
        <v>70.8552342729606</v>
      </c>
    </row>
    <row r="231">
      <c r="A231" s="61" t="s">
        <v>126</v>
      </c>
      <c r="B231" s="61" t="s">
        <v>127</v>
      </c>
      <c r="C231" s="61" t="s">
        <v>15</v>
      </c>
      <c r="D231" s="61" t="n">
        <v>37.7712766</v>
      </c>
      <c r="E231" s="61" t="n">
        <v>187.7668963</v>
      </c>
      <c r="F231" s="61" t="n">
        <v>554.0425333</v>
      </c>
      <c r="G231" s="61" t="n">
        <v>265.4343292</v>
      </c>
      <c r="H231" s="61" t="n">
        <v>34.7899019</v>
      </c>
      <c r="I231" s="61" t="n">
        <v>1302.913401</v>
      </c>
      <c r="J231" s="61" t="n">
        <v>1.5852178578081</v>
      </c>
      <c r="K231" s="61" t="n">
        <v>7.88036476161787</v>
      </c>
      <c r="L231" s="61" t="n">
        <v>23.2525399412208</v>
      </c>
      <c r="M231" s="61" t="n">
        <v>11.1399792805296</v>
      </c>
      <c r="N231" s="61" t="n">
        <v>1.46009292583116</v>
      </c>
      <c r="O231" s="61" t="n">
        <v>54.6818052329924</v>
      </c>
    </row>
    <row r="232">
      <c r="A232" s="61" t="s">
        <v>126</v>
      </c>
      <c r="B232" s="61" t="s">
        <v>127</v>
      </c>
      <c r="C232" s="61" t="s">
        <v>16</v>
      </c>
      <c r="D232" s="61" t="n">
        <v>201.3122605</v>
      </c>
      <c r="E232" s="61" t="n">
        <v>2541.7964922</v>
      </c>
      <c r="F232" s="61" t="n">
        <v>7458.5676306</v>
      </c>
      <c r="G232" s="61" t="n">
        <v>4747.0754727</v>
      </c>
      <c r="H232" s="61" t="n">
        <v>2071.9628751</v>
      </c>
      <c r="I232" s="61" t="n">
        <v>31717.3956702</v>
      </c>
      <c r="J232" s="61" t="n">
        <v>0.413048964849959</v>
      </c>
      <c r="K232" s="61" t="n">
        <v>5.21521345672072</v>
      </c>
      <c r="L232" s="61" t="n">
        <v>15.3033582327826</v>
      </c>
      <c r="M232" s="61" t="n">
        <v>9.73996618583182</v>
      </c>
      <c r="N232" s="61" t="n">
        <v>4.25121708256612</v>
      </c>
      <c r="O232" s="61" t="n">
        <v>65.0771960772488</v>
      </c>
    </row>
    <row r="233">
      <c r="A233" s="61" t="s">
        <v>128</v>
      </c>
      <c r="B233" s="61" t="s">
        <v>129</v>
      </c>
      <c r="C233" s="61" t="s">
        <v>15</v>
      </c>
      <c r="D233" s="61" t="n">
        <v>0</v>
      </c>
      <c r="E233" s="61" t="n">
        <v>83.7530746</v>
      </c>
      <c r="F233" s="61" t="n">
        <v>227.9953687</v>
      </c>
      <c r="G233" s="61" t="n">
        <v>172.3206237</v>
      </c>
      <c r="H233" s="61" t="n">
        <v>50.9089726</v>
      </c>
      <c r="I233" s="61" t="n">
        <v>872.3211077</v>
      </c>
      <c r="J233" s="61" t="n">
        <v>0</v>
      </c>
      <c r="K233" s="61" t="n">
        <v>5.95133413963094</v>
      </c>
      <c r="L233" s="61" t="n">
        <v>16.2009171353102</v>
      </c>
      <c r="M233" s="61" t="n">
        <v>12.244775677624</v>
      </c>
      <c r="N233" s="61" t="n">
        <v>3.61749473789367</v>
      </c>
      <c r="O233" s="61" t="n">
        <v>61.9854783095412</v>
      </c>
    </row>
    <row r="234">
      <c r="A234" s="61" t="s">
        <v>128</v>
      </c>
      <c r="B234" s="61" t="s">
        <v>129</v>
      </c>
      <c r="C234" s="61" t="s">
        <v>16</v>
      </c>
      <c r="D234" s="61" t="n">
        <v>56.9943374</v>
      </c>
      <c r="E234" s="61" t="n">
        <v>1133.9379024</v>
      </c>
      <c r="F234" s="61" t="n">
        <v>4105.1213371</v>
      </c>
      <c r="G234" s="61" t="n">
        <v>2584.0637538</v>
      </c>
      <c r="H234" s="61" t="n">
        <v>1026.9097567</v>
      </c>
      <c r="I234" s="61" t="n">
        <v>17176.3752263</v>
      </c>
      <c r="J234" s="61" t="n">
        <v>0.2185080639195</v>
      </c>
      <c r="K234" s="61" t="n">
        <v>4.34735426292303</v>
      </c>
      <c r="L234" s="61" t="n">
        <v>15.7384427373719</v>
      </c>
      <c r="M234" s="61" t="n">
        <v>9.90692748868406</v>
      </c>
      <c r="N234" s="61" t="n">
        <v>3.93702379907942</v>
      </c>
      <c r="O234" s="61" t="n">
        <v>65.8517436480221</v>
      </c>
    </row>
    <row r="235">
      <c r="A235" s="61" t="s">
        <v>130</v>
      </c>
      <c r="B235" s="61" t="s">
        <v>131</v>
      </c>
      <c r="C235" s="61" t="s">
        <v>15</v>
      </c>
      <c r="D235" s="61" t="n">
        <v>0</v>
      </c>
      <c r="E235" s="61" t="n">
        <v>525.5688495</v>
      </c>
      <c r="F235" s="61" t="n">
        <v>811.8729196</v>
      </c>
      <c r="G235" s="61" t="n">
        <v>276.2950733</v>
      </c>
      <c r="H235" s="61" t="n">
        <v>42.8241628</v>
      </c>
      <c r="I235" s="61" t="n">
        <v>562.2897474</v>
      </c>
      <c r="J235" s="61" t="n">
        <v>0</v>
      </c>
      <c r="K235" s="61" t="n">
        <v>23.6865345217181</v>
      </c>
      <c r="L235" s="61" t="n">
        <v>36.5897940025333</v>
      </c>
      <c r="M235" s="61" t="n">
        <v>12.4521702496774</v>
      </c>
      <c r="N235" s="61" t="n">
        <v>1.93001547083866</v>
      </c>
      <c r="O235" s="61" t="n">
        <v>25.3414857552326</v>
      </c>
    </row>
    <row r="236">
      <c r="A236" s="61" t="s">
        <v>130</v>
      </c>
      <c r="B236" s="61" t="s">
        <v>131</v>
      </c>
      <c r="C236" s="61" t="s">
        <v>16</v>
      </c>
      <c r="D236" s="61" t="n">
        <v>496.6655788</v>
      </c>
      <c r="E236" s="61" t="n">
        <v>9106.4056947</v>
      </c>
      <c r="F236" s="61" t="n">
        <v>18918.2515558</v>
      </c>
      <c r="G236" s="61" t="n">
        <v>8391.4922241</v>
      </c>
      <c r="H236" s="61" t="n">
        <v>1768.664127</v>
      </c>
      <c r="I236" s="61" t="n">
        <v>13029.107554</v>
      </c>
      <c r="J236" s="61" t="n">
        <v>0.960471752817296</v>
      </c>
      <c r="K236" s="61" t="n">
        <v>17.6103314036506</v>
      </c>
      <c r="L236" s="61" t="n">
        <v>36.5848712043617</v>
      </c>
      <c r="M236" s="61" t="n">
        <v>16.2278031521882</v>
      </c>
      <c r="N236" s="61" t="n">
        <v>3.42031339942893</v>
      </c>
      <c r="O236" s="61" t="n">
        <v>25.1962090875533</v>
      </c>
    </row>
    <row r="237">
      <c r="A237" s="61" t="s">
        <v>132</v>
      </c>
      <c r="B237" s="61" t="s">
        <v>133</v>
      </c>
      <c r="C237" s="61" t="s">
        <v>15</v>
      </c>
      <c r="D237" s="61" t="n">
        <v>0</v>
      </c>
      <c r="E237" s="61" t="n">
        <v>438.7543277</v>
      </c>
      <c r="F237" s="61" t="n">
        <v>1305.1265538</v>
      </c>
      <c r="G237" s="61" t="n">
        <v>504.9131253</v>
      </c>
      <c r="H237" s="61" t="n">
        <v>0</v>
      </c>
      <c r="I237" s="61" t="n">
        <v>850.6008667</v>
      </c>
      <c r="J237" s="61" t="n">
        <v>0</v>
      </c>
      <c r="K237" s="61" t="n">
        <v>14.1561287156849</v>
      </c>
      <c r="L237" s="61" t="n">
        <v>42.1090763541911</v>
      </c>
      <c r="M237" s="61" t="n">
        <v>16.2907001497949</v>
      </c>
      <c r="N237" s="61" t="n">
        <v>0</v>
      </c>
      <c r="O237" s="61" t="n">
        <v>27.4440947803291</v>
      </c>
    </row>
    <row r="238">
      <c r="A238" s="61" t="s">
        <v>132</v>
      </c>
      <c r="B238" s="61" t="s">
        <v>133</v>
      </c>
      <c r="C238" s="61" t="s">
        <v>16</v>
      </c>
      <c r="D238" s="61" t="n">
        <v>1016.2727307</v>
      </c>
      <c r="E238" s="61" t="n">
        <v>12876.991059</v>
      </c>
      <c r="F238" s="61" t="n">
        <v>29547.6548749</v>
      </c>
      <c r="G238" s="61" t="n">
        <v>16960.7431452</v>
      </c>
      <c r="H238" s="61" t="n">
        <v>3306.4343936</v>
      </c>
      <c r="I238" s="61" t="n">
        <v>24888.9597945</v>
      </c>
      <c r="J238" s="61" t="n">
        <v>1.1470727997148</v>
      </c>
      <c r="K238" s="61" t="n">
        <v>14.5343329007515</v>
      </c>
      <c r="L238" s="61" t="n">
        <v>33.3506057758853</v>
      </c>
      <c r="M238" s="61" t="n">
        <v>19.1436870606649</v>
      </c>
      <c r="N238" s="61" t="n">
        <v>3.73199126806016</v>
      </c>
      <c r="O238" s="61" t="n">
        <v>28.0923101949233</v>
      </c>
    </row>
    <row r="239">
      <c r="A239" s="61" t="s">
        <v>134</v>
      </c>
      <c r="B239" s="61" t="s">
        <v>135</v>
      </c>
      <c r="C239" s="61" t="s">
        <v>15</v>
      </c>
      <c r="D239" s="61" t="n">
        <v>395.3394578</v>
      </c>
      <c r="E239" s="61" t="n">
        <v>1960.7711099</v>
      </c>
      <c r="F239" s="61" t="n">
        <v>2983.812556</v>
      </c>
      <c r="G239" s="61" t="n">
        <v>269.5230966</v>
      </c>
      <c r="H239" s="61" t="n">
        <v>446.5489119</v>
      </c>
      <c r="I239" s="61" t="n">
        <v>671.3038584</v>
      </c>
      <c r="J239" s="61" t="n">
        <v>5.87664467347749</v>
      </c>
      <c r="K239" s="61" t="n">
        <v>29.1464837914856</v>
      </c>
      <c r="L239" s="61" t="n">
        <v>44.3537972694429</v>
      </c>
      <c r="M239" s="61" t="n">
        <v>4.0064087678666</v>
      </c>
      <c r="N239" s="61" t="n">
        <v>6.63786331667374</v>
      </c>
      <c r="O239" s="61" t="n">
        <v>9.97880218105376</v>
      </c>
    </row>
    <row r="240">
      <c r="A240" s="61" t="s">
        <v>134</v>
      </c>
      <c r="B240" s="61" t="s">
        <v>135</v>
      </c>
      <c r="C240" s="61" t="s">
        <v>16</v>
      </c>
      <c r="D240" s="61" t="n">
        <v>2960.3113993</v>
      </c>
      <c r="E240" s="61" t="n">
        <v>23144.8794534</v>
      </c>
      <c r="F240" s="61" t="n">
        <v>59013.4501022</v>
      </c>
      <c r="G240" s="61" t="n">
        <v>20982.9386773</v>
      </c>
      <c r="H240" s="61" t="n">
        <v>2525.340319</v>
      </c>
      <c r="I240" s="61" t="n">
        <v>21346.4375372</v>
      </c>
      <c r="J240" s="61" t="n">
        <v>2.27762939767422</v>
      </c>
      <c r="K240" s="61" t="n">
        <v>17.8074029175292</v>
      </c>
      <c r="L240" s="61" t="n">
        <v>45.4042668763611</v>
      </c>
      <c r="M240" s="61" t="n">
        <v>16.1440306558001</v>
      </c>
      <c r="N240" s="61" t="n">
        <v>1.94296767260581</v>
      </c>
      <c r="O240" s="61" t="n">
        <v>16.4237024800295</v>
      </c>
    </row>
    <row r="241">
      <c r="A241" s="61" t="s">
        <v>136</v>
      </c>
      <c r="B241" s="61" t="s">
        <v>137</v>
      </c>
      <c r="C241" s="61" t="s">
        <v>15</v>
      </c>
      <c r="D241" s="61" t="n">
        <v>0</v>
      </c>
      <c r="E241" s="61" t="n">
        <v>269.145168</v>
      </c>
      <c r="F241" s="61" t="n">
        <v>323.2808929</v>
      </c>
      <c r="G241" s="61" t="n">
        <v>218.7334097</v>
      </c>
      <c r="H241" s="61" t="n">
        <v>0</v>
      </c>
      <c r="I241" s="61" t="n">
        <v>184.6766731</v>
      </c>
      <c r="J241" s="61" t="n">
        <v>0</v>
      </c>
      <c r="K241" s="61" t="n">
        <v>27.0270535672665</v>
      </c>
      <c r="L241" s="61" t="n">
        <v>32.4632616465254</v>
      </c>
      <c r="M241" s="61" t="n">
        <v>21.9647992376841</v>
      </c>
      <c r="N241" s="61" t="n">
        <v>0</v>
      </c>
      <c r="O241" s="61" t="n">
        <v>18.544885548524</v>
      </c>
    </row>
    <row r="242">
      <c r="A242" s="61" t="s">
        <v>136</v>
      </c>
      <c r="B242" s="61" t="s">
        <v>137</v>
      </c>
      <c r="C242" s="61" t="s">
        <v>16</v>
      </c>
      <c r="D242" s="61" t="n">
        <v>1057.3761487</v>
      </c>
      <c r="E242" s="61" t="n">
        <v>9124.5168413</v>
      </c>
      <c r="F242" s="61" t="n">
        <v>23161.5526346</v>
      </c>
      <c r="G242" s="61" t="n">
        <v>10550.921743</v>
      </c>
      <c r="H242" s="61" t="n">
        <v>2061.27452</v>
      </c>
      <c r="I242" s="61" t="n">
        <v>12212.1590485</v>
      </c>
      <c r="J242" s="61" t="n">
        <v>1.81780320329038</v>
      </c>
      <c r="K242" s="61" t="n">
        <v>15.6865425449446</v>
      </c>
      <c r="L242" s="61" t="n">
        <v>39.8185117227382</v>
      </c>
      <c r="M242" s="61" t="n">
        <v>18.1387667630596</v>
      </c>
      <c r="N242" s="61" t="n">
        <v>3.54366932706362</v>
      </c>
      <c r="O242" s="61" t="n">
        <v>20.9947064389036</v>
      </c>
    </row>
    <row r="243">
      <c r="A243" s="61" t="s">
        <v>138</v>
      </c>
      <c r="B243" s="61" t="s">
        <v>139</v>
      </c>
      <c r="C243" s="61" t="s">
        <v>15</v>
      </c>
      <c r="D243" s="61" t="n">
        <v>50.6947926</v>
      </c>
      <c r="E243" s="61" t="n">
        <v>603.8400897</v>
      </c>
      <c r="F243" s="61" t="n">
        <v>665.8106578</v>
      </c>
      <c r="G243" s="61" t="n">
        <v>293.2117427</v>
      </c>
      <c r="H243" s="61" t="n">
        <v>0</v>
      </c>
      <c r="I243" s="61" t="n">
        <v>408.3467404</v>
      </c>
      <c r="J243" s="61" t="n">
        <v>2.50727987176004</v>
      </c>
      <c r="K243" s="61" t="n">
        <v>29.8649234964339</v>
      </c>
      <c r="L243" s="61" t="n">
        <v>32.9298844139122</v>
      </c>
      <c r="M243" s="61" t="n">
        <v>14.5017636512708</v>
      </c>
      <c r="N243" s="61" t="n">
        <v>0</v>
      </c>
      <c r="O243" s="61" t="n">
        <v>20.196148566623</v>
      </c>
    </row>
    <row r="244">
      <c r="A244" s="61" t="s">
        <v>138</v>
      </c>
      <c r="B244" s="61" t="s">
        <v>139</v>
      </c>
      <c r="C244" s="61" t="s">
        <v>16</v>
      </c>
      <c r="D244" s="61" t="n">
        <v>818.7580551</v>
      </c>
      <c r="E244" s="61" t="n">
        <v>9524.1430985</v>
      </c>
      <c r="F244" s="61" t="n">
        <v>26191.0214571</v>
      </c>
      <c r="G244" s="61" t="n">
        <v>11067.8224869</v>
      </c>
      <c r="H244" s="61" t="n">
        <v>1545.0101949</v>
      </c>
      <c r="I244" s="61" t="n">
        <v>16625.6316749</v>
      </c>
      <c r="J244" s="61" t="n">
        <v>1.2448355500703</v>
      </c>
      <c r="K244" s="61" t="n">
        <v>14.4804583467841</v>
      </c>
      <c r="L244" s="61" t="n">
        <v>39.8206947697999</v>
      </c>
      <c r="M244" s="61" t="n">
        <v>16.8274605761013</v>
      </c>
      <c r="N244" s="61" t="n">
        <v>2.34902558069815</v>
      </c>
      <c r="O244" s="61" t="n">
        <v>25.2775251765463</v>
      </c>
    </row>
    <row r="245">
      <c r="A245" s="61" t="s">
        <v>140</v>
      </c>
      <c r="B245" s="61" t="s">
        <v>141</v>
      </c>
      <c r="C245" s="61" t="s">
        <v>15</v>
      </c>
      <c r="D245" s="61" t="n">
        <v>55.6100187</v>
      </c>
      <c r="E245" s="61" t="n">
        <v>927.5920688</v>
      </c>
      <c r="F245" s="61" t="n">
        <v>1024.9107584</v>
      </c>
      <c r="G245" s="61" t="n">
        <v>238.0422471</v>
      </c>
      <c r="H245" s="61" t="n">
        <v>37.8551575</v>
      </c>
      <c r="I245" s="61" t="n">
        <v>192.756804</v>
      </c>
      <c r="J245" s="61" t="n">
        <v>2.24526640884386</v>
      </c>
      <c r="K245" s="61" t="n">
        <v>37.4517283373369</v>
      </c>
      <c r="L245" s="61" t="n">
        <v>41.3809912618894</v>
      </c>
      <c r="M245" s="61" t="n">
        <v>9.61100668177513</v>
      </c>
      <c r="N245" s="61" t="n">
        <v>1.52841008730399</v>
      </c>
      <c r="O245" s="61" t="n">
        <v>7.78259722285078</v>
      </c>
    </row>
    <row r="246">
      <c r="A246" s="61" t="s">
        <v>140</v>
      </c>
      <c r="B246" s="61" t="s">
        <v>141</v>
      </c>
      <c r="C246" s="61" t="s">
        <v>16</v>
      </c>
      <c r="D246" s="61" t="n">
        <v>1810.953845</v>
      </c>
      <c r="E246" s="61" t="n">
        <v>13703.4433036</v>
      </c>
      <c r="F246" s="61" t="n">
        <v>20620.2148706</v>
      </c>
      <c r="G246" s="61" t="n">
        <v>4783.2337874</v>
      </c>
      <c r="H246" s="61" t="n">
        <v>935.4608096</v>
      </c>
      <c r="I246" s="61" t="n">
        <v>2339.8824465</v>
      </c>
      <c r="J246" s="61" t="n">
        <v>4.09781209143036</v>
      </c>
      <c r="K246" s="61" t="n">
        <v>31.0080435339436</v>
      </c>
      <c r="L246" s="61" t="n">
        <v>46.6592597364826</v>
      </c>
      <c r="M246" s="61" t="n">
        <v>10.8234637256291</v>
      </c>
      <c r="N246" s="61" t="n">
        <v>2.11675334919323</v>
      </c>
      <c r="O246" s="61" t="n">
        <v>5.29466756332122</v>
      </c>
    </row>
    <row r="247">
      <c r="A247" s="61" t="s">
        <v>142</v>
      </c>
      <c r="B247" s="61" t="s">
        <v>143</v>
      </c>
      <c r="C247" s="61" t="s">
        <v>15</v>
      </c>
      <c r="D247" s="61" t="n">
        <v>23.9206656</v>
      </c>
      <c r="E247" s="61" t="n">
        <v>133.9955564</v>
      </c>
      <c r="F247" s="61" t="n">
        <v>195.0225359</v>
      </c>
      <c r="G247" s="61" t="n">
        <v>75.583068</v>
      </c>
      <c r="H247" s="61" t="n">
        <v>23.0693661</v>
      </c>
      <c r="I247" s="61" t="n">
        <v>128.0325642</v>
      </c>
      <c r="J247" s="61" t="n">
        <v>4.12692981337123</v>
      </c>
      <c r="K247" s="61" t="n">
        <v>23.1176784882786</v>
      </c>
      <c r="L247" s="61" t="n">
        <v>33.6464014481676</v>
      </c>
      <c r="M247" s="61" t="n">
        <v>13.0400224613844</v>
      </c>
      <c r="N247" s="61" t="n">
        <v>3.98005876281577</v>
      </c>
      <c r="O247" s="61" t="n">
        <v>22.0889090259824</v>
      </c>
    </row>
    <row r="248">
      <c r="A248" s="61" t="s">
        <v>142</v>
      </c>
      <c r="B248" s="61" t="s">
        <v>143</v>
      </c>
      <c r="C248" s="61" t="s">
        <v>16</v>
      </c>
      <c r="D248" s="61" t="n">
        <v>194.501126</v>
      </c>
      <c r="E248" s="61" t="n">
        <v>3123.7595589</v>
      </c>
      <c r="F248" s="61" t="n">
        <v>7922.7735711</v>
      </c>
      <c r="G248" s="61" t="n">
        <v>4395.1994783</v>
      </c>
      <c r="H248" s="61" t="n">
        <v>1248.2164396</v>
      </c>
      <c r="I248" s="61" t="n">
        <v>5223.7193485</v>
      </c>
      <c r="J248" s="61" t="n">
        <v>0.879770375394179</v>
      </c>
      <c r="K248" s="61" t="n">
        <v>14.1294355271476</v>
      </c>
      <c r="L248" s="61" t="n">
        <v>35.8364068227025</v>
      </c>
      <c r="M248" s="61" t="n">
        <v>19.8804314117765</v>
      </c>
      <c r="N248" s="61" t="n">
        <v>5.64595109665369</v>
      </c>
      <c r="O248" s="61" t="n">
        <v>23.6280047663255</v>
      </c>
    </row>
    <row r="249">
      <c r="A249" s="61" t="s">
        <v>144</v>
      </c>
      <c r="B249" s="61" t="s">
        <v>145</v>
      </c>
      <c r="C249" s="61" t="s">
        <v>15</v>
      </c>
      <c r="D249" s="61" t="n">
        <v>47.8579742</v>
      </c>
      <c r="E249" s="61" t="n">
        <v>562.0085344</v>
      </c>
      <c r="F249" s="61" t="n">
        <v>884.5616041</v>
      </c>
      <c r="G249" s="61" t="n">
        <v>143.9424452</v>
      </c>
      <c r="H249" s="61" t="n">
        <v>0</v>
      </c>
      <c r="I249" s="61" t="n">
        <v>112.2040599</v>
      </c>
      <c r="J249" s="61" t="n">
        <v>2.73384371699303</v>
      </c>
      <c r="K249" s="61" t="n">
        <v>32.1042318725204</v>
      </c>
      <c r="L249" s="61" t="n">
        <v>50.5297857689526</v>
      </c>
      <c r="M249" s="61" t="n">
        <v>8.22258267293381</v>
      </c>
      <c r="N249" s="61" t="n">
        <v>0</v>
      </c>
      <c r="O249" s="61" t="n">
        <v>6.4095559686002</v>
      </c>
    </row>
    <row r="250">
      <c r="A250" s="61" t="s">
        <v>144</v>
      </c>
      <c r="B250" s="61" t="s">
        <v>145</v>
      </c>
      <c r="C250" s="61" t="s">
        <v>16</v>
      </c>
      <c r="D250" s="61" t="n">
        <v>554.1840188</v>
      </c>
      <c r="E250" s="61" t="n">
        <v>9416.0564702</v>
      </c>
      <c r="F250" s="61" t="n">
        <v>17513.515828</v>
      </c>
      <c r="G250" s="61" t="n">
        <v>5363.9627162</v>
      </c>
      <c r="H250" s="61" t="n">
        <v>486.1661611</v>
      </c>
      <c r="I250" s="61" t="n">
        <v>3837.0741845</v>
      </c>
      <c r="J250" s="61" t="n">
        <v>1.49090587937871</v>
      </c>
      <c r="K250" s="61" t="n">
        <v>25.3317552938123</v>
      </c>
      <c r="L250" s="61" t="n">
        <v>47.1161253857457</v>
      </c>
      <c r="M250" s="61" t="n">
        <v>14.4305199700045</v>
      </c>
      <c r="N250" s="61" t="n">
        <v>1.30791932526035</v>
      </c>
      <c r="O250" s="61" t="n">
        <v>10.3227741457984</v>
      </c>
    </row>
    <row r="251">
      <c r="A251" s="61" t="s">
        <v>146</v>
      </c>
      <c r="B251" s="61" t="s">
        <v>147</v>
      </c>
      <c r="C251" s="61" t="s">
        <v>15</v>
      </c>
      <c r="D251" s="61" t="n">
        <v>19.849281</v>
      </c>
      <c r="E251" s="61" t="n">
        <v>159.2839417</v>
      </c>
      <c r="F251" s="61" t="n">
        <v>275.0925661</v>
      </c>
      <c r="G251" s="61" t="n">
        <v>97.6085002</v>
      </c>
      <c r="H251" s="61" t="n">
        <v>0</v>
      </c>
      <c r="I251" s="61" t="n">
        <v>206.8008202</v>
      </c>
      <c r="J251" s="61" t="n">
        <v>2.61644639949917</v>
      </c>
      <c r="K251" s="61" t="n">
        <v>20.996120502249</v>
      </c>
      <c r="L251" s="61" t="n">
        <v>36.2615126513314</v>
      </c>
      <c r="M251" s="61" t="n">
        <v>12.8663304685346</v>
      </c>
      <c r="N251" s="61" t="n">
        <v>0</v>
      </c>
      <c r="O251" s="61" t="n">
        <v>27.2595899783859</v>
      </c>
    </row>
    <row r="252">
      <c r="A252" s="61" t="s">
        <v>146</v>
      </c>
      <c r="B252" s="61" t="s">
        <v>147</v>
      </c>
      <c r="C252" s="61" t="s">
        <v>16</v>
      </c>
      <c r="D252" s="61" t="n">
        <v>100.282649</v>
      </c>
      <c r="E252" s="61" t="n">
        <v>2023.0795197</v>
      </c>
      <c r="F252" s="61" t="n">
        <v>4205.1366966</v>
      </c>
      <c r="G252" s="61" t="n">
        <v>2362.3860513</v>
      </c>
      <c r="H252" s="61" t="n">
        <v>464.3078376</v>
      </c>
      <c r="I252" s="61" t="n">
        <v>3505.1885314</v>
      </c>
      <c r="J252" s="61" t="n">
        <v>0.792098174121044</v>
      </c>
      <c r="K252" s="61" t="n">
        <v>15.9796097294563</v>
      </c>
      <c r="L252" s="61" t="n">
        <v>33.2149293274678</v>
      </c>
      <c r="M252" s="61" t="n">
        <v>18.6596753921384</v>
      </c>
      <c r="N252" s="61" t="n">
        <v>3.66740801185906</v>
      </c>
      <c r="O252" s="61" t="n">
        <v>27.6862793649574</v>
      </c>
    </row>
    <row r="253">
      <c r="A253" s="61" t="s">
        <v>148</v>
      </c>
      <c r="B253" s="61" t="s">
        <v>149</v>
      </c>
      <c r="C253" s="61" t="s">
        <v>15</v>
      </c>
      <c r="D253" s="61" t="n">
        <v>44.349632</v>
      </c>
      <c r="E253" s="61" t="n">
        <v>266.3548895</v>
      </c>
      <c r="F253" s="61" t="n">
        <v>408.4988611</v>
      </c>
      <c r="G253" s="61" t="n">
        <v>169.4533614</v>
      </c>
      <c r="H253" s="61" t="n">
        <v>64.8162832</v>
      </c>
      <c r="I253" s="61" t="n">
        <v>261.6066078</v>
      </c>
      <c r="J253" s="61" t="n">
        <v>3.64993624471371</v>
      </c>
      <c r="K253" s="61" t="n">
        <v>21.9207763695258</v>
      </c>
      <c r="L253" s="61" t="n">
        <v>33.6191019364751</v>
      </c>
      <c r="M253" s="61" t="n">
        <v>13.9458646593151</v>
      </c>
      <c r="N253" s="61" t="n">
        <v>5.3343238856933</v>
      </c>
      <c r="O253" s="61" t="n">
        <v>21.529996904277</v>
      </c>
    </row>
    <row r="254">
      <c r="A254" s="61" t="s">
        <v>148</v>
      </c>
      <c r="B254" s="61" t="s">
        <v>149</v>
      </c>
      <c r="C254" s="61" t="s">
        <v>16</v>
      </c>
      <c r="D254" s="61" t="n">
        <v>400.5260648</v>
      </c>
      <c r="E254" s="61" t="n">
        <v>4129.038437</v>
      </c>
      <c r="F254" s="61" t="n">
        <v>9987.2734175</v>
      </c>
      <c r="G254" s="61" t="n">
        <v>3936.8707203</v>
      </c>
      <c r="H254" s="61" t="n">
        <v>697.1598055</v>
      </c>
      <c r="I254" s="61" t="n">
        <v>4901.5894189</v>
      </c>
      <c r="J254" s="61" t="n">
        <v>1.66521886064492</v>
      </c>
      <c r="K254" s="61" t="n">
        <v>17.1668045750121</v>
      </c>
      <c r="L254" s="61" t="n">
        <v>41.5228808380878</v>
      </c>
      <c r="M254" s="61" t="n">
        <v>16.367852061358</v>
      </c>
      <c r="N254" s="61" t="n">
        <v>2.89849714919762</v>
      </c>
      <c r="O254" s="61" t="n">
        <v>20.3787465156995</v>
      </c>
    </row>
    <row r="255">
      <c r="A255" s="61" t="s">
        <v>150</v>
      </c>
      <c r="B255" s="61" t="s">
        <v>151</v>
      </c>
      <c r="C255" s="61" t="s">
        <v>15</v>
      </c>
      <c r="D255" s="61" t="n">
        <v>12.3540843</v>
      </c>
      <c r="E255" s="61" t="n">
        <v>340.6570086</v>
      </c>
      <c r="F255" s="61" t="n">
        <v>237.8676762</v>
      </c>
      <c r="G255" s="61" t="n">
        <v>179.365278</v>
      </c>
      <c r="H255" s="61" t="n">
        <v>68.4379423</v>
      </c>
      <c r="I255" s="61" t="n">
        <v>203.1440542</v>
      </c>
      <c r="J255" s="61" t="n">
        <v>1.18581066156792</v>
      </c>
      <c r="K255" s="61" t="n">
        <v>32.6980699602085</v>
      </c>
      <c r="L255" s="61" t="n">
        <v>22.8318036068723</v>
      </c>
      <c r="M255" s="61" t="n">
        <v>17.2164325418674</v>
      </c>
      <c r="N255" s="61" t="n">
        <v>6.56903738588783</v>
      </c>
      <c r="O255" s="61" t="n">
        <v>19.4988458435961</v>
      </c>
    </row>
    <row r="256">
      <c r="A256" s="61" t="s">
        <v>150</v>
      </c>
      <c r="B256" s="61" t="s">
        <v>151</v>
      </c>
      <c r="C256" s="61" t="s">
        <v>16</v>
      </c>
      <c r="D256" s="61" t="n">
        <v>246.2558041</v>
      </c>
      <c r="E256" s="61" t="n">
        <v>3372.4659269</v>
      </c>
      <c r="F256" s="61" t="n">
        <v>8752.752587</v>
      </c>
      <c r="G256" s="61" t="n">
        <v>3070.8137744</v>
      </c>
      <c r="H256" s="61" t="n">
        <v>783.4918471</v>
      </c>
      <c r="I256" s="61" t="n">
        <v>4470.5591778</v>
      </c>
      <c r="J256" s="61" t="n">
        <v>1.18985199606705</v>
      </c>
      <c r="K256" s="61" t="n">
        <v>16.2949877646765</v>
      </c>
      <c r="L256" s="61" t="n">
        <v>42.2913083197579</v>
      </c>
      <c r="M256" s="61" t="n">
        <v>14.8374732216922</v>
      </c>
      <c r="N256" s="61" t="n">
        <v>3.78565427759676</v>
      </c>
      <c r="O256" s="61" t="n">
        <v>21.6007244202095</v>
      </c>
    </row>
    <row r="257">
      <c r="A257" s="61" t="s">
        <v>152</v>
      </c>
      <c r="B257" s="61" t="s">
        <v>153</v>
      </c>
      <c r="C257" s="61" t="s">
        <v>15</v>
      </c>
      <c r="D257" s="61" t="n">
        <v>70.4248971</v>
      </c>
      <c r="E257" s="61" t="n">
        <v>269.3722991</v>
      </c>
      <c r="F257" s="61" t="n">
        <v>870.1193987</v>
      </c>
      <c r="G257" s="61" t="n">
        <v>540.4387339</v>
      </c>
      <c r="H257" s="61" t="n">
        <v>145.3113593</v>
      </c>
      <c r="I257" s="61" t="n">
        <v>743.436288</v>
      </c>
      <c r="J257" s="61" t="n">
        <v>2.66851645190716</v>
      </c>
      <c r="K257" s="61" t="n">
        <v>10.2069643185379</v>
      </c>
      <c r="L257" s="61" t="n">
        <v>32.9702708298954</v>
      </c>
      <c r="M257" s="61" t="n">
        <v>20.4781222557161</v>
      </c>
      <c r="N257" s="61" t="n">
        <v>5.50608902403412</v>
      </c>
      <c r="O257" s="61" t="n">
        <v>28.1700371199093</v>
      </c>
    </row>
    <row r="258">
      <c r="A258" s="61" t="s">
        <v>152</v>
      </c>
      <c r="B258" s="61" t="s">
        <v>153</v>
      </c>
      <c r="C258" s="61" t="s">
        <v>16</v>
      </c>
      <c r="D258" s="61" t="n">
        <v>287.3001061</v>
      </c>
      <c r="E258" s="61" t="n">
        <v>4332.5819815</v>
      </c>
      <c r="F258" s="61" t="n">
        <v>10289.4961743</v>
      </c>
      <c r="G258" s="61" t="n">
        <v>3979.732798</v>
      </c>
      <c r="H258" s="61" t="n">
        <v>1364.7279395</v>
      </c>
      <c r="I258" s="61" t="n">
        <v>5661.5271959</v>
      </c>
      <c r="J258" s="61" t="n">
        <v>1.1086090929022</v>
      </c>
      <c r="K258" s="61" t="n">
        <v>16.7181970297057</v>
      </c>
      <c r="L258" s="61" t="n">
        <v>39.7042283591814</v>
      </c>
      <c r="M258" s="61" t="n">
        <v>15.3566527596348</v>
      </c>
      <c r="N258" s="61" t="n">
        <v>5.2660955250075</v>
      </c>
      <c r="O258" s="61" t="n">
        <v>21.8462172335684</v>
      </c>
    </row>
    <row r="259">
      <c r="A259" s="61" t="s">
        <v>154</v>
      </c>
      <c r="B259" s="61" t="s">
        <v>155</v>
      </c>
      <c r="C259" s="61" t="s">
        <v>15</v>
      </c>
      <c r="D259" s="61" t="n">
        <v>36.1482452</v>
      </c>
      <c r="E259" s="61" t="n">
        <v>773.7294061</v>
      </c>
      <c r="F259" s="61" t="n">
        <v>1453.0885865</v>
      </c>
      <c r="G259" s="61" t="n">
        <v>708.9946666</v>
      </c>
      <c r="H259" s="61" t="n">
        <v>74.4549507</v>
      </c>
      <c r="I259" s="61" t="n">
        <v>716.959908</v>
      </c>
      <c r="J259" s="61" t="n">
        <v>0.960527129776264</v>
      </c>
      <c r="K259" s="61" t="n">
        <v>20.5594512694278</v>
      </c>
      <c r="L259" s="61" t="n">
        <v>38.6113074529409</v>
      </c>
      <c r="M259" s="61" t="n">
        <v>18.8393270093226</v>
      </c>
      <c r="N259" s="61" t="n">
        <v>1.97840862531009</v>
      </c>
      <c r="O259" s="61" t="n">
        <v>19.0509785132224</v>
      </c>
    </row>
    <row r="260">
      <c r="A260" s="61" t="s">
        <v>154</v>
      </c>
      <c r="B260" s="61" t="s">
        <v>155</v>
      </c>
      <c r="C260" s="61" t="s">
        <v>16</v>
      </c>
      <c r="D260" s="61" t="n">
        <v>724.8232688</v>
      </c>
      <c r="E260" s="61" t="n">
        <v>9263.764156</v>
      </c>
      <c r="F260" s="61" t="n">
        <v>19021.9364836</v>
      </c>
      <c r="G260" s="61" t="n">
        <v>6078.2647848</v>
      </c>
      <c r="H260" s="61" t="n">
        <v>1143.3488388</v>
      </c>
      <c r="I260" s="61" t="n">
        <v>6478.9481097</v>
      </c>
      <c r="J260" s="61" t="n">
        <v>1.69703780156863</v>
      </c>
      <c r="K260" s="61" t="n">
        <v>21.6893670971349</v>
      </c>
      <c r="L260" s="61" t="n">
        <v>44.5362982415703</v>
      </c>
      <c r="M260" s="61" t="n">
        <v>14.2311175037556</v>
      </c>
      <c r="N260" s="61" t="n">
        <v>2.67693696290341</v>
      </c>
      <c r="O260" s="61" t="n">
        <v>15.1692423930672</v>
      </c>
    </row>
    <row r="261">
      <c r="A261" s="61" t="s">
        <v>156</v>
      </c>
      <c r="B261" s="61" t="s">
        <v>157</v>
      </c>
      <c r="C261" s="61" t="s">
        <v>15</v>
      </c>
      <c r="D261" s="61" t="n">
        <v>0</v>
      </c>
      <c r="E261" s="61" t="n">
        <v>40.3757458</v>
      </c>
      <c r="F261" s="61" t="n">
        <v>375.372174</v>
      </c>
      <c r="G261" s="61" t="n">
        <v>226.9046412</v>
      </c>
      <c r="H261" s="61" t="n">
        <v>0</v>
      </c>
      <c r="I261" s="61" t="n">
        <v>218.5320637</v>
      </c>
      <c r="J261" s="61" t="n">
        <v>0</v>
      </c>
      <c r="K261" s="61" t="n">
        <v>4.68839603517831</v>
      </c>
      <c r="L261" s="61" t="n">
        <v>43.5878861783864</v>
      </c>
      <c r="M261" s="61" t="n">
        <v>26.3479670551531</v>
      </c>
      <c r="N261" s="61" t="n">
        <v>0</v>
      </c>
      <c r="O261" s="61" t="n">
        <v>25.3757507312822</v>
      </c>
    </row>
    <row r="262">
      <c r="A262" s="61" t="s">
        <v>156</v>
      </c>
      <c r="B262" s="61" t="s">
        <v>157</v>
      </c>
      <c r="C262" s="61" t="s">
        <v>16</v>
      </c>
      <c r="D262" s="61" t="n">
        <v>710.5878475</v>
      </c>
      <c r="E262" s="61" t="n">
        <v>7337.3495815</v>
      </c>
      <c r="F262" s="61" t="n">
        <v>21197.7215413</v>
      </c>
      <c r="G262" s="61" t="n">
        <v>8170.5749695</v>
      </c>
      <c r="H262" s="61" t="n">
        <v>2013.2817592</v>
      </c>
      <c r="I262" s="61" t="n">
        <v>13872.150604</v>
      </c>
      <c r="J262" s="61" t="n">
        <v>1.33314377727063</v>
      </c>
      <c r="K262" s="61" t="n">
        <v>13.7657039458953</v>
      </c>
      <c r="L262" s="61" t="n">
        <v>39.7693412074566</v>
      </c>
      <c r="M262" s="61" t="n">
        <v>15.3289297243605</v>
      </c>
      <c r="N262" s="61" t="n">
        <v>3.7771460046957</v>
      </c>
      <c r="O262" s="61" t="n">
        <v>26.0257353403213</v>
      </c>
    </row>
    <row r="263">
      <c r="A263" s="61" t="s">
        <v>158</v>
      </c>
      <c r="B263" s="61" t="s">
        <v>159</v>
      </c>
      <c r="C263" s="61" t="s">
        <v>15</v>
      </c>
      <c r="D263" s="61" t="n">
        <v>69.3741504</v>
      </c>
      <c r="E263" s="61" t="n">
        <v>191.6443666</v>
      </c>
      <c r="F263" s="61" t="n">
        <v>453.1672338</v>
      </c>
      <c r="G263" s="61" t="n">
        <v>228.6627238</v>
      </c>
      <c r="H263" s="61" t="n">
        <v>46.5431652</v>
      </c>
      <c r="I263" s="61" t="n">
        <v>189.9662046</v>
      </c>
      <c r="J263" s="61" t="n">
        <v>5.88236646997453</v>
      </c>
      <c r="K263" s="61" t="n">
        <v>16.249891202233</v>
      </c>
      <c r="L263" s="61" t="n">
        <v>38.4249136894112</v>
      </c>
      <c r="M263" s="61" t="n">
        <v>19.3887482824462</v>
      </c>
      <c r="N263" s="61" t="n">
        <v>3.94648370899495</v>
      </c>
      <c r="O263" s="61" t="n">
        <v>16.1075966469401</v>
      </c>
    </row>
    <row r="264">
      <c r="A264" s="61" t="s">
        <v>158</v>
      </c>
      <c r="B264" s="61" t="s">
        <v>159</v>
      </c>
      <c r="C264" s="61" t="s">
        <v>16</v>
      </c>
      <c r="D264" s="61" t="n">
        <v>263.990853</v>
      </c>
      <c r="E264" s="61" t="n">
        <v>5177.8028502</v>
      </c>
      <c r="F264" s="61" t="n">
        <v>12756.0323385</v>
      </c>
      <c r="G264" s="61" t="n">
        <v>4903.1997218</v>
      </c>
      <c r="H264" s="61" t="n">
        <v>919.374</v>
      </c>
      <c r="I264" s="61" t="n">
        <v>6498.7327595</v>
      </c>
      <c r="J264" s="61" t="n">
        <v>0.865001168696554</v>
      </c>
      <c r="K264" s="61" t="n">
        <v>16.9657602367888</v>
      </c>
      <c r="L264" s="61" t="n">
        <v>41.7968378651874</v>
      </c>
      <c r="M264" s="61" t="n">
        <v>16.0659865351835</v>
      </c>
      <c r="N264" s="61" t="n">
        <v>3.01245128545884</v>
      </c>
      <c r="O264" s="61" t="n">
        <v>21.2939629086849</v>
      </c>
    </row>
    <row r="265">
      <c r="A265" s="61" t="s">
        <v>160</v>
      </c>
      <c r="B265" s="61" t="s">
        <v>161</v>
      </c>
      <c r="C265" s="61" t="s">
        <v>15</v>
      </c>
      <c r="D265" s="61" t="n">
        <v>159.9545934</v>
      </c>
      <c r="E265" s="61" t="n">
        <v>946.0836465</v>
      </c>
      <c r="F265" s="61" t="n">
        <v>969.2441867</v>
      </c>
      <c r="G265" s="61" t="n">
        <v>313.0624583</v>
      </c>
      <c r="H265" s="61" t="n">
        <v>187.1548951</v>
      </c>
      <c r="I265" s="61" t="n">
        <v>432.3873044</v>
      </c>
      <c r="J265" s="61" t="n">
        <v>5.31783903157745</v>
      </c>
      <c r="K265" s="61" t="n">
        <v>31.4534295986952</v>
      </c>
      <c r="L265" s="61" t="n">
        <v>32.2234232703366</v>
      </c>
      <c r="M265" s="61" t="n">
        <v>10.4080522145813</v>
      </c>
      <c r="N265" s="61" t="n">
        <v>6.22213832662315</v>
      </c>
      <c r="O265" s="61" t="n">
        <v>14.3751175581862</v>
      </c>
    </row>
    <row r="266">
      <c r="A266" s="61" t="s">
        <v>160</v>
      </c>
      <c r="B266" s="61" t="s">
        <v>161</v>
      </c>
      <c r="C266" s="61" t="s">
        <v>16</v>
      </c>
      <c r="D266" s="61" t="n">
        <v>914.3691701</v>
      </c>
      <c r="E266" s="61" t="n">
        <v>11786.9689223</v>
      </c>
      <c r="F266" s="61" t="n">
        <v>29185.7865056</v>
      </c>
      <c r="G266" s="61" t="n">
        <v>9110.4354276</v>
      </c>
      <c r="H266" s="61" t="n">
        <v>1787.6563258</v>
      </c>
      <c r="I266" s="61" t="n">
        <v>10612.8245374</v>
      </c>
      <c r="J266" s="61" t="n">
        <v>1.4422672329951</v>
      </c>
      <c r="K266" s="61" t="n">
        <v>18.5920081394539</v>
      </c>
      <c r="L266" s="61" t="n">
        <v>46.0357861164697</v>
      </c>
      <c r="M266" s="61" t="n">
        <v>14.3702160191033</v>
      </c>
      <c r="N266" s="61" t="n">
        <v>2.81973433364533</v>
      </c>
      <c r="O266" s="61" t="n">
        <v>16.7399881583326</v>
      </c>
    </row>
    <row r="267">
      <c r="A267" s="61" t="s">
        <v>162</v>
      </c>
      <c r="B267" s="61" t="s">
        <v>163</v>
      </c>
      <c r="C267" s="61" t="s">
        <v>15</v>
      </c>
      <c r="D267" s="61" t="n">
        <v>0</v>
      </c>
      <c r="E267" s="61" t="n">
        <v>264.311743</v>
      </c>
      <c r="F267" s="61" t="n">
        <v>905.0480851</v>
      </c>
      <c r="G267" s="61" t="n">
        <v>518.6467163</v>
      </c>
      <c r="H267" s="61" t="n">
        <v>23.7493688</v>
      </c>
      <c r="I267" s="61" t="n">
        <v>265.1862676</v>
      </c>
      <c r="J267" s="61" t="n">
        <v>0</v>
      </c>
      <c r="K267" s="61" t="n">
        <v>13.3697255067441</v>
      </c>
      <c r="L267" s="61" t="n">
        <v>45.7802000427629</v>
      </c>
      <c r="M267" s="61" t="n">
        <v>26.2347943878724</v>
      </c>
      <c r="N267" s="61" t="n">
        <v>1.20131833043238</v>
      </c>
      <c r="O267" s="61" t="n">
        <v>13.4139617321883</v>
      </c>
    </row>
    <row r="268">
      <c r="A268" s="61" t="s">
        <v>162</v>
      </c>
      <c r="B268" s="61" t="s">
        <v>163</v>
      </c>
      <c r="C268" s="61" t="s">
        <v>16</v>
      </c>
      <c r="D268" s="61" t="n">
        <v>534.0826985</v>
      </c>
      <c r="E268" s="61" t="n">
        <v>6429.6545392</v>
      </c>
      <c r="F268" s="61" t="n">
        <v>14221.2624098</v>
      </c>
      <c r="G268" s="61" t="n">
        <v>7097.6406587</v>
      </c>
      <c r="H268" s="61" t="n">
        <v>1450.7597258</v>
      </c>
      <c r="I268" s="61" t="n">
        <v>8429.0665651</v>
      </c>
      <c r="J268" s="61" t="n">
        <v>1.39949732321701</v>
      </c>
      <c r="K268" s="61" t="n">
        <v>16.8481104931739</v>
      </c>
      <c r="L268" s="61" t="n">
        <v>37.2650503960891</v>
      </c>
      <c r="M268" s="61" t="n">
        <v>18.5984850864943</v>
      </c>
      <c r="N268" s="61" t="n">
        <v>3.8015355273452</v>
      </c>
      <c r="O268" s="61" t="n">
        <v>22.0873211736805</v>
      </c>
    </row>
    <row r="269">
      <c r="A269" s="61" t="s">
        <v>164</v>
      </c>
      <c r="B269" s="61" t="s">
        <v>165</v>
      </c>
      <c r="C269" s="61" t="s">
        <v>15</v>
      </c>
      <c r="D269" s="61" t="n">
        <v>62.2922736</v>
      </c>
      <c r="E269" s="61" t="n">
        <v>303.6295066</v>
      </c>
      <c r="F269" s="61" t="n">
        <v>587.2017837</v>
      </c>
      <c r="G269" s="61" t="n">
        <v>367.9733889</v>
      </c>
      <c r="H269" s="61" t="n">
        <v>65.8321921</v>
      </c>
      <c r="I269" s="61" t="n">
        <v>98.4949012</v>
      </c>
      <c r="J269" s="61" t="n">
        <v>4.19356841324531</v>
      </c>
      <c r="K269" s="61" t="n">
        <v>20.4405945492254</v>
      </c>
      <c r="L269" s="61" t="n">
        <v>39.5309194867086</v>
      </c>
      <c r="M269" s="61" t="n">
        <v>24.7722789910476</v>
      </c>
      <c r="N269" s="61" t="n">
        <v>4.43187871320942</v>
      </c>
      <c r="O269" s="61" t="n">
        <v>6.63075984656366</v>
      </c>
    </row>
    <row r="270">
      <c r="A270" s="61" t="s">
        <v>164</v>
      </c>
      <c r="B270" s="61" t="s">
        <v>165</v>
      </c>
      <c r="C270" s="61" t="s">
        <v>16</v>
      </c>
      <c r="D270" s="61" t="n">
        <v>372.4105556</v>
      </c>
      <c r="E270" s="61" t="n">
        <v>5184.9595841</v>
      </c>
      <c r="F270" s="61" t="n">
        <v>12814.7908371</v>
      </c>
      <c r="G270" s="61" t="n">
        <v>8580.2581786</v>
      </c>
      <c r="H270" s="61" t="n">
        <v>1761.3343761</v>
      </c>
      <c r="I270" s="61" t="n">
        <v>13504.4158764</v>
      </c>
      <c r="J270" s="61" t="n">
        <v>0.882109671790538</v>
      </c>
      <c r="K270" s="61" t="n">
        <v>12.2813462943037</v>
      </c>
      <c r="L270" s="61" t="n">
        <v>30.3537339890016</v>
      </c>
      <c r="M270" s="61" t="n">
        <v>20.3236149244179</v>
      </c>
      <c r="N270" s="61" t="n">
        <v>4.17198187605551</v>
      </c>
      <c r="O270" s="61" t="n">
        <v>31.9872132444308</v>
      </c>
    </row>
    <row r="271">
      <c r="A271" s="61" t="s">
        <v>166</v>
      </c>
      <c r="B271" s="61" t="s">
        <v>167</v>
      </c>
      <c r="C271" s="61" t="s">
        <v>15</v>
      </c>
      <c r="D271" s="61" t="n">
        <v>184.8384107</v>
      </c>
      <c r="E271" s="61" t="n">
        <v>750.6409165</v>
      </c>
      <c r="F271" s="61" t="n">
        <v>679.2321081</v>
      </c>
      <c r="G271" s="61" t="n">
        <v>452.8475774</v>
      </c>
      <c r="H271" s="61" t="n">
        <v>75.3526189</v>
      </c>
      <c r="I271" s="61" t="n">
        <v>177.6021212</v>
      </c>
      <c r="J271" s="61" t="n">
        <v>7.96540897363649</v>
      </c>
      <c r="K271" s="61" t="n">
        <v>32.3480485989042</v>
      </c>
      <c r="L271" s="61" t="n">
        <v>29.2707641693749</v>
      </c>
      <c r="M271" s="61" t="n">
        <v>19.5149706332738</v>
      </c>
      <c r="N271" s="61" t="n">
        <v>3.24723862588952</v>
      </c>
      <c r="O271" s="61" t="n">
        <v>7.65356899892104</v>
      </c>
    </row>
    <row r="272">
      <c r="A272" s="61" t="s">
        <v>166</v>
      </c>
      <c r="B272" s="61" t="s">
        <v>167</v>
      </c>
      <c r="C272" s="61" t="s">
        <v>16</v>
      </c>
      <c r="D272" s="61" t="n">
        <v>433.9659936</v>
      </c>
      <c r="E272" s="61" t="n">
        <v>9478.0164346</v>
      </c>
      <c r="F272" s="61" t="n">
        <v>18544.3277425</v>
      </c>
      <c r="G272" s="61" t="n">
        <v>6073.8158855</v>
      </c>
      <c r="H272" s="61" t="n">
        <v>1440.7839409</v>
      </c>
      <c r="I272" s="61" t="n">
        <v>6361.4134581</v>
      </c>
      <c r="J272" s="61" t="n">
        <v>1.02514097545169</v>
      </c>
      <c r="K272" s="61" t="n">
        <v>22.3895493112503</v>
      </c>
      <c r="L272" s="61" t="n">
        <v>43.8065436264686</v>
      </c>
      <c r="M272" s="61" t="n">
        <v>14.3479388555837</v>
      </c>
      <c r="N272" s="61" t="n">
        <v>3.40350782405027</v>
      </c>
      <c r="O272" s="61" t="n">
        <v>15.0273194071954</v>
      </c>
    </row>
    <row r="273">
      <c r="A273" s="61" t="s">
        <v>168</v>
      </c>
      <c r="B273" s="61" t="s">
        <v>169</v>
      </c>
      <c r="C273" s="61" t="s">
        <v>15</v>
      </c>
      <c r="D273" s="61" t="n">
        <v>29.1385318</v>
      </c>
      <c r="E273" s="61" t="n">
        <v>323.890772</v>
      </c>
      <c r="F273" s="61" t="n">
        <v>801.3138904</v>
      </c>
      <c r="G273" s="61" t="n">
        <v>225.4963049</v>
      </c>
      <c r="H273" s="61" t="n">
        <v>167.7558064</v>
      </c>
      <c r="I273" s="61" t="n">
        <v>296.3983088</v>
      </c>
      <c r="J273" s="61" t="n">
        <v>1.58018615542014</v>
      </c>
      <c r="K273" s="61" t="n">
        <v>17.5646363137191</v>
      </c>
      <c r="L273" s="61" t="n">
        <v>43.4553506143343</v>
      </c>
      <c r="M273" s="61" t="n">
        <v>12.228692287831</v>
      </c>
      <c r="N273" s="61" t="n">
        <v>9.09741796821145</v>
      </c>
      <c r="O273" s="61" t="n">
        <v>16.073716660484</v>
      </c>
    </row>
    <row r="274">
      <c r="A274" s="61" t="s">
        <v>168</v>
      </c>
      <c r="B274" s="61" t="s">
        <v>169</v>
      </c>
      <c r="C274" s="61" t="s">
        <v>16</v>
      </c>
      <c r="D274" s="61" t="n">
        <v>845.1505106</v>
      </c>
      <c r="E274" s="61" t="n">
        <v>9837.834479</v>
      </c>
      <c r="F274" s="61" t="n">
        <v>19051.6251034</v>
      </c>
      <c r="G274" s="61" t="n">
        <v>8073.9090597</v>
      </c>
      <c r="H274" s="61" t="n">
        <v>2338.1985179</v>
      </c>
      <c r="I274" s="61" t="n">
        <v>7971.2398639</v>
      </c>
      <c r="J274" s="61" t="n">
        <v>1.75641393339282</v>
      </c>
      <c r="K274" s="61" t="n">
        <v>20.4452453576118</v>
      </c>
      <c r="L274" s="61" t="n">
        <v>39.5935864271467</v>
      </c>
      <c r="M274" s="61" t="n">
        <v>16.7794093377947</v>
      </c>
      <c r="N274" s="61" t="n">
        <v>4.85930541882111</v>
      </c>
      <c r="O274" s="61" t="n">
        <v>16.5660395252328</v>
      </c>
    </row>
    <row r="275">
      <c r="A275" s="61" t="s">
        <v>170</v>
      </c>
      <c r="B275" s="61" t="s">
        <v>171</v>
      </c>
      <c r="C275" s="61" t="s">
        <v>15</v>
      </c>
      <c r="D275" s="61" t="n">
        <v>0</v>
      </c>
      <c r="E275" s="61" t="n">
        <v>316.7103314</v>
      </c>
      <c r="F275" s="61" t="n">
        <v>939.0449322</v>
      </c>
      <c r="G275" s="61" t="n">
        <v>439.9981502</v>
      </c>
      <c r="H275" s="61" t="n">
        <v>134.9121391</v>
      </c>
      <c r="I275" s="61" t="n">
        <v>656.7939801</v>
      </c>
      <c r="J275" s="61" t="n">
        <v>0</v>
      </c>
      <c r="K275" s="61" t="n">
        <v>12.7322807546554</v>
      </c>
      <c r="L275" s="61" t="n">
        <v>37.7511641794415</v>
      </c>
      <c r="M275" s="61" t="n">
        <v>17.6886556087745</v>
      </c>
      <c r="N275" s="61" t="n">
        <v>5.42369181529113</v>
      </c>
      <c r="O275" s="61" t="n">
        <v>26.4042076418374</v>
      </c>
    </row>
    <row r="276">
      <c r="A276" s="61" t="s">
        <v>170</v>
      </c>
      <c r="B276" s="61" t="s">
        <v>171</v>
      </c>
      <c r="C276" s="61" t="s">
        <v>16</v>
      </c>
      <c r="D276" s="61" t="n">
        <v>711.4756415</v>
      </c>
      <c r="E276" s="61" t="n">
        <v>12132.3873364</v>
      </c>
      <c r="F276" s="61" t="n">
        <v>33118.5524566</v>
      </c>
      <c r="G276" s="61" t="n">
        <v>10870.893555</v>
      </c>
      <c r="H276" s="61" t="n">
        <v>2024.9083503</v>
      </c>
      <c r="I276" s="61" t="n">
        <v>10036.3819284</v>
      </c>
      <c r="J276" s="61" t="n">
        <v>1.0327016182071</v>
      </c>
      <c r="K276" s="61" t="n">
        <v>17.6100702598905</v>
      </c>
      <c r="L276" s="61" t="n">
        <v>48.071333324217</v>
      </c>
      <c r="M276" s="61" t="n">
        <v>15.779021389878</v>
      </c>
      <c r="N276" s="61" t="n">
        <v>2.93913945622534</v>
      </c>
      <c r="O276" s="61" t="n">
        <v>14.5677339515821</v>
      </c>
    </row>
    <row r="277">
      <c r="A277" s="61" t="s">
        <v>172</v>
      </c>
      <c r="B277" s="61" t="s">
        <v>173</v>
      </c>
      <c r="C277" s="61" t="s">
        <v>15</v>
      </c>
      <c r="D277" s="61" t="n">
        <v>17.1341077</v>
      </c>
      <c r="E277" s="61" t="n">
        <v>390.3360119</v>
      </c>
      <c r="F277" s="61" t="n">
        <v>476.5229053</v>
      </c>
      <c r="G277" s="61" t="n">
        <v>225.8419897</v>
      </c>
      <c r="H277" s="61" t="n">
        <v>14.1534505</v>
      </c>
      <c r="I277" s="61" t="n">
        <v>144.9731552</v>
      </c>
      <c r="J277" s="61" t="n">
        <v>1.35024632943188</v>
      </c>
      <c r="K277" s="61" t="n">
        <v>30.7602693143485</v>
      </c>
      <c r="L277" s="61" t="n">
        <v>37.55219209761</v>
      </c>
      <c r="M277" s="61" t="n">
        <v>17.7973853650994</v>
      </c>
      <c r="N277" s="61" t="n">
        <v>1.11535686135676</v>
      </c>
      <c r="O277" s="61" t="n">
        <v>11.4245500321536</v>
      </c>
    </row>
    <row r="278">
      <c r="A278" s="61" t="s">
        <v>172</v>
      </c>
      <c r="B278" s="61" t="s">
        <v>173</v>
      </c>
      <c r="C278" s="61" t="s">
        <v>16</v>
      </c>
      <c r="D278" s="61" t="n">
        <v>312.6177343</v>
      </c>
      <c r="E278" s="61" t="n">
        <v>4387.9117021</v>
      </c>
      <c r="F278" s="61" t="n">
        <v>7403.0591697</v>
      </c>
      <c r="G278" s="61" t="n">
        <v>2438.0968865</v>
      </c>
      <c r="H278" s="61" t="n">
        <v>650.3033801</v>
      </c>
      <c r="I278" s="61" t="n">
        <v>2479.4056028</v>
      </c>
      <c r="J278" s="61" t="n">
        <v>1.76906092347958</v>
      </c>
      <c r="K278" s="61" t="n">
        <v>24.8305910899306</v>
      </c>
      <c r="L278" s="61" t="n">
        <v>41.8928974731664</v>
      </c>
      <c r="M278" s="61" t="n">
        <v>13.7968562123393</v>
      </c>
      <c r="N278" s="61" t="n">
        <v>3.67997772332905</v>
      </c>
      <c r="O278" s="61" t="n">
        <v>14.0306165777551</v>
      </c>
    </row>
    <row r="279">
      <c r="A279" s="61" t="s">
        <v>174</v>
      </c>
      <c r="B279" s="61" t="s">
        <v>175</v>
      </c>
      <c r="C279" s="61" t="s">
        <v>15</v>
      </c>
      <c r="D279" s="61" t="n">
        <v>67.1551975</v>
      </c>
      <c r="E279" s="61" t="n">
        <v>250.8980178</v>
      </c>
      <c r="F279" s="61" t="n">
        <v>455.7157829</v>
      </c>
      <c r="G279" s="61" t="n">
        <v>71.4475172</v>
      </c>
      <c r="H279" s="61" t="n">
        <v>0</v>
      </c>
      <c r="I279" s="61" t="n">
        <v>35.4465933</v>
      </c>
      <c r="J279" s="61" t="n">
        <v>7.62552636037313</v>
      </c>
      <c r="K279" s="61" t="n">
        <v>28.4896704904973</v>
      </c>
      <c r="L279" s="61" t="n">
        <v>51.7468914500926</v>
      </c>
      <c r="M279" s="61" t="n">
        <v>8.112922693613</v>
      </c>
      <c r="N279" s="61" t="n">
        <v>0</v>
      </c>
      <c r="O279" s="61" t="n">
        <v>4.02498900542398</v>
      </c>
    </row>
    <row r="280">
      <c r="A280" s="61" t="s">
        <v>174</v>
      </c>
      <c r="B280" s="61" t="s">
        <v>175</v>
      </c>
      <c r="C280" s="61" t="s">
        <v>16</v>
      </c>
      <c r="D280" s="61" t="n">
        <v>1653.4284358</v>
      </c>
      <c r="E280" s="61" t="n">
        <v>14080.8249452</v>
      </c>
      <c r="F280" s="61" t="n">
        <v>20360.2283013</v>
      </c>
      <c r="G280" s="61" t="n">
        <v>3773.4782076</v>
      </c>
      <c r="H280" s="61" t="n">
        <v>523.1886258</v>
      </c>
      <c r="I280" s="61" t="n">
        <v>1594.86001</v>
      </c>
      <c r="J280" s="61" t="n">
        <v>3.93804625364167</v>
      </c>
      <c r="K280" s="61" t="n">
        <v>33.5369458532382</v>
      </c>
      <c r="L280" s="61" t="n">
        <v>48.492888503172</v>
      </c>
      <c r="M280" s="61" t="n">
        <v>8.98746592043924</v>
      </c>
      <c r="N280" s="61" t="n">
        <v>1.24610231877544</v>
      </c>
      <c r="O280" s="61" t="n">
        <v>3.7985511507334</v>
      </c>
    </row>
    <row r="281">
      <c r="A281" s="61" t="s">
        <v>176</v>
      </c>
      <c r="B281" s="61" t="s">
        <v>177</v>
      </c>
      <c r="C281" s="61" t="s">
        <v>15</v>
      </c>
      <c r="D281" s="61" t="n">
        <v>33.0612519</v>
      </c>
      <c r="E281" s="61" t="n">
        <v>354.504361</v>
      </c>
      <c r="F281" s="61" t="n">
        <v>420.4736089</v>
      </c>
      <c r="G281" s="61" t="n">
        <v>108.9052669</v>
      </c>
      <c r="H281" s="61" t="n">
        <v>0</v>
      </c>
      <c r="I281" s="61" t="n">
        <v>23.6199736</v>
      </c>
      <c r="J281" s="61" t="n">
        <v>3.5150437024969</v>
      </c>
      <c r="K281" s="61" t="n">
        <v>37.6905969988613</v>
      </c>
      <c r="L281" s="61" t="n">
        <v>44.7043903691406</v>
      </c>
      <c r="M281" s="61" t="n">
        <v>11.5787137687182</v>
      </c>
      <c r="N281" s="61" t="n">
        <v>0</v>
      </c>
      <c r="O281" s="61" t="n">
        <v>2.51125516078304</v>
      </c>
    </row>
    <row r="282">
      <c r="A282" s="61" t="s">
        <v>176</v>
      </c>
      <c r="B282" s="61" t="s">
        <v>177</v>
      </c>
      <c r="C282" s="61" t="s">
        <v>16</v>
      </c>
      <c r="D282" s="61" t="n">
        <v>753.7672003</v>
      </c>
      <c r="E282" s="61" t="n">
        <v>11147.0212587</v>
      </c>
      <c r="F282" s="61" t="n">
        <v>15299.8826636</v>
      </c>
      <c r="G282" s="61" t="n">
        <v>3218.8563866</v>
      </c>
      <c r="H282" s="61" t="n">
        <v>392.5131667</v>
      </c>
      <c r="I282" s="61" t="n">
        <v>1115.8260363</v>
      </c>
      <c r="J282" s="61" t="n">
        <v>2.36084423395559</v>
      </c>
      <c r="K282" s="61" t="n">
        <v>34.9131414233842</v>
      </c>
      <c r="L282" s="61" t="n">
        <v>47.9201532677213</v>
      </c>
      <c r="M282" s="61" t="n">
        <v>10.081651917477</v>
      </c>
      <c r="N282" s="61" t="n">
        <v>1.22937486001849</v>
      </c>
      <c r="O282" s="61" t="n">
        <v>3.49483429744346</v>
      </c>
    </row>
    <row r="283">
      <c r="A283" s="61" t="s">
        <v>178</v>
      </c>
      <c r="B283" s="61" t="s">
        <v>179</v>
      </c>
      <c r="C283" s="61" t="s">
        <v>15</v>
      </c>
      <c r="D283" s="61" t="n">
        <v>38.4497643</v>
      </c>
      <c r="E283" s="61" t="n">
        <v>386.0427396</v>
      </c>
      <c r="F283" s="61" t="n">
        <v>328.8537729</v>
      </c>
      <c r="G283" s="61" t="n">
        <v>35.300517</v>
      </c>
      <c r="H283" s="61" t="n">
        <v>0</v>
      </c>
      <c r="I283" s="61" t="n">
        <v>12.7880245</v>
      </c>
      <c r="J283" s="61" t="n">
        <v>4.79761590363137</v>
      </c>
      <c r="K283" s="61" t="n">
        <v>48.1689503357082</v>
      </c>
      <c r="L283" s="61" t="n">
        <v>41.033127759231</v>
      </c>
      <c r="M283" s="61" t="n">
        <v>4.40466475799982</v>
      </c>
      <c r="N283" s="61" t="n">
        <v>0</v>
      </c>
      <c r="O283" s="61" t="n">
        <v>1.59564124342962</v>
      </c>
    </row>
    <row r="284">
      <c r="A284" s="61" t="s">
        <v>178</v>
      </c>
      <c r="B284" s="61" t="s">
        <v>179</v>
      </c>
      <c r="C284" s="61" t="s">
        <v>16</v>
      </c>
      <c r="D284" s="61" t="n">
        <v>359.0279442</v>
      </c>
      <c r="E284" s="61" t="n">
        <v>2950.3669304</v>
      </c>
      <c r="F284" s="61" t="n">
        <v>3089.3482655</v>
      </c>
      <c r="G284" s="61" t="n">
        <v>320.114584</v>
      </c>
      <c r="H284" s="61" t="n">
        <v>19.0696146</v>
      </c>
      <c r="I284" s="61" t="n">
        <v>67.5870216</v>
      </c>
      <c r="J284" s="61" t="n">
        <v>5.2755445832925</v>
      </c>
      <c r="K284" s="61" t="n">
        <v>43.3525928269431</v>
      </c>
      <c r="L284" s="61" t="n">
        <v>45.3947799085067</v>
      </c>
      <c r="M284" s="61" t="n">
        <v>4.70375297225717</v>
      </c>
      <c r="N284" s="61" t="n">
        <v>0.28020827802881</v>
      </c>
      <c r="O284" s="61" t="n">
        <v>0.99312143097176</v>
      </c>
    </row>
    <row r="285">
      <c r="A285" s="61" t="s">
        <v>180</v>
      </c>
      <c r="B285" s="61" t="s">
        <v>181</v>
      </c>
      <c r="C285" s="61" t="s">
        <v>15</v>
      </c>
      <c r="D285" s="61" t="n">
        <v>57.073976</v>
      </c>
      <c r="E285" s="61" t="n">
        <v>205.0280864</v>
      </c>
      <c r="F285" s="61" t="n">
        <v>118.0675588</v>
      </c>
      <c r="G285" s="61" t="n">
        <v>82.4981818</v>
      </c>
      <c r="H285" s="61" t="n">
        <v>23.6089484</v>
      </c>
      <c r="I285" s="61" t="n">
        <v>0</v>
      </c>
      <c r="J285" s="61" t="n">
        <v>11.7369328958629</v>
      </c>
      <c r="K285" s="61" t="n">
        <v>42.1628395373047</v>
      </c>
      <c r="L285" s="61" t="n">
        <v>24.279910248656</v>
      </c>
      <c r="M285" s="61" t="n">
        <v>16.9652736970226</v>
      </c>
      <c r="N285" s="61" t="n">
        <v>4.85504362115388</v>
      </c>
      <c r="O285" s="61" t="n">
        <v>0</v>
      </c>
    </row>
    <row r="286">
      <c r="A286" s="61" t="s">
        <v>180</v>
      </c>
      <c r="B286" s="61" t="s">
        <v>181</v>
      </c>
      <c r="C286" s="61" t="s">
        <v>16</v>
      </c>
      <c r="D286" s="61" t="n">
        <v>649.6187243</v>
      </c>
      <c r="E286" s="61" t="n">
        <v>7065.1127488</v>
      </c>
      <c r="F286" s="61" t="n">
        <v>10185.4550043</v>
      </c>
      <c r="G286" s="61" t="n">
        <v>1772.4181603</v>
      </c>
      <c r="H286" s="61" t="n">
        <v>155.2181434</v>
      </c>
      <c r="I286" s="61" t="n">
        <v>931.9572646</v>
      </c>
      <c r="J286" s="61" t="n">
        <v>3.12921776083344</v>
      </c>
      <c r="K286" s="61" t="n">
        <v>34.0326955933399</v>
      </c>
      <c r="L286" s="61" t="n">
        <v>49.0634052089089</v>
      </c>
      <c r="M286" s="61" t="n">
        <v>8.53775019002248</v>
      </c>
      <c r="N286" s="61" t="n">
        <v>0.747686839929456</v>
      </c>
      <c r="O286" s="61" t="n">
        <v>4.48924440696585</v>
      </c>
    </row>
    <row r="287">
      <c r="A287" s="61" t="s">
        <v>182</v>
      </c>
      <c r="B287" s="61" t="s">
        <v>183</v>
      </c>
      <c r="C287" s="61" t="s">
        <v>15</v>
      </c>
      <c r="D287" s="61" t="n">
        <v>22.0630797</v>
      </c>
      <c r="E287" s="61" t="n">
        <v>339.8526781</v>
      </c>
      <c r="F287" s="61" t="n">
        <v>711.7903152</v>
      </c>
      <c r="G287" s="61" t="n">
        <v>43.8796312</v>
      </c>
      <c r="H287" s="61" t="n">
        <v>0</v>
      </c>
      <c r="I287" s="61" t="n">
        <v>200.6653568</v>
      </c>
      <c r="J287" s="61" t="n">
        <v>1.67366295789388</v>
      </c>
      <c r="K287" s="61" t="n">
        <v>25.7805730755259</v>
      </c>
      <c r="L287" s="61" t="n">
        <v>53.9950496728635</v>
      </c>
      <c r="M287" s="61" t="n">
        <v>3.32862475883113</v>
      </c>
      <c r="N287" s="61" t="n">
        <v>0</v>
      </c>
      <c r="O287" s="61" t="n">
        <v>15.2220895348856</v>
      </c>
    </row>
    <row r="288">
      <c r="A288" s="61" t="s">
        <v>182</v>
      </c>
      <c r="B288" s="61" t="s">
        <v>183</v>
      </c>
      <c r="C288" s="61" t="s">
        <v>16</v>
      </c>
      <c r="D288" s="61" t="n">
        <v>1211.2896317</v>
      </c>
      <c r="E288" s="61" t="n">
        <v>13463.8076515</v>
      </c>
      <c r="F288" s="61" t="n">
        <v>26458.5393102</v>
      </c>
      <c r="G288" s="61" t="n">
        <v>7226.9969249</v>
      </c>
      <c r="H288" s="61" t="n">
        <v>878.8459481</v>
      </c>
      <c r="I288" s="61" t="n">
        <v>4170.661502</v>
      </c>
      <c r="J288" s="61" t="n">
        <v>2.26790195595375</v>
      </c>
      <c r="K288" s="61" t="n">
        <v>25.2083357343427</v>
      </c>
      <c r="L288" s="61" t="n">
        <v>49.5384187917687</v>
      </c>
      <c r="M288" s="61" t="n">
        <v>13.5311324663529</v>
      </c>
      <c r="N288" s="61" t="n">
        <v>1.6454664454452</v>
      </c>
      <c r="O288" s="61" t="n">
        <v>7.80874460613681</v>
      </c>
    </row>
    <row r="289">
      <c r="A289" s="61" t="s">
        <v>184</v>
      </c>
      <c r="B289" s="61" t="s">
        <v>185</v>
      </c>
      <c r="C289" s="61" t="s">
        <v>15</v>
      </c>
      <c r="D289" s="61" t="n">
        <v>259.0361493</v>
      </c>
      <c r="E289" s="61" t="n">
        <v>768.8006699</v>
      </c>
      <c r="F289" s="61" t="n">
        <v>1392.3186496</v>
      </c>
      <c r="G289" s="61" t="n">
        <v>127.0710108</v>
      </c>
      <c r="H289" s="61" t="n">
        <v>29.3455944</v>
      </c>
      <c r="I289" s="61" t="n">
        <v>0</v>
      </c>
      <c r="J289" s="61" t="n">
        <v>10.0535184679643</v>
      </c>
      <c r="K289" s="61" t="n">
        <v>29.8381200998765</v>
      </c>
      <c r="L289" s="61" t="n">
        <v>54.0376364259236</v>
      </c>
      <c r="M289" s="61" t="n">
        <v>4.93178561090001</v>
      </c>
      <c r="N289" s="61" t="n">
        <v>1.13893939533554</v>
      </c>
      <c r="O289" s="61" t="n">
        <v>0</v>
      </c>
    </row>
    <row r="290">
      <c r="A290" s="61" t="s">
        <v>184</v>
      </c>
      <c r="B290" s="61" t="s">
        <v>185</v>
      </c>
      <c r="C290" s="61" t="s">
        <v>16</v>
      </c>
      <c r="D290" s="61" t="n">
        <v>975.4552201</v>
      </c>
      <c r="E290" s="61" t="n">
        <v>10464.6590224</v>
      </c>
      <c r="F290" s="61" t="n">
        <v>14469.6846564</v>
      </c>
      <c r="G290" s="61" t="n">
        <v>2571.6531251</v>
      </c>
      <c r="H290" s="61" t="n">
        <v>438.7764125</v>
      </c>
      <c r="I290" s="61" t="n">
        <v>912.0015229</v>
      </c>
      <c r="J290" s="61" t="n">
        <v>3.26980323437953</v>
      </c>
      <c r="K290" s="61" t="n">
        <v>35.0783667082274</v>
      </c>
      <c r="L290" s="61" t="n">
        <v>48.5035301621516</v>
      </c>
      <c r="M290" s="61" t="n">
        <v>8.62038516262404</v>
      </c>
      <c r="N290" s="61" t="n">
        <v>1.47081332202504</v>
      </c>
      <c r="O290" s="61" t="n">
        <v>3.05710141059245</v>
      </c>
    </row>
    <row r="291">
      <c r="A291" s="61" t="s">
        <v>186</v>
      </c>
      <c r="B291" s="61" t="s">
        <v>187</v>
      </c>
      <c r="C291" s="61" t="s">
        <v>15</v>
      </c>
      <c r="D291" s="61" t="n">
        <v>309.1958539</v>
      </c>
      <c r="E291" s="61" t="n">
        <v>2058.0264441</v>
      </c>
      <c r="F291" s="61" t="n">
        <v>1742.3848858</v>
      </c>
      <c r="G291" s="61" t="n">
        <v>205.4907888</v>
      </c>
      <c r="H291" s="61" t="n">
        <v>73.4312645</v>
      </c>
      <c r="I291" s="61" t="n">
        <v>26.99039</v>
      </c>
      <c r="J291" s="61" t="n">
        <v>7.00247943644793</v>
      </c>
      <c r="K291" s="61" t="n">
        <v>46.608929818112</v>
      </c>
      <c r="L291" s="61" t="n">
        <v>39.4604719930631</v>
      </c>
      <c r="M291" s="61" t="n">
        <v>4.65383026583807</v>
      </c>
      <c r="N291" s="61" t="n">
        <v>1.66302656768458</v>
      </c>
      <c r="O291" s="61" t="n">
        <v>0.611261918854307</v>
      </c>
    </row>
    <row r="292">
      <c r="A292" s="61" t="s">
        <v>186</v>
      </c>
      <c r="B292" s="61" t="s">
        <v>187</v>
      </c>
      <c r="C292" s="61" t="s">
        <v>16</v>
      </c>
      <c r="D292" s="61" t="n">
        <v>1507.9457987</v>
      </c>
      <c r="E292" s="61" t="n">
        <v>19001.6592163</v>
      </c>
      <c r="F292" s="61" t="n">
        <v>23086.2713081</v>
      </c>
      <c r="G292" s="61" t="n">
        <v>6441.8998625</v>
      </c>
      <c r="H292" s="61" t="n">
        <v>460.3277187</v>
      </c>
      <c r="I292" s="61" t="n">
        <v>3056.5687238</v>
      </c>
      <c r="J292" s="61" t="n">
        <v>2.81571284950547</v>
      </c>
      <c r="K292" s="61" t="n">
        <v>35.4808614894415</v>
      </c>
      <c r="L292" s="61" t="n">
        <v>43.1078562806613</v>
      </c>
      <c r="M292" s="61" t="n">
        <v>12.0286420332256</v>
      </c>
      <c r="N292" s="61" t="n">
        <v>0.859547255375187</v>
      </c>
      <c r="O292" s="61" t="n">
        <v>5.70738009179096</v>
      </c>
    </row>
    <row r="293">
      <c r="A293" s="61" t="s">
        <v>188</v>
      </c>
      <c r="B293" s="61" t="s">
        <v>189</v>
      </c>
      <c r="C293" s="61" t="s">
        <v>15</v>
      </c>
      <c r="D293" s="61" t="n">
        <v>268.016111</v>
      </c>
      <c r="E293" s="61" t="n">
        <v>554.1183124</v>
      </c>
      <c r="F293" s="61" t="n">
        <v>725.614674</v>
      </c>
      <c r="G293" s="61" t="n">
        <v>96.1672104</v>
      </c>
      <c r="H293" s="61" t="n">
        <v>0</v>
      </c>
      <c r="I293" s="61" t="n">
        <v>44.4626304</v>
      </c>
      <c r="J293" s="61" t="n">
        <v>15.8741681109654</v>
      </c>
      <c r="K293" s="61" t="n">
        <v>32.8195465995775</v>
      </c>
      <c r="L293" s="61" t="n">
        <v>42.9770034192434</v>
      </c>
      <c r="M293" s="61" t="n">
        <v>5.69583096686369</v>
      </c>
      <c r="N293" s="61" t="n">
        <v>0</v>
      </c>
      <c r="O293" s="61" t="n">
        <v>2.63345090335006</v>
      </c>
    </row>
    <row r="294">
      <c r="A294" s="61" t="s">
        <v>188</v>
      </c>
      <c r="B294" s="61" t="s">
        <v>189</v>
      </c>
      <c r="C294" s="61" t="s">
        <v>16</v>
      </c>
      <c r="D294" s="61" t="n">
        <v>1769.3551206</v>
      </c>
      <c r="E294" s="61" t="n">
        <v>13407.9799753</v>
      </c>
      <c r="F294" s="61" t="n">
        <v>19677.661971</v>
      </c>
      <c r="G294" s="61" t="n">
        <v>2886.170531</v>
      </c>
      <c r="H294" s="61" t="n">
        <v>418.9364817</v>
      </c>
      <c r="I294" s="61" t="n">
        <v>1087.1593315</v>
      </c>
      <c r="J294" s="61" t="n">
        <v>4.50822545782794</v>
      </c>
      <c r="K294" s="61" t="n">
        <v>34.1628404377053</v>
      </c>
      <c r="L294" s="61" t="n">
        <v>50.1376663256341</v>
      </c>
      <c r="M294" s="61" t="n">
        <v>7.35381343857907</v>
      </c>
      <c r="N294" s="61" t="n">
        <v>1.06742851676511</v>
      </c>
      <c r="O294" s="61" t="n">
        <v>2.77002582348844</v>
      </c>
    </row>
    <row r="295">
      <c r="A295" s="61" t="s">
        <v>190</v>
      </c>
      <c r="B295" s="61" t="s">
        <v>191</v>
      </c>
      <c r="C295" s="61" t="s">
        <v>15</v>
      </c>
      <c r="D295" s="61" t="n">
        <v>0</v>
      </c>
      <c r="E295" s="61" t="n">
        <v>283.3797575</v>
      </c>
      <c r="F295" s="61" t="n">
        <v>366.8334136</v>
      </c>
      <c r="G295" s="61" t="n">
        <v>9.7612592</v>
      </c>
      <c r="H295" s="61" t="n">
        <v>0</v>
      </c>
      <c r="I295" s="61" t="n">
        <v>0</v>
      </c>
      <c r="J295" s="61" t="n">
        <v>0</v>
      </c>
      <c r="K295" s="61" t="n">
        <v>42.9379903962622</v>
      </c>
      <c r="L295" s="61" t="n">
        <v>55.5829736363045</v>
      </c>
      <c r="M295" s="61" t="n">
        <v>1.4790359674333</v>
      </c>
      <c r="N295" s="61" t="n">
        <v>0</v>
      </c>
      <c r="O295" s="61" t="n">
        <v>0</v>
      </c>
    </row>
    <row r="296">
      <c r="A296" s="61" t="s">
        <v>190</v>
      </c>
      <c r="B296" s="61" t="s">
        <v>191</v>
      </c>
      <c r="C296" s="61" t="s">
        <v>16</v>
      </c>
      <c r="D296" s="61" t="n">
        <v>415.5572341</v>
      </c>
      <c r="E296" s="61" t="n">
        <v>5380.6901419</v>
      </c>
      <c r="F296" s="61" t="n">
        <v>9235.8893901</v>
      </c>
      <c r="G296" s="61" t="n">
        <v>1738.4874445</v>
      </c>
      <c r="H296" s="61" t="n">
        <v>401.2549539</v>
      </c>
      <c r="I296" s="61" t="n">
        <v>1229.0558372</v>
      </c>
      <c r="J296" s="61" t="n">
        <v>2.25834847012724</v>
      </c>
      <c r="K296" s="61" t="n">
        <v>29.2413952954178</v>
      </c>
      <c r="L296" s="61" t="n">
        <v>50.1925004856912</v>
      </c>
      <c r="M296" s="61" t="n">
        <v>9.44782123484153</v>
      </c>
      <c r="N296" s="61" t="n">
        <v>2.18062263609392</v>
      </c>
      <c r="O296" s="61" t="n">
        <v>6.67931187782823</v>
      </c>
    </row>
    <row r="297">
      <c r="A297" s="61" t="s">
        <v>192</v>
      </c>
      <c r="B297" s="61" t="s">
        <v>193</v>
      </c>
      <c r="C297" s="61" t="s">
        <v>15</v>
      </c>
      <c r="D297" s="61" t="n">
        <v>24.095105</v>
      </c>
      <c r="E297" s="61" t="n">
        <v>348.9508439</v>
      </c>
      <c r="F297" s="61" t="n">
        <v>928.5943209</v>
      </c>
      <c r="G297" s="61" t="n">
        <v>230.1056913</v>
      </c>
      <c r="H297" s="61" t="n">
        <v>74.4006172</v>
      </c>
      <c r="I297" s="61" t="n">
        <v>265.848505</v>
      </c>
      <c r="J297" s="61" t="n">
        <v>1.2871350579364</v>
      </c>
      <c r="K297" s="61" t="n">
        <v>18.640585491542</v>
      </c>
      <c r="L297" s="61" t="n">
        <v>49.6045277674047</v>
      </c>
      <c r="M297" s="61" t="n">
        <v>12.2920029733392</v>
      </c>
      <c r="N297" s="61" t="n">
        <v>3.97440238298301</v>
      </c>
      <c r="O297" s="61" t="n">
        <v>14.2013463267946</v>
      </c>
    </row>
    <row r="298">
      <c r="A298" s="61" t="s">
        <v>192</v>
      </c>
      <c r="B298" s="61" t="s">
        <v>193</v>
      </c>
      <c r="C298" s="61" t="s">
        <v>16</v>
      </c>
      <c r="D298" s="61" t="n">
        <v>261.3820213</v>
      </c>
      <c r="E298" s="61" t="n">
        <v>6131.6911639</v>
      </c>
      <c r="F298" s="61" t="n">
        <v>16072.6988289</v>
      </c>
      <c r="G298" s="61" t="n">
        <v>6173.0805911</v>
      </c>
      <c r="H298" s="61" t="n">
        <v>1011.3016718</v>
      </c>
      <c r="I298" s="61" t="n">
        <v>7714.5235444</v>
      </c>
      <c r="J298" s="61" t="n">
        <v>0.699543088660858</v>
      </c>
      <c r="K298" s="61" t="n">
        <v>16.4103948472645</v>
      </c>
      <c r="L298" s="61" t="n">
        <v>43.0157565006345</v>
      </c>
      <c r="M298" s="61" t="n">
        <v>16.5211663823432</v>
      </c>
      <c r="N298" s="61" t="n">
        <v>2.70657136837613</v>
      </c>
      <c r="O298" s="61" t="n">
        <v>20.6465678127208</v>
      </c>
    </row>
    <row r="299">
      <c r="A299" s="61" t="s">
        <v>194</v>
      </c>
      <c r="B299" s="61" t="s">
        <v>195</v>
      </c>
      <c r="C299" s="61" t="s">
        <v>15</v>
      </c>
      <c r="D299" s="61" t="n">
        <v>71.0733178</v>
      </c>
      <c r="E299" s="61" t="n">
        <v>682.0256127</v>
      </c>
      <c r="F299" s="61" t="n">
        <v>817.4781675</v>
      </c>
      <c r="G299" s="61" t="n">
        <v>82.0237967</v>
      </c>
      <c r="H299" s="61" t="n">
        <v>0</v>
      </c>
      <c r="I299" s="61" t="n">
        <v>44.9734297</v>
      </c>
      <c r="J299" s="61" t="n">
        <v>4.1867573500866</v>
      </c>
      <c r="K299" s="61" t="n">
        <v>40.176480222217</v>
      </c>
      <c r="L299" s="61" t="n">
        <v>48.1556628036851</v>
      </c>
      <c r="M299" s="61" t="n">
        <v>4.83182359211229</v>
      </c>
      <c r="N299" s="61" t="n">
        <v>0</v>
      </c>
      <c r="O299" s="61" t="n">
        <v>2.64927603189897</v>
      </c>
    </row>
    <row r="300">
      <c r="A300" s="61" t="s">
        <v>194</v>
      </c>
      <c r="B300" s="61" t="s">
        <v>195</v>
      </c>
      <c r="C300" s="61" t="s">
        <v>16</v>
      </c>
      <c r="D300" s="61" t="n">
        <v>757.3429269</v>
      </c>
      <c r="E300" s="61" t="n">
        <v>9102.893613</v>
      </c>
      <c r="F300" s="61" t="n">
        <v>14540.3926072</v>
      </c>
      <c r="G300" s="61" t="n">
        <v>3157.0208408</v>
      </c>
      <c r="H300" s="61" t="n">
        <v>423.7268302</v>
      </c>
      <c r="I300" s="61" t="n">
        <v>1577.2356695</v>
      </c>
      <c r="J300" s="61" t="n">
        <v>2.5621734687909</v>
      </c>
      <c r="K300" s="61" t="n">
        <v>30.7960788647259</v>
      </c>
      <c r="L300" s="61" t="n">
        <v>49.1917291899265</v>
      </c>
      <c r="M300" s="61" t="n">
        <v>10.6805447722703</v>
      </c>
      <c r="N300" s="61" t="n">
        <v>1.43351393905162</v>
      </c>
      <c r="O300" s="61" t="n">
        <v>5.33595976523478</v>
      </c>
    </row>
    <row r="301">
      <c r="A301" s="61" t="s">
        <v>196</v>
      </c>
      <c r="B301" s="61" t="s">
        <v>197</v>
      </c>
      <c r="C301" s="61" t="s">
        <v>15</v>
      </c>
      <c r="D301" s="61" t="n">
        <v>333.8757679</v>
      </c>
      <c r="E301" s="61" t="n">
        <v>1950.8199768</v>
      </c>
      <c r="F301" s="61" t="n">
        <v>1191.5836628</v>
      </c>
      <c r="G301" s="61" t="n">
        <v>140.7974321</v>
      </c>
      <c r="H301" s="61" t="n">
        <v>71.0669145</v>
      </c>
      <c r="I301" s="61" t="n">
        <v>215.6318971</v>
      </c>
      <c r="J301" s="61" t="n">
        <v>8.55263718337319</v>
      </c>
      <c r="K301" s="61" t="n">
        <v>49.9726457436233</v>
      </c>
      <c r="L301" s="61" t="n">
        <v>30.5238766073484</v>
      </c>
      <c r="M301" s="61" t="n">
        <v>3.60669886489813</v>
      </c>
      <c r="N301" s="61" t="n">
        <v>1.82046615507104</v>
      </c>
      <c r="O301" s="61" t="n">
        <v>5.52367544568592</v>
      </c>
    </row>
    <row r="302">
      <c r="A302" s="61" t="s">
        <v>196</v>
      </c>
      <c r="B302" s="61" t="s">
        <v>197</v>
      </c>
      <c r="C302" s="61" t="s">
        <v>16</v>
      </c>
      <c r="D302" s="61" t="n">
        <v>3570.4310595</v>
      </c>
      <c r="E302" s="61" t="n">
        <v>24010.1015431</v>
      </c>
      <c r="F302" s="61" t="n">
        <v>27011.4510511</v>
      </c>
      <c r="G302" s="61" t="n">
        <v>2598.9455314</v>
      </c>
      <c r="H302" s="61" t="n">
        <v>349.5020996</v>
      </c>
      <c r="I302" s="61" t="n">
        <v>943.3042558</v>
      </c>
      <c r="J302" s="61" t="n">
        <v>6.10499829824905</v>
      </c>
      <c r="K302" s="61" t="n">
        <v>41.05432274666</v>
      </c>
      <c r="L302" s="61" t="n">
        <v>46.1862615331652</v>
      </c>
      <c r="M302" s="61" t="n">
        <v>4.44387744281524</v>
      </c>
      <c r="N302" s="61" t="n">
        <v>0.597605635771965</v>
      </c>
      <c r="O302" s="61" t="n">
        <v>1.61293434333852</v>
      </c>
    </row>
    <row r="303">
      <c r="A303" s="61" t="s">
        <v>198</v>
      </c>
      <c r="B303" s="61" t="s">
        <v>199</v>
      </c>
      <c r="C303" s="61" t="s">
        <v>15</v>
      </c>
      <c r="D303" s="61" t="n">
        <v>199.2636263</v>
      </c>
      <c r="E303" s="61" t="n">
        <v>2062.2403788</v>
      </c>
      <c r="F303" s="61" t="n">
        <v>3149.3489598</v>
      </c>
      <c r="G303" s="61" t="n">
        <v>697.5825999</v>
      </c>
      <c r="H303" s="61" t="n">
        <v>0</v>
      </c>
      <c r="I303" s="61" t="n">
        <v>139.9459971</v>
      </c>
      <c r="J303" s="61" t="n">
        <v>3.18904382400437</v>
      </c>
      <c r="K303" s="61" t="n">
        <v>33.0043925514196</v>
      </c>
      <c r="L303" s="61" t="n">
        <v>50.402635124004</v>
      </c>
      <c r="M303" s="61" t="n">
        <v>11.1642125723174</v>
      </c>
      <c r="N303" s="61" t="n">
        <v>0</v>
      </c>
      <c r="O303" s="61" t="n">
        <v>2.23971592825463</v>
      </c>
    </row>
    <row r="304">
      <c r="A304" s="61" t="s">
        <v>198</v>
      </c>
      <c r="B304" s="61" t="s">
        <v>199</v>
      </c>
      <c r="C304" s="61" t="s">
        <v>16</v>
      </c>
      <c r="D304" s="61" t="n">
        <v>1599.5876394</v>
      </c>
      <c r="E304" s="61" t="n">
        <v>16507.7664284</v>
      </c>
      <c r="F304" s="61" t="n">
        <v>29434.8783619</v>
      </c>
      <c r="G304" s="61" t="n">
        <v>6069.8874761</v>
      </c>
      <c r="H304" s="61" t="n">
        <v>1200.8808619</v>
      </c>
      <c r="I304" s="61" t="n">
        <v>5767.1561337</v>
      </c>
      <c r="J304" s="61" t="n">
        <v>2.64044816193441</v>
      </c>
      <c r="K304" s="61" t="n">
        <v>27.2494613298344</v>
      </c>
      <c r="L304" s="61" t="n">
        <v>48.5883164842377</v>
      </c>
      <c r="M304" s="61" t="n">
        <v>10.0195968227341</v>
      </c>
      <c r="N304" s="61" t="n">
        <v>1.98230067950228</v>
      </c>
      <c r="O304" s="61" t="n">
        <v>9.51987652175711</v>
      </c>
    </row>
    <row r="305">
      <c r="A305" s="61" t="s">
        <v>200</v>
      </c>
      <c r="B305" s="61" t="s">
        <v>201</v>
      </c>
      <c r="C305" s="61" t="s">
        <v>15</v>
      </c>
      <c r="D305" s="61" t="n">
        <v>398.2107371</v>
      </c>
      <c r="E305" s="61" t="n">
        <v>1611.634596</v>
      </c>
      <c r="F305" s="61" t="n">
        <v>1178.8535512</v>
      </c>
      <c r="G305" s="61" t="n">
        <v>214.7975665</v>
      </c>
      <c r="H305" s="61" t="n">
        <v>30.2232865</v>
      </c>
      <c r="I305" s="61" t="n">
        <v>36.4730187</v>
      </c>
      <c r="J305" s="61" t="n">
        <v>11.4751763115029</v>
      </c>
      <c r="K305" s="61" t="n">
        <v>46.4422212055358</v>
      </c>
      <c r="L305" s="61" t="n">
        <v>33.9708377628807</v>
      </c>
      <c r="M305" s="61" t="n">
        <v>6.189787761173</v>
      </c>
      <c r="N305" s="61" t="n">
        <v>0.870939703500436</v>
      </c>
      <c r="O305" s="61" t="n">
        <v>1.05103725540715</v>
      </c>
    </row>
    <row r="306">
      <c r="A306" s="61" t="s">
        <v>200</v>
      </c>
      <c r="B306" s="61" t="s">
        <v>201</v>
      </c>
      <c r="C306" s="61" t="s">
        <v>16</v>
      </c>
      <c r="D306" s="61" t="n">
        <v>1401.8765486</v>
      </c>
      <c r="E306" s="61" t="n">
        <v>14019.3132013</v>
      </c>
      <c r="F306" s="61" t="n">
        <v>15754.0398463</v>
      </c>
      <c r="G306" s="61" t="n">
        <v>2349.8523297</v>
      </c>
      <c r="H306" s="61" t="n">
        <v>260.8902167</v>
      </c>
      <c r="I306" s="61" t="n">
        <v>827.6274204</v>
      </c>
      <c r="J306" s="61" t="n">
        <v>4.05007443981217</v>
      </c>
      <c r="K306" s="61" t="n">
        <v>40.5023267683661</v>
      </c>
      <c r="L306" s="61" t="n">
        <v>45.5140177421483</v>
      </c>
      <c r="M306" s="61" t="n">
        <v>6.78881237249841</v>
      </c>
      <c r="N306" s="61" t="n">
        <v>0.753721716301581</v>
      </c>
      <c r="O306" s="61" t="n">
        <v>2.3910469608734</v>
      </c>
    </row>
    <row r="307">
      <c r="A307" s="61" t="s">
        <v>202</v>
      </c>
      <c r="B307" s="61" t="s">
        <v>203</v>
      </c>
      <c r="C307" s="61" t="s">
        <v>15</v>
      </c>
      <c r="D307" s="61" t="n">
        <v>95.6211062</v>
      </c>
      <c r="E307" s="61" t="n">
        <v>2626.5271283</v>
      </c>
      <c r="F307" s="61" t="n">
        <v>4258.0540563</v>
      </c>
      <c r="G307" s="61" t="n">
        <v>669.6188605</v>
      </c>
      <c r="H307" s="61" t="n">
        <v>0</v>
      </c>
      <c r="I307" s="61" t="n">
        <v>236.0541426</v>
      </c>
      <c r="J307" s="61" t="n">
        <v>1.21256173393924</v>
      </c>
      <c r="K307" s="61" t="n">
        <v>33.306729188727</v>
      </c>
      <c r="L307" s="61" t="n">
        <v>53.9959598345887</v>
      </c>
      <c r="M307" s="61" t="n">
        <v>8.4913701465451</v>
      </c>
      <c r="N307" s="61" t="n">
        <v>0</v>
      </c>
      <c r="O307" s="61" t="n">
        <v>2.99337909619996</v>
      </c>
    </row>
    <row r="308">
      <c r="A308" s="61" t="s">
        <v>202</v>
      </c>
      <c r="B308" s="61" t="s">
        <v>203</v>
      </c>
      <c r="C308" s="61" t="s">
        <v>16</v>
      </c>
      <c r="D308" s="61" t="n">
        <v>2033.6985018</v>
      </c>
      <c r="E308" s="61" t="n">
        <v>30489.1282136</v>
      </c>
      <c r="F308" s="61" t="n">
        <v>56308.7883677</v>
      </c>
      <c r="G308" s="61" t="n">
        <v>15665.4049238</v>
      </c>
      <c r="H308" s="61" t="n">
        <v>2682.6166876</v>
      </c>
      <c r="I308" s="61" t="n">
        <v>11626.6787985</v>
      </c>
      <c r="J308" s="61" t="n">
        <v>1.71177642649799</v>
      </c>
      <c r="K308" s="61" t="n">
        <v>25.6628850807148</v>
      </c>
      <c r="L308" s="61" t="n">
        <v>47.3954504304257</v>
      </c>
      <c r="M308" s="61" t="n">
        <v>13.185666821494</v>
      </c>
      <c r="N308" s="61" t="n">
        <v>2.25797481932521</v>
      </c>
      <c r="O308" s="61" t="n">
        <v>9.78624642154233</v>
      </c>
    </row>
    <row r="309">
      <c r="A309" s="61" t="s">
        <v>204</v>
      </c>
      <c r="B309" s="61" t="s">
        <v>205</v>
      </c>
      <c r="C309" s="61" t="s">
        <v>15</v>
      </c>
      <c r="D309" s="61" t="n">
        <v>0</v>
      </c>
      <c r="E309" s="61" t="n">
        <v>31.0313297</v>
      </c>
      <c r="F309" s="61" t="n">
        <v>125.8129318</v>
      </c>
      <c r="G309" s="61" t="n">
        <v>152.3776682</v>
      </c>
      <c r="H309" s="61" t="n">
        <v>110.9913113</v>
      </c>
      <c r="I309" s="61" t="n">
        <v>331.895414</v>
      </c>
      <c r="J309" s="61" t="n">
        <v>0</v>
      </c>
      <c r="K309" s="61" t="n">
        <v>4.1259104643597</v>
      </c>
      <c r="L309" s="61" t="n">
        <v>16.7280260589476</v>
      </c>
      <c r="M309" s="61" t="n">
        <v>20.2600604562914</v>
      </c>
      <c r="N309" s="61" t="n">
        <v>14.7573506250902</v>
      </c>
      <c r="O309" s="61" t="n">
        <v>44.1286523953112</v>
      </c>
    </row>
    <row r="310">
      <c r="A310" s="61" t="s">
        <v>204</v>
      </c>
      <c r="B310" s="61" t="s">
        <v>205</v>
      </c>
      <c r="C310" s="61" t="s">
        <v>16</v>
      </c>
      <c r="D310" s="61" t="n">
        <v>158.370461</v>
      </c>
      <c r="E310" s="61" t="n">
        <v>3386.2734342</v>
      </c>
      <c r="F310" s="61" t="n">
        <v>13026.5990467</v>
      </c>
      <c r="G310" s="61" t="n">
        <v>8951.3233573</v>
      </c>
      <c r="H310" s="61" t="n">
        <v>1895.8587416</v>
      </c>
      <c r="I310" s="61" t="n">
        <v>18507.691784</v>
      </c>
      <c r="J310" s="61" t="n">
        <v>0.344837473640881</v>
      </c>
      <c r="K310" s="61" t="n">
        <v>7.37330666800773</v>
      </c>
      <c r="L310" s="61" t="n">
        <v>28.3642509912043</v>
      </c>
      <c r="M310" s="61" t="n">
        <v>19.4907037132003</v>
      </c>
      <c r="N310" s="61" t="n">
        <v>4.12806235901103</v>
      </c>
      <c r="O310" s="61" t="n">
        <v>40.2988387949357</v>
      </c>
    </row>
    <row r="311">
      <c r="A311" s="61" t="s">
        <v>206</v>
      </c>
      <c r="B311" s="61" t="s">
        <v>207</v>
      </c>
      <c r="C311" s="61" t="s">
        <v>15</v>
      </c>
      <c r="D311" s="61" t="n">
        <v>57.9890926</v>
      </c>
      <c r="E311" s="61" t="n">
        <v>763.8683013</v>
      </c>
      <c r="F311" s="61" t="n">
        <v>844.479981</v>
      </c>
      <c r="G311" s="61" t="n">
        <v>539.2428127</v>
      </c>
      <c r="H311" s="61" t="n">
        <v>179.9746628</v>
      </c>
      <c r="I311" s="61" t="n">
        <v>947.4393516</v>
      </c>
      <c r="J311" s="61" t="n">
        <v>1.73984978927365</v>
      </c>
      <c r="K311" s="61" t="n">
        <v>22.9183807413056</v>
      </c>
      <c r="L311" s="61" t="n">
        <v>25.336977198858</v>
      </c>
      <c r="M311" s="61" t="n">
        <v>16.1789304156731</v>
      </c>
      <c r="N311" s="61" t="n">
        <v>5.39978925531896</v>
      </c>
      <c r="O311" s="61" t="n">
        <v>28.4260725995706</v>
      </c>
    </row>
    <row r="312">
      <c r="A312" s="61" t="s">
        <v>206</v>
      </c>
      <c r="B312" s="61" t="s">
        <v>207</v>
      </c>
      <c r="C312" s="61" t="s">
        <v>16</v>
      </c>
      <c r="D312" s="61" t="n">
        <v>584.0747309</v>
      </c>
      <c r="E312" s="61" t="n">
        <v>10578.3196445</v>
      </c>
      <c r="F312" s="61" t="n">
        <v>29308.8669286</v>
      </c>
      <c r="G312" s="61" t="n">
        <v>14876.4758162</v>
      </c>
      <c r="H312" s="61" t="n">
        <v>2872.0652019</v>
      </c>
      <c r="I312" s="61" t="n">
        <v>27427.9757831</v>
      </c>
      <c r="J312" s="61" t="n">
        <v>0.681949659199085</v>
      </c>
      <c r="K312" s="61" t="n">
        <v>12.3509562986057</v>
      </c>
      <c r="L312" s="61" t="n">
        <v>34.2202303165417</v>
      </c>
      <c r="M312" s="61" t="n">
        <v>17.3693657270682</v>
      </c>
      <c r="N312" s="61" t="n">
        <v>3.35334466980834</v>
      </c>
      <c r="O312" s="61" t="n">
        <v>32.0241533287771</v>
      </c>
    </row>
    <row r="313">
      <c r="A313" s="61" t="s">
        <v>208</v>
      </c>
      <c r="B313" s="61" t="s">
        <v>209</v>
      </c>
      <c r="C313" s="61" t="s">
        <v>15</v>
      </c>
      <c r="D313" s="61" t="n">
        <v>123.4942914</v>
      </c>
      <c r="E313" s="61" t="n">
        <v>820.9400296</v>
      </c>
      <c r="F313" s="61" t="n">
        <v>1477.8439466</v>
      </c>
      <c r="G313" s="61" t="n">
        <v>665.6158927</v>
      </c>
      <c r="H313" s="61" t="n">
        <v>40.0567117</v>
      </c>
      <c r="I313" s="61" t="n">
        <v>59.2485402</v>
      </c>
      <c r="J313" s="61" t="n">
        <v>3.87469610239281</v>
      </c>
      <c r="K313" s="61" t="n">
        <v>25.7574102975043</v>
      </c>
      <c r="L313" s="61" t="n">
        <v>46.3681042655534</v>
      </c>
      <c r="M313" s="61" t="n">
        <v>20.8840366295296</v>
      </c>
      <c r="N313" s="61" t="n">
        <v>1.25679967016405</v>
      </c>
      <c r="O313" s="61" t="n">
        <v>1.85895303485586</v>
      </c>
    </row>
    <row r="314">
      <c r="A314" s="61" t="s">
        <v>208</v>
      </c>
      <c r="B314" s="61" t="s">
        <v>209</v>
      </c>
      <c r="C314" s="61" t="s">
        <v>16</v>
      </c>
      <c r="D314" s="61" t="n">
        <v>970.6022199</v>
      </c>
      <c r="E314" s="61" t="n">
        <v>16196.6049443</v>
      </c>
      <c r="F314" s="61" t="n">
        <v>27004.3498899</v>
      </c>
      <c r="G314" s="61" t="n">
        <v>9019.7732818</v>
      </c>
      <c r="H314" s="61" t="n">
        <v>934.8805585</v>
      </c>
      <c r="I314" s="61" t="n">
        <v>4852.7033489</v>
      </c>
      <c r="J314" s="61" t="n">
        <v>1.64567664961764</v>
      </c>
      <c r="K314" s="61" t="n">
        <v>27.461687201439</v>
      </c>
      <c r="L314" s="61" t="n">
        <v>45.7864479812252</v>
      </c>
      <c r="M314" s="61" t="n">
        <v>15.2932169022163</v>
      </c>
      <c r="N314" s="61" t="n">
        <v>1.58510981508311</v>
      </c>
      <c r="O314" s="61" t="n">
        <v>8.22786145041873</v>
      </c>
    </row>
    <row r="315">
      <c r="A315" s="61" t="s">
        <v>210</v>
      </c>
      <c r="B315" s="61" t="s">
        <v>211</v>
      </c>
      <c r="C315" s="61" t="s">
        <v>15</v>
      </c>
      <c r="D315" s="61" t="n">
        <v>111.4048811</v>
      </c>
      <c r="E315" s="61" t="n">
        <v>380.8678783</v>
      </c>
      <c r="F315" s="61" t="n">
        <v>938.0834452</v>
      </c>
      <c r="G315" s="61" t="n">
        <v>279.8707665</v>
      </c>
      <c r="H315" s="61" t="n">
        <v>0</v>
      </c>
      <c r="I315" s="61" t="n">
        <v>64.945869</v>
      </c>
      <c r="J315" s="61" t="n">
        <v>6.27572023317596</v>
      </c>
      <c r="K315" s="61" t="n">
        <v>21.4552560571254</v>
      </c>
      <c r="L315" s="61" t="n">
        <v>52.8446258307532</v>
      </c>
      <c r="M315" s="61" t="n">
        <v>15.7658319335392</v>
      </c>
      <c r="N315" s="61" t="n">
        <v>0</v>
      </c>
      <c r="O315" s="61" t="n">
        <v>3.65856594540628</v>
      </c>
    </row>
    <row r="316">
      <c r="A316" s="61" t="s">
        <v>210</v>
      </c>
      <c r="B316" s="61" t="s">
        <v>211</v>
      </c>
      <c r="C316" s="61" t="s">
        <v>16</v>
      </c>
      <c r="D316" s="61" t="n">
        <v>1246.3068152</v>
      </c>
      <c r="E316" s="61" t="n">
        <v>13604.3012783</v>
      </c>
      <c r="F316" s="61" t="n">
        <v>26722.7614502</v>
      </c>
      <c r="G316" s="61" t="n">
        <v>10797.4737731</v>
      </c>
      <c r="H316" s="61" t="n">
        <v>1981.3274872</v>
      </c>
      <c r="I316" s="61" t="n">
        <v>12200.8701822</v>
      </c>
      <c r="J316" s="61" t="n">
        <v>1.87265194306963</v>
      </c>
      <c r="K316" s="61" t="n">
        <v>20.4412917527253</v>
      </c>
      <c r="L316" s="61" t="n">
        <v>40.1525776346434</v>
      </c>
      <c r="M316" s="61" t="n">
        <v>16.223862370675</v>
      </c>
      <c r="N316" s="61" t="n">
        <v>2.97706529685223</v>
      </c>
      <c r="O316" s="61" t="n">
        <v>18.3325510020344</v>
      </c>
    </row>
    <row r="317">
      <c r="A317" s="61" t="s">
        <v>212</v>
      </c>
      <c r="B317" s="61" t="s">
        <v>213</v>
      </c>
      <c r="C317" s="61" t="s">
        <v>15</v>
      </c>
      <c r="D317" s="61" t="n">
        <v>22.0448626</v>
      </c>
      <c r="E317" s="61" t="n">
        <v>50.8055512</v>
      </c>
      <c r="F317" s="61" t="n">
        <v>334.8093019</v>
      </c>
      <c r="G317" s="61" t="n">
        <v>123.0233986</v>
      </c>
      <c r="H317" s="61" t="n">
        <v>0</v>
      </c>
      <c r="I317" s="61" t="n">
        <v>33.4660409</v>
      </c>
      <c r="J317" s="61" t="n">
        <v>3.90763017134799</v>
      </c>
      <c r="K317" s="61" t="n">
        <v>9.00569481168302</v>
      </c>
      <c r="L317" s="61" t="n">
        <v>59.3476563447666</v>
      </c>
      <c r="M317" s="61" t="n">
        <v>21.806892284787</v>
      </c>
      <c r="N317" s="61" t="n">
        <v>0</v>
      </c>
      <c r="O317" s="61" t="n">
        <v>5.93212638741536</v>
      </c>
    </row>
    <row r="318">
      <c r="A318" s="61" t="s">
        <v>212</v>
      </c>
      <c r="B318" s="61" t="s">
        <v>213</v>
      </c>
      <c r="C318" s="61" t="s">
        <v>16</v>
      </c>
      <c r="D318" s="61" t="n">
        <v>308.4213375</v>
      </c>
      <c r="E318" s="61" t="n">
        <v>3982.7108125</v>
      </c>
      <c r="F318" s="61" t="n">
        <v>6980.3588617</v>
      </c>
      <c r="G318" s="61" t="n">
        <v>1594.1330502</v>
      </c>
      <c r="H318" s="61" t="n">
        <v>289.4668653</v>
      </c>
      <c r="I318" s="61" t="n">
        <v>1143.9488697</v>
      </c>
      <c r="J318" s="61" t="n">
        <v>2.15693740195663</v>
      </c>
      <c r="K318" s="61" t="n">
        <v>27.8529948099273</v>
      </c>
      <c r="L318" s="61" t="n">
        <v>48.8169762504845</v>
      </c>
      <c r="M318" s="61" t="n">
        <v>11.1485321591007</v>
      </c>
      <c r="N318" s="61" t="n">
        <v>2.02437974445498</v>
      </c>
      <c r="O318" s="61" t="n">
        <v>8.00017963407589</v>
      </c>
    </row>
    <row r="319">
      <c r="A319" s="61" t="s">
        <v>214</v>
      </c>
      <c r="B319" s="61" t="s">
        <v>215</v>
      </c>
      <c r="C319" s="61" t="s">
        <v>15</v>
      </c>
      <c r="D319" s="61" t="n">
        <v>27.2899726</v>
      </c>
      <c r="E319" s="61" t="n">
        <v>155.8012334</v>
      </c>
      <c r="F319" s="61" t="n">
        <v>725.8990592</v>
      </c>
      <c r="G319" s="61" t="n">
        <v>133.685351</v>
      </c>
      <c r="H319" s="61" t="n">
        <v>62.588222</v>
      </c>
      <c r="I319" s="61" t="n">
        <v>90.206473</v>
      </c>
      <c r="J319" s="61" t="n">
        <v>2.28278129070446</v>
      </c>
      <c r="K319" s="61" t="n">
        <v>13.0326309185887</v>
      </c>
      <c r="L319" s="61" t="n">
        <v>60.720793515261</v>
      </c>
      <c r="M319" s="61" t="n">
        <v>11.1826575488778</v>
      </c>
      <c r="N319" s="61" t="n">
        <v>5.23544762372013</v>
      </c>
      <c r="O319" s="61" t="n">
        <v>7.54568910284788</v>
      </c>
    </row>
    <row r="320">
      <c r="A320" s="61" t="s">
        <v>214</v>
      </c>
      <c r="B320" s="61" t="s">
        <v>215</v>
      </c>
      <c r="C320" s="61" t="s">
        <v>16</v>
      </c>
      <c r="D320" s="61" t="n">
        <v>202.483844</v>
      </c>
      <c r="E320" s="61" t="n">
        <v>4896.9877612</v>
      </c>
      <c r="F320" s="61" t="n">
        <v>12840.1083078</v>
      </c>
      <c r="G320" s="61" t="n">
        <v>5945.0374891</v>
      </c>
      <c r="H320" s="61" t="n">
        <v>604.4520961</v>
      </c>
      <c r="I320" s="61" t="n">
        <v>3685.7697978</v>
      </c>
      <c r="J320" s="61" t="n">
        <v>0.718669029032392</v>
      </c>
      <c r="K320" s="61" t="n">
        <v>17.3807123077193</v>
      </c>
      <c r="L320" s="61" t="n">
        <v>45.5729602320142</v>
      </c>
      <c r="M320" s="61" t="n">
        <v>21.1005196041846</v>
      </c>
      <c r="N320" s="61" t="n">
        <v>2.14536129114963</v>
      </c>
      <c r="O320" s="61" t="n">
        <v>13.0817775358998</v>
      </c>
    </row>
    <row r="321">
      <c r="A321" s="61" t="s">
        <v>216</v>
      </c>
      <c r="B321" s="61" t="s">
        <v>217</v>
      </c>
      <c r="C321" s="61" t="s">
        <v>15</v>
      </c>
      <c r="D321" s="61" t="n">
        <v>40.6408892</v>
      </c>
      <c r="E321" s="61" t="n">
        <v>22.4562728</v>
      </c>
      <c r="F321" s="61" t="n">
        <v>248.3144776</v>
      </c>
      <c r="G321" s="61" t="n">
        <v>73.1649051</v>
      </c>
      <c r="H321" s="61" t="n">
        <v>11.7924991</v>
      </c>
      <c r="I321" s="61" t="n">
        <v>21.5983264</v>
      </c>
      <c r="J321" s="61" t="n">
        <v>9.72345979557043</v>
      </c>
      <c r="K321" s="61" t="n">
        <v>5.37273347181493</v>
      </c>
      <c r="L321" s="61" t="n">
        <v>59.4100150643769</v>
      </c>
      <c r="M321" s="61" t="n">
        <v>17.5049322785628</v>
      </c>
      <c r="N321" s="61" t="n">
        <v>2.82139227623372</v>
      </c>
      <c r="O321" s="61" t="n">
        <v>5.16746711344119</v>
      </c>
    </row>
    <row r="322">
      <c r="A322" s="61" t="s">
        <v>216</v>
      </c>
      <c r="B322" s="61" t="s">
        <v>217</v>
      </c>
      <c r="C322" s="61" t="s">
        <v>16</v>
      </c>
      <c r="D322" s="61" t="n">
        <v>42.7661291</v>
      </c>
      <c r="E322" s="61" t="n">
        <v>1623.4704506</v>
      </c>
      <c r="F322" s="61" t="n">
        <v>5282.9071456</v>
      </c>
      <c r="G322" s="61" t="n">
        <v>2693.8630065</v>
      </c>
      <c r="H322" s="61" t="n">
        <v>483.18238</v>
      </c>
      <c r="I322" s="61" t="n">
        <v>3239.3919215</v>
      </c>
      <c r="J322" s="61" t="n">
        <v>0.319972090950998</v>
      </c>
      <c r="K322" s="61" t="n">
        <v>12.1466507632939</v>
      </c>
      <c r="L322" s="61" t="n">
        <v>39.5262063986427</v>
      </c>
      <c r="M322" s="61" t="n">
        <v>20.1552255737204</v>
      </c>
      <c r="N322" s="61" t="n">
        <v>3.61512439149606</v>
      </c>
      <c r="O322" s="61" t="n">
        <v>24.236820781896</v>
      </c>
    </row>
    <row r="323">
      <c r="A323" s="61" t="s">
        <v>218</v>
      </c>
      <c r="B323" s="61" t="s">
        <v>219</v>
      </c>
      <c r="C323" s="61" t="s">
        <v>15</v>
      </c>
      <c r="D323" s="61" t="n">
        <v>58.7578073</v>
      </c>
      <c r="E323" s="61" t="n">
        <v>874.6868184</v>
      </c>
      <c r="F323" s="61" t="n">
        <v>1253.0448483</v>
      </c>
      <c r="G323" s="61" t="n">
        <v>246.2258991</v>
      </c>
      <c r="H323" s="61" t="n">
        <v>0</v>
      </c>
      <c r="I323" s="61" t="n">
        <v>73.7972602</v>
      </c>
      <c r="J323" s="61" t="n">
        <v>2.34420551164912</v>
      </c>
      <c r="K323" s="61" t="n">
        <v>34.8965653226496</v>
      </c>
      <c r="L323" s="61" t="n">
        <v>49.9915632441987</v>
      </c>
      <c r="M323" s="61" t="n">
        <v>9.82344536503797</v>
      </c>
      <c r="N323" s="61" t="n">
        <v>0</v>
      </c>
      <c r="O323" s="61" t="n">
        <v>2.94422055646457</v>
      </c>
    </row>
    <row r="324">
      <c r="A324" s="61" t="s">
        <v>218</v>
      </c>
      <c r="B324" s="61" t="s">
        <v>219</v>
      </c>
      <c r="C324" s="61" t="s">
        <v>16</v>
      </c>
      <c r="D324" s="61" t="n">
        <v>654.4874275</v>
      </c>
      <c r="E324" s="61" t="n">
        <v>9147.0366416</v>
      </c>
      <c r="F324" s="61" t="n">
        <v>25649.021479</v>
      </c>
      <c r="G324" s="61" t="n">
        <v>10197.5505791</v>
      </c>
      <c r="H324" s="61" t="n">
        <v>1508.1020442</v>
      </c>
      <c r="I324" s="61" t="n">
        <v>9685.8503448</v>
      </c>
      <c r="J324" s="61" t="n">
        <v>1.15141421638503</v>
      </c>
      <c r="K324" s="61" t="n">
        <v>16.0920249716072</v>
      </c>
      <c r="L324" s="61" t="n">
        <v>45.1233235756625</v>
      </c>
      <c r="M324" s="61" t="n">
        <v>17.9401531881697</v>
      </c>
      <c r="N324" s="61" t="n">
        <v>2.65314513387073</v>
      </c>
      <c r="O324" s="61" t="n">
        <v>17.0399389143048</v>
      </c>
    </row>
    <row r="325">
      <c r="A325" s="61" t="s">
        <v>220</v>
      </c>
      <c r="B325" s="61" t="s">
        <v>221</v>
      </c>
      <c r="C325" s="61" t="s">
        <v>15</v>
      </c>
      <c r="D325" s="61" t="n">
        <v>94.7818495</v>
      </c>
      <c r="E325" s="61" t="n">
        <v>419.2288394</v>
      </c>
      <c r="F325" s="61" t="n">
        <v>651.5375945</v>
      </c>
      <c r="G325" s="61" t="n">
        <v>18.639176</v>
      </c>
      <c r="H325" s="61" t="n">
        <v>15.748914</v>
      </c>
      <c r="I325" s="61" t="n">
        <v>20.7382314</v>
      </c>
      <c r="J325" s="61" t="n">
        <v>7.76471052377873</v>
      </c>
      <c r="K325" s="61" t="n">
        <v>34.3440289288797</v>
      </c>
      <c r="L325" s="61" t="n">
        <v>53.3752067863123</v>
      </c>
      <c r="M325" s="61" t="n">
        <v>1.52695697335769</v>
      </c>
      <c r="N325" s="61" t="n">
        <v>1.29018117834772</v>
      </c>
      <c r="O325" s="61" t="n">
        <v>1.6989156093239</v>
      </c>
    </row>
    <row r="326">
      <c r="A326" s="61" t="s">
        <v>220</v>
      </c>
      <c r="B326" s="61" t="s">
        <v>221</v>
      </c>
      <c r="C326" s="61" t="s">
        <v>16</v>
      </c>
      <c r="D326" s="61" t="n">
        <v>925.9649214</v>
      </c>
      <c r="E326" s="61" t="n">
        <v>7407.2889104</v>
      </c>
      <c r="F326" s="61" t="n">
        <v>10163.2903231</v>
      </c>
      <c r="G326" s="61" t="n">
        <v>1947.8667665</v>
      </c>
      <c r="H326" s="61" t="n">
        <v>219.5426012</v>
      </c>
      <c r="I326" s="61" t="n">
        <v>861.6435239</v>
      </c>
      <c r="J326" s="61" t="n">
        <v>4.30169216398371</v>
      </c>
      <c r="K326" s="61" t="n">
        <v>34.4115375494516</v>
      </c>
      <c r="L326" s="61" t="n">
        <v>47.2149055895875</v>
      </c>
      <c r="M326" s="61" t="n">
        <v>9.04907195973325</v>
      </c>
      <c r="N326" s="61" t="n">
        <v>1.01991410842515</v>
      </c>
      <c r="O326" s="61" t="n">
        <v>4.0028786288188</v>
      </c>
    </row>
    <row r="327">
      <c r="A327" s="61" t="s">
        <v>222</v>
      </c>
      <c r="B327" s="61" t="s">
        <v>223</v>
      </c>
      <c r="C327" s="61" t="s">
        <v>15</v>
      </c>
      <c r="D327" s="61" t="n">
        <v>49.083221</v>
      </c>
      <c r="E327" s="61" t="n">
        <v>434.7723626</v>
      </c>
      <c r="F327" s="61" t="n">
        <v>474.6031272</v>
      </c>
      <c r="G327" s="61" t="n">
        <v>311.7229246</v>
      </c>
      <c r="H327" s="61" t="n">
        <v>25.8543388</v>
      </c>
      <c r="I327" s="61" t="n">
        <v>26.4284262</v>
      </c>
      <c r="J327" s="61" t="n">
        <v>3.71149658056232</v>
      </c>
      <c r="K327" s="61" t="n">
        <v>32.8759218371773</v>
      </c>
      <c r="L327" s="61" t="n">
        <v>35.8877809532301</v>
      </c>
      <c r="M327" s="61" t="n">
        <v>23.5713660424972</v>
      </c>
      <c r="N327" s="61" t="n">
        <v>1.95501208139742</v>
      </c>
      <c r="O327" s="61" t="n">
        <v>1.99842250513559</v>
      </c>
    </row>
    <row r="328">
      <c r="A328" s="61" t="s">
        <v>222</v>
      </c>
      <c r="B328" s="61" t="s">
        <v>223</v>
      </c>
      <c r="C328" s="61" t="s">
        <v>16</v>
      </c>
      <c r="D328" s="61" t="n">
        <v>685.5014119</v>
      </c>
      <c r="E328" s="61" t="n">
        <v>8289.9137191</v>
      </c>
      <c r="F328" s="61" t="n">
        <v>12764.7547911</v>
      </c>
      <c r="G328" s="61" t="n">
        <v>2791.3936182</v>
      </c>
      <c r="H328" s="61" t="n">
        <v>398.70696</v>
      </c>
      <c r="I328" s="61" t="n">
        <v>2155.8994022</v>
      </c>
      <c r="J328" s="61" t="n">
        <v>2.53081707147059</v>
      </c>
      <c r="K328" s="61" t="n">
        <v>30.6057067091455</v>
      </c>
      <c r="L328" s="61" t="n">
        <v>47.1264665216541</v>
      </c>
      <c r="M328" s="61" t="n">
        <v>10.3056047726495</v>
      </c>
      <c r="N328" s="61" t="n">
        <v>1.47199460623335</v>
      </c>
      <c r="O328" s="61" t="n">
        <v>7.95941031884694</v>
      </c>
    </row>
    <row r="329">
      <c r="A329" s="61" t="s">
        <v>224</v>
      </c>
      <c r="B329" s="61" t="s">
        <v>225</v>
      </c>
      <c r="C329" s="61" t="s">
        <v>15</v>
      </c>
      <c r="D329" s="61" t="n">
        <v>205.8044798</v>
      </c>
      <c r="E329" s="61" t="n">
        <v>1448.3362994</v>
      </c>
      <c r="F329" s="61" t="n">
        <v>2293.0803052</v>
      </c>
      <c r="G329" s="61" t="n">
        <v>25.5531672</v>
      </c>
      <c r="H329" s="61" t="n">
        <v>108.0836294</v>
      </c>
      <c r="I329" s="61" t="n">
        <v>32.5260212</v>
      </c>
      <c r="J329" s="61" t="n">
        <v>5.00328889044195</v>
      </c>
      <c r="K329" s="61" t="n">
        <v>35.2103361571813</v>
      </c>
      <c r="L329" s="61" t="n">
        <v>55.7468099190443</v>
      </c>
      <c r="M329" s="61" t="n">
        <v>0.621220090503421</v>
      </c>
      <c r="N329" s="61" t="n">
        <v>2.62760860570764</v>
      </c>
      <c r="O329" s="61" t="n">
        <v>0.790736337121459</v>
      </c>
    </row>
    <row r="330">
      <c r="A330" s="61" t="s">
        <v>224</v>
      </c>
      <c r="B330" s="61" t="s">
        <v>225</v>
      </c>
      <c r="C330" s="61" t="s">
        <v>16</v>
      </c>
      <c r="D330" s="61" t="n">
        <v>1814.245102</v>
      </c>
      <c r="E330" s="61" t="n">
        <v>18615.7281166</v>
      </c>
      <c r="F330" s="61" t="n">
        <v>27151.8397846</v>
      </c>
      <c r="G330" s="61" t="n">
        <v>3282.7822393</v>
      </c>
      <c r="H330" s="61" t="n">
        <v>365.1161656</v>
      </c>
      <c r="I330" s="61" t="n">
        <v>1969.0950382</v>
      </c>
      <c r="J330" s="61" t="n">
        <v>3.41031166522756</v>
      </c>
      <c r="K330" s="61" t="n">
        <v>34.992755214144</v>
      </c>
      <c r="L330" s="61" t="n">
        <v>51.0384378867741</v>
      </c>
      <c r="M330" s="61" t="n">
        <v>6.17078174980055</v>
      </c>
      <c r="N330" s="61" t="n">
        <v>0.686323979784313</v>
      </c>
      <c r="O330" s="61" t="n">
        <v>3.70138950426951</v>
      </c>
    </row>
    <row r="331">
      <c r="A331" s="61" t="s">
        <v>226</v>
      </c>
      <c r="B331" s="61" t="s">
        <v>227</v>
      </c>
      <c r="C331" s="61" t="s">
        <v>15</v>
      </c>
      <c r="D331" s="61" t="n">
        <v>135.3444811</v>
      </c>
      <c r="E331" s="61" t="n">
        <v>860.564387</v>
      </c>
      <c r="F331" s="61" t="n">
        <v>1236.6718707</v>
      </c>
      <c r="G331" s="61" t="n">
        <v>173.3635324</v>
      </c>
      <c r="H331" s="61" t="n">
        <v>0</v>
      </c>
      <c r="I331" s="61" t="n">
        <v>20.9933661</v>
      </c>
      <c r="J331" s="61" t="n">
        <v>5.57675974115975</v>
      </c>
      <c r="K331" s="61" t="n">
        <v>35.4588586774479</v>
      </c>
      <c r="L331" s="61" t="n">
        <v>50.956062969785</v>
      </c>
      <c r="M331" s="61" t="n">
        <v>7.14330396197857</v>
      </c>
      <c r="N331" s="61" t="n">
        <v>0</v>
      </c>
      <c r="O331" s="61" t="n">
        <v>0.865014649628797</v>
      </c>
    </row>
    <row r="332">
      <c r="A332" s="61" t="s">
        <v>226</v>
      </c>
      <c r="B332" s="61" t="s">
        <v>227</v>
      </c>
      <c r="C332" s="61" t="s">
        <v>16</v>
      </c>
      <c r="D332" s="61" t="n">
        <v>99.613407</v>
      </c>
      <c r="E332" s="61" t="n">
        <v>1863.8985823</v>
      </c>
      <c r="F332" s="61" t="n">
        <v>5965.2168937</v>
      </c>
      <c r="G332" s="61" t="n">
        <v>1744.0500936</v>
      </c>
      <c r="H332" s="61" t="n">
        <v>235.8852986</v>
      </c>
      <c r="I332" s="61" t="n">
        <v>1811.0271528</v>
      </c>
      <c r="J332" s="61" t="n">
        <v>0.849966124210485</v>
      </c>
      <c r="K332" s="61" t="n">
        <v>15.9039902522253</v>
      </c>
      <c r="L332" s="61" t="n">
        <v>50.8990951711259</v>
      </c>
      <c r="M332" s="61" t="n">
        <v>14.881365301421</v>
      </c>
      <c r="N332" s="61" t="n">
        <v>2.01272618864723</v>
      </c>
      <c r="O332" s="61" t="n">
        <v>15.4528569623702</v>
      </c>
    </row>
    <row r="333">
      <c r="A333" s="61" t="s">
        <v>228</v>
      </c>
      <c r="B333" s="61" t="s">
        <v>229</v>
      </c>
      <c r="C333" s="61" t="s">
        <v>15</v>
      </c>
      <c r="D333" s="61" t="n">
        <v>212.5302033</v>
      </c>
      <c r="E333" s="61" t="n">
        <v>1944.3279463</v>
      </c>
      <c r="F333" s="61" t="n">
        <v>1699.3444108</v>
      </c>
      <c r="G333" s="61" t="n">
        <v>72.5671677</v>
      </c>
      <c r="H333" s="61" t="n">
        <v>165.3347814</v>
      </c>
      <c r="I333" s="61" t="n">
        <v>368.8720528</v>
      </c>
      <c r="J333" s="61" t="n">
        <v>4.76207303204999</v>
      </c>
      <c r="K333" s="61" t="n">
        <v>43.5657216469447</v>
      </c>
      <c r="L333" s="61" t="n">
        <v>38.0764807316004</v>
      </c>
      <c r="M333" s="61" t="n">
        <v>1.62598137559124</v>
      </c>
      <c r="N333" s="61" t="n">
        <v>3.70458547321599</v>
      </c>
      <c r="O333" s="61" t="n">
        <v>8.26515774059771</v>
      </c>
    </row>
    <row r="334">
      <c r="A334" s="61" t="s">
        <v>228</v>
      </c>
      <c r="B334" s="61" t="s">
        <v>229</v>
      </c>
      <c r="C334" s="61" t="s">
        <v>16</v>
      </c>
      <c r="D334" s="61" t="n">
        <v>1927.9575199</v>
      </c>
      <c r="E334" s="61" t="n">
        <v>26363.400301</v>
      </c>
      <c r="F334" s="61" t="n">
        <v>35351.0827818</v>
      </c>
      <c r="G334" s="61" t="n">
        <v>7010.5902877</v>
      </c>
      <c r="H334" s="61" t="n">
        <v>1296.508709</v>
      </c>
      <c r="I334" s="61" t="n">
        <v>3743.5064435</v>
      </c>
      <c r="J334" s="61" t="n">
        <v>2.54707350369716</v>
      </c>
      <c r="K334" s="61" t="n">
        <v>34.8293557720721</v>
      </c>
      <c r="L334" s="61" t="n">
        <v>46.7032107041436</v>
      </c>
      <c r="M334" s="61" t="n">
        <v>9.26186836730901</v>
      </c>
      <c r="N334" s="61" t="n">
        <v>1.71285048862373</v>
      </c>
      <c r="O334" s="61" t="n">
        <v>4.94564116415439</v>
      </c>
    </row>
    <row r="335">
      <c r="A335" s="61" t="s">
        <v>230</v>
      </c>
      <c r="B335" s="61" t="s">
        <v>231</v>
      </c>
      <c r="C335" s="61" t="s">
        <v>15</v>
      </c>
      <c r="D335" s="61" t="n">
        <v>253.5352544</v>
      </c>
      <c r="E335" s="61" t="n">
        <v>1977.231008</v>
      </c>
      <c r="F335" s="61" t="n">
        <v>3310.9849367</v>
      </c>
      <c r="G335" s="61" t="n">
        <v>526.3142671</v>
      </c>
      <c r="H335" s="61" t="n">
        <v>388.8093512</v>
      </c>
      <c r="I335" s="61" t="n">
        <v>177.7075132</v>
      </c>
      <c r="J335" s="61" t="n">
        <v>3.82141997440661</v>
      </c>
      <c r="K335" s="61" t="n">
        <v>29.8018912039213</v>
      </c>
      <c r="L335" s="61" t="n">
        <v>49.9049491243644</v>
      </c>
      <c r="M335" s="61" t="n">
        <v>7.93289224360869</v>
      </c>
      <c r="N335" s="61" t="n">
        <v>5.8603440552201</v>
      </c>
      <c r="O335" s="61" t="n">
        <v>2.67850339847888</v>
      </c>
    </row>
    <row r="336">
      <c r="A336" s="61" t="s">
        <v>230</v>
      </c>
      <c r="B336" s="61" t="s">
        <v>231</v>
      </c>
      <c r="C336" s="61" t="s">
        <v>16</v>
      </c>
      <c r="D336" s="61" t="n">
        <v>2519.8172735</v>
      </c>
      <c r="E336" s="61" t="n">
        <v>30974.282758</v>
      </c>
      <c r="F336" s="61" t="n">
        <v>48409.3354349</v>
      </c>
      <c r="G336" s="61" t="n">
        <v>11431.195361</v>
      </c>
      <c r="H336" s="61" t="n">
        <v>1158.7321821</v>
      </c>
      <c r="I336" s="61" t="n">
        <v>6967.2857517</v>
      </c>
      <c r="J336" s="61" t="n">
        <v>2.4835414559892</v>
      </c>
      <c r="K336" s="61" t="n">
        <v>30.5283704925855</v>
      </c>
      <c r="L336" s="61" t="n">
        <v>47.7124244975382</v>
      </c>
      <c r="M336" s="61" t="n">
        <v>11.2666294771135</v>
      </c>
      <c r="N336" s="61" t="n">
        <v>1.14205083078782</v>
      </c>
      <c r="O336" s="61" t="n">
        <v>6.8669832459857</v>
      </c>
    </row>
    <row r="337">
      <c r="A337" s="61" t="s">
        <v>232</v>
      </c>
      <c r="B337" s="61" t="s">
        <v>233</v>
      </c>
      <c r="C337" s="61" t="s">
        <v>15</v>
      </c>
      <c r="D337" s="61" t="n">
        <v>217.0667265</v>
      </c>
      <c r="E337" s="61" t="n">
        <v>1505.1888819</v>
      </c>
      <c r="F337" s="61" t="n">
        <v>2918.9332373</v>
      </c>
      <c r="G337" s="61" t="n">
        <v>128.0510193</v>
      </c>
      <c r="H337" s="61" t="n">
        <v>0</v>
      </c>
      <c r="I337" s="61" t="n">
        <v>0</v>
      </c>
      <c r="J337" s="61" t="n">
        <v>4.55139042372322</v>
      </c>
      <c r="K337" s="61" t="n">
        <v>31.5603518486483</v>
      </c>
      <c r="L337" s="61" t="n">
        <v>61.203322121019</v>
      </c>
      <c r="M337" s="61" t="n">
        <v>2.6849356066095</v>
      </c>
      <c r="N337" s="61" t="n">
        <v>0</v>
      </c>
      <c r="O337" s="61" t="n">
        <v>0</v>
      </c>
    </row>
    <row r="338">
      <c r="A338" s="61" t="s">
        <v>232</v>
      </c>
      <c r="B338" s="61" t="s">
        <v>233</v>
      </c>
      <c r="C338" s="61" t="s">
        <v>16</v>
      </c>
      <c r="D338" s="61" t="n">
        <v>909.8200649</v>
      </c>
      <c r="E338" s="61" t="n">
        <v>14710.1201558</v>
      </c>
      <c r="F338" s="61" t="n">
        <v>27637.1434528</v>
      </c>
      <c r="G338" s="61" t="n">
        <v>5883.3175958</v>
      </c>
      <c r="H338" s="61" t="n">
        <v>687.5812051</v>
      </c>
      <c r="I338" s="61" t="n">
        <v>2567.3763908</v>
      </c>
      <c r="J338" s="61" t="n">
        <v>1.73645163351345</v>
      </c>
      <c r="K338" s="61" t="n">
        <v>28.0752350482901</v>
      </c>
      <c r="L338" s="61" t="n">
        <v>52.7473120737724</v>
      </c>
      <c r="M338" s="61" t="n">
        <v>11.2286998757586</v>
      </c>
      <c r="N338" s="61" t="n">
        <v>1.31229410388995</v>
      </c>
      <c r="O338" s="61" t="n">
        <v>4.90000726477551</v>
      </c>
    </row>
    <row r="339">
      <c r="A339" s="61" t="s">
        <v>234</v>
      </c>
      <c r="B339" s="61" t="s">
        <v>235</v>
      </c>
      <c r="C339" s="61" t="s">
        <v>15</v>
      </c>
      <c r="D339" s="61" t="n">
        <v>43.4445604</v>
      </c>
      <c r="E339" s="61" t="n">
        <v>1195.67256</v>
      </c>
      <c r="F339" s="61" t="n">
        <v>2460.9560903</v>
      </c>
      <c r="G339" s="61" t="n">
        <v>498.7967532</v>
      </c>
      <c r="H339" s="61" t="n">
        <v>143.3450906</v>
      </c>
      <c r="I339" s="61" t="n">
        <v>53.1902068</v>
      </c>
      <c r="J339" s="61" t="n">
        <v>0.988408527025121</v>
      </c>
      <c r="K339" s="61" t="n">
        <v>27.2027831091589</v>
      </c>
      <c r="L339" s="61" t="n">
        <v>55.9892875400558</v>
      </c>
      <c r="M339" s="61" t="n">
        <v>11.348140240713</v>
      </c>
      <c r="N339" s="61" t="n">
        <v>3.26124855567024</v>
      </c>
      <c r="O339" s="61" t="n">
        <v>1.21013202737689</v>
      </c>
    </row>
    <row r="340">
      <c r="A340" s="61" t="s">
        <v>234</v>
      </c>
      <c r="B340" s="61" t="s">
        <v>235</v>
      </c>
      <c r="C340" s="61" t="s">
        <v>16</v>
      </c>
      <c r="D340" s="61" t="n">
        <v>899.6690513</v>
      </c>
      <c r="E340" s="61" t="n">
        <v>9983.4561518</v>
      </c>
      <c r="F340" s="61" t="n">
        <v>20941.026702</v>
      </c>
      <c r="G340" s="61" t="n">
        <v>6078.4951498</v>
      </c>
      <c r="H340" s="61" t="n">
        <v>619.7664087</v>
      </c>
      <c r="I340" s="61" t="n">
        <v>1908.0456196</v>
      </c>
      <c r="J340" s="61" t="n">
        <v>2.22522591061509</v>
      </c>
      <c r="K340" s="61" t="n">
        <v>24.6929082137195</v>
      </c>
      <c r="L340" s="61" t="n">
        <v>51.7951741752584</v>
      </c>
      <c r="M340" s="61" t="n">
        <v>15.0344450388044</v>
      </c>
      <c r="N340" s="61" t="n">
        <v>1.53291954322015</v>
      </c>
      <c r="O340" s="61" t="n">
        <v>4.7193271183825</v>
      </c>
    </row>
    <row r="341">
      <c r="A341" s="61" t="s">
        <v>236</v>
      </c>
      <c r="B341" s="61" t="s">
        <v>237</v>
      </c>
      <c r="C341" s="61" t="s">
        <v>15</v>
      </c>
      <c r="D341" s="61" t="n">
        <v>12.7051893</v>
      </c>
      <c r="E341" s="61" t="n">
        <v>148.715253</v>
      </c>
      <c r="F341" s="61" t="n">
        <v>227.5088522</v>
      </c>
      <c r="G341" s="61" t="n">
        <v>46.7306187</v>
      </c>
      <c r="H341" s="61" t="n">
        <v>30.6448922</v>
      </c>
      <c r="I341" s="61" t="n">
        <v>68.4846487</v>
      </c>
      <c r="J341" s="61" t="n">
        <v>2.37573669461782</v>
      </c>
      <c r="K341" s="61" t="n">
        <v>27.8081872893836</v>
      </c>
      <c r="L341" s="61" t="n">
        <v>42.54176114652</v>
      </c>
      <c r="M341" s="61" t="n">
        <v>8.73813392200174</v>
      </c>
      <c r="N341" s="61" t="n">
        <v>5.73027234644566</v>
      </c>
      <c r="O341" s="61" t="n">
        <v>12.8059086010313</v>
      </c>
    </row>
    <row r="342">
      <c r="A342" s="61" t="s">
        <v>236</v>
      </c>
      <c r="B342" s="61" t="s">
        <v>237</v>
      </c>
      <c r="C342" s="61" t="s">
        <v>16</v>
      </c>
      <c r="D342" s="61" t="n">
        <v>215.2014101</v>
      </c>
      <c r="E342" s="61" t="n">
        <v>1951.9821437</v>
      </c>
      <c r="F342" s="61" t="n">
        <v>2930.714178</v>
      </c>
      <c r="G342" s="61" t="n">
        <v>602.8398624</v>
      </c>
      <c r="H342" s="61" t="n">
        <v>106.6633938</v>
      </c>
      <c r="I342" s="61" t="n">
        <v>471.812652</v>
      </c>
      <c r="J342" s="61" t="n">
        <v>3.42720318877381</v>
      </c>
      <c r="K342" s="61" t="n">
        <v>31.0864107452155</v>
      </c>
      <c r="L342" s="61" t="n">
        <v>46.6732674825824</v>
      </c>
      <c r="M342" s="61" t="n">
        <v>9.60056301572182</v>
      </c>
      <c r="N342" s="61" t="n">
        <v>1.69867438687753</v>
      </c>
      <c r="O342" s="61" t="n">
        <v>7.51388118082888</v>
      </c>
    </row>
    <row r="343">
      <c r="A343" s="61" t="s">
        <v>238</v>
      </c>
      <c r="B343" s="61" t="s">
        <v>239</v>
      </c>
      <c r="C343" s="61" t="s">
        <v>15</v>
      </c>
      <c r="D343" s="61" t="n">
        <v>0</v>
      </c>
      <c r="E343" s="61" t="n">
        <v>19.3194189</v>
      </c>
      <c r="F343" s="61" t="n">
        <v>60.6241847</v>
      </c>
      <c r="G343" s="61" t="n">
        <v>16.7865935</v>
      </c>
      <c r="H343" s="61" t="n">
        <v>29.3695466</v>
      </c>
      <c r="I343" s="61" t="n">
        <v>109.9760084</v>
      </c>
      <c r="J343" s="61" t="n">
        <v>0</v>
      </c>
      <c r="K343" s="61" t="n">
        <v>8.18356765917087</v>
      </c>
      <c r="L343" s="61" t="n">
        <v>25.6799710096105</v>
      </c>
      <c r="M343" s="61" t="n">
        <v>7.11068093638406</v>
      </c>
      <c r="N343" s="61" t="n">
        <v>12.4407298668943</v>
      </c>
      <c r="O343" s="61" t="n">
        <v>46.5850505279403</v>
      </c>
    </row>
    <row r="344">
      <c r="A344" s="61" t="s">
        <v>238</v>
      </c>
      <c r="B344" s="61" t="s">
        <v>239</v>
      </c>
      <c r="C344" s="61" t="s">
        <v>16</v>
      </c>
      <c r="D344" s="61" t="n">
        <v>98.1364206</v>
      </c>
      <c r="E344" s="61" t="n">
        <v>677.9993336</v>
      </c>
      <c r="F344" s="61" t="n">
        <v>2201.0413744</v>
      </c>
      <c r="G344" s="61" t="n">
        <v>531.2154064</v>
      </c>
      <c r="H344" s="61" t="n">
        <v>85.8746036</v>
      </c>
      <c r="I344" s="61" t="n">
        <v>2522.6717254</v>
      </c>
      <c r="J344" s="61" t="n">
        <v>1.6043387514883</v>
      </c>
      <c r="K344" s="61" t="n">
        <v>11.0839645233374</v>
      </c>
      <c r="L344" s="61" t="n">
        <v>35.982726382207</v>
      </c>
      <c r="M344" s="61" t="n">
        <v>8.68433407968748</v>
      </c>
      <c r="N344" s="61" t="n">
        <v>1.40388199897497</v>
      </c>
      <c r="O344" s="61" t="n">
        <v>41.2407542643048</v>
      </c>
    </row>
    <row r="345">
      <c r="A345" s="61" t="s">
        <v>240</v>
      </c>
      <c r="B345" s="61" t="s">
        <v>241</v>
      </c>
      <c r="C345" s="61" t="s">
        <v>15</v>
      </c>
      <c r="D345" s="61" t="n">
        <v>6.2526786</v>
      </c>
      <c r="E345" s="61" t="n">
        <v>53.832621</v>
      </c>
      <c r="F345" s="61" t="n">
        <v>169.3188567</v>
      </c>
      <c r="G345" s="61" t="n">
        <v>86.1158963</v>
      </c>
      <c r="H345" s="61" t="n">
        <v>25.6866592</v>
      </c>
      <c r="I345" s="61" t="n">
        <v>166.6767539</v>
      </c>
      <c r="J345" s="61" t="n">
        <v>1.2311246619108</v>
      </c>
      <c r="K345" s="61" t="n">
        <v>10.5994041223225</v>
      </c>
      <c r="L345" s="61" t="n">
        <v>33.3381313106212</v>
      </c>
      <c r="M345" s="61" t="n">
        <v>16.9558377296865</v>
      </c>
      <c r="N345" s="61" t="n">
        <v>5.05758917837518</v>
      </c>
      <c r="O345" s="61" t="n">
        <v>32.8179129970838</v>
      </c>
    </row>
    <row r="346">
      <c r="A346" s="61" t="s">
        <v>240</v>
      </c>
      <c r="B346" s="61" t="s">
        <v>241</v>
      </c>
      <c r="C346" s="61" t="s">
        <v>16</v>
      </c>
      <c r="D346" s="61" t="n">
        <v>156.1380386</v>
      </c>
      <c r="E346" s="61" t="n">
        <v>1629.7265931</v>
      </c>
      <c r="F346" s="61" t="n">
        <v>2898.2382838</v>
      </c>
      <c r="G346" s="61" t="n">
        <v>960.3372822</v>
      </c>
      <c r="H346" s="61" t="n">
        <v>249.2283982</v>
      </c>
      <c r="I346" s="61" t="n">
        <v>2764.7436296</v>
      </c>
      <c r="J346" s="61" t="n">
        <v>1.80331028984917</v>
      </c>
      <c r="K346" s="61" t="n">
        <v>18.8224647967242</v>
      </c>
      <c r="L346" s="61" t="n">
        <v>33.4730919286144</v>
      </c>
      <c r="M346" s="61" t="n">
        <v>11.091378617568</v>
      </c>
      <c r="N346" s="61" t="n">
        <v>2.87845382858989</v>
      </c>
      <c r="O346" s="61" t="n">
        <v>31.9313005386544</v>
      </c>
    </row>
    <row r="347">
      <c r="A347" s="61" t="s">
        <v>242</v>
      </c>
      <c r="B347" s="61" t="s">
        <v>243</v>
      </c>
      <c r="C347" s="61" t="s">
        <v>15</v>
      </c>
      <c r="D347" s="61" t="n">
        <v>21.6300181</v>
      </c>
      <c r="E347" s="61" t="n">
        <v>177.2763285</v>
      </c>
      <c r="F347" s="61" t="n">
        <v>231.7219714</v>
      </c>
      <c r="G347" s="61" t="n">
        <v>104.9849005</v>
      </c>
      <c r="H347" s="61" t="n">
        <v>17.5781754</v>
      </c>
      <c r="I347" s="61" t="n">
        <v>95.6598944</v>
      </c>
      <c r="J347" s="61" t="n">
        <v>3.33358636871493</v>
      </c>
      <c r="K347" s="61" t="n">
        <v>27.3215653103605</v>
      </c>
      <c r="L347" s="61" t="n">
        <v>35.7126471933369</v>
      </c>
      <c r="M347" s="61" t="n">
        <v>16.1801174464895</v>
      </c>
      <c r="N347" s="61" t="n">
        <v>2.70912237009733</v>
      </c>
      <c r="O347" s="61" t="n">
        <v>14.7429613110009</v>
      </c>
    </row>
    <row r="348">
      <c r="A348" s="61" t="s">
        <v>242</v>
      </c>
      <c r="B348" s="61" t="s">
        <v>243</v>
      </c>
      <c r="C348" s="61" t="s">
        <v>16</v>
      </c>
      <c r="D348" s="61" t="n">
        <v>233.3964484</v>
      </c>
      <c r="E348" s="61" t="n">
        <v>2193.6536437</v>
      </c>
      <c r="F348" s="61" t="n">
        <v>3839.3071424</v>
      </c>
      <c r="G348" s="61" t="n">
        <v>973.6783142</v>
      </c>
      <c r="H348" s="61" t="n">
        <v>215.6240884</v>
      </c>
      <c r="I348" s="61" t="n">
        <v>1012.4017556</v>
      </c>
      <c r="J348" s="61" t="n">
        <v>2.75619693311627</v>
      </c>
      <c r="K348" s="61" t="n">
        <v>25.9050276323111</v>
      </c>
      <c r="L348" s="61" t="n">
        <v>45.3386786462097</v>
      </c>
      <c r="M348" s="61" t="n">
        <v>11.4982434473063</v>
      </c>
      <c r="N348" s="61" t="n">
        <v>2.5463217423752</v>
      </c>
      <c r="O348" s="61" t="n">
        <v>11.9555315986815</v>
      </c>
    </row>
    <row r="349">
      <c r="A349" s="61" t="s">
        <v>244</v>
      </c>
      <c r="B349" s="61" t="s">
        <v>245</v>
      </c>
      <c r="C349" s="61" t="s">
        <v>15</v>
      </c>
      <c r="D349" s="61" t="n">
        <v>0</v>
      </c>
      <c r="E349" s="61" t="n">
        <v>175.9564261</v>
      </c>
      <c r="F349" s="61" t="n">
        <v>189.1684329</v>
      </c>
      <c r="G349" s="61" t="n">
        <v>0</v>
      </c>
      <c r="H349" s="61" t="n">
        <v>18.5078899</v>
      </c>
      <c r="I349" s="61" t="n">
        <v>0</v>
      </c>
      <c r="J349" s="61" t="n">
        <v>0</v>
      </c>
      <c r="K349" s="61" t="n">
        <v>45.8658512873378</v>
      </c>
      <c r="L349" s="61" t="n">
        <v>49.3097717654208</v>
      </c>
      <c r="M349" s="61" t="n">
        <v>0</v>
      </c>
      <c r="N349" s="61" t="n">
        <v>4.82437694724138</v>
      </c>
      <c r="O349" s="61" t="n">
        <v>0</v>
      </c>
    </row>
    <row r="350">
      <c r="A350" s="61" t="s">
        <v>244</v>
      </c>
      <c r="B350" s="61" t="s">
        <v>245</v>
      </c>
      <c r="C350" s="61" t="s">
        <v>16</v>
      </c>
      <c r="D350" s="61" t="n">
        <v>1334.1062037</v>
      </c>
      <c r="E350" s="61" t="n">
        <v>6020.9001735</v>
      </c>
      <c r="F350" s="61" t="n">
        <v>9107.4013972</v>
      </c>
      <c r="G350" s="61" t="n">
        <v>1423.899123</v>
      </c>
      <c r="H350" s="61" t="n">
        <v>157.288519</v>
      </c>
      <c r="I350" s="61" t="n">
        <v>830.3721893</v>
      </c>
      <c r="J350" s="61" t="n">
        <v>7.06849895883627</v>
      </c>
      <c r="K350" s="61" t="n">
        <v>31.9005537112487</v>
      </c>
      <c r="L350" s="61" t="n">
        <v>48.2537725372038</v>
      </c>
      <c r="M350" s="61" t="n">
        <v>7.5442490564092</v>
      </c>
      <c r="N350" s="61" t="n">
        <v>0.833362238856966</v>
      </c>
      <c r="O350" s="61" t="n">
        <v>4.39956349744515</v>
      </c>
    </row>
    <row r="351">
      <c r="A351" s="61" t="s">
        <v>246</v>
      </c>
      <c r="B351" s="61" t="s">
        <v>247</v>
      </c>
      <c r="C351" s="61" t="s">
        <v>15</v>
      </c>
      <c r="D351" s="61" t="n">
        <v>30.0845452</v>
      </c>
      <c r="E351" s="61" t="n">
        <v>265.5570034</v>
      </c>
      <c r="F351" s="61" t="n">
        <v>315.5894635</v>
      </c>
      <c r="G351" s="61" t="n">
        <v>192.9202041</v>
      </c>
      <c r="H351" s="61" t="n">
        <v>19.578831</v>
      </c>
      <c r="I351" s="61" t="n">
        <v>321.249085</v>
      </c>
      <c r="J351" s="61" t="n">
        <v>2.62751908344343</v>
      </c>
      <c r="K351" s="61" t="n">
        <v>23.1931740877888</v>
      </c>
      <c r="L351" s="61" t="n">
        <v>27.5629008970335</v>
      </c>
      <c r="M351" s="61" t="n">
        <v>16.8492332021211</v>
      </c>
      <c r="N351" s="61" t="n">
        <v>1.70997273656688</v>
      </c>
      <c r="O351" s="61" t="n">
        <v>28.0571999930463</v>
      </c>
    </row>
    <row r="352">
      <c r="A352" s="61" t="s">
        <v>246</v>
      </c>
      <c r="B352" s="61" t="s">
        <v>247</v>
      </c>
      <c r="C352" s="61" t="s">
        <v>16</v>
      </c>
      <c r="D352" s="61" t="n">
        <v>119.5850068</v>
      </c>
      <c r="E352" s="61" t="n">
        <v>2555.2352264</v>
      </c>
      <c r="F352" s="61" t="n">
        <v>8013.1558578</v>
      </c>
      <c r="G352" s="61" t="n">
        <v>3387.5316668</v>
      </c>
      <c r="H352" s="61" t="n">
        <v>799.8305349</v>
      </c>
      <c r="I352" s="61" t="n">
        <v>7341.9390283</v>
      </c>
      <c r="J352" s="61" t="n">
        <v>0.538252302801149</v>
      </c>
      <c r="K352" s="61" t="n">
        <v>11.5011177539057</v>
      </c>
      <c r="L352" s="61" t="n">
        <v>36.0672270594826</v>
      </c>
      <c r="M352" s="61" t="n">
        <v>15.247285334995</v>
      </c>
      <c r="N352" s="61" t="n">
        <v>3.60003848961273</v>
      </c>
      <c r="O352" s="61" t="n">
        <v>33.0460790592028</v>
      </c>
    </row>
    <row r="353">
      <c r="A353" s="61" t="s">
        <v>248</v>
      </c>
      <c r="B353" s="61" t="s">
        <v>249</v>
      </c>
      <c r="C353" s="61" t="s">
        <v>15</v>
      </c>
      <c r="D353" s="61" t="n">
        <v>0</v>
      </c>
      <c r="E353" s="61" t="n">
        <v>15.2136577</v>
      </c>
      <c r="F353" s="61" t="n">
        <v>140.9396284</v>
      </c>
      <c r="G353" s="61" t="n">
        <v>78.2009934</v>
      </c>
      <c r="H353" s="61" t="n">
        <v>13.3953336</v>
      </c>
      <c r="I353" s="61" t="n">
        <v>341.1562247</v>
      </c>
      <c r="J353" s="61" t="n">
        <v>0</v>
      </c>
      <c r="K353" s="61" t="n">
        <v>2.58337695493634</v>
      </c>
      <c r="L353" s="61" t="n">
        <v>23.9324556412132</v>
      </c>
      <c r="M353" s="61" t="n">
        <v>13.2790317875161</v>
      </c>
      <c r="N353" s="61" t="n">
        <v>2.2746138245193</v>
      </c>
      <c r="O353" s="61" t="n">
        <v>57.9305217918151</v>
      </c>
    </row>
    <row r="354">
      <c r="A354" s="61" t="s">
        <v>248</v>
      </c>
      <c r="B354" s="61" t="s">
        <v>249</v>
      </c>
      <c r="C354" s="61" t="s">
        <v>16</v>
      </c>
      <c r="D354" s="61" t="n">
        <v>114.442941</v>
      </c>
      <c r="E354" s="61" t="n">
        <v>1024.7427387</v>
      </c>
      <c r="F354" s="61" t="n">
        <v>3809.9699412</v>
      </c>
      <c r="G354" s="61" t="n">
        <v>3252.3386018</v>
      </c>
      <c r="H354" s="61" t="n">
        <v>737.907437</v>
      </c>
      <c r="I354" s="61" t="n">
        <v>12499.4588472</v>
      </c>
      <c r="J354" s="61" t="n">
        <v>0.533810745040144</v>
      </c>
      <c r="K354" s="61" t="n">
        <v>4.77983770811975</v>
      </c>
      <c r="L354" s="61" t="n">
        <v>17.7713266988876</v>
      </c>
      <c r="M354" s="61" t="n">
        <v>15.1702960180801</v>
      </c>
      <c r="N354" s="61" t="n">
        <v>3.44191537960941</v>
      </c>
      <c r="O354" s="61" t="n">
        <v>58.3028134502629</v>
      </c>
    </row>
    <row r="355">
      <c r="A355" s="61" t="s">
        <v>250</v>
      </c>
      <c r="B355" s="61" t="s">
        <v>251</v>
      </c>
      <c r="C355" s="61" t="s">
        <v>15</v>
      </c>
      <c r="D355" s="61" t="n">
        <v>12.0523743</v>
      </c>
      <c r="E355" s="61" t="n">
        <v>25.5052499</v>
      </c>
      <c r="F355" s="61" t="n">
        <v>159.4509585</v>
      </c>
      <c r="G355" s="61" t="n">
        <v>112.4328887</v>
      </c>
      <c r="H355" s="61" t="n">
        <v>74.2715224</v>
      </c>
      <c r="I355" s="61" t="n">
        <v>671.683442</v>
      </c>
      <c r="J355" s="61" t="n">
        <v>1.14197602826507</v>
      </c>
      <c r="K355" s="61" t="n">
        <v>2.4166511307826</v>
      </c>
      <c r="L355" s="61" t="n">
        <v>15.1081577586658</v>
      </c>
      <c r="M355" s="61" t="n">
        <v>10.6531427325482</v>
      </c>
      <c r="N355" s="61" t="n">
        <v>7.03731033009426</v>
      </c>
      <c r="O355" s="61" t="n">
        <v>63.6427620196441</v>
      </c>
    </row>
    <row r="356">
      <c r="A356" s="61" t="s">
        <v>250</v>
      </c>
      <c r="B356" s="61" t="s">
        <v>251</v>
      </c>
      <c r="C356" s="61" t="s">
        <v>16</v>
      </c>
      <c r="D356" s="61" t="n">
        <v>47.0766735</v>
      </c>
      <c r="E356" s="61" t="n">
        <v>871.6859357</v>
      </c>
      <c r="F356" s="61" t="n">
        <v>2675.8616471</v>
      </c>
      <c r="G356" s="61" t="n">
        <v>1953.040034</v>
      </c>
      <c r="H356" s="61" t="n">
        <v>611.7296662</v>
      </c>
      <c r="I356" s="61" t="n">
        <v>9796.3494203</v>
      </c>
      <c r="J356" s="61" t="n">
        <v>0.295045316211657</v>
      </c>
      <c r="K356" s="61" t="n">
        <v>5.46314837933186</v>
      </c>
      <c r="L356" s="61" t="n">
        <v>16.770523214799</v>
      </c>
      <c r="M356" s="61" t="n">
        <v>12.2403575181571</v>
      </c>
      <c r="N356" s="61" t="n">
        <v>3.83391517244799</v>
      </c>
      <c r="O356" s="61" t="n">
        <v>61.3970103990523</v>
      </c>
    </row>
    <row r="357">
      <c r="A357" s="61" t="s">
        <v>252</v>
      </c>
      <c r="B357" s="61" t="s">
        <v>253</v>
      </c>
      <c r="C357" s="61" t="s">
        <v>15</v>
      </c>
      <c r="D357" s="61" t="n">
        <v>18.0080099</v>
      </c>
      <c r="E357" s="61" t="n">
        <v>330.5647824</v>
      </c>
      <c r="F357" s="61" t="n">
        <v>473.6916725</v>
      </c>
      <c r="G357" s="61" t="n">
        <v>54.6072801</v>
      </c>
      <c r="H357" s="61" t="n">
        <v>41.8005664</v>
      </c>
      <c r="I357" s="61" t="n">
        <v>113.3548697</v>
      </c>
      <c r="J357" s="61" t="n">
        <v>1.74491624169732</v>
      </c>
      <c r="K357" s="61" t="n">
        <v>32.0306275344118</v>
      </c>
      <c r="L357" s="61" t="n">
        <v>45.8991469624868</v>
      </c>
      <c r="M357" s="61" t="n">
        <v>5.29126374821711</v>
      </c>
      <c r="N357" s="61" t="n">
        <v>4.05033580215365</v>
      </c>
      <c r="O357" s="61" t="n">
        <v>10.9837097110333</v>
      </c>
    </row>
    <row r="358">
      <c r="A358" s="61" t="s">
        <v>252</v>
      </c>
      <c r="B358" s="61" t="s">
        <v>253</v>
      </c>
      <c r="C358" s="61" t="s">
        <v>16</v>
      </c>
      <c r="D358" s="61" t="n">
        <v>312.6103729</v>
      </c>
      <c r="E358" s="61" t="n">
        <v>3492.261655</v>
      </c>
      <c r="F358" s="61" t="n">
        <v>6555.5262384</v>
      </c>
      <c r="G358" s="61" t="n">
        <v>2086.826932</v>
      </c>
      <c r="H358" s="61" t="n">
        <v>408.862215</v>
      </c>
      <c r="I358" s="61" t="n">
        <v>3633.7695407</v>
      </c>
      <c r="J358" s="61" t="n">
        <v>1.89577370969352</v>
      </c>
      <c r="K358" s="61" t="n">
        <v>21.1782410529211</v>
      </c>
      <c r="L358" s="61" t="n">
        <v>39.7549005833541</v>
      </c>
      <c r="M358" s="61" t="n">
        <v>12.6552154929021</v>
      </c>
      <c r="N358" s="61" t="n">
        <v>2.47947702724505</v>
      </c>
      <c r="O358" s="61" t="n">
        <v>22.0363921338841</v>
      </c>
    </row>
    <row r="359">
      <c r="A359" s="61" t="s">
        <v>254</v>
      </c>
      <c r="B359" s="61" t="s">
        <v>255</v>
      </c>
      <c r="C359" s="61" t="s">
        <v>15</v>
      </c>
      <c r="D359" s="61" t="n">
        <v>0</v>
      </c>
      <c r="E359" s="61" t="n">
        <v>14.5441119</v>
      </c>
      <c r="F359" s="61" t="n">
        <v>79.3877449</v>
      </c>
      <c r="G359" s="61" t="n">
        <v>68.0880768</v>
      </c>
      <c r="H359" s="61" t="n">
        <v>35.47006</v>
      </c>
      <c r="I359" s="61" t="n">
        <v>341.4985463</v>
      </c>
      <c r="J359" s="61" t="n">
        <v>0</v>
      </c>
      <c r="K359" s="61" t="n">
        <v>2.69840837482341</v>
      </c>
      <c r="L359" s="61" t="n">
        <v>14.7290227942006</v>
      </c>
      <c r="M359" s="61" t="n">
        <v>12.6325648431472</v>
      </c>
      <c r="N359" s="61" t="n">
        <v>6.58085606172273</v>
      </c>
      <c r="O359" s="61" t="n">
        <v>63.359147926106</v>
      </c>
    </row>
    <row r="360">
      <c r="A360" s="61" t="s">
        <v>254</v>
      </c>
      <c r="B360" s="61" t="s">
        <v>255</v>
      </c>
      <c r="C360" s="61" t="s">
        <v>16</v>
      </c>
      <c r="D360" s="61" t="n">
        <v>32.813905</v>
      </c>
      <c r="E360" s="61" t="n">
        <v>512.2430428</v>
      </c>
      <c r="F360" s="61" t="n">
        <v>2423.9314055</v>
      </c>
      <c r="G360" s="61" t="n">
        <v>1583.389911</v>
      </c>
      <c r="H360" s="61" t="n">
        <v>682.1109038</v>
      </c>
      <c r="I360" s="61" t="n">
        <v>11779.8366423</v>
      </c>
      <c r="J360" s="61" t="n">
        <v>0.192860448105105</v>
      </c>
      <c r="K360" s="61" t="n">
        <v>3.01065730436931</v>
      </c>
      <c r="L360" s="61" t="n">
        <v>14.2464146538112</v>
      </c>
      <c r="M360" s="61" t="n">
        <v>9.30621600082534</v>
      </c>
      <c r="N360" s="61" t="n">
        <v>4.00903868540627</v>
      </c>
      <c r="O360" s="61" t="n">
        <v>69.2348129074828</v>
      </c>
    </row>
    <row r="361">
      <c r="A361" s="61" t="s">
        <v>256</v>
      </c>
      <c r="B361" s="61" t="s">
        <v>257</v>
      </c>
      <c r="C361" s="61" t="s">
        <v>15</v>
      </c>
      <c r="D361" s="61" t="n">
        <v>0</v>
      </c>
      <c r="E361" s="61" t="n">
        <v>26.7881102</v>
      </c>
      <c r="F361" s="61" t="n">
        <v>104.550395</v>
      </c>
      <c r="G361" s="61" t="n">
        <v>82.7232556</v>
      </c>
      <c r="H361" s="61" t="n">
        <v>9.4843512</v>
      </c>
      <c r="I361" s="61" t="n">
        <v>395.4784496</v>
      </c>
      <c r="J361" s="61" t="n">
        <v>0</v>
      </c>
      <c r="K361" s="61" t="n">
        <v>4.32747129302276</v>
      </c>
      <c r="L361" s="61" t="n">
        <v>16.8895390402228</v>
      </c>
      <c r="M361" s="61" t="n">
        <v>13.3634851880811</v>
      </c>
      <c r="N361" s="61" t="n">
        <v>1.53214456878507</v>
      </c>
      <c r="O361" s="61" t="n">
        <v>63.8873599098883</v>
      </c>
    </row>
    <row r="362">
      <c r="A362" s="61" t="s">
        <v>256</v>
      </c>
      <c r="B362" s="61" t="s">
        <v>257</v>
      </c>
      <c r="C362" s="61" t="s">
        <v>16</v>
      </c>
      <c r="D362" s="61" t="n">
        <v>33.9116141</v>
      </c>
      <c r="E362" s="61" t="n">
        <v>466.8784423</v>
      </c>
      <c r="F362" s="61" t="n">
        <v>1627.3538104</v>
      </c>
      <c r="G362" s="61" t="n">
        <v>1346.4193715</v>
      </c>
      <c r="H362" s="61" t="n">
        <v>448.3101016</v>
      </c>
      <c r="I362" s="61" t="n">
        <v>10347.1878273</v>
      </c>
      <c r="J362" s="61" t="n">
        <v>0.237641687044387</v>
      </c>
      <c r="K362" s="61" t="n">
        <v>3.27173399489785</v>
      </c>
      <c r="L362" s="61" t="n">
        <v>11.4039722138017</v>
      </c>
      <c r="M362" s="61" t="n">
        <v>9.4352740028527</v>
      </c>
      <c r="N362" s="61" t="n">
        <v>3.14161303408039</v>
      </c>
      <c r="O362" s="61" t="n">
        <v>72.5097650673229</v>
      </c>
    </row>
    <row r="363">
      <c r="A363" s="61" t="s">
        <v>258</v>
      </c>
      <c r="B363" s="61" t="s">
        <v>259</v>
      </c>
      <c r="C363" s="61" t="s">
        <v>15</v>
      </c>
      <c r="D363" s="61" t="n">
        <v>0</v>
      </c>
      <c r="E363" s="61" t="n">
        <v>55.0808572</v>
      </c>
      <c r="F363" s="61" t="n">
        <v>144.895336</v>
      </c>
      <c r="G363" s="61" t="n">
        <v>52.0605703</v>
      </c>
      <c r="H363" s="61" t="n">
        <v>21.2021725</v>
      </c>
      <c r="I363" s="61" t="n">
        <v>537.7075689</v>
      </c>
      <c r="J363" s="61" t="n">
        <v>0</v>
      </c>
      <c r="K363" s="61" t="n">
        <v>6.79216901080204</v>
      </c>
      <c r="L363" s="61" t="n">
        <v>17.8674345501825</v>
      </c>
      <c r="M363" s="61" t="n">
        <v>6.41972928984011</v>
      </c>
      <c r="N363" s="61" t="n">
        <v>2.61449705645066</v>
      </c>
      <c r="O363" s="61" t="n">
        <v>66.3061700927247</v>
      </c>
    </row>
    <row r="364">
      <c r="A364" s="61" t="s">
        <v>258</v>
      </c>
      <c r="B364" s="61" t="s">
        <v>259</v>
      </c>
      <c r="C364" s="61" t="s">
        <v>16</v>
      </c>
      <c r="D364" s="61" t="n">
        <v>176.072794</v>
      </c>
      <c r="E364" s="61" t="n">
        <v>988.0972131</v>
      </c>
      <c r="F364" s="61" t="n">
        <v>4017.635213</v>
      </c>
      <c r="G364" s="61" t="n">
        <v>2538.2739319</v>
      </c>
      <c r="H364" s="61" t="n">
        <v>959.4981816</v>
      </c>
      <c r="I364" s="61" t="n">
        <v>17715.431066</v>
      </c>
      <c r="J364" s="61" t="n">
        <v>0.667068528012548</v>
      </c>
      <c r="K364" s="61" t="n">
        <v>3.74350027907161</v>
      </c>
      <c r="L364" s="61" t="n">
        <v>15.2211931596161</v>
      </c>
      <c r="M364" s="61" t="n">
        <v>9.61649223016904</v>
      </c>
      <c r="N364" s="61" t="n">
        <v>3.63515012791032</v>
      </c>
      <c r="O364" s="61" t="n">
        <v>67.1165956752204</v>
      </c>
    </row>
    <row r="365">
      <c r="A365" s="61" t="s">
        <v>260</v>
      </c>
      <c r="B365" s="61" t="s">
        <v>261</v>
      </c>
      <c r="C365" s="61" t="s">
        <v>15</v>
      </c>
      <c r="D365" s="61" t="n">
        <v>0</v>
      </c>
      <c r="E365" s="61" t="n">
        <v>69.7428241</v>
      </c>
      <c r="F365" s="61" t="n">
        <v>36.667369</v>
      </c>
      <c r="G365" s="61" t="n">
        <v>68.0150589</v>
      </c>
      <c r="H365" s="61" t="n">
        <v>0</v>
      </c>
      <c r="I365" s="61" t="n">
        <v>430.4998935</v>
      </c>
      <c r="J365" s="61" t="n">
        <v>0</v>
      </c>
      <c r="K365" s="61" t="n">
        <v>11.5291659833969</v>
      </c>
      <c r="L365" s="61" t="n">
        <v>6.06147211316412</v>
      </c>
      <c r="M365" s="61" t="n">
        <v>11.2435496203059</v>
      </c>
      <c r="N365" s="61" t="n">
        <v>0</v>
      </c>
      <c r="O365" s="61" t="n">
        <v>71.1658122831331</v>
      </c>
    </row>
    <row r="366">
      <c r="A366" s="61" t="s">
        <v>260</v>
      </c>
      <c r="B366" s="61" t="s">
        <v>261</v>
      </c>
      <c r="C366" s="61" t="s">
        <v>16</v>
      </c>
      <c r="D366" s="61" t="n">
        <v>120.6241726</v>
      </c>
      <c r="E366" s="61" t="n">
        <v>1141.5599867</v>
      </c>
      <c r="F366" s="61" t="n">
        <v>4366.5024394</v>
      </c>
      <c r="G366" s="61" t="n">
        <v>3937.4182933</v>
      </c>
      <c r="H366" s="61" t="n">
        <v>485.0689906</v>
      </c>
      <c r="I366" s="61" t="n">
        <v>17819.2346958</v>
      </c>
      <c r="J366" s="61" t="n">
        <v>0.432803746886888</v>
      </c>
      <c r="K366" s="61" t="n">
        <v>4.09595712774992</v>
      </c>
      <c r="L366" s="61" t="n">
        <v>15.6671633539815</v>
      </c>
      <c r="M366" s="61" t="n">
        <v>14.1275944420548</v>
      </c>
      <c r="N366" s="61" t="n">
        <v>1.74044449056242</v>
      </c>
      <c r="O366" s="61" t="n">
        <v>63.9360368387645</v>
      </c>
    </row>
    <row r="367">
      <c r="A367" s="61" t="s">
        <v>262</v>
      </c>
      <c r="B367" s="61" t="s">
        <v>263</v>
      </c>
      <c r="C367" s="61" t="s">
        <v>15</v>
      </c>
      <c r="D367" s="61" t="n">
        <v>0</v>
      </c>
      <c r="E367" s="61" t="n">
        <v>112.1173428</v>
      </c>
      <c r="F367" s="61" t="n">
        <v>74.0011874</v>
      </c>
      <c r="G367" s="61" t="n">
        <v>47.4179074</v>
      </c>
      <c r="H367" s="61" t="n">
        <v>13.1474616</v>
      </c>
      <c r="I367" s="61" t="n">
        <v>347.0218465</v>
      </c>
      <c r="J367" s="61" t="n">
        <v>0</v>
      </c>
      <c r="K367" s="61" t="n">
        <v>18.8843284088163</v>
      </c>
      <c r="L367" s="61" t="n">
        <v>12.4642868855429</v>
      </c>
      <c r="M367" s="61" t="n">
        <v>7.98676916021633</v>
      </c>
      <c r="N367" s="61" t="n">
        <v>2.21447437475928</v>
      </c>
      <c r="O367" s="61" t="n">
        <v>58.4501411706651</v>
      </c>
    </row>
    <row r="368">
      <c r="A368" s="61" t="s">
        <v>262</v>
      </c>
      <c r="B368" s="61" t="s">
        <v>263</v>
      </c>
      <c r="C368" s="61" t="s">
        <v>16</v>
      </c>
      <c r="D368" s="61" t="n">
        <v>68.1127048</v>
      </c>
      <c r="E368" s="61" t="n">
        <v>1684.9661689</v>
      </c>
      <c r="F368" s="61" t="n">
        <v>5559.5332965</v>
      </c>
      <c r="G368" s="61" t="n">
        <v>3078.3804805</v>
      </c>
      <c r="H368" s="61" t="n">
        <v>519.2591271</v>
      </c>
      <c r="I368" s="61" t="n">
        <v>15840.2808546</v>
      </c>
      <c r="J368" s="61" t="n">
        <v>0.254621863930674</v>
      </c>
      <c r="K368" s="61" t="n">
        <v>6.29881353038625</v>
      </c>
      <c r="L368" s="61" t="n">
        <v>20.7828882246866</v>
      </c>
      <c r="M368" s="61" t="n">
        <v>11.5077352769099</v>
      </c>
      <c r="N368" s="61" t="n">
        <v>1.94111696479299</v>
      </c>
      <c r="O368" s="61" t="n">
        <v>59.2148241392936</v>
      </c>
    </row>
    <row r="369">
      <c r="A369" s="61" t="s">
        <v>264</v>
      </c>
      <c r="B369" s="61" t="s">
        <v>265</v>
      </c>
      <c r="C369" s="61" t="s">
        <v>15</v>
      </c>
      <c r="D369" s="61" t="n">
        <v>0</v>
      </c>
      <c r="E369" s="61" t="n">
        <v>5.1904112</v>
      </c>
      <c r="F369" s="61" t="n">
        <v>61.9149134</v>
      </c>
      <c r="G369" s="61" t="n">
        <v>8.6171358</v>
      </c>
      <c r="H369" s="61" t="n">
        <v>0</v>
      </c>
      <c r="I369" s="61" t="n">
        <v>30.4527419</v>
      </c>
      <c r="J369" s="61" t="n">
        <v>0</v>
      </c>
      <c r="K369" s="61" t="n">
        <v>4.88853431645404</v>
      </c>
      <c r="L369" s="61" t="n">
        <v>58.3139114018905</v>
      </c>
      <c r="M369" s="61" t="n">
        <v>8.11595891821531</v>
      </c>
      <c r="N369" s="61" t="n">
        <v>0</v>
      </c>
      <c r="O369" s="61" t="n">
        <v>28.6815953634402</v>
      </c>
    </row>
    <row r="370">
      <c r="A370" s="61" t="s">
        <v>264</v>
      </c>
      <c r="B370" s="61" t="s">
        <v>265</v>
      </c>
      <c r="C370" s="61" t="s">
        <v>16</v>
      </c>
      <c r="D370" s="61" t="n">
        <v>21.2807682</v>
      </c>
      <c r="E370" s="61" t="n">
        <v>486.4317714</v>
      </c>
      <c r="F370" s="61" t="n">
        <v>1883.4272033</v>
      </c>
      <c r="G370" s="61" t="n">
        <v>1299.6404759</v>
      </c>
      <c r="H370" s="61" t="n">
        <v>199.1022389</v>
      </c>
      <c r="I370" s="61" t="n">
        <v>2130.7476334</v>
      </c>
      <c r="J370" s="61" t="n">
        <v>0.353464137108478</v>
      </c>
      <c r="K370" s="61" t="n">
        <v>8.07941634080905</v>
      </c>
      <c r="L370" s="61" t="n">
        <v>31.2828919033604</v>
      </c>
      <c r="M370" s="61" t="n">
        <v>21.5864528501958</v>
      </c>
      <c r="N370" s="61" t="n">
        <v>3.30700002968664</v>
      </c>
      <c r="O370" s="61" t="n">
        <v>35.3907747388397</v>
      </c>
    </row>
    <row r="371">
      <c r="A371" s="61" t="s">
        <v>266</v>
      </c>
      <c r="B371" s="61" t="s">
        <v>267</v>
      </c>
      <c r="C371" s="61" t="s">
        <v>15</v>
      </c>
      <c r="D371" s="61" t="n">
        <v>0</v>
      </c>
      <c r="E371" s="61" t="n">
        <v>678.7163743</v>
      </c>
      <c r="F371" s="61" t="n">
        <v>958.4626686</v>
      </c>
      <c r="G371" s="61" t="n">
        <v>897.4221123</v>
      </c>
      <c r="H371" s="61" t="n">
        <v>242.4821695</v>
      </c>
      <c r="I371" s="61" t="n">
        <v>1148.4186468</v>
      </c>
      <c r="J371" s="61" t="n">
        <v>0</v>
      </c>
      <c r="K371" s="61" t="n">
        <v>17.2899257019262</v>
      </c>
      <c r="L371" s="61" t="n">
        <v>24.4163084252319</v>
      </c>
      <c r="M371" s="61" t="n">
        <v>22.8613338832965</v>
      </c>
      <c r="N371" s="61" t="n">
        <v>6.17709967439765</v>
      </c>
      <c r="O371" s="61" t="n">
        <v>29.2553323151477</v>
      </c>
    </row>
    <row r="372">
      <c r="A372" s="61" t="s">
        <v>266</v>
      </c>
      <c r="B372" s="61" t="s">
        <v>267</v>
      </c>
      <c r="C372" s="61" t="s">
        <v>16</v>
      </c>
      <c r="D372" s="61" t="n">
        <v>725.0373548</v>
      </c>
      <c r="E372" s="61" t="n">
        <v>10931.3250735</v>
      </c>
      <c r="F372" s="61" t="n">
        <v>28494.0837828</v>
      </c>
      <c r="G372" s="61" t="n">
        <v>14972.4333144</v>
      </c>
      <c r="H372" s="61" t="n">
        <v>3230.5591145</v>
      </c>
      <c r="I372" s="61" t="n">
        <v>30071.4453518</v>
      </c>
      <c r="J372" s="61" t="n">
        <v>0.819947193673713</v>
      </c>
      <c r="K372" s="61" t="n">
        <v>12.3622724509468</v>
      </c>
      <c r="L372" s="61" t="n">
        <v>32.2240556011839</v>
      </c>
      <c r="M372" s="61" t="n">
        <v>16.9323754111891</v>
      </c>
      <c r="N372" s="61" t="n">
        <v>3.6534502152127</v>
      </c>
      <c r="O372" s="61" t="n">
        <v>34.0078991277938</v>
      </c>
    </row>
    <row r="373">
      <c r="A373" s="61" t="s">
        <v>268</v>
      </c>
      <c r="B373" s="61" t="s">
        <v>269</v>
      </c>
      <c r="C373" s="61" t="s">
        <v>15</v>
      </c>
      <c r="D373" s="61" t="n">
        <v>0</v>
      </c>
      <c r="E373" s="61" t="n">
        <v>44.5511076</v>
      </c>
      <c r="F373" s="61" t="n">
        <v>77.4258481</v>
      </c>
      <c r="G373" s="61" t="n">
        <v>67.574141</v>
      </c>
      <c r="H373" s="61" t="n">
        <v>74.8577874</v>
      </c>
      <c r="I373" s="61" t="n">
        <v>1841.1757307</v>
      </c>
      <c r="J373" s="61" t="n">
        <v>0</v>
      </c>
      <c r="K373" s="61" t="n">
        <v>2.11585453687558</v>
      </c>
      <c r="L373" s="61" t="n">
        <v>3.67716631076136</v>
      </c>
      <c r="M373" s="61" t="n">
        <v>3.20928166576761</v>
      </c>
      <c r="N373" s="61" t="n">
        <v>3.55520205048185</v>
      </c>
      <c r="O373" s="61" t="n">
        <v>87.4424954361136</v>
      </c>
    </row>
    <row r="374">
      <c r="A374" s="61" t="s">
        <v>268</v>
      </c>
      <c r="B374" s="61" t="s">
        <v>269</v>
      </c>
      <c r="C374" s="61" t="s">
        <v>16</v>
      </c>
      <c r="D374" s="61" t="n">
        <v>91.7777075</v>
      </c>
      <c r="E374" s="61" t="n">
        <v>948.9009298</v>
      </c>
      <c r="F374" s="61" t="n">
        <v>6431.9369969</v>
      </c>
      <c r="G374" s="61" t="n">
        <v>3509.4635555</v>
      </c>
      <c r="H374" s="61" t="n">
        <v>1509.7456568</v>
      </c>
      <c r="I374" s="61" t="n">
        <v>48444.1175965</v>
      </c>
      <c r="J374" s="61" t="n">
        <v>0.150613420947497</v>
      </c>
      <c r="K374" s="61" t="n">
        <v>1.55721055875621</v>
      </c>
      <c r="L374" s="61" t="n">
        <v>10.5552433244411</v>
      </c>
      <c r="M374" s="61" t="n">
        <v>5.75926688716234</v>
      </c>
      <c r="N374" s="61" t="n">
        <v>2.47759466133182</v>
      </c>
      <c r="O374" s="61" t="n">
        <v>79.5000711473611</v>
      </c>
    </row>
    <row r="375">
      <c r="A375" s="61" t="s">
        <v>270</v>
      </c>
      <c r="B375" s="61" t="s">
        <v>271</v>
      </c>
      <c r="C375" s="61" t="s">
        <v>15</v>
      </c>
      <c r="D375" s="61" t="n">
        <v>19.8614878</v>
      </c>
      <c r="E375" s="61" t="n">
        <v>0</v>
      </c>
      <c r="F375" s="61" t="n">
        <v>113.752579</v>
      </c>
      <c r="G375" s="61" t="n">
        <v>17.0714972</v>
      </c>
      <c r="H375" s="61" t="n">
        <v>51.0458781</v>
      </c>
      <c r="I375" s="61" t="n">
        <v>74.6599861</v>
      </c>
      <c r="J375" s="61" t="n">
        <v>7.18599991662115</v>
      </c>
      <c r="K375" s="61" t="n">
        <v>0</v>
      </c>
      <c r="L375" s="61" t="n">
        <v>41.1563338779404</v>
      </c>
      <c r="M375" s="61" t="n">
        <v>6.17656535558218</v>
      </c>
      <c r="N375" s="61" t="n">
        <v>18.4686907377832</v>
      </c>
      <c r="O375" s="61" t="n">
        <v>27.0124101120731</v>
      </c>
    </row>
    <row r="376">
      <c r="A376" s="61" t="s">
        <v>270</v>
      </c>
      <c r="B376" s="61" t="s">
        <v>271</v>
      </c>
      <c r="C376" s="61" t="s">
        <v>16</v>
      </c>
      <c r="D376" s="61" t="n">
        <v>126.6172217</v>
      </c>
      <c r="E376" s="61" t="n">
        <v>1445.0577658</v>
      </c>
      <c r="F376" s="61" t="n">
        <v>4052.0794262</v>
      </c>
      <c r="G376" s="61" t="n">
        <v>2352.1144917</v>
      </c>
      <c r="H376" s="61" t="n">
        <v>743.9203698</v>
      </c>
      <c r="I376" s="61" t="n">
        <v>11322.2136759</v>
      </c>
      <c r="J376" s="61" t="n">
        <v>0.631759320707268</v>
      </c>
      <c r="K376" s="61" t="n">
        <v>7.21014645754599</v>
      </c>
      <c r="L376" s="61" t="n">
        <v>20.217936481132</v>
      </c>
      <c r="M376" s="61" t="n">
        <v>11.7359252837098</v>
      </c>
      <c r="N376" s="61" t="n">
        <v>3.71180650763835</v>
      </c>
      <c r="O376" s="61" t="n">
        <v>56.4924259492666</v>
      </c>
    </row>
    <row r="377">
      <c r="A377" s="61" t="s">
        <v>272</v>
      </c>
      <c r="B377" s="61" t="s">
        <v>273</v>
      </c>
      <c r="C377" s="61" t="s">
        <v>15</v>
      </c>
      <c r="D377" s="61" t="n">
        <v>0</v>
      </c>
      <c r="E377" s="61" t="n">
        <v>117.6740795</v>
      </c>
      <c r="F377" s="61" t="n">
        <v>327.7431092</v>
      </c>
      <c r="G377" s="61" t="n">
        <v>137.0407628</v>
      </c>
      <c r="H377" s="61" t="n">
        <v>126.2850737</v>
      </c>
      <c r="I377" s="61" t="n">
        <v>1015.0981267</v>
      </c>
      <c r="J377" s="61" t="n">
        <v>0</v>
      </c>
      <c r="K377" s="61" t="n">
        <v>6.82627163009195</v>
      </c>
      <c r="L377" s="61" t="n">
        <v>19.0123729694447</v>
      </c>
      <c r="M377" s="61" t="n">
        <v>7.94973264496877</v>
      </c>
      <c r="N377" s="61" t="n">
        <v>7.3257952776455</v>
      </c>
      <c r="O377" s="61" t="n">
        <v>58.8858274778491</v>
      </c>
    </row>
    <row r="378">
      <c r="A378" s="61" t="s">
        <v>272</v>
      </c>
      <c r="B378" s="61" t="s">
        <v>273</v>
      </c>
      <c r="C378" s="61" t="s">
        <v>16</v>
      </c>
      <c r="D378" s="61" t="n">
        <v>410.6344185</v>
      </c>
      <c r="E378" s="61" t="n">
        <v>2469.8651347</v>
      </c>
      <c r="F378" s="61" t="n">
        <v>5886.0916275</v>
      </c>
      <c r="G378" s="61" t="n">
        <v>3963.0437978</v>
      </c>
      <c r="H378" s="61" t="n">
        <v>1496.5333228</v>
      </c>
      <c r="I378" s="61" t="n">
        <v>16479.4226422</v>
      </c>
      <c r="J378" s="61" t="n">
        <v>1.33732784773819</v>
      </c>
      <c r="K378" s="61" t="n">
        <v>8.04369842366717</v>
      </c>
      <c r="L378" s="61" t="n">
        <v>19.1694458456466</v>
      </c>
      <c r="M378" s="61" t="n">
        <v>12.9065869635671</v>
      </c>
      <c r="N378" s="61" t="n">
        <v>4.87381378053822</v>
      </c>
      <c r="O378" s="61" t="n">
        <v>53.6691271388428</v>
      </c>
    </row>
    <row r="379">
      <c r="A379" s="61" t="s">
        <v>274</v>
      </c>
      <c r="B379" s="61" t="s">
        <v>275</v>
      </c>
      <c r="C379" s="61" t="s">
        <v>15</v>
      </c>
      <c r="D379" s="61" t="n">
        <v>30.2900389</v>
      </c>
      <c r="E379" s="61" t="n">
        <v>121.9972954</v>
      </c>
      <c r="F379" s="61" t="n">
        <v>349.4514936</v>
      </c>
      <c r="G379" s="61" t="n">
        <v>24.2597487</v>
      </c>
      <c r="H379" s="61" t="n">
        <v>33.5039176</v>
      </c>
      <c r="I379" s="61" t="n">
        <v>534.9610749</v>
      </c>
      <c r="J379" s="61" t="n">
        <v>2.76756940616197</v>
      </c>
      <c r="K379" s="61" t="n">
        <v>11.1467662190274</v>
      </c>
      <c r="L379" s="61" t="n">
        <v>31.9290201580087</v>
      </c>
      <c r="M379" s="61" t="n">
        <v>2.21658805143686</v>
      </c>
      <c r="N379" s="61" t="n">
        <v>3.06121816622466</v>
      </c>
      <c r="O379" s="61" t="n">
        <v>48.8788379991405</v>
      </c>
    </row>
    <row r="380">
      <c r="A380" s="61" t="s">
        <v>274</v>
      </c>
      <c r="B380" s="61" t="s">
        <v>275</v>
      </c>
      <c r="C380" s="61" t="s">
        <v>16</v>
      </c>
      <c r="D380" s="61" t="n">
        <v>387.8470558</v>
      </c>
      <c r="E380" s="61" t="n">
        <v>4609.7169386</v>
      </c>
      <c r="F380" s="61" t="n">
        <v>10436.9989079</v>
      </c>
      <c r="G380" s="61" t="n">
        <v>6047.1065105</v>
      </c>
      <c r="H380" s="61" t="n">
        <v>791.1179659</v>
      </c>
      <c r="I380" s="61" t="n">
        <v>17173.8189055</v>
      </c>
      <c r="J380" s="61" t="n">
        <v>0.983220338413114</v>
      </c>
      <c r="K380" s="61" t="n">
        <v>11.6859658480846</v>
      </c>
      <c r="L380" s="61" t="n">
        <v>26.4585471122783</v>
      </c>
      <c r="M380" s="61" t="n">
        <v>15.3298523754681</v>
      </c>
      <c r="N380" s="61" t="n">
        <v>2.00554126304365</v>
      </c>
      <c r="O380" s="61" t="n">
        <v>43.5368730627122</v>
      </c>
    </row>
    <row r="381">
      <c r="A381" s="61" t="s">
        <v>276</v>
      </c>
      <c r="B381" s="61" t="s">
        <v>277</v>
      </c>
      <c r="C381" s="61" t="s">
        <v>15</v>
      </c>
      <c r="D381" s="61" t="n">
        <v>0</v>
      </c>
      <c r="E381" s="61" t="n">
        <v>15.5312352</v>
      </c>
      <c r="F381" s="61" t="n">
        <v>58.4798603</v>
      </c>
      <c r="G381" s="61" t="n">
        <v>19.5904307</v>
      </c>
      <c r="H381" s="61" t="n">
        <v>0</v>
      </c>
      <c r="I381" s="61" t="n">
        <v>596.8526391</v>
      </c>
      <c r="J381" s="61" t="n">
        <v>0</v>
      </c>
      <c r="K381" s="61" t="n">
        <v>2.24942305811882</v>
      </c>
      <c r="L381" s="61" t="n">
        <v>8.46976718209683</v>
      </c>
      <c r="M381" s="61" t="n">
        <v>2.83732529754354</v>
      </c>
      <c r="N381" s="61" t="n">
        <v>0</v>
      </c>
      <c r="O381" s="61" t="n">
        <v>86.4434844622408</v>
      </c>
    </row>
    <row r="382">
      <c r="A382" s="61" t="s">
        <v>276</v>
      </c>
      <c r="B382" s="61" t="s">
        <v>277</v>
      </c>
      <c r="C382" s="61" t="s">
        <v>16</v>
      </c>
      <c r="D382" s="61" t="n">
        <v>147.5819748</v>
      </c>
      <c r="E382" s="61" t="n">
        <v>865.2329585</v>
      </c>
      <c r="F382" s="61" t="n">
        <v>3561.5613516</v>
      </c>
      <c r="G382" s="61" t="n">
        <v>1882.3771756</v>
      </c>
      <c r="H382" s="61" t="n">
        <v>498.1165069</v>
      </c>
      <c r="I382" s="61" t="n">
        <v>20831.629938</v>
      </c>
      <c r="J382" s="61" t="n">
        <v>0.531128336791058</v>
      </c>
      <c r="K382" s="61" t="n">
        <v>3.11386090887918</v>
      </c>
      <c r="L382" s="61" t="n">
        <v>12.8175961842098</v>
      </c>
      <c r="M382" s="61" t="n">
        <v>6.77443068399623</v>
      </c>
      <c r="N382" s="61" t="n">
        <v>1.79265653679252</v>
      </c>
      <c r="O382" s="61" t="n">
        <v>74.9703273493313</v>
      </c>
    </row>
    <row r="383">
      <c r="A383" s="61" t="s">
        <v>278</v>
      </c>
      <c r="B383" s="61" t="s">
        <v>279</v>
      </c>
      <c r="C383" s="61" t="s">
        <v>15</v>
      </c>
      <c r="D383" s="61" t="n">
        <v>29.4184366</v>
      </c>
      <c r="E383" s="61" t="n">
        <v>518.4430653</v>
      </c>
      <c r="F383" s="61" t="n">
        <v>403.7810882</v>
      </c>
      <c r="G383" s="61" t="n">
        <v>30.0303513</v>
      </c>
      <c r="H383" s="61" t="n">
        <v>16.7758122</v>
      </c>
      <c r="I383" s="61" t="n">
        <v>65.4733668</v>
      </c>
      <c r="J383" s="61" t="n">
        <v>2.76509304919233</v>
      </c>
      <c r="K383" s="61" t="n">
        <v>48.7294187571814</v>
      </c>
      <c r="L383" s="61" t="n">
        <v>37.9521283050484</v>
      </c>
      <c r="M383" s="61" t="n">
        <v>2.82260803908368</v>
      </c>
      <c r="N383" s="61" t="n">
        <v>1.57678949223209</v>
      </c>
      <c r="O383" s="61" t="n">
        <v>6.15396235726203</v>
      </c>
    </row>
    <row r="384">
      <c r="A384" s="61" t="s">
        <v>278</v>
      </c>
      <c r="B384" s="61" t="s">
        <v>279</v>
      </c>
      <c r="C384" s="61" t="s">
        <v>16</v>
      </c>
      <c r="D384" s="61" t="n">
        <v>232.7422711</v>
      </c>
      <c r="E384" s="61" t="n">
        <v>2428.3896999</v>
      </c>
      <c r="F384" s="61" t="n">
        <v>3661.5428564</v>
      </c>
      <c r="G384" s="61" t="n">
        <v>1081.4871271</v>
      </c>
      <c r="H384" s="61" t="n">
        <v>239.0402901</v>
      </c>
      <c r="I384" s="61" t="n">
        <v>1240.1699459</v>
      </c>
      <c r="J384" s="61" t="n">
        <v>2.61997658219136</v>
      </c>
      <c r="K384" s="61" t="n">
        <v>27.3363498435533</v>
      </c>
      <c r="L384" s="61" t="n">
        <v>41.2179381644698</v>
      </c>
      <c r="M384" s="61" t="n">
        <v>12.1742858895022</v>
      </c>
      <c r="N384" s="61" t="n">
        <v>2.69087329646767</v>
      </c>
      <c r="O384" s="61" t="n">
        <v>13.9605762238157</v>
      </c>
    </row>
    <row r="385">
      <c r="A385" s="61" t="s">
        <v>280</v>
      </c>
      <c r="B385" s="61" t="s">
        <v>281</v>
      </c>
      <c r="C385" s="61" t="s">
        <v>15</v>
      </c>
      <c r="D385" s="61" t="n">
        <v>0</v>
      </c>
      <c r="E385" s="61" t="n">
        <v>126.7997387</v>
      </c>
      <c r="F385" s="61" t="n">
        <v>142.8144198</v>
      </c>
      <c r="G385" s="61" t="n">
        <v>88.6679554</v>
      </c>
      <c r="H385" s="61" t="n">
        <v>58.3843665</v>
      </c>
      <c r="I385" s="61" t="n">
        <v>408.2753642</v>
      </c>
      <c r="J385" s="61" t="n">
        <v>0</v>
      </c>
      <c r="K385" s="61" t="n">
        <v>15.3707488024787</v>
      </c>
      <c r="L385" s="61" t="n">
        <v>17.3120591148153</v>
      </c>
      <c r="M385" s="61" t="n">
        <v>10.7483886264726</v>
      </c>
      <c r="N385" s="61" t="n">
        <v>7.07739180430465</v>
      </c>
      <c r="O385" s="61" t="n">
        <v>49.4914116519287</v>
      </c>
    </row>
    <row r="386">
      <c r="A386" s="61" t="s">
        <v>280</v>
      </c>
      <c r="B386" s="61" t="s">
        <v>281</v>
      </c>
      <c r="C386" s="61" t="s">
        <v>16</v>
      </c>
      <c r="D386" s="61" t="n">
        <v>319.9536897</v>
      </c>
      <c r="E386" s="61" t="n">
        <v>3357.1959755</v>
      </c>
      <c r="F386" s="61" t="n">
        <v>11127.8337797</v>
      </c>
      <c r="G386" s="61" t="n">
        <v>6535.3316365</v>
      </c>
      <c r="H386" s="61" t="n">
        <v>1639.7542416</v>
      </c>
      <c r="I386" s="61" t="n">
        <v>15903.5162171</v>
      </c>
      <c r="J386" s="61" t="n">
        <v>0.822850272822801</v>
      </c>
      <c r="K386" s="61" t="n">
        <v>8.63396708114219</v>
      </c>
      <c r="L386" s="61" t="n">
        <v>28.6183324534823</v>
      </c>
      <c r="M386" s="61" t="n">
        <v>16.8074305538521</v>
      </c>
      <c r="N386" s="61" t="n">
        <v>4.21708599868947</v>
      </c>
      <c r="O386" s="61" t="n">
        <v>40.9003336400111</v>
      </c>
    </row>
    <row r="387">
      <c r="A387" s="61" t="s">
        <v>282</v>
      </c>
      <c r="B387" s="61" t="s">
        <v>283</v>
      </c>
      <c r="C387" s="61" t="s">
        <v>15</v>
      </c>
      <c r="D387" s="61" t="n">
        <v>221.161475</v>
      </c>
      <c r="E387" s="61" t="n">
        <v>1633.920101</v>
      </c>
      <c r="F387" s="61" t="n">
        <v>1500.2619866</v>
      </c>
      <c r="G387" s="61" t="n">
        <v>327.2413918</v>
      </c>
      <c r="H387" s="61" t="n">
        <v>21.6249375</v>
      </c>
      <c r="I387" s="61" t="n">
        <v>104.0844652</v>
      </c>
      <c r="J387" s="61" t="n">
        <v>5.80736293631497</v>
      </c>
      <c r="K387" s="61" t="n">
        <v>42.9042491937053</v>
      </c>
      <c r="L387" s="61" t="n">
        <v>39.3945910142945</v>
      </c>
      <c r="M387" s="61" t="n">
        <v>8.59285971920492</v>
      </c>
      <c r="N387" s="61" t="n">
        <v>0.567837868406456</v>
      </c>
      <c r="O387" s="61" t="n">
        <v>2.73309926807391</v>
      </c>
    </row>
    <row r="388">
      <c r="A388" s="61" t="s">
        <v>282</v>
      </c>
      <c r="B388" s="61" t="s">
        <v>283</v>
      </c>
      <c r="C388" s="61" t="s">
        <v>16</v>
      </c>
      <c r="D388" s="61" t="n">
        <v>1403.2139606</v>
      </c>
      <c r="E388" s="61" t="n">
        <v>10912.2767255</v>
      </c>
      <c r="F388" s="61" t="n">
        <v>12378.8452087</v>
      </c>
      <c r="G388" s="61" t="n">
        <v>1124.9961515</v>
      </c>
      <c r="H388" s="61" t="n">
        <v>313.6224239</v>
      </c>
      <c r="I388" s="61" t="n">
        <v>637.9427684</v>
      </c>
      <c r="J388" s="61" t="n">
        <v>5.24156492811439</v>
      </c>
      <c r="K388" s="61" t="n">
        <v>40.7617145897</v>
      </c>
      <c r="L388" s="61" t="n">
        <v>46.2399339789456</v>
      </c>
      <c r="M388" s="61" t="n">
        <v>4.2023102231998</v>
      </c>
      <c r="N388" s="61" t="n">
        <v>1.17150509041512</v>
      </c>
      <c r="O388" s="61" t="n">
        <v>2.38297118962518</v>
      </c>
    </row>
    <row r="389">
      <c r="A389" s="61" t="s">
        <v>284</v>
      </c>
      <c r="B389" s="61" t="s">
        <v>285</v>
      </c>
      <c r="C389" s="61" t="s">
        <v>15</v>
      </c>
      <c r="D389" s="61" t="n">
        <v>121.1120531</v>
      </c>
      <c r="E389" s="61" t="n">
        <v>703.1504463</v>
      </c>
      <c r="F389" s="61" t="n">
        <v>804.0039387</v>
      </c>
      <c r="G389" s="61" t="n">
        <v>176.5967918</v>
      </c>
      <c r="H389" s="61" t="n">
        <v>27.6499451</v>
      </c>
      <c r="I389" s="61" t="n">
        <v>49.8188102</v>
      </c>
      <c r="J389" s="61" t="n">
        <v>6.43414945143865</v>
      </c>
      <c r="K389" s="61" t="n">
        <v>37.3552833309205</v>
      </c>
      <c r="L389" s="61" t="n">
        <v>42.7131847634504</v>
      </c>
      <c r="M389" s="61" t="n">
        <v>9.38180901076472</v>
      </c>
      <c r="N389" s="61" t="n">
        <v>1.4689196867184</v>
      </c>
      <c r="O389" s="61" t="n">
        <v>2.64665375670736</v>
      </c>
    </row>
    <row r="390">
      <c r="A390" s="61" t="s">
        <v>284</v>
      </c>
      <c r="B390" s="61" t="s">
        <v>285</v>
      </c>
      <c r="C390" s="61" t="s">
        <v>16</v>
      </c>
      <c r="D390" s="61" t="n">
        <v>749.4214147</v>
      </c>
      <c r="E390" s="61" t="n">
        <v>7249.2240225</v>
      </c>
      <c r="F390" s="61" t="n">
        <v>9361.4055564</v>
      </c>
      <c r="G390" s="61" t="n">
        <v>2255.5950518</v>
      </c>
      <c r="H390" s="61" t="n">
        <v>188.7240349</v>
      </c>
      <c r="I390" s="61" t="n">
        <v>1611.6570742</v>
      </c>
      <c r="J390" s="61" t="n">
        <v>3.49934845194913</v>
      </c>
      <c r="K390" s="61" t="n">
        <v>33.8495276000655</v>
      </c>
      <c r="L390" s="61" t="n">
        <v>43.7121483310827</v>
      </c>
      <c r="M390" s="61" t="n">
        <v>10.5322758302818</v>
      </c>
      <c r="N390" s="61" t="n">
        <v>0.881228033278547</v>
      </c>
      <c r="O390" s="61" t="n">
        <v>7.52547175334223</v>
      </c>
    </row>
    <row r="391">
      <c r="A391" s="61" t="s">
        <v>286</v>
      </c>
      <c r="B391" s="61" t="s">
        <v>287</v>
      </c>
      <c r="C391" s="61" t="s">
        <v>15</v>
      </c>
      <c r="D391" s="61" t="n">
        <v>0</v>
      </c>
      <c r="E391" s="61" t="n">
        <v>23.1047751</v>
      </c>
      <c r="F391" s="61" t="n">
        <v>23.0728537</v>
      </c>
      <c r="G391" s="61" t="n">
        <v>41.0803098</v>
      </c>
      <c r="H391" s="61" t="n">
        <v>8.9524786</v>
      </c>
      <c r="I391" s="61" t="n">
        <v>67.8642121</v>
      </c>
      <c r="J391" s="61" t="n">
        <v>0</v>
      </c>
      <c r="K391" s="61" t="n">
        <v>14.0818694508548</v>
      </c>
      <c r="L391" s="61" t="n">
        <v>14.0624140358792</v>
      </c>
      <c r="M391" s="61" t="n">
        <v>25.0375758734078</v>
      </c>
      <c r="N391" s="61" t="n">
        <v>5.45634546803148</v>
      </c>
      <c r="O391" s="61" t="n">
        <v>41.3617951718267</v>
      </c>
    </row>
    <row r="392">
      <c r="A392" s="61" t="s">
        <v>286</v>
      </c>
      <c r="B392" s="61" t="s">
        <v>287</v>
      </c>
      <c r="C392" s="61" t="s">
        <v>16</v>
      </c>
      <c r="D392" s="61" t="n">
        <v>84.181495</v>
      </c>
      <c r="E392" s="61" t="n">
        <v>1233.2027396</v>
      </c>
      <c r="F392" s="61" t="n">
        <v>2444.1305567</v>
      </c>
      <c r="G392" s="61" t="n">
        <v>1519.0927671</v>
      </c>
      <c r="H392" s="61" t="n">
        <v>217.8051815</v>
      </c>
      <c r="I392" s="61" t="n">
        <v>4423.7500212</v>
      </c>
      <c r="J392" s="61" t="n">
        <v>0.848418807742551</v>
      </c>
      <c r="K392" s="61" t="n">
        <v>12.4287695061282</v>
      </c>
      <c r="L392" s="61" t="n">
        <v>24.6330423673582</v>
      </c>
      <c r="M392" s="61" t="n">
        <v>15.3100972406503</v>
      </c>
      <c r="N392" s="61" t="n">
        <v>2.19513816437187</v>
      </c>
      <c r="O392" s="61" t="n">
        <v>44.584533913749</v>
      </c>
    </row>
    <row r="393">
      <c r="A393" s="61" t="s">
        <v>288</v>
      </c>
      <c r="B393" s="61" t="s">
        <v>289</v>
      </c>
      <c r="C393" s="61" t="s">
        <v>15</v>
      </c>
      <c r="D393" s="61" t="n">
        <v>15.8676291</v>
      </c>
      <c r="E393" s="61" t="n">
        <v>107.3573066</v>
      </c>
      <c r="F393" s="61" t="n">
        <v>227.3525421</v>
      </c>
      <c r="G393" s="61" t="n">
        <v>25.1557548</v>
      </c>
      <c r="H393" s="61" t="n">
        <v>20.3549573</v>
      </c>
      <c r="I393" s="61" t="n">
        <v>180.7869191</v>
      </c>
      <c r="J393" s="61" t="n">
        <v>2.75061774246183</v>
      </c>
      <c r="K393" s="61" t="n">
        <v>18.6101471401845</v>
      </c>
      <c r="L393" s="61" t="n">
        <v>39.4110507721698</v>
      </c>
      <c r="M393" s="61" t="n">
        <v>4.36069339923626</v>
      </c>
      <c r="N393" s="61" t="n">
        <v>3.52848597251576</v>
      </c>
      <c r="O393" s="61" t="n">
        <v>31.3390049734318</v>
      </c>
    </row>
    <row r="394">
      <c r="A394" s="61" t="s">
        <v>288</v>
      </c>
      <c r="B394" s="61" t="s">
        <v>289</v>
      </c>
      <c r="C394" s="61" t="s">
        <v>16</v>
      </c>
      <c r="D394" s="61" t="n">
        <v>57.00742</v>
      </c>
      <c r="E394" s="61" t="n">
        <v>881.5566845</v>
      </c>
      <c r="F394" s="61" t="n">
        <v>3087.7650945</v>
      </c>
      <c r="G394" s="61" t="n">
        <v>1187.157507</v>
      </c>
      <c r="H394" s="61" t="n">
        <v>404.7625717</v>
      </c>
      <c r="I394" s="61" t="n">
        <v>8019.6723513</v>
      </c>
      <c r="J394" s="61" t="n">
        <v>0.418006654905378</v>
      </c>
      <c r="K394" s="61" t="n">
        <v>6.46401048841223</v>
      </c>
      <c r="L394" s="61" t="n">
        <v>22.6410238927763</v>
      </c>
      <c r="M394" s="61" t="n">
        <v>8.70482716718066</v>
      </c>
      <c r="N394" s="61" t="n">
        <v>2.96791976600968</v>
      </c>
      <c r="O394" s="61" t="n">
        <v>58.8042120307157</v>
      </c>
    </row>
    <row r="395">
      <c r="A395" s="61" t="s">
        <v>290</v>
      </c>
      <c r="B395" s="61" t="s">
        <v>291</v>
      </c>
      <c r="C395" s="61" t="s">
        <v>15</v>
      </c>
      <c r="D395" s="61" t="n">
        <v>92.3941367</v>
      </c>
      <c r="E395" s="61" t="n">
        <v>468.275509</v>
      </c>
      <c r="F395" s="61" t="n">
        <v>590.0528718</v>
      </c>
      <c r="G395" s="61" t="n">
        <v>23.5383541</v>
      </c>
      <c r="H395" s="61" t="n">
        <v>0</v>
      </c>
      <c r="I395" s="61" t="n">
        <v>0</v>
      </c>
      <c r="J395" s="61" t="n">
        <v>7.86828028886865</v>
      </c>
      <c r="K395" s="61" t="n">
        <v>39.878320084186</v>
      </c>
      <c r="L395" s="61" t="n">
        <v>50.2488745108247</v>
      </c>
      <c r="M395" s="61" t="n">
        <v>2.00452511612071</v>
      </c>
      <c r="N395" s="61" t="n">
        <v>0</v>
      </c>
      <c r="O395" s="61" t="n">
        <v>0</v>
      </c>
    </row>
    <row r="396">
      <c r="A396" s="61" t="s">
        <v>290</v>
      </c>
      <c r="B396" s="61" t="s">
        <v>291</v>
      </c>
      <c r="C396" s="61" t="s">
        <v>16</v>
      </c>
      <c r="D396" s="61" t="n">
        <v>1263.9652863</v>
      </c>
      <c r="E396" s="61" t="n">
        <v>8539.7996586</v>
      </c>
      <c r="F396" s="61" t="n">
        <v>9679.8035334</v>
      </c>
      <c r="G396" s="61" t="n">
        <v>1152.2459115</v>
      </c>
      <c r="H396" s="61" t="n">
        <v>51.4582978</v>
      </c>
      <c r="I396" s="61" t="n">
        <v>338.0617256</v>
      </c>
      <c r="J396" s="61" t="n">
        <v>6.01162988164633</v>
      </c>
      <c r="K396" s="61" t="n">
        <v>40.6167126323498</v>
      </c>
      <c r="L396" s="61" t="n">
        <v>46.0387613493695</v>
      </c>
      <c r="M396" s="61" t="n">
        <v>5.48027388699513</v>
      </c>
      <c r="N396" s="61" t="n">
        <v>0.244744253711816</v>
      </c>
      <c r="O396" s="61" t="n">
        <v>1.60787799592743</v>
      </c>
    </row>
    <row r="397">
      <c r="A397" s="61" t="s">
        <v>292</v>
      </c>
      <c r="B397" s="61" t="s">
        <v>293</v>
      </c>
      <c r="C397" s="61" t="s">
        <v>15</v>
      </c>
      <c r="D397" s="61" t="n">
        <v>0</v>
      </c>
      <c r="E397" s="61" t="n">
        <v>61.512417</v>
      </c>
      <c r="F397" s="61" t="n">
        <v>90.1327849</v>
      </c>
      <c r="G397" s="61" t="n">
        <v>60.2800108</v>
      </c>
      <c r="H397" s="61" t="n">
        <v>82.4644478</v>
      </c>
      <c r="I397" s="61" t="n">
        <v>1307.004971</v>
      </c>
      <c r="J397" s="61" t="n">
        <v>0</v>
      </c>
      <c r="K397" s="61" t="n">
        <v>3.84117792017214</v>
      </c>
      <c r="L397" s="61" t="n">
        <v>5.62839309730757</v>
      </c>
      <c r="M397" s="61" t="n">
        <v>3.76421961297177</v>
      </c>
      <c r="N397" s="61" t="n">
        <v>5.14953941882251</v>
      </c>
      <c r="O397" s="61" t="n">
        <v>81.616669950726</v>
      </c>
    </row>
    <row r="398">
      <c r="A398" s="61" t="s">
        <v>292</v>
      </c>
      <c r="B398" s="61" t="s">
        <v>293</v>
      </c>
      <c r="C398" s="61" t="s">
        <v>16</v>
      </c>
      <c r="D398" s="61" t="n">
        <v>109.7328946</v>
      </c>
      <c r="E398" s="61" t="n">
        <v>2030.9370115</v>
      </c>
      <c r="F398" s="61" t="n">
        <v>6141.1148133</v>
      </c>
      <c r="G398" s="61" t="n">
        <v>3766.2729311</v>
      </c>
      <c r="H398" s="61" t="n">
        <v>1312.2045448</v>
      </c>
      <c r="I398" s="61" t="n">
        <v>23368.3649541</v>
      </c>
      <c r="J398" s="61" t="n">
        <v>0.298766665450474</v>
      </c>
      <c r="K398" s="61" t="n">
        <v>5.52957507297731</v>
      </c>
      <c r="L398" s="61" t="n">
        <v>16.7202405587335</v>
      </c>
      <c r="M398" s="61" t="n">
        <v>10.2543253680026</v>
      </c>
      <c r="N398" s="61" t="n">
        <v>3.57270240312109</v>
      </c>
      <c r="O398" s="61" t="n">
        <v>63.624389931715</v>
      </c>
    </row>
    <row r="399">
      <c r="A399" s="61" t="s">
        <v>294</v>
      </c>
      <c r="B399" s="61" t="s">
        <v>295</v>
      </c>
      <c r="C399" s="61" t="s">
        <v>15</v>
      </c>
      <c r="D399" s="61" t="n">
        <v>0</v>
      </c>
      <c r="E399" s="61" t="n">
        <v>63.0539882</v>
      </c>
      <c r="F399" s="61" t="n">
        <v>106.2228604</v>
      </c>
      <c r="G399" s="61" t="n">
        <v>57.6104604</v>
      </c>
      <c r="H399" s="61" t="n">
        <v>0</v>
      </c>
      <c r="I399" s="61" t="n">
        <v>883.9258313</v>
      </c>
      <c r="J399" s="61" t="n">
        <v>0</v>
      </c>
      <c r="K399" s="61" t="n">
        <v>5.67638119431778</v>
      </c>
      <c r="L399" s="61" t="n">
        <v>9.56262187997813</v>
      </c>
      <c r="M399" s="61" t="n">
        <v>5.18633227407096</v>
      </c>
      <c r="N399" s="61" t="n">
        <v>0</v>
      </c>
      <c r="O399" s="61" t="n">
        <v>79.5746646516331</v>
      </c>
    </row>
    <row r="400">
      <c r="A400" s="61" t="s">
        <v>294</v>
      </c>
      <c r="B400" s="61" t="s">
        <v>295</v>
      </c>
      <c r="C400" s="61" t="s">
        <v>16</v>
      </c>
      <c r="D400" s="61" t="n">
        <v>118.1089898</v>
      </c>
      <c r="E400" s="61" t="n">
        <v>972.4581541</v>
      </c>
      <c r="F400" s="61" t="n">
        <v>5315.6642633</v>
      </c>
      <c r="G400" s="61" t="n">
        <v>3852.2514006</v>
      </c>
      <c r="H400" s="61" t="n">
        <v>1178.1378231</v>
      </c>
      <c r="I400" s="61" t="n">
        <v>35172.9720349</v>
      </c>
      <c r="J400" s="61" t="n">
        <v>0.253400604993193</v>
      </c>
      <c r="K400" s="61" t="n">
        <v>2.0863905871753</v>
      </c>
      <c r="L400" s="61" t="n">
        <v>11.4046571945272</v>
      </c>
      <c r="M400" s="61" t="n">
        <v>8.26493256060272</v>
      </c>
      <c r="N400" s="61" t="n">
        <v>2.52767242903726</v>
      </c>
      <c r="O400" s="61" t="n">
        <v>75.4629466236643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L408" s="7" t="str">
        <f>=HYPERLINK("#'Indice'!A1", "Ir al Índice")</f>
      </c>
    </row>
    <row r="409">
      <c r="A409" s="4" t="s">
        <v>415</v>
      </c>
    </row>
    <row r="410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>
      <c r="A411" s="62" t="s">
        <v>71</v>
      </c>
      <c r="B411" s="62" t="s">
        <v>72</v>
      </c>
      <c r="C411" s="62" t="s">
        <v>15</v>
      </c>
      <c r="D411" s="62" t="n">
        <v>1.18107</v>
      </c>
      <c r="E411" s="62" t="n">
        <v>7.08642</v>
      </c>
      <c r="F411" s="62" t="n">
        <v>2.36214</v>
      </c>
      <c r="G411" s="62" t="n">
        <v>0</v>
      </c>
      <c r="H411" s="62" t="n">
        <v>0</v>
      </c>
      <c r="I411" s="62" t="n">
        <v>0</v>
      </c>
      <c r="J411" s="62" t="n">
        <v>11.1111111111111</v>
      </c>
      <c r="K411" s="62" t="n">
        <v>66.6666666666667</v>
      </c>
      <c r="L411" s="62" t="n">
        <v>22.2222222222222</v>
      </c>
      <c r="M411" s="62" t="n">
        <v>0</v>
      </c>
      <c r="N411" s="62" t="n">
        <v>0</v>
      </c>
      <c r="O411" s="62" t="n">
        <v>0</v>
      </c>
    </row>
    <row r="412">
      <c r="A412" s="62" t="s">
        <v>71</v>
      </c>
      <c r="B412" s="62" t="s">
        <v>72</v>
      </c>
      <c r="C412" s="62" t="s">
        <v>16</v>
      </c>
      <c r="D412" s="62" t="n">
        <v>9.7823505</v>
      </c>
      <c r="E412" s="62" t="n">
        <v>49.2942398</v>
      </c>
      <c r="F412" s="62" t="n">
        <v>78.0738468</v>
      </c>
      <c r="G412" s="62" t="n">
        <v>15.633745</v>
      </c>
      <c r="H412" s="62" t="n">
        <v>2.36214</v>
      </c>
      <c r="I412" s="62" t="n">
        <v>51.5306368</v>
      </c>
      <c r="J412" s="62" t="n">
        <v>4.73315968652953</v>
      </c>
      <c r="K412" s="62" t="n">
        <v>23.8508637161876</v>
      </c>
      <c r="L412" s="62" t="n">
        <v>37.7757865296324</v>
      </c>
      <c r="M412" s="62" t="n">
        <v>7.56433860997749</v>
      </c>
      <c r="N412" s="62" t="n">
        <v>1.14291404933189</v>
      </c>
      <c r="O412" s="62" t="n">
        <v>24.9329374083412</v>
      </c>
    </row>
    <row r="413">
      <c r="A413" s="62" t="s">
        <v>73</v>
      </c>
      <c r="B413" s="62" t="s">
        <v>74</v>
      </c>
      <c r="C413" s="62" t="s">
        <v>15</v>
      </c>
      <c r="D413" s="62" t="n">
        <v>0</v>
      </c>
      <c r="E413" s="62" t="n">
        <v>1.6984925</v>
      </c>
      <c r="F413" s="62" t="n">
        <v>8.4924625</v>
      </c>
      <c r="G413" s="62" t="n">
        <v>0</v>
      </c>
      <c r="H413" s="62" t="n">
        <v>0</v>
      </c>
      <c r="I413" s="62" t="n">
        <v>5.0954775</v>
      </c>
      <c r="J413" s="62" t="n">
        <v>0</v>
      </c>
      <c r="K413" s="62" t="n">
        <v>11.1111111111111</v>
      </c>
      <c r="L413" s="62" t="n">
        <v>55.5555555555556</v>
      </c>
      <c r="M413" s="62" t="n">
        <v>0</v>
      </c>
      <c r="N413" s="62" t="n">
        <v>0</v>
      </c>
      <c r="O413" s="62" t="n">
        <v>33.3333333333333</v>
      </c>
    </row>
    <row r="414">
      <c r="A414" s="62" t="s">
        <v>73</v>
      </c>
      <c r="B414" s="62" t="s">
        <v>74</v>
      </c>
      <c r="C414" s="62" t="s">
        <v>16</v>
      </c>
      <c r="D414" s="62" t="n">
        <v>25.4773875</v>
      </c>
      <c r="E414" s="62" t="n">
        <v>229.2964875</v>
      </c>
      <c r="F414" s="62" t="n">
        <v>127.3869375</v>
      </c>
      <c r="G414" s="62" t="n">
        <v>11.8894475</v>
      </c>
      <c r="H414" s="62" t="n">
        <v>3.396985</v>
      </c>
      <c r="I414" s="62" t="n">
        <v>105.306535</v>
      </c>
      <c r="J414" s="62" t="n">
        <v>5.06756756756757</v>
      </c>
      <c r="K414" s="62" t="n">
        <v>45.6081081081081</v>
      </c>
      <c r="L414" s="62" t="n">
        <v>25.3378378378378</v>
      </c>
      <c r="M414" s="62" t="n">
        <v>2.36486486486486</v>
      </c>
      <c r="N414" s="62" t="n">
        <v>0.675675675675676</v>
      </c>
      <c r="O414" s="62" t="n">
        <v>20.9459459459459</v>
      </c>
    </row>
    <row r="415">
      <c r="A415" s="62" t="s">
        <v>75</v>
      </c>
      <c r="B415" s="62" t="s">
        <v>76</v>
      </c>
      <c r="C415" s="62" t="s">
        <v>16</v>
      </c>
      <c r="D415" s="62" t="n">
        <v>36.5692713</v>
      </c>
      <c r="E415" s="62" t="n">
        <v>208.0079976</v>
      </c>
      <c r="F415" s="62" t="n">
        <v>94.3478373</v>
      </c>
      <c r="G415" s="62" t="n">
        <v>6.1562523</v>
      </c>
      <c r="H415" s="62" t="n">
        <v>2.0296443</v>
      </c>
      <c r="I415" s="62" t="n">
        <v>35.4344105</v>
      </c>
      <c r="J415" s="62" t="n">
        <v>9.55945883249203</v>
      </c>
      <c r="K415" s="62" t="n">
        <v>54.3747200641185</v>
      </c>
      <c r="L415" s="62" t="n">
        <v>24.663173056008</v>
      </c>
      <c r="M415" s="62" t="n">
        <v>1.60928665877694</v>
      </c>
      <c r="N415" s="62" t="n">
        <v>0.530562968326145</v>
      </c>
      <c r="O415" s="62" t="n">
        <v>9.26279842027843</v>
      </c>
    </row>
    <row r="416">
      <c r="A416" s="62" t="s">
        <v>77</v>
      </c>
      <c r="B416" s="62" t="s">
        <v>78</v>
      </c>
      <c r="C416" s="62" t="s">
        <v>16</v>
      </c>
      <c r="D416" s="62" t="n">
        <v>0</v>
      </c>
      <c r="E416" s="62" t="n">
        <v>15.853659</v>
      </c>
      <c r="F416" s="62" t="n">
        <v>4.7560977</v>
      </c>
      <c r="G416" s="62" t="n">
        <v>0</v>
      </c>
      <c r="H416" s="62" t="n">
        <v>1.5853659</v>
      </c>
      <c r="I416" s="62" t="n">
        <v>0</v>
      </c>
      <c r="J416" s="62" t="n">
        <v>0</v>
      </c>
      <c r="K416" s="62" t="n">
        <v>71.4285714285714</v>
      </c>
      <c r="L416" s="62" t="n">
        <v>21.4285714285714</v>
      </c>
      <c r="M416" s="62" t="n">
        <v>0</v>
      </c>
      <c r="N416" s="62" t="n">
        <v>7.14285714285714</v>
      </c>
      <c r="O416" s="62" t="n">
        <v>0</v>
      </c>
    </row>
    <row r="417">
      <c r="A417" s="62" t="s">
        <v>79</v>
      </c>
      <c r="B417" s="62" t="s">
        <v>80</v>
      </c>
      <c r="C417" s="62" t="s">
        <v>15</v>
      </c>
      <c r="D417" s="62" t="n">
        <v>0</v>
      </c>
      <c r="E417" s="62" t="n">
        <v>164.2895575</v>
      </c>
      <c r="F417" s="62" t="n">
        <v>62.8530144</v>
      </c>
      <c r="G417" s="62" t="n">
        <v>3.6101341</v>
      </c>
      <c r="H417" s="62" t="n">
        <v>0</v>
      </c>
      <c r="I417" s="62" t="n">
        <v>7.3934086</v>
      </c>
      <c r="J417" s="62" t="n">
        <v>0</v>
      </c>
      <c r="K417" s="62" t="n">
        <v>68.9868729439267</v>
      </c>
      <c r="L417" s="62" t="n">
        <v>26.3926264367447</v>
      </c>
      <c r="M417" s="62" t="n">
        <v>1.51593239556468</v>
      </c>
      <c r="N417" s="62" t="n">
        <v>0</v>
      </c>
      <c r="O417" s="62" t="n">
        <v>3.10456822376392</v>
      </c>
    </row>
    <row r="418">
      <c r="A418" s="62" t="s">
        <v>79</v>
      </c>
      <c r="B418" s="62" t="s">
        <v>80</v>
      </c>
      <c r="C418" s="62" t="s">
        <v>16</v>
      </c>
      <c r="D418" s="62" t="n">
        <v>202.0893811</v>
      </c>
      <c r="E418" s="62" t="n">
        <v>2290.4133695</v>
      </c>
      <c r="F418" s="62" t="n">
        <v>910.0863022</v>
      </c>
      <c r="G418" s="62" t="n">
        <v>87.1480558</v>
      </c>
      <c r="H418" s="62" t="n">
        <v>16.1281693</v>
      </c>
      <c r="I418" s="62" t="n">
        <v>38.4899108</v>
      </c>
      <c r="J418" s="62" t="n">
        <v>5.70172486505571</v>
      </c>
      <c r="K418" s="62" t="n">
        <v>64.621440221404</v>
      </c>
      <c r="L418" s="62" t="n">
        <v>25.6770626460211</v>
      </c>
      <c r="M418" s="62" t="n">
        <v>2.45878449422458</v>
      </c>
      <c r="N418" s="62" t="n">
        <v>0.455038178775629</v>
      </c>
      <c r="O418" s="62" t="n">
        <v>1.08594959451898</v>
      </c>
    </row>
    <row r="419">
      <c r="A419" s="62" t="s">
        <v>91</v>
      </c>
      <c r="B419" s="62" t="s">
        <v>92</v>
      </c>
      <c r="C419" s="62" t="s">
        <v>15</v>
      </c>
      <c r="D419" s="62" t="n">
        <v>3.7248507</v>
      </c>
      <c r="E419" s="62" t="n">
        <v>44.4116924</v>
      </c>
      <c r="F419" s="62" t="n">
        <v>39.6711659</v>
      </c>
      <c r="G419" s="62" t="n">
        <v>4.2309355</v>
      </c>
      <c r="H419" s="62" t="n">
        <v>3.604824</v>
      </c>
      <c r="I419" s="62" t="n">
        <v>19.2842064</v>
      </c>
      <c r="J419" s="62" t="n">
        <v>3.24103894317973</v>
      </c>
      <c r="K419" s="62" t="n">
        <v>38.6431661813773</v>
      </c>
      <c r="L419" s="62" t="n">
        <v>34.5183750863475</v>
      </c>
      <c r="M419" s="62" t="n">
        <v>3.68138962498057</v>
      </c>
      <c r="N419" s="62" t="n">
        <v>3.13660221799197</v>
      </c>
      <c r="O419" s="62" t="n">
        <v>16.779427946123</v>
      </c>
    </row>
    <row r="420">
      <c r="A420" s="62" t="s">
        <v>91</v>
      </c>
      <c r="B420" s="62" t="s">
        <v>92</v>
      </c>
      <c r="C420" s="62" t="s">
        <v>16</v>
      </c>
      <c r="D420" s="62" t="n">
        <v>30.4177657</v>
      </c>
      <c r="E420" s="62" t="n">
        <v>500.2995726</v>
      </c>
      <c r="F420" s="62" t="n">
        <v>445.5700295</v>
      </c>
      <c r="G420" s="62" t="n">
        <v>103.0436911</v>
      </c>
      <c r="H420" s="62" t="n">
        <v>58.0564348</v>
      </c>
      <c r="I420" s="62" t="n">
        <v>470.5235895</v>
      </c>
      <c r="J420" s="62" t="n">
        <v>1.89175670332863</v>
      </c>
      <c r="K420" s="62" t="n">
        <v>31.1148780443956</v>
      </c>
      <c r="L420" s="62" t="n">
        <v>27.7111112769522</v>
      </c>
      <c r="M420" s="62" t="n">
        <v>6.40854411519613</v>
      </c>
      <c r="N420" s="62" t="n">
        <v>3.6106744587181</v>
      </c>
      <c r="O420" s="62" t="n">
        <v>29.2630354014093</v>
      </c>
    </row>
    <row r="421">
      <c r="A421" s="62" t="s">
        <v>107</v>
      </c>
      <c r="B421" s="62" t="s">
        <v>108</v>
      </c>
      <c r="C421" s="62" t="s">
        <v>15</v>
      </c>
      <c r="D421" s="62" t="n">
        <v>10.3342749</v>
      </c>
      <c r="E421" s="62" t="n">
        <v>197.0643363</v>
      </c>
      <c r="F421" s="62" t="n">
        <v>90.0042909</v>
      </c>
      <c r="G421" s="62" t="n">
        <v>9.069433</v>
      </c>
      <c r="H421" s="62" t="n">
        <v>0</v>
      </c>
      <c r="I421" s="62" t="n">
        <v>0</v>
      </c>
      <c r="J421" s="62" t="n">
        <v>3.37200905805347</v>
      </c>
      <c r="K421" s="62" t="n">
        <v>64.3008564657881</v>
      </c>
      <c r="L421" s="62" t="n">
        <v>29.3678353938969</v>
      </c>
      <c r="M421" s="62" t="n">
        <v>2.9592990822616</v>
      </c>
      <c r="N421" s="62" t="n">
        <v>0</v>
      </c>
      <c r="O421" s="62" t="n">
        <v>0</v>
      </c>
    </row>
    <row r="422">
      <c r="A422" s="62" t="s">
        <v>107</v>
      </c>
      <c r="B422" s="62" t="s">
        <v>108</v>
      </c>
      <c r="C422" s="62" t="s">
        <v>16</v>
      </c>
      <c r="D422" s="62" t="n">
        <v>149.11821</v>
      </c>
      <c r="E422" s="62" t="n">
        <v>1920.951581</v>
      </c>
      <c r="F422" s="62" t="n">
        <v>1156.7759105</v>
      </c>
      <c r="G422" s="62" t="n">
        <v>129.9222216</v>
      </c>
      <c r="H422" s="62" t="n">
        <v>12.7756702</v>
      </c>
      <c r="I422" s="62" t="n">
        <v>41.4505921</v>
      </c>
      <c r="J422" s="62" t="n">
        <v>4.3716934680882</v>
      </c>
      <c r="K422" s="62" t="n">
        <v>56.3164718726934</v>
      </c>
      <c r="L422" s="62" t="n">
        <v>33.9131598479798</v>
      </c>
      <c r="M422" s="62" t="n">
        <v>3.80892533197808</v>
      </c>
      <c r="N422" s="62" t="n">
        <v>0.37454388678478</v>
      </c>
      <c r="O422" s="62" t="n">
        <v>1.21520559247565</v>
      </c>
    </row>
    <row r="423">
      <c r="A423" s="62" t="s">
        <v>109</v>
      </c>
      <c r="B423" s="62" t="s">
        <v>110</v>
      </c>
      <c r="C423" s="62" t="s">
        <v>15</v>
      </c>
      <c r="D423" s="62" t="n">
        <v>32.4833832</v>
      </c>
      <c r="E423" s="62" t="n">
        <v>321.2245672</v>
      </c>
      <c r="F423" s="62" t="n">
        <v>221.9697852</v>
      </c>
      <c r="G423" s="62" t="n">
        <v>21.6555888</v>
      </c>
      <c r="H423" s="62" t="n">
        <v>1.8046324</v>
      </c>
      <c r="I423" s="62" t="n">
        <v>14.4370592</v>
      </c>
      <c r="J423" s="62" t="n">
        <v>5.29411764705882</v>
      </c>
      <c r="K423" s="62" t="n">
        <v>52.3529411764706</v>
      </c>
      <c r="L423" s="62" t="n">
        <v>36.1764705882353</v>
      </c>
      <c r="M423" s="62" t="n">
        <v>3.52941176470588</v>
      </c>
      <c r="N423" s="62" t="n">
        <v>0.294117647058824</v>
      </c>
      <c r="O423" s="62" t="n">
        <v>2.35294117647059</v>
      </c>
    </row>
    <row r="424">
      <c r="A424" s="62" t="s">
        <v>109</v>
      </c>
      <c r="B424" s="62" t="s">
        <v>110</v>
      </c>
      <c r="C424" s="62" t="s">
        <v>16</v>
      </c>
      <c r="D424" s="62" t="n">
        <v>77.5991932</v>
      </c>
      <c r="E424" s="62" t="n">
        <v>588.3101624</v>
      </c>
      <c r="F424" s="62" t="n">
        <v>344.6847884</v>
      </c>
      <c r="G424" s="62" t="n">
        <v>18.046324</v>
      </c>
      <c r="H424" s="62" t="n">
        <v>0</v>
      </c>
      <c r="I424" s="62" t="n">
        <v>30.6787508</v>
      </c>
      <c r="J424" s="62" t="n">
        <v>7.32538330494037</v>
      </c>
      <c r="K424" s="62" t="n">
        <v>55.5366269165247</v>
      </c>
      <c r="L424" s="62" t="n">
        <v>32.5383304940375</v>
      </c>
      <c r="M424" s="62" t="n">
        <v>1.70357751277683</v>
      </c>
      <c r="N424" s="62" t="n">
        <v>0</v>
      </c>
      <c r="O424" s="62" t="n">
        <v>2.89608177172061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L432" s="7" t="str">
        <f>=HYPERLINK("#'Indice'!A1", "Ir al Índice")</f>
      </c>
    </row>
    <row r="433">
      <c r="A433" s="14" t="s">
        <v>416</v>
      </c>
    </row>
    <row r="434">
      <c r="A434" s="5" t="s">
        <v>25</v>
      </c>
      <c r="B434" s="5" t="s">
        <v>10</v>
      </c>
      <c r="C434" s="5" t="s">
        <v>11</v>
      </c>
      <c r="D434" s="5" t="s">
        <v>398</v>
      </c>
      <c r="E434" s="5" t="s">
        <v>399</v>
      </c>
      <c r="F434" s="5" t="s">
        <v>400</v>
      </c>
      <c r="G434" s="5" t="s">
        <v>401</v>
      </c>
      <c r="H434" s="5" t="s">
        <v>402</v>
      </c>
      <c r="I434" s="5" t="s">
        <v>403</v>
      </c>
      <c r="J434" s="5" t="s">
        <v>404</v>
      </c>
      <c r="K434" s="5" t="s">
        <v>405</v>
      </c>
      <c r="L434" s="5" t="s">
        <v>406</v>
      </c>
      <c r="M434" s="5" t="s">
        <v>407</v>
      </c>
      <c r="N434" s="5" t="s">
        <v>408</v>
      </c>
      <c r="O434" s="5" t="s">
        <v>409</v>
      </c>
    </row>
    <row r="435">
      <c r="A435" s="63" t="s">
        <v>13</v>
      </c>
      <c r="B435" s="63" t="s">
        <v>14</v>
      </c>
      <c r="C435" s="63" t="s">
        <v>15</v>
      </c>
      <c r="D435" s="63" t="n">
        <v>47.7235788</v>
      </c>
      <c r="E435" s="63" t="n">
        <v>735.7750659</v>
      </c>
      <c r="F435" s="63" t="n">
        <v>425.3528589</v>
      </c>
      <c r="G435" s="63" t="n">
        <v>38.5660914</v>
      </c>
      <c r="H435" s="63" t="n">
        <v>5.4094564</v>
      </c>
      <c r="I435" s="63" t="n">
        <v>46.2101517</v>
      </c>
      <c r="J435" s="63" t="n">
        <v>3.67376536146257</v>
      </c>
      <c r="K435" s="63" t="n">
        <v>56.6400303350943</v>
      </c>
      <c r="L435" s="63" t="n">
        <v>32.7437010953147</v>
      </c>
      <c r="M435" s="63" t="n">
        <v>2.96882116293256</v>
      </c>
      <c r="N435" s="63" t="n">
        <v>0.416420437158456</v>
      </c>
      <c r="O435" s="63" t="n">
        <v>3.55726160803747</v>
      </c>
    </row>
    <row r="436">
      <c r="A436" s="63" t="s">
        <v>13</v>
      </c>
      <c r="B436" s="63" t="s">
        <v>14</v>
      </c>
      <c r="C436" s="63" t="s">
        <v>16</v>
      </c>
      <c r="D436" s="63" t="n">
        <v>531.0535593</v>
      </c>
      <c r="E436" s="63" t="n">
        <v>5802.4270694</v>
      </c>
      <c r="F436" s="63" t="n">
        <v>3161.6817499</v>
      </c>
      <c r="G436" s="63" t="n">
        <v>371.8397373</v>
      </c>
      <c r="H436" s="63" t="n">
        <v>96.3344095</v>
      </c>
      <c r="I436" s="63" t="n">
        <v>773.4144255</v>
      </c>
      <c r="J436" s="63" t="n">
        <v>4.94612906389046</v>
      </c>
      <c r="K436" s="63" t="n">
        <v>54.0426717163782</v>
      </c>
      <c r="L436" s="63" t="n">
        <v>29.4472859094769</v>
      </c>
      <c r="M436" s="63" t="n">
        <v>3.46324264202879</v>
      </c>
      <c r="N436" s="63" t="n">
        <v>0.89723986279038</v>
      </c>
      <c r="O436" s="63" t="n">
        <v>7.20343080543532</v>
      </c>
    </row>
    <row r="437">
      <c r="A437" s="63" t="s">
        <v>26</v>
      </c>
      <c r="B437" s="63" t="s">
        <v>27</v>
      </c>
      <c r="C437" s="63" t="s">
        <v>15</v>
      </c>
      <c r="D437" s="63" t="n">
        <v>0</v>
      </c>
      <c r="E437" s="63" t="n">
        <v>136.7475211</v>
      </c>
      <c r="F437" s="63" t="n">
        <v>129.7487822</v>
      </c>
      <c r="G437" s="63" t="n">
        <v>12.8898768</v>
      </c>
      <c r="H437" s="63" t="n">
        <v>0</v>
      </c>
      <c r="I437" s="63" t="n">
        <v>49.4977942</v>
      </c>
      <c r="J437" s="63" t="n">
        <v>0</v>
      </c>
      <c r="K437" s="63" t="n">
        <v>41.5792594914528</v>
      </c>
      <c r="L437" s="63" t="n">
        <v>39.4512327565241</v>
      </c>
      <c r="M437" s="63" t="n">
        <v>3.91927786309289</v>
      </c>
      <c r="N437" s="63" t="n">
        <v>0</v>
      </c>
      <c r="O437" s="63" t="n">
        <v>15.0502298889302</v>
      </c>
    </row>
    <row r="438">
      <c r="A438" s="63" t="s">
        <v>26</v>
      </c>
      <c r="B438" s="63" t="s">
        <v>27</v>
      </c>
      <c r="C438" s="63" t="s">
        <v>16</v>
      </c>
      <c r="D438" s="63" t="n">
        <v>313.7575379</v>
      </c>
      <c r="E438" s="63" t="n">
        <v>3472.8363945</v>
      </c>
      <c r="F438" s="63" t="n">
        <v>3776.7172066</v>
      </c>
      <c r="G438" s="63" t="n">
        <v>870.4460767</v>
      </c>
      <c r="H438" s="63" t="n">
        <v>74.9207521</v>
      </c>
      <c r="I438" s="63" t="n">
        <v>1831.9418172</v>
      </c>
      <c r="J438" s="63" t="n">
        <v>3.03422371602071</v>
      </c>
      <c r="K438" s="63" t="n">
        <v>33.5844124115042</v>
      </c>
      <c r="L438" s="63" t="n">
        <v>36.5231222607998</v>
      </c>
      <c r="M438" s="63" t="n">
        <v>8.41773602354726</v>
      </c>
      <c r="N438" s="63" t="n">
        <v>0.724528641974433</v>
      </c>
      <c r="O438" s="63" t="n">
        <v>17.7159769461536</v>
      </c>
    </row>
    <row r="439">
      <c r="A439" s="63" t="s">
        <v>28</v>
      </c>
      <c r="B439" s="63" t="s">
        <v>29</v>
      </c>
      <c r="C439" s="63" t="s">
        <v>15</v>
      </c>
      <c r="D439" s="63" t="n">
        <v>12.6108066</v>
      </c>
      <c r="E439" s="63" t="n">
        <v>124.1859461</v>
      </c>
      <c r="F439" s="63" t="n">
        <v>93.1087305</v>
      </c>
      <c r="G439" s="63" t="n">
        <v>28.484667</v>
      </c>
      <c r="H439" s="63" t="n">
        <v>10.9056925</v>
      </c>
      <c r="I439" s="63" t="n">
        <v>63.2913113</v>
      </c>
      <c r="J439" s="63" t="n">
        <v>3.79172991149261</v>
      </c>
      <c r="K439" s="63" t="n">
        <v>37.3393694273592</v>
      </c>
      <c r="L439" s="63" t="n">
        <v>27.9952876652596</v>
      </c>
      <c r="M439" s="63" t="n">
        <v>8.56457222036904</v>
      </c>
      <c r="N439" s="63" t="n">
        <v>3.27904802360466</v>
      </c>
      <c r="O439" s="63" t="n">
        <v>19.0299927519149</v>
      </c>
    </row>
    <row r="440">
      <c r="A440" s="63" t="s">
        <v>28</v>
      </c>
      <c r="B440" s="63" t="s">
        <v>29</v>
      </c>
      <c r="C440" s="63" t="s">
        <v>16</v>
      </c>
      <c r="D440" s="63" t="n">
        <v>137.3189898</v>
      </c>
      <c r="E440" s="63" t="n">
        <v>1613.1383249</v>
      </c>
      <c r="F440" s="63" t="n">
        <v>1682.7758652</v>
      </c>
      <c r="G440" s="63" t="n">
        <v>357.8140095</v>
      </c>
      <c r="H440" s="63" t="n">
        <v>148.651672</v>
      </c>
      <c r="I440" s="63" t="n">
        <v>1146.5405137</v>
      </c>
      <c r="J440" s="63" t="n">
        <v>2.69981374593287</v>
      </c>
      <c r="K440" s="63" t="n">
        <v>31.715737422765</v>
      </c>
      <c r="L440" s="63" t="n">
        <v>33.0848735401274</v>
      </c>
      <c r="M440" s="63" t="n">
        <v>7.03494238300503</v>
      </c>
      <c r="N440" s="63" t="n">
        <v>2.92262437996398</v>
      </c>
      <c r="O440" s="63" t="n">
        <v>22.5420085282057</v>
      </c>
    </row>
    <row r="441">
      <c r="A441" s="63" t="s">
        <v>30</v>
      </c>
      <c r="B441" s="63" t="s">
        <v>31</v>
      </c>
      <c r="C441" s="63" t="s">
        <v>15</v>
      </c>
      <c r="D441" s="63" t="n">
        <v>2.263354</v>
      </c>
      <c r="E441" s="63" t="n">
        <v>27.160248</v>
      </c>
      <c r="F441" s="63" t="n">
        <v>9.053416</v>
      </c>
      <c r="G441" s="63" t="n">
        <v>1.131677</v>
      </c>
      <c r="H441" s="63" t="n">
        <v>0</v>
      </c>
      <c r="I441" s="63" t="n">
        <v>0</v>
      </c>
      <c r="J441" s="63" t="n">
        <v>5.71428571428571</v>
      </c>
      <c r="K441" s="63" t="n">
        <v>68.5714285714286</v>
      </c>
      <c r="L441" s="63" t="n">
        <v>22.8571428571429</v>
      </c>
      <c r="M441" s="63" t="n">
        <v>2.85714285714286</v>
      </c>
      <c r="N441" s="63" t="n">
        <v>0</v>
      </c>
      <c r="O441" s="63" t="n">
        <v>0</v>
      </c>
    </row>
    <row r="442">
      <c r="A442" s="63" t="s">
        <v>30</v>
      </c>
      <c r="B442" s="63" t="s">
        <v>31</v>
      </c>
      <c r="C442" s="63" t="s">
        <v>16</v>
      </c>
      <c r="D442" s="63" t="n">
        <v>18.106832</v>
      </c>
      <c r="E442" s="63" t="n">
        <v>345.161485</v>
      </c>
      <c r="F442" s="63" t="n">
        <v>289.709312</v>
      </c>
      <c r="G442" s="63" t="n">
        <v>35.081987</v>
      </c>
      <c r="H442" s="63" t="n">
        <v>5.658385</v>
      </c>
      <c r="I442" s="63" t="n">
        <v>23.765217</v>
      </c>
      <c r="J442" s="63" t="n">
        <v>2.52365930599369</v>
      </c>
      <c r="K442" s="63" t="n">
        <v>48.1072555205047</v>
      </c>
      <c r="L442" s="63" t="n">
        <v>40.3785488958991</v>
      </c>
      <c r="M442" s="63" t="n">
        <v>4.88958990536277</v>
      </c>
      <c r="N442" s="63" t="n">
        <v>0.788643533123028</v>
      </c>
      <c r="O442" s="63" t="n">
        <v>3.31230283911672</v>
      </c>
    </row>
    <row r="443">
      <c r="A443" s="63" t="s">
        <v>32</v>
      </c>
      <c r="B443" s="63" t="s">
        <v>33</v>
      </c>
      <c r="C443" s="63" t="s">
        <v>15</v>
      </c>
      <c r="D443" s="63" t="n">
        <v>0</v>
      </c>
      <c r="E443" s="63" t="n">
        <v>28.2711251</v>
      </c>
      <c r="F443" s="63" t="n">
        <v>63.4047348</v>
      </c>
      <c r="G443" s="63" t="n">
        <v>21.3899384</v>
      </c>
      <c r="H443" s="63" t="n">
        <v>0</v>
      </c>
      <c r="I443" s="63" t="n">
        <v>35.4172734</v>
      </c>
      <c r="J443" s="63" t="n">
        <v>0</v>
      </c>
      <c r="K443" s="63" t="n">
        <v>19.0399651464107</v>
      </c>
      <c r="L443" s="63" t="n">
        <v>42.7016588989383</v>
      </c>
      <c r="M443" s="63" t="n">
        <v>14.4056410977387</v>
      </c>
      <c r="N443" s="63" t="n">
        <v>0</v>
      </c>
      <c r="O443" s="63" t="n">
        <v>23.8527348569123</v>
      </c>
    </row>
    <row r="444">
      <c r="A444" s="63" t="s">
        <v>32</v>
      </c>
      <c r="B444" s="63" t="s">
        <v>33</v>
      </c>
      <c r="C444" s="63" t="s">
        <v>16</v>
      </c>
      <c r="D444" s="63" t="n">
        <v>225.3425484</v>
      </c>
      <c r="E444" s="63" t="n">
        <v>3440.5060333</v>
      </c>
      <c r="F444" s="63" t="n">
        <v>2623.5988514</v>
      </c>
      <c r="G444" s="63" t="n">
        <v>461.7069306</v>
      </c>
      <c r="H444" s="63" t="n">
        <v>104.2770971</v>
      </c>
      <c r="I444" s="63" t="n">
        <v>1515.1860868</v>
      </c>
      <c r="J444" s="63" t="n">
        <v>2.6920659929638</v>
      </c>
      <c r="K444" s="63" t="n">
        <v>41.1021769150886</v>
      </c>
      <c r="L444" s="63" t="n">
        <v>31.3429545249291</v>
      </c>
      <c r="M444" s="63" t="n">
        <v>5.51580487311094</v>
      </c>
      <c r="N444" s="63" t="n">
        <v>1.24575154111417</v>
      </c>
      <c r="O444" s="63" t="n">
        <v>18.1012461527935</v>
      </c>
    </row>
    <row r="445">
      <c r="A445" s="63" t="s">
        <v>34</v>
      </c>
      <c r="B445" s="63" t="s">
        <v>35</v>
      </c>
      <c r="C445" s="63" t="s">
        <v>15</v>
      </c>
      <c r="D445" s="63" t="n">
        <v>2.8791554</v>
      </c>
      <c r="E445" s="63" t="n">
        <v>25.1926098</v>
      </c>
      <c r="F445" s="63" t="n">
        <v>11.9964809</v>
      </c>
      <c r="G445" s="63" t="n">
        <v>2.0565396</v>
      </c>
      <c r="H445" s="63" t="n">
        <v>2.0565396</v>
      </c>
      <c r="I445" s="63" t="n">
        <v>2.0565396</v>
      </c>
      <c r="J445" s="63" t="n">
        <v>6.22683466511015</v>
      </c>
      <c r="K445" s="63" t="n">
        <v>54.4848034278503</v>
      </c>
      <c r="L445" s="63" t="n">
        <v>25.945144582141</v>
      </c>
      <c r="M445" s="63" t="n">
        <v>4.44773910829953</v>
      </c>
      <c r="N445" s="63" t="n">
        <v>4.44773910829953</v>
      </c>
      <c r="O445" s="63" t="n">
        <v>4.44773910829953</v>
      </c>
    </row>
    <row r="446">
      <c r="A446" s="63" t="s">
        <v>34</v>
      </c>
      <c r="B446" s="63" t="s">
        <v>35</v>
      </c>
      <c r="C446" s="63" t="s">
        <v>16</v>
      </c>
      <c r="D446" s="63" t="n">
        <v>32.9576047</v>
      </c>
      <c r="E446" s="63" t="n">
        <v>367.7435535</v>
      </c>
      <c r="F446" s="63" t="n">
        <v>228.8694865</v>
      </c>
      <c r="G446" s="63" t="n">
        <v>25.7877602</v>
      </c>
      <c r="H446" s="63" t="n">
        <v>7.8148504</v>
      </c>
      <c r="I446" s="63" t="n">
        <v>73.4091157</v>
      </c>
      <c r="J446" s="63" t="n">
        <v>4.47439498928763</v>
      </c>
      <c r="K446" s="63" t="n">
        <v>49.9256523069841</v>
      </c>
      <c r="L446" s="63" t="n">
        <v>31.0718115869759</v>
      </c>
      <c r="M446" s="63" t="n">
        <v>3.50100154650592</v>
      </c>
      <c r="N446" s="63" t="n">
        <v>1.06096082497744</v>
      </c>
      <c r="O446" s="63" t="n">
        <v>9.96617874526894</v>
      </c>
    </row>
    <row r="447">
      <c r="A447" s="63" t="s">
        <v>36</v>
      </c>
      <c r="B447" s="63" t="s">
        <v>37</v>
      </c>
      <c r="C447" s="63" t="s">
        <v>15</v>
      </c>
      <c r="D447" s="63" t="n">
        <v>4.1380351</v>
      </c>
      <c r="E447" s="63" t="n">
        <v>25.1713068</v>
      </c>
      <c r="F447" s="63" t="n">
        <v>14.9150807</v>
      </c>
      <c r="G447" s="63" t="n">
        <v>0</v>
      </c>
      <c r="H447" s="63" t="n">
        <v>0</v>
      </c>
      <c r="I447" s="63" t="n">
        <v>0</v>
      </c>
      <c r="J447" s="63" t="n">
        <v>9.35690023005524</v>
      </c>
      <c r="K447" s="63" t="n">
        <v>56.9172084566685</v>
      </c>
      <c r="L447" s="63" t="n">
        <v>33.7258913132763</v>
      </c>
      <c r="M447" s="63" t="n">
        <v>0</v>
      </c>
      <c r="N447" s="63" t="n">
        <v>0</v>
      </c>
      <c r="O447" s="63" t="n">
        <v>0</v>
      </c>
    </row>
    <row r="448">
      <c r="A448" s="63" t="s">
        <v>36</v>
      </c>
      <c r="B448" s="63" t="s">
        <v>37</v>
      </c>
      <c r="C448" s="63" t="s">
        <v>16</v>
      </c>
      <c r="D448" s="63" t="n">
        <v>51.1536451</v>
      </c>
      <c r="E448" s="63" t="n">
        <v>891.8228237</v>
      </c>
      <c r="F448" s="63" t="n">
        <v>647.7421498</v>
      </c>
      <c r="G448" s="63" t="n">
        <v>46.8351595</v>
      </c>
      <c r="H448" s="63" t="n">
        <v>3.0929964</v>
      </c>
      <c r="I448" s="63" t="n">
        <v>29.4450463</v>
      </c>
      <c r="J448" s="63" t="n">
        <v>3.06292411368715</v>
      </c>
      <c r="K448" s="63" t="n">
        <v>53.3996282475537</v>
      </c>
      <c r="L448" s="63" t="n">
        <v>38.7848225907556</v>
      </c>
      <c r="M448" s="63" t="n">
        <v>2.80434637884552</v>
      </c>
      <c r="N448" s="63" t="n">
        <v>0.185199182552634</v>
      </c>
      <c r="O448" s="63" t="n">
        <v>1.76307948660544</v>
      </c>
    </row>
    <row r="449">
      <c r="A449" s="63" t="s">
        <v>38</v>
      </c>
      <c r="B449" s="63" t="s">
        <v>39</v>
      </c>
      <c r="C449" s="63" t="s">
        <v>15</v>
      </c>
      <c r="D449" s="63" t="n">
        <v>0</v>
      </c>
      <c r="E449" s="63" t="n">
        <v>19.6976725</v>
      </c>
      <c r="F449" s="63" t="n">
        <v>10.1101179</v>
      </c>
      <c r="G449" s="63" t="n">
        <v>0</v>
      </c>
      <c r="H449" s="63" t="n">
        <v>0</v>
      </c>
      <c r="I449" s="63" t="n">
        <v>0</v>
      </c>
      <c r="J449" s="63" t="n">
        <v>0</v>
      </c>
      <c r="K449" s="63" t="n">
        <v>66.0822967273683</v>
      </c>
      <c r="L449" s="63" t="n">
        <v>33.9177032726317</v>
      </c>
      <c r="M449" s="63" t="n">
        <v>0</v>
      </c>
      <c r="N449" s="63" t="n">
        <v>0</v>
      </c>
      <c r="O449" s="63" t="n">
        <v>0</v>
      </c>
    </row>
    <row r="450">
      <c r="A450" s="63" t="s">
        <v>38</v>
      </c>
      <c r="B450" s="63" t="s">
        <v>39</v>
      </c>
      <c r="C450" s="63" t="s">
        <v>16</v>
      </c>
      <c r="D450" s="63" t="n">
        <v>94.6321372</v>
      </c>
      <c r="E450" s="63" t="n">
        <v>1112.6878006</v>
      </c>
      <c r="F450" s="63" t="n">
        <v>1343.901662</v>
      </c>
      <c r="G450" s="63" t="n">
        <v>183.9772913</v>
      </c>
      <c r="H450" s="63" t="n">
        <v>48.3633005</v>
      </c>
      <c r="I450" s="63" t="n">
        <v>1019.9882742</v>
      </c>
      <c r="J450" s="63" t="n">
        <v>2.48799478410749</v>
      </c>
      <c r="K450" s="63" t="n">
        <v>29.25392499994</v>
      </c>
      <c r="L450" s="63" t="n">
        <v>35.33282058655</v>
      </c>
      <c r="M450" s="63" t="n">
        <v>4.83698830748402</v>
      </c>
      <c r="N450" s="63" t="n">
        <v>1.27153040126228</v>
      </c>
      <c r="O450" s="63" t="n">
        <v>26.8167409206563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L1" s="7" t="str">
        <f>=HYPERLINK("#'Indice'!A1", "Ir al Índice")</f>
      </c>
    </row>
    <row r="5">
      <c r="A5" s="1" t="s">
        <v>0</v>
      </c>
    </row>
    <row r="7">
      <c r="A7" s="2" t="s">
        <v>417</v>
      </c>
    </row>
    <row r="9">
      <c r="A9" t="s">
        <v>3</v>
      </c>
    </row>
    <row r="10">
      <c r="A10" t="s">
        <v>4</v>
      </c>
    </row>
    <row r="11">
      <c r="A11" t="s">
        <v>418</v>
      </c>
    </row>
    <row r="12">
      <c r="A12" s="3" t="s">
        <v>6</v>
      </c>
    </row>
    <row r="13">
      <c r="A13" s="3" t="s">
        <v>7</v>
      </c>
    </row>
    <row r="15">
      <c r="A15" s="4" t="s">
        <v>419</v>
      </c>
    </row>
    <row r="16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>
      <c r="A17" s="64" t="s">
        <v>13</v>
      </c>
      <c r="B17" s="64" t="s">
        <v>14</v>
      </c>
      <c r="C17" s="64" t="s">
        <v>15</v>
      </c>
      <c r="D17" s="64" t="n">
        <v>3174.8032281</v>
      </c>
      <c r="E17" s="64" t="n">
        <v>26894.4178154</v>
      </c>
      <c r="F17" s="64" t="n">
        <v>60734.53819</v>
      </c>
      <c r="G17" s="64" t="n">
        <v>18054.4767414</v>
      </c>
      <c r="H17" s="64" t="n">
        <v>6029.6270937</v>
      </c>
      <c r="I17" s="64" t="n">
        <v>27656.9912024</v>
      </c>
      <c r="J17" s="64" t="n">
        <v>2.22723103147884</v>
      </c>
      <c r="K17" s="64" t="n">
        <v>18.8673368484207</v>
      </c>
      <c r="L17" s="64" t="n">
        <v>42.6073171849011</v>
      </c>
      <c r="M17" s="64" t="n">
        <v>12.6658214593111</v>
      </c>
      <c r="N17" s="64" t="n">
        <v>4.22998579958329</v>
      </c>
      <c r="O17" s="64" t="n">
        <v>19.402307676305</v>
      </c>
    </row>
    <row r="18">
      <c r="A18" s="64" t="s">
        <v>13</v>
      </c>
      <c r="B18" s="64" t="s">
        <v>14</v>
      </c>
      <c r="C18" s="64" t="s">
        <v>16</v>
      </c>
      <c r="D18" s="64" t="n">
        <v>26434.3719809</v>
      </c>
      <c r="E18" s="64" t="n">
        <v>405595.5978908</v>
      </c>
      <c r="F18" s="64" t="n">
        <v>1000271.9331187</v>
      </c>
      <c r="G18" s="64" t="n">
        <v>375869.7012966</v>
      </c>
      <c r="H18" s="64" t="n">
        <v>109389.538222</v>
      </c>
      <c r="I18" s="64" t="n">
        <v>750243.515956</v>
      </c>
      <c r="J18" s="64" t="n">
        <v>0.990866100223012</v>
      </c>
      <c r="K18" s="64" t="n">
        <v>15.2033469393584</v>
      </c>
      <c r="L18" s="64" t="n">
        <v>37.4941969587172</v>
      </c>
      <c r="M18" s="64" t="n">
        <v>14.0891013179678</v>
      </c>
      <c r="N18" s="64" t="n">
        <v>4.1003578682159</v>
      </c>
      <c r="O18" s="64" t="n">
        <v>28.1221308155176</v>
      </c>
    </row>
    <row r="19">
      <c r="A19" s="64" t="s">
        <v>13</v>
      </c>
      <c r="B19" s="64" t="s">
        <v>17</v>
      </c>
      <c r="C19" s="64" t="s">
        <v>15</v>
      </c>
      <c r="D19" s="64" t="n">
        <v>22.9311029</v>
      </c>
      <c r="E19" s="64" t="n">
        <v>440.976975</v>
      </c>
      <c r="F19" s="64" t="n">
        <v>359.504255</v>
      </c>
      <c r="G19" s="64" t="n">
        <v>42.380906</v>
      </c>
      <c r="H19" s="64" t="n">
        <v>0</v>
      </c>
      <c r="I19" s="64" t="n">
        <v>23.9074329</v>
      </c>
      <c r="J19" s="64" t="n">
        <v>2.57739525514878</v>
      </c>
      <c r="K19" s="64" t="n">
        <v>49.564644489684</v>
      </c>
      <c r="L19" s="64" t="n">
        <v>40.4073264632551</v>
      </c>
      <c r="M19" s="64" t="n">
        <v>4.76350162962752</v>
      </c>
      <c r="N19" s="64" t="n">
        <v>0</v>
      </c>
      <c r="O19" s="64" t="n">
        <v>2.68713216228461</v>
      </c>
    </row>
    <row r="20">
      <c r="A20" s="64" t="s">
        <v>13</v>
      </c>
      <c r="B20" s="64" t="s">
        <v>17</v>
      </c>
      <c r="C20" s="64" t="s">
        <v>16</v>
      </c>
      <c r="D20" s="64" t="n">
        <v>302.3147819</v>
      </c>
      <c r="E20" s="64" t="n">
        <v>3869.1860714</v>
      </c>
      <c r="F20" s="64" t="n">
        <v>3139.5960375</v>
      </c>
      <c r="G20" s="64" t="n">
        <v>375.7175234</v>
      </c>
      <c r="H20" s="64" t="n">
        <v>101.7647672</v>
      </c>
      <c r="I20" s="64" t="n">
        <v>546.5344829</v>
      </c>
      <c r="J20" s="64" t="n">
        <v>3.62700251101362</v>
      </c>
      <c r="K20" s="64" t="n">
        <v>46.4203156337514</v>
      </c>
      <c r="L20" s="64" t="n">
        <v>37.6671052603296</v>
      </c>
      <c r="M20" s="64" t="n">
        <v>4.50764726831777</v>
      </c>
      <c r="N20" s="64" t="n">
        <v>1.22091637017342</v>
      </c>
      <c r="O20" s="64" t="n">
        <v>6.55701295641418</v>
      </c>
    </row>
    <row r="21">
      <c r="A21" s="64" t="s">
        <v>13</v>
      </c>
      <c r="B21" s="64" t="s">
        <v>18</v>
      </c>
      <c r="C21" s="64" t="s">
        <v>15</v>
      </c>
      <c r="D21" s="64" t="n">
        <v>3151.8721252</v>
      </c>
      <c r="E21" s="64" t="n">
        <v>26453.4408404</v>
      </c>
      <c r="F21" s="64" t="n">
        <v>60375.033935</v>
      </c>
      <c r="G21" s="64" t="n">
        <v>18012.0958354</v>
      </c>
      <c r="H21" s="64" t="n">
        <v>6029.6270937</v>
      </c>
      <c r="I21" s="64" t="n">
        <v>27633.0837695</v>
      </c>
      <c r="J21" s="64" t="n">
        <v>2.22503173736829</v>
      </c>
      <c r="K21" s="64" t="n">
        <v>18.6745347191868</v>
      </c>
      <c r="L21" s="64" t="n">
        <v>42.6211347776485</v>
      </c>
      <c r="M21" s="64" t="n">
        <v>12.7154539582538</v>
      </c>
      <c r="N21" s="64" t="n">
        <v>4.25655328485984</v>
      </c>
      <c r="O21" s="64" t="n">
        <v>19.5072915226828</v>
      </c>
    </row>
    <row r="22">
      <c r="A22" s="64" t="s">
        <v>13</v>
      </c>
      <c r="B22" s="64" t="s">
        <v>18</v>
      </c>
      <c r="C22" s="64" t="s">
        <v>16</v>
      </c>
      <c r="D22" s="64" t="n">
        <v>26132.057199</v>
      </c>
      <c r="E22" s="64" t="n">
        <v>401726.4118194</v>
      </c>
      <c r="F22" s="64" t="n">
        <v>997132.3370812</v>
      </c>
      <c r="G22" s="64" t="n">
        <v>375493.9837732</v>
      </c>
      <c r="H22" s="64" t="n">
        <v>109287.7734548</v>
      </c>
      <c r="I22" s="64" t="n">
        <v>749696.9814731</v>
      </c>
      <c r="J22" s="64" t="n">
        <v>0.982604115549604</v>
      </c>
      <c r="K22" s="64" t="n">
        <v>15.105509014186</v>
      </c>
      <c r="L22" s="64" t="n">
        <v>37.4936550422473</v>
      </c>
      <c r="M22" s="64" t="n">
        <v>14.1191308058893</v>
      </c>
      <c r="N22" s="64" t="n">
        <v>4.10938240178231</v>
      </c>
      <c r="O22" s="64" t="n">
        <v>28.1897186203455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L30" s="7" t="str">
        <f>=HYPERLINK("#'Indice'!A1", "Ir al Índice")</f>
      </c>
    </row>
    <row r="31">
      <c r="A31" s="4" t="s">
        <v>420</v>
      </c>
    </row>
    <row r="32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>
      <c r="A33" s="65" t="s">
        <v>13</v>
      </c>
      <c r="B33" s="65" t="s">
        <v>14</v>
      </c>
      <c r="C33" s="65" t="s">
        <v>15</v>
      </c>
      <c r="D33" s="65" t="n">
        <v>3174.8032281</v>
      </c>
      <c r="E33" s="65" t="n">
        <v>26894.4178154</v>
      </c>
      <c r="F33" s="65" t="n">
        <v>60734.53819</v>
      </c>
      <c r="G33" s="65" t="n">
        <v>18054.4767414</v>
      </c>
      <c r="H33" s="65" t="n">
        <v>6029.6270937</v>
      </c>
      <c r="I33" s="65" t="n">
        <v>27656.9912024</v>
      </c>
      <c r="J33" s="65" t="n">
        <v>2.22723103147884</v>
      </c>
      <c r="K33" s="65" t="n">
        <v>18.8673368484207</v>
      </c>
      <c r="L33" s="65" t="n">
        <v>42.6073171849011</v>
      </c>
      <c r="M33" s="65" t="n">
        <v>12.6658214593111</v>
      </c>
      <c r="N33" s="65" t="n">
        <v>4.22998579958329</v>
      </c>
      <c r="O33" s="65" t="n">
        <v>19.402307676305</v>
      </c>
    </row>
    <row r="34">
      <c r="A34" s="65" t="s">
        <v>13</v>
      </c>
      <c r="B34" s="65" t="s">
        <v>14</v>
      </c>
      <c r="C34" s="65" t="s">
        <v>16</v>
      </c>
      <c r="D34" s="65" t="n">
        <v>26434.3719809</v>
      </c>
      <c r="E34" s="65" t="n">
        <v>405595.5978908</v>
      </c>
      <c r="F34" s="65" t="n">
        <v>1000271.9331187</v>
      </c>
      <c r="G34" s="65" t="n">
        <v>375869.7012966</v>
      </c>
      <c r="H34" s="65" t="n">
        <v>109389.538222</v>
      </c>
      <c r="I34" s="65" t="n">
        <v>750243.515956</v>
      </c>
      <c r="J34" s="65" t="n">
        <v>0.990866100223012</v>
      </c>
      <c r="K34" s="65" t="n">
        <v>15.2033469393584</v>
      </c>
      <c r="L34" s="65" t="n">
        <v>37.4941969587172</v>
      </c>
      <c r="M34" s="65" t="n">
        <v>14.0891013179678</v>
      </c>
      <c r="N34" s="65" t="n">
        <v>4.1003578682159</v>
      </c>
      <c r="O34" s="65" t="n">
        <v>28.1221308155176</v>
      </c>
    </row>
    <row r="35">
      <c r="A35" s="65" t="s">
        <v>26</v>
      </c>
      <c r="B35" s="65" t="s">
        <v>27</v>
      </c>
      <c r="C35" s="65" t="s">
        <v>15</v>
      </c>
      <c r="D35" s="65" t="n">
        <v>0</v>
      </c>
      <c r="E35" s="65" t="n">
        <v>287.6661157</v>
      </c>
      <c r="F35" s="65" t="n">
        <v>560.4391913</v>
      </c>
      <c r="G35" s="65" t="n">
        <v>156.6786279</v>
      </c>
      <c r="H35" s="65" t="n">
        <v>0</v>
      </c>
      <c r="I35" s="65" t="n">
        <v>397.0013603</v>
      </c>
      <c r="J35" s="65" t="n">
        <v>0</v>
      </c>
      <c r="K35" s="65" t="n">
        <v>20.5214105672978</v>
      </c>
      <c r="L35" s="65" t="n">
        <v>39.9803873830792</v>
      </c>
      <c r="M35" s="65" t="n">
        <v>11.177077433791</v>
      </c>
      <c r="N35" s="65" t="n">
        <v>0</v>
      </c>
      <c r="O35" s="65" t="n">
        <v>28.321124615832</v>
      </c>
    </row>
    <row r="36">
      <c r="A36" s="65" t="s">
        <v>26</v>
      </c>
      <c r="B36" s="65" t="s">
        <v>27</v>
      </c>
      <c r="C36" s="65" t="s">
        <v>16</v>
      </c>
      <c r="D36" s="65" t="n">
        <v>614.6388715</v>
      </c>
      <c r="E36" s="65" t="n">
        <v>9768.5233788</v>
      </c>
      <c r="F36" s="65" t="n">
        <v>20839.7235173</v>
      </c>
      <c r="G36" s="65" t="n">
        <v>6670.6181569</v>
      </c>
      <c r="H36" s="65" t="n">
        <v>1273.6742442</v>
      </c>
      <c r="I36" s="65" t="n">
        <v>12607.7818678</v>
      </c>
      <c r="J36" s="65" t="n">
        <v>1.18713538565109</v>
      </c>
      <c r="K36" s="65" t="n">
        <v>18.867273623994</v>
      </c>
      <c r="L36" s="65" t="n">
        <v>40.2505834917275</v>
      </c>
      <c r="M36" s="65" t="n">
        <v>12.8838692530084</v>
      </c>
      <c r="N36" s="65" t="n">
        <v>2.46001975337517</v>
      </c>
      <c r="O36" s="65" t="n">
        <v>24.3511184922438</v>
      </c>
    </row>
    <row r="37">
      <c r="A37" s="65" t="s">
        <v>28</v>
      </c>
      <c r="B37" s="65" t="s">
        <v>29</v>
      </c>
      <c r="C37" s="65" t="s">
        <v>15</v>
      </c>
      <c r="D37" s="65" t="n">
        <v>5.2261071</v>
      </c>
      <c r="E37" s="65" t="n">
        <v>141.5659557</v>
      </c>
      <c r="F37" s="65" t="n">
        <v>202.1201299</v>
      </c>
      <c r="G37" s="65" t="n">
        <v>76.9623107</v>
      </c>
      <c r="H37" s="65" t="n">
        <v>20.3470751</v>
      </c>
      <c r="I37" s="65" t="n">
        <v>100.0961413</v>
      </c>
      <c r="J37" s="65" t="n">
        <v>0.956605819396305</v>
      </c>
      <c r="K37" s="65" t="n">
        <v>25.9127519700122</v>
      </c>
      <c r="L37" s="65" t="n">
        <v>36.9968102030433</v>
      </c>
      <c r="M37" s="65" t="n">
        <v>14.0874637432912</v>
      </c>
      <c r="N37" s="65" t="n">
        <v>3.72440328449328</v>
      </c>
      <c r="O37" s="65" t="n">
        <v>18.3219649797638</v>
      </c>
    </row>
    <row r="38">
      <c r="A38" s="65" t="s">
        <v>28</v>
      </c>
      <c r="B38" s="65" t="s">
        <v>29</v>
      </c>
      <c r="C38" s="65" t="s">
        <v>16</v>
      </c>
      <c r="D38" s="65" t="n">
        <v>113.1733631</v>
      </c>
      <c r="E38" s="65" t="n">
        <v>2808.078784</v>
      </c>
      <c r="F38" s="65" t="n">
        <v>4247.2878285</v>
      </c>
      <c r="G38" s="65" t="n">
        <v>1187.1920972</v>
      </c>
      <c r="H38" s="65" t="n">
        <v>423.2598797</v>
      </c>
      <c r="I38" s="65" t="n">
        <v>2748.2441549</v>
      </c>
      <c r="J38" s="65" t="n">
        <v>0.981790969192931</v>
      </c>
      <c r="K38" s="65" t="n">
        <v>24.360382296649</v>
      </c>
      <c r="L38" s="65" t="n">
        <v>36.845673923287</v>
      </c>
      <c r="M38" s="65" t="n">
        <v>10.299017788296</v>
      </c>
      <c r="N38" s="65" t="n">
        <v>3.6718245011767</v>
      </c>
      <c r="O38" s="65" t="n">
        <v>23.8413105213985</v>
      </c>
    </row>
    <row r="39">
      <c r="A39" s="65" t="s">
        <v>30</v>
      </c>
      <c r="B39" s="65" t="s">
        <v>31</v>
      </c>
      <c r="C39" s="65" t="s">
        <v>15</v>
      </c>
      <c r="D39" s="65" t="n">
        <v>103.0544697</v>
      </c>
      <c r="E39" s="65" t="n">
        <v>270.2013394</v>
      </c>
      <c r="F39" s="65" t="n">
        <v>782.6405056</v>
      </c>
      <c r="G39" s="65" t="n">
        <v>171.0541346</v>
      </c>
      <c r="H39" s="65" t="n">
        <v>0</v>
      </c>
      <c r="I39" s="65" t="n">
        <v>94.2939695</v>
      </c>
      <c r="J39" s="65" t="n">
        <v>7.25100259581051</v>
      </c>
      <c r="K39" s="65" t="n">
        <v>19.0116024960815</v>
      </c>
      <c r="L39" s="65" t="n">
        <v>55.067270291257</v>
      </c>
      <c r="M39" s="65" t="n">
        <v>12.0355184750295</v>
      </c>
      <c r="N39" s="65" t="n">
        <v>0</v>
      </c>
      <c r="O39" s="65" t="n">
        <v>6.63460614182149</v>
      </c>
    </row>
    <row r="40">
      <c r="A40" s="65" t="s">
        <v>30</v>
      </c>
      <c r="B40" s="65" t="s">
        <v>31</v>
      </c>
      <c r="C40" s="65" t="s">
        <v>16</v>
      </c>
      <c r="D40" s="65" t="n">
        <v>240.7148064</v>
      </c>
      <c r="E40" s="65" t="n">
        <v>7276.0126019</v>
      </c>
      <c r="F40" s="65" t="n">
        <v>17378.3224711</v>
      </c>
      <c r="G40" s="65" t="n">
        <v>6787.8254347</v>
      </c>
      <c r="H40" s="65" t="n">
        <v>1038.8199372</v>
      </c>
      <c r="I40" s="65" t="n">
        <v>6189.5531544</v>
      </c>
      <c r="J40" s="65" t="n">
        <v>0.618625246587407</v>
      </c>
      <c r="K40" s="65" t="n">
        <v>18.6989955347569</v>
      </c>
      <c r="L40" s="65" t="n">
        <v>44.6614364306911</v>
      </c>
      <c r="M40" s="65" t="n">
        <v>17.4443784581984</v>
      </c>
      <c r="N40" s="65" t="n">
        <v>2.66971628966761</v>
      </c>
      <c r="O40" s="65" t="n">
        <v>15.9068480400986</v>
      </c>
    </row>
    <row r="41">
      <c r="A41" s="65" t="s">
        <v>32</v>
      </c>
      <c r="B41" s="65" t="s">
        <v>33</v>
      </c>
      <c r="C41" s="65" t="s">
        <v>15</v>
      </c>
      <c r="D41" s="65" t="n">
        <v>0</v>
      </c>
      <c r="E41" s="65" t="n">
        <v>36.0886</v>
      </c>
      <c r="F41" s="65" t="n">
        <v>72.1271058</v>
      </c>
      <c r="G41" s="65" t="n">
        <v>10.6949692</v>
      </c>
      <c r="H41" s="65" t="n">
        <v>15.8886046</v>
      </c>
      <c r="I41" s="65" t="n">
        <v>77.9360897</v>
      </c>
      <c r="J41" s="65" t="n">
        <v>0</v>
      </c>
      <c r="K41" s="65" t="n">
        <v>16.9640808290359</v>
      </c>
      <c r="L41" s="65" t="n">
        <v>33.9046139987593</v>
      </c>
      <c r="M41" s="65" t="n">
        <v>5.0273582785935</v>
      </c>
      <c r="N41" s="65" t="n">
        <v>7.46871789692566</v>
      </c>
      <c r="O41" s="65" t="n">
        <v>36.6352289966857</v>
      </c>
    </row>
    <row r="42">
      <c r="A42" s="65" t="s">
        <v>32</v>
      </c>
      <c r="B42" s="65" t="s">
        <v>33</v>
      </c>
      <c r="C42" s="65" t="s">
        <v>16</v>
      </c>
      <c r="D42" s="65" t="n">
        <v>375.0691274</v>
      </c>
      <c r="E42" s="65" t="n">
        <v>3723.4429878</v>
      </c>
      <c r="F42" s="65" t="n">
        <v>4693.4698242</v>
      </c>
      <c r="G42" s="65" t="n">
        <v>1311.7279567</v>
      </c>
      <c r="H42" s="65" t="n">
        <v>232.6789757</v>
      </c>
      <c r="I42" s="65" t="n">
        <v>2694.9539788</v>
      </c>
      <c r="J42" s="65" t="n">
        <v>2.87820780789856</v>
      </c>
      <c r="K42" s="65" t="n">
        <v>28.5729800104873</v>
      </c>
      <c r="L42" s="65" t="n">
        <v>36.0167779944789</v>
      </c>
      <c r="M42" s="65" t="n">
        <v>10.0659461710011</v>
      </c>
      <c r="N42" s="65" t="n">
        <v>1.78553337417016</v>
      </c>
      <c r="O42" s="65" t="n">
        <v>20.680554641964</v>
      </c>
    </row>
    <row r="43">
      <c r="A43" s="65" t="s">
        <v>34</v>
      </c>
      <c r="B43" s="65" t="s">
        <v>35</v>
      </c>
      <c r="C43" s="65" t="s">
        <v>15</v>
      </c>
      <c r="D43" s="65" t="n">
        <v>0</v>
      </c>
      <c r="E43" s="65" t="n">
        <v>294.5914507</v>
      </c>
      <c r="F43" s="65" t="n">
        <v>666.8632376</v>
      </c>
      <c r="G43" s="65" t="n">
        <v>209.7407779</v>
      </c>
      <c r="H43" s="65" t="n">
        <v>72.1820017</v>
      </c>
      <c r="I43" s="65" t="n">
        <v>178.2349559</v>
      </c>
      <c r="J43" s="65" t="n">
        <v>0</v>
      </c>
      <c r="K43" s="65" t="n">
        <v>20.7223463841538</v>
      </c>
      <c r="L43" s="65" t="n">
        <v>46.9089342802352</v>
      </c>
      <c r="M43" s="65" t="n">
        <v>14.7537243195553</v>
      </c>
      <c r="N43" s="65" t="n">
        <v>5.07747403522656</v>
      </c>
      <c r="O43" s="65" t="n">
        <v>12.5375209808292</v>
      </c>
    </row>
    <row r="44">
      <c r="A44" s="65" t="s">
        <v>34</v>
      </c>
      <c r="B44" s="65" t="s">
        <v>35</v>
      </c>
      <c r="C44" s="65" t="s">
        <v>16</v>
      </c>
      <c r="D44" s="65" t="n">
        <v>210.3080589</v>
      </c>
      <c r="E44" s="65" t="n">
        <v>8522.4183773</v>
      </c>
      <c r="F44" s="65" t="n">
        <v>19994.4052798</v>
      </c>
      <c r="G44" s="65" t="n">
        <v>9698.4731156</v>
      </c>
      <c r="H44" s="65" t="n">
        <v>1573.7679182</v>
      </c>
      <c r="I44" s="65" t="n">
        <v>9178.5145526</v>
      </c>
      <c r="J44" s="65" t="n">
        <v>0.427647608378932</v>
      </c>
      <c r="K44" s="65" t="n">
        <v>17.3297773547992</v>
      </c>
      <c r="L44" s="65" t="n">
        <v>40.6573083484703</v>
      </c>
      <c r="M44" s="65" t="n">
        <v>19.7212073303659</v>
      </c>
      <c r="N44" s="65" t="n">
        <v>3.2001535741516</v>
      </c>
      <c r="O44" s="65" t="n">
        <v>18.663905783834</v>
      </c>
    </row>
    <row r="45">
      <c r="A45" s="65" t="s">
        <v>36</v>
      </c>
      <c r="B45" s="65" t="s">
        <v>37</v>
      </c>
      <c r="C45" s="65" t="s">
        <v>15</v>
      </c>
      <c r="D45" s="65" t="n">
        <v>323.8557764</v>
      </c>
      <c r="E45" s="65" t="n">
        <v>4678.13266</v>
      </c>
      <c r="F45" s="65" t="n">
        <v>8537.2979841</v>
      </c>
      <c r="G45" s="65" t="n">
        <v>1014.4833586</v>
      </c>
      <c r="H45" s="65" t="n">
        <v>0</v>
      </c>
      <c r="I45" s="65" t="n">
        <v>554.3743587</v>
      </c>
      <c r="J45" s="65" t="n">
        <v>2.14358410567268</v>
      </c>
      <c r="K45" s="65" t="n">
        <v>30.9643104893042</v>
      </c>
      <c r="L45" s="65" t="n">
        <v>56.5079198757444</v>
      </c>
      <c r="M45" s="65" t="n">
        <v>6.71481122596521</v>
      </c>
      <c r="N45" s="65" t="n">
        <v>0</v>
      </c>
      <c r="O45" s="65" t="n">
        <v>3.66937430331351</v>
      </c>
    </row>
    <row r="46">
      <c r="A46" s="65" t="s">
        <v>36</v>
      </c>
      <c r="B46" s="65" t="s">
        <v>37</v>
      </c>
      <c r="C46" s="65" t="s">
        <v>16</v>
      </c>
      <c r="D46" s="65" t="n">
        <v>3481.2904411</v>
      </c>
      <c r="E46" s="65" t="n">
        <v>47945.5153732</v>
      </c>
      <c r="F46" s="65" t="n">
        <v>129980.9461703</v>
      </c>
      <c r="G46" s="65" t="n">
        <v>32105.096403</v>
      </c>
      <c r="H46" s="65" t="n">
        <v>7870.4987122</v>
      </c>
      <c r="I46" s="65" t="n">
        <v>22461.6850988</v>
      </c>
      <c r="J46" s="65" t="n">
        <v>1.42766510751167</v>
      </c>
      <c r="K46" s="65" t="n">
        <v>19.6622891764105</v>
      </c>
      <c r="L46" s="65" t="n">
        <v>53.3047341577321</v>
      </c>
      <c r="M46" s="65" t="n">
        <v>13.1661884244793</v>
      </c>
      <c r="N46" s="65" t="n">
        <v>3.22766416081418</v>
      </c>
      <c r="O46" s="65" t="n">
        <v>9.21145897305222</v>
      </c>
    </row>
    <row r="47">
      <c r="A47" s="65" t="s">
        <v>38</v>
      </c>
      <c r="B47" s="65" t="s">
        <v>39</v>
      </c>
      <c r="C47" s="65" t="s">
        <v>15</v>
      </c>
      <c r="D47" s="65" t="n">
        <v>0</v>
      </c>
      <c r="E47" s="65" t="n">
        <v>81.8485623</v>
      </c>
      <c r="F47" s="65" t="n">
        <v>179.8065269</v>
      </c>
      <c r="G47" s="65" t="n">
        <v>58.5386728</v>
      </c>
      <c r="H47" s="65" t="n">
        <v>7.0477528</v>
      </c>
      <c r="I47" s="65" t="n">
        <v>47.8907512</v>
      </c>
      <c r="J47" s="65" t="n">
        <v>0</v>
      </c>
      <c r="K47" s="65" t="n">
        <v>21.818587660492</v>
      </c>
      <c r="L47" s="65" t="n">
        <v>47.9315012854693</v>
      </c>
      <c r="M47" s="65" t="n">
        <v>15.6048087849633</v>
      </c>
      <c r="N47" s="65" t="n">
        <v>1.87873809820454</v>
      </c>
      <c r="O47" s="65" t="n">
        <v>12.7663641708709</v>
      </c>
    </row>
    <row r="48">
      <c r="A48" s="65" t="s">
        <v>38</v>
      </c>
      <c r="B48" s="65" t="s">
        <v>39</v>
      </c>
      <c r="C48" s="65" t="s">
        <v>16</v>
      </c>
      <c r="D48" s="65" t="n">
        <v>121.0529851</v>
      </c>
      <c r="E48" s="65" t="n">
        <v>2157.5293648</v>
      </c>
      <c r="F48" s="65" t="n">
        <v>4006.447839</v>
      </c>
      <c r="G48" s="65" t="n">
        <v>1184.9685937</v>
      </c>
      <c r="H48" s="65" t="n">
        <v>263.8970717</v>
      </c>
      <c r="I48" s="65" t="n">
        <v>1655.140478</v>
      </c>
      <c r="J48" s="65" t="n">
        <v>1.28930148756114</v>
      </c>
      <c r="K48" s="65" t="n">
        <v>22.9792418352638</v>
      </c>
      <c r="L48" s="65" t="n">
        <v>42.6715553886727</v>
      </c>
      <c r="M48" s="65" t="n">
        <v>12.6207690732167</v>
      </c>
      <c r="N48" s="65" t="n">
        <v>2.81069390254829</v>
      </c>
      <c r="O48" s="65" t="n">
        <v>17.6284383127373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L56" s="7" t="str">
        <f>=HYPERLINK("#'Indice'!A1", "Ir al Índice")</f>
      </c>
    </row>
    <row r="57">
      <c r="A57" s="4" t="s">
        <v>421</v>
      </c>
    </row>
    <row r="58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>
      <c r="A59" s="66" t="s">
        <v>13</v>
      </c>
      <c r="B59" s="66" t="s">
        <v>14</v>
      </c>
      <c r="C59" s="66" t="s">
        <v>15</v>
      </c>
      <c r="D59" s="66" t="n">
        <v>3151.8721252</v>
      </c>
      <c r="E59" s="66" t="n">
        <v>26453.4408404</v>
      </c>
      <c r="F59" s="66" t="n">
        <v>60375.033935</v>
      </c>
      <c r="G59" s="66" t="n">
        <v>18012.0958354</v>
      </c>
      <c r="H59" s="66" t="n">
        <v>6029.6270937</v>
      </c>
      <c r="I59" s="66" t="n">
        <v>27633.0837695</v>
      </c>
      <c r="J59" s="66" t="n">
        <v>2.22503173736829</v>
      </c>
      <c r="K59" s="66" t="n">
        <v>18.6745347191868</v>
      </c>
      <c r="L59" s="66" t="n">
        <v>42.6211347776485</v>
      </c>
      <c r="M59" s="66" t="n">
        <v>12.7154539582538</v>
      </c>
      <c r="N59" s="66" t="n">
        <v>4.25655328485984</v>
      </c>
      <c r="O59" s="66" t="n">
        <v>19.5072915226828</v>
      </c>
    </row>
    <row r="60">
      <c r="A60" s="66" t="s">
        <v>13</v>
      </c>
      <c r="B60" s="66" t="s">
        <v>14</v>
      </c>
      <c r="C60" s="66" t="s">
        <v>16</v>
      </c>
      <c r="D60" s="66" t="n">
        <v>26132.057199</v>
      </c>
      <c r="E60" s="66" t="n">
        <v>401726.4118194</v>
      </c>
      <c r="F60" s="66" t="n">
        <v>997132.3370812</v>
      </c>
      <c r="G60" s="66" t="n">
        <v>375493.9837732</v>
      </c>
      <c r="H60" s="66" t="n">
        <v>109287.7734548</v>
      </c>
      <c r="I60" s="66" t="n">
        <v>749696.9814731</v>
      </c>
      <c r="J60" s="66" t="n">
        <v>0.982604115549604</v>
      </c>
      <c r="K60" s="66" t="n">
        <v>15.105509014186</v>
      </c>
      <c r="L60" s="66" t="n">
        <v>37.4936550422473</v>
      </c>
      <c r="M60" s="66" t="n">
        <v>14.1191308058893</v>
      </c>
      <c r="N60" s="66" t="n">
        <v>4.10938240178231</v>
      </c>
      <c r="O60" s="66" t="n">
        <v>28.1897186203455</v>
      </c>
    </row>
    <row r="61">
      <c r="A61" s="66" t="s">
        <v>41</v>
      </c>
      <c r="B61" s="66" t="s">
        <v>42</v>
      </c>
      <c r="C61" s="66" t="s">
        <v>15</v>
      </c>
      <c r="D61" s="66" t="n">
        <v>0</v>
      </c>
      <c r="E61" s="66" t="n">
        <v>78.6177993</v>
      </c>
      <c r="F61" s="66" t="n">
        <v>97.0642675</v>
      </c>
      <c r="G61" s="66" t="n">
        <v>20.6012651</v>
      </c>
      <c r="H61" s="66" t="n">
        <v>0</v>
      </c>
      <c r="I61" s="66" t="n">
        <v>9.8714119</v>
      </c>
      <c r="J61" s="66" t="n">
        <v>0</v>
      </c>
      <c r="K61" s="66" t="n">
        <v>38.1353336095291</v>
      </c>
      <c r="L61" s="66" t="n">
        <v>47.0832083273167</v>
      </c>
      <c r="M61" s="66" t="n">
        <v>9.9931074688178</v>
      </c>
      <c r="N61" s="66" t="n">
        <v>0</v>
      </c>
      <c r="O61" s="66" t="n">
        <v>4.78835059433641</v>
      </c>
    </row>
    <row r="62">
      <c r="A62" s="66" t="s">
        <v>41</v>
      </c>
      <c r="B62" s="66" t="s">
        <v>42</v>
      </c>
      <c r="C62" s="66" t="s">
        <v>16</v>
      </c>
      <c r="D62" s="66" t="n">
        <v>79.6128811</v>
      </c>
      <c r="E62" s="66" t="n">
        <v>987.9438669</v>
      </c>
      <c r="F62" s="66" t="n">
        <v>1753.4989565</v>
      </c>
      <c r="G62" s="66" t="n">
        <v>306.6093089</v>
      </c>
      <c r="H62" s="66" t="n">
        <v>70.8025369</v>
      </c>
      <c r="I62" s="66" t="n">
        <v>210.7820112</v>
      </c>
      <c r="J62" s="66" t="n">
        <v>2.33520250318583</v>
      </c>
      <c r="K62" s="66" t="n">
        <v>28.9783381673392</v>
      </c>
      <c r="L62" s="66" t="n">
        <v>51.43357577286</v>
      </c>
      <c r="M62" s="66" t="n">
        <v>8.99345452332032</v>
      </c>
      <c r="N62" s="66" t="n">
        <v>2.07677776656656</v>
      </c>
      <c r="O62" s="66" t="n">
        <v>6.18265126672804</v>
      </c>
    </row>
    <row r="63">
      <c r="A63" s="66" t="s">
        <v>43</v>
      </c>
      <c r="B63" s="66" t="s">
        <v>44</v>
      </c>
      <c r="C63" s="66" t="s">
        <v>15</v>
      </c>
      <c r="D63" s="66" t="n">
        <v>0</v>
      </c>
      <c r="E63" s="66" t="n">
        <v>0</v>
      </c>
      <c r="F63" s="66" t="n">
        <v>349.1227029</v>
      </c>
      <c r="G63" s="66" t="n">
        <v>156.2773134</v>
      </c>
      <c r="H63" s="66" t="n">
        <v>0</v>
      </c>
      <c r="I63" s="66" t="n">
        <v>85.5765947</v>
      </c>
      <c r="J63" s="66" t="n">
        <v>0</v>
      </c>
      <c r="K63" s="66" t="n">
        <v>0</v>
      </c>
      <c r="L63" s="66" t="n">
        <v>59.0755533132258</v>
      </c>
      <c r="M63" s="66" t="n">
        <v>26.4439083529145</v>
      </c>
      <c r="N63" s="66" t="n">
        <v>0</v>
      </c>
      <c r="O63" s="66" t="n">
        <v>14.4805383338597</v>
      </c>
    </row>
    <row r="64">
      <c r="A64" s="66" t="s">
        <v>43</v>
      </c>
      <c r="B64" s="66" t="s">
        <v>44</v>
      </c>
      <c r="C64" s="66" t="s">
        <v>16</v>
      </c>
      <c r="D64" s="66" t="n">
        <v>273.0002646</v>
      </c>
      <c r="E64" s="66" t="n">
        <v>4135.1985165</v>
      </c>
      <c r="F64" s="66" t="n">
        <v>7659.2627034</v>
      </c>
      <c r="G64" s="66" t="n">
        <v>2700.9684297</v>
      </c>
      <c r="H64" s="66" t="n">
        <v>1526.9507312</v>
      </c>
      <c r="I64" s="66" t="n">
        <v>6959.4702529</v>
      </c>
      <c r="J64" s="66" t="n">
        <v>1.17394975265121</v>
      </c>
      <c r="K64" s="66" t="n">
        <v>17.7820900017136</v>
      </c>
      <c r="L64" s="66" t="n">
        <v>32.9361935576199</v>
      </c>
      <c r="M64" s="66" t="n">
        <v>11.6146452261169</v>
      </c>
      <c r="N64" s="66" t="n">
        <v>6.56616005786399</v>
      </c>
      <c r="O64" s="66" t="n">
        <v>29.9269614040345</v>
      </c>
    </row>
    <row r="65">
      <c r="A65" s="66" t="s">
        <v>26</v>
      </c>
      <c r="B65" s="66" t="s">
        <v>27</v>
      </c>
      <c r="C65" s="66" t="s">
        <v>15</v>
      </c>
      <c r="D65" s="66" t="n">
        <v>0</v>
      </c>
      <c r="E65" s="66" t="n">
        <v>180.5386015</v>
      </c>
      <c r="F65" s="66" t="n">
        <v>425.6012031</v>
      </c>
      <c r="G65" s="66" t="n">
        <v>143.7887511</v>
      </c>
      <c r="H65" s="66" t="n">
        <v>0</v>
      </c>
      <c r="I65" s="66" t="n">
        <v>373.5842866</v>
      </c>
      <c r="J65" s="66" t="n">
        <v>0</v>
      </c>
      <c r="K65" s="66" t="n">
        <v>16.0691177441648</v>
      </c>
      <c r="L65" s="66" t="n">
        <v>37.8812940160729</v>
      </c>
      <c r="M65" s="66" t="n">
        <v>12.7981404116078</v>
      </c>
      <c r="N65" s="66" t="n">
        <v>0</v>
      </c>
      <c r="O65" s="66" t="n">
        <v>33.2514478281545</v>
      </c>
    </row>
    <row r="66">
      <c r="A66" s="66" t="s">
        <v>26</v>
      </c>
      <c r="B66" s="66" t="s">
        <v>27</v>
      </c>
      <c r="C66" s="66" t="s">
        <v>16</v>
      </c>
      <c r="D66" s="66" t="n">
        <v>414.2989887</v>
      </c>
      <c r="E66" s="66" t="n">
        <v>7624.9252138</v>
      </c>
      <c r="F66" s="66" t="n">
        <v>17255.5127195</v>
      </c>
      <c r="G66" s="66" t="n">
        <v>5989.0263349</v>
      </c>
      <c r="H66" s="66" t="n">
        <v>1147.0720932</v>
      </c>
      <c r="I66" s="66" t="n">
        <v>11561.1218778</v>
      </c>
      <c r="J66" s="66" t="n">
        <v>0.94176075538928</v>
      </c>
      <c r="K66" s="66" t="n">
        <v>17.3325437063396</v>
      </c>
      <c r="L66" s="66" t="n">
        <v>39.224244172879</v>
      </c>
      <c r="M66" s="66" t="n">
        <v>13.6139119791236</v>
      </c>
      <c r="N66" s="66" t="n">
        <v>2.60745864808333</v>
      </c>
      <c r="O66" s="66" t="n">
        <v>26.2800807381852</v>
      </c>
    </row>
    <row r="67">
      <c r="A67" s="66" t="s">
        <v>28</v>
      </c>
      <c r="B67" s="66" t="s">
        <v>29</v>
      </c>
      <c r="C67" s="66" t="s">
        <v>15</v>
      </c>
      <c r="D67" s="66" t="n">
        <v>0</v>
      </c>
      <c r="E67" s="66" t="n">
        <v>43.3603596</v>
      </c>
      <c r="F67" s="66" t="n">
        <v>115.9005798</v>
      </c>
      <c r="G67" s="66" t="n">
        <v>42.7460972</v>
      </c>
      <c r="H67" s="66" t="n">
        <v>13.4779221</v>
      </c>
      <c r="I67" s="66" t="n">
        <v>57.9255529</v>
      </c>
      <c r="J67" s="66" t="n">
        <v>0</v>
      </c>
      <c r="K67" s="66" t="n">
        <v>15.8590682363509</v>
      </c>
      <c r="L67" s="66" t="n">
        <v>42.3906817341254</v>
      </c>
      <c r="M67" s="66" t="n">
        <v>15.6344015267919</v>
      </c>
      <c r="N67" s="66" t="n">
        <v>4.92955520295365</v>
      </c>
      <c r="O67" s="66" t="n">
        <v>21.1862932997782</v>
      </c>
    </row>
    <row r="68">
      <c r="A68" s="66" t="s">
        <v>28</v>
      </c>
      <c r="B68" s="66" t="s">
        <v>29</v>
      </c>
      <c r="C68" s="66" t="s">
        <v>16</v>
      </c>
      <c r="D68" s="66" t="n">
        <v>60.5474657</v>
      </c>
      <c r="E68" s="66" t="n">
        <v>1802.2870682</v>
      </c>
      <c r="F68" s="66" t="n">
        <v>2984.6111791</v>
      </c>
      <c r="G68" s="66" t="n">
        <v>871.2817777</v>
      </c>
      <c r="H68" s="66" t="n">
        <v>263.7698869</v>
      </c>
      <c r="I68" s="66" t="n">
        <v>2042.6735909</v>
      </c>
      <c r="J68" s="66" t="n">
        <v>0.754469480309614</v>
      </c>
      <c r="K68" s="66" t="n">
        <v>22.4579273796689</v>
      </c>
      <c r="L68" s="66" t="n">
        <v>37.1906242348611</v>
      </c>
      <c r="M68" s="66" t="n">
        <v>10.8568625032403</v>
      </c>
      <c r="N68" s="66" t="n">
        <v>3.28678215000448</v>
      </c>
      <c r="O68" s="66" t="n">
        <v>25.4533342519156</v>
      </c>
    </row>
    <row r="69">
      <c r="A69" s="66" t="s">
        <v>45</v>
      </c>
      <c r="B69" s="66" t="s">
        <v>46</v>
      </c>
      <c r="C69" s="66" t="s">
        <v>15</v>
      </c>
      <c r="D69" s="66" t="n">
        <v>0</v>
      </c>
      <c r="E69" s="66" t="n">
        <v>233.4308435</v>
      </c>
      <c r="F69" s="66" t="n">
        <v>422.9123597</v>
      </c>
      <c r="G69" s="66" t="n">
        <v>15.647822</v>
      </c>
      <c r="H69" s="66" t="n">
        <v>0</v>
      </c>
      <c r="I69" s="66" t="n">
        <v>0</v>
      </c>
      <c r="J69" s="66" t="n">
        <v>0</v>
      </c>
      <c r="K69" s="66" t="n">
        <v>34.7371965913571</v>
      </c>
      <c r="L69" s="66" t="n">
        <v>62.9342273692021</v>
      </c>
      <c r="M69" s="66" t="n">
        <v>2.32857603944083</v>
      </c>
      <c r="N69" s="66" t="n">
        <v>0</v>
      </c>
      <c r="O69" s="66" t="n">
        <v>0</v>
      </c>
    </row>
    <row r="70">
      <c r="A70" s="66" t="s">
        <v>45</v>
      </c>
      <c r="B70" s="66" t="s">
        <v>46</v>
      </c>
      <c r="C70" s="66" t="s">
        <v>16</v>
      </c>
      <c r="D70" s="66" t="n">
        <v>72.6435603</v>
      </c>
      <c r="E70" s="66" t="n">
        <v>2221.806438</v>
      </c>
      <c r="F70" s="66" t="n">
        <v>3734.70171</v>
      </c>
      <c r="G70" s="66" t="n">
        <v>409.8609481</v>
      </c>
      <c r="H70" s="66" t="n">
        <v>167.6018512</v>
      </c>
      <c r="I70" s="66" t="n">
        <v>215.1080833</v>
      </c>
      <c r="J70" s="66" t="n">
        <v>1.06488587496807</v>
      </c>
      <c r="K70" s="66" t="n">
        <v>32.5695806065734</v>
      </c>
      <c r="L70" s="66" t="n">
        <v>54.7471941321976</v>
      </c>
      <c r="M70" s="66" t="n">
        <v>6.00817378072136</v>
      </c>
      <c r="N70" s="66" t="n">
        <v>2.4568845913432</v>
      </c>
      <c r="O70" s="66" t="n">
        <v>3.15328101419645</v>
      </c>
    </row>
    <row r="71">
      <c r="A71" s="66" t="s">
        <v>47</v>
      </c>
      <c r="B71" s="66" t="s">
        <v>48</v>
      </c>
      <c r="C71" s="66" t="s">
        <v>15</v>
      </c>
      <c r="D71" s="66" t="n">
        <v>57.2093464</v>
      </c>
      <c r="E71" s="66" t="n">
        <v>951.5811506</v>
      </c>
      <c r="F71" s="66" t="n">
        <v>1518.9262182</v>
      </c>
      <c r="G71" s="66" t="n">
        <v>169.9779355</v>
      </c>
      <c r="H71" s="66" t="n">
        <v>167.7615059</v>
      </c>
      <c r="I71" s="66" t="n">
        <v>173.0534294</v>
      </c>
      <c r="J71" s="66" t="n">
        <v>1.88280947552686</v>
      </c>
      <c r="K71" s="66" t="n">
        <v>31.3173654275909</v>
      </c>
      <c r="L71" s="66" t="n">
        <v>49.9891863168208</v>
      </c>
      <c r="M71" s="66" t="n">
        <v>5.59412207495336</v>
      </c>
      <c r="N71" s="66" t="n">
        <v>5.52117744413132</v>
      </c>
      <c r="O71" s="66" t="n">
        <v>5.69533926097675</v>
      </c>
    </row>
    <row r="72">
      <c r="A72" s="66" t="s">
        <v>47</v>
      </c>
      <c r="B72" s="66" t="s">
        <v>48</v>
      </c>
      <c r="C72" s="66" t="s">
        <v>16</v>
      </c>
      <c r="D72" s="66" t="n">
        <v>741.4164148</v>
      </c>
      <c r="E72" s="66" t="n">
        <v>11319.2826142</v>
      </c>
      <c r="F72" s="66" t="n">
        <v>21360.980664</v>
      </c>
      <c r="G72" s="66" t="n">
        <v>5225.6873317</v>
      </c>
      <c r="H72" s="66" t="n">
        <v>1626.6070377</v>
      </c>
      <c r="I72" s="66" t="n">
        <v>5796.2753173</v>
      </c>
      <c r="J72" s="66" t="n">
        <v>1.60931712934615</v>
      </c>
      <c r="K72" s="66" t="n">
        <v>24.5696143750149</v>
      </c>
      <c r="L72" s="66" t="n">
        <v>46.3661060046537</v>
      </c>
      <c r="M72" s="66" t="n">
        <v>11.3428674731737</v>
      </c>
      <c r="N72" s="66" t="n">
        <v>3.53071029482366</v>
      </c>
      <c r="O72" s="66" t="n">
        <v>12.5813847229879</v>
      </c>
    </row>
    <row r="73">
      <c r="A73" s="66" t="s">
        <v>30</v>
      </c>
      <c r="B73" s="66" t="s">
        <v>31</v>
      </c>
      <c r="C73" s="66" t="s">
        <v>15</v>
      </c>
      <c r="D73" s="66" t="n">
        <v>100.7911157</v>
      </c>
      <c r="E73" s="66" t="n">
        <v>253.2261844</v>
      </c>
      <c r="F73" s="66" t="n">
        <v>767.9287046</v>
      </c>
      <c r="G73" s="66" t="n">
        <v>169.9224576</v>
      </c>
      <c r="H73" s="66" t="n">
        <v>0</v>
      </c>
      <c r="I73" s="66" t="n">
        <v>94.2939695</v>
      </c>
      <c r="J73" s="66" t="n">
        <v>7.27123412002429</v>
      </c>
      <c r="K73" s="66" t="n">
        <v>18.2681465455079</v>
      </c>
      <c r="L73" s="66" t="n">
        <v>55.3996189034504</v>
      </c>
      <c r="M73" s="66" t="n">
        <v>12.2584809472399</v>
      </c>
      <c r="N73" s="66" t="n">
        <v>0</v>
      </c>
      <c r="O73" s="66" t="n">
        <v>6.80251948377757</v>
      </c>
    </row>
    <row r="74">
      <c r="A74" s="66" t="s">
        <v>30</v>
      </c>
      <c r="B74" s="66" t="s">
        <v>31</v>
      </c>
      <c r="C74" s="66" t="s">
        <v>16</v>
      </c>
      <c r="D74" s="66" t="n">
        <v>229.3980364</v>
      </c>
      <c r="E74" s="66" t="n">
        <v>7037.2287549</v>
      </c>
      <c r="F74" s="66" t="n">
        <v>17096.5348981</v>
      </c>
      <c r="G74" s="66" t="n">
        <v>6758.4018327</v>
      </c>
      <c r="H74" s="66" t="n">
        <v>1030.8981982</v>
      </c>
      <c r="I74" s="66" t="n">
        <v>6169.1829684</v>
      </c>
      <c r="J74" s="66" t="n">
        <v>0.598612189699789</v>
      </c>
      <c r="K74" s="66" t="n">
        <v>18.3635875027438</v>
      </c>
      <c r="L74" s="66" t="n">
        <v>44.6132597830314</v>
      </c>
      <c r="M74" s="66" t="n">
        <v>17.6359910635382</v>
      </c>
      <c r="N74" s="66" t="n">
        <v>2.69011992197711</v>
      </c>
      <c r="O74" s="66" t="n">
        <v>16.0984295390096</v>
      </c>
    </row>
    <row r="75">
      <c r="A75" s="66" t="s">
        <v>49</v>
      </c>
      <c r="B75" s="66" t="s">
        <v>50</v>
      </c>
      <c r="C75" s="66" t="s">
        <v>15</v>
      </c>
      <c r="D75" s="66" t="n">
        <v>202.5881726</v>
      </c>
      <c r="E75" s="66" t="n">
        <v>1514.812597</v>
      </c>
      <c r="F75" s="66" t="n">
        <v>1643.7573466</v>
      </c>
      <c r="G75" s="66" t="n">
        <v>202.6317967</v>
      </c>
      <c r="H75" s="66" t="n">
        <v>0</v>
      </c>
      <c r="I75" s="66" t="n">
        <v>503.9280099</v>
      </c>
      <c r="J75" s="66" t="n">
        <v>4.98038891695197</v>
      </c>
      <c r="K75" s="66" t="n">
        <v>37.2398633766936</v>
      </c>
      <c r="L75" s="66" t="n">
        <v>40.4098164571973</v>
      </c>
      <c r="M75" s="66" t="n">
        <v>4.98146136348902</v>
      </c>
      <c r="N75" s="66" t="n">
        <v>0</v>
      </c>
      <c r="O75" s="66" t="n">
        <v>12.3884698856681</v>
      </c>
    </row>
    <row r="76">
      <c r="A76" s="66" t="s">
        <v>49</v>
      </c>
      <c r="B76" s="66" t="s">
        <v>50</v>
      </c>
      <c r="C76" s="66" t="s">
        <v>16</v>
      </c>
      <c r="D76" s="66" t="n">
        <v>1131.4947113</v>
      </c>
      <c r="E76" s="66" t="n">
        <v>13722.2007946</v>
      </c>
      <c r="F76" s="66" t="n">
        <v>19522.4265331</v>
      </c>
      <c r="G76" s="66" t="n">
        <v>6753.5388673</v>
      </c>
      <c r="H76" s="66" t="n">
        <v>2123.6817684</v>
      </c>
      <c r="I76" s="66" t="n">
        <v>9098.6917149</v>
      </c>
      <c r="J76" s="66" t="n">
        <v>2.16131946827414</v>
      </c>
      <c r="K76" s="66" t="n">
        <v>26.2113993364238</v>
      </c>
      <c r="L76" s="66" t="n">
        <v>37.2906741079354</v>
      </c>
      <c r="M76" s="66" t="n">
        <v>12.9002415016782</v>
      </c>
      <c r="N76" s="66" t="n">
        <v>4.05654105549312</v>
      </c>
      <c r="O76" s="66" t="n">
        <v>17.3798245301953</v>
      </c>
    </row>
    <row r="77">
      <c r="A77" s="66" t="s">
        <v>51</v>
      </c>
      <c r="B77" s="66" t="s">
        <v>52</v>
      </c>
      <c r="C77" s="66" t="s">
        <v>15</v>
      </c>
      <c r="D77" s="66" t="n">
        <v>3.0297837</v>
      </c>
      <c r="E77" s="66" t="n">
        <v>80.7765982</v>
      </c>
      <c r="F77" s="66" t="n">
        <v>155.0881287</v>
      </c>
      <c r="G77" s="66" t="n">
        <v>67.5422694</v>
      </c>
      <c r="H77" s="66" t="n">
        <v>3.7064278</v>
      </c>
      <c r="I77" s="66" t="n">
        <v>36.4328084</v>
      </c>
      <c r="J77" s="66" t="n">
        <v>0.874204664598485</v>
      </c>
      <c r="K77" s="66" t="n">
        <v>23.3070363857451</v>
      </c>
      <c r="L77" s="66" t="n">
        <v>44.7486616068963</v>
      </c>
      <c r="M77" s="66" t="n">
        <v>19.4884430090001</v>
      </c>
      <c r="N77" s="66" t="n">
        <v>1.06944151549746</v>
      </c>
      <c r="O77" s="66" t="n">
        <v>10.5122128182625</v>
      </c>
    </row>
    <row r="78">
      <c r="A78" s="66" t="s">
        <v>51</v>
      </c>
      <c r="B78" s="66" t="s">
        <v>52</v>
      </c>
      <c r="C78" s="66" t="s">
        <v>16</v>
      </c>
      <c r="D78" s="66" t="n">
        <v>36.7631852</v>
      </c>
      <c r="E78" s="66" t="n">
        <v>731.3880212</v>
      </c>
      <c r="F78" s="66" t="n">
        <v>2604.7534722</v>
      </c>
      <c r="G78" s="66" t="n">
        <v>614.5481551</v>
      </c>
      <c r="H78" s="66" t="n">
        <v>94.8886064</v>
      </c>
      <c r="I78" s="66" t="n">
        <v>320.0247865</v>
      </c>
      <c r="J78" s="66" t="n">
        <v>0.835077849222749</v>
      </c>
      <c r="K78" s="66" t="n">
        <v>16.6135206285384</v>
      </c>
      <c r="L78" s="66" t="n">
        <v>59.1671237268164</v>
      </c>
      <c r="M78" s="66" t="n">
        <v>13.9594964041559</v>
      </c>
      <c r="N78" s="66" t="n">
        <v>2.15540010793885</v>
      </c>
      <c r="O78" s="66" t="n">
        <v>7.26938128332769</v>
      </c>
    </row>
    <row r="79">
      <c r="A79" s="66" t="s">
        <v>32</v>
      </c>
      <c r="B79" s="66" t="s">
        <v>33</v>
      </c>
      <c r="C79" s="66" t="s">
        <v>15</v>
      </c>
      <c r="D79" s="66" t="n">
        <v>0</v>
      </c>
      <c r="E79" s="66" t="n">
        <v>7.8174749</v>
      </c>
      <c r="F79" s="66" t="n">
        <v>23.7635842</v>
      </c>
      <c r="G79" s="66" t="n">
        <v>0</v>
      </c>
      <c r="H79" s="66" t="n">
        <v>15.8886046</v>
      </c>
      <c r="I79" s="66" t="n">
        <v>31.4533361</v>
      </c>
      <c r="J79" s="66" t="n">
        <v>0</v>
      </c>
      <c r="K79" s="66" t="n">
        <v>9.90519230111677</v>
      </c>
      <c r="L79" s="66" t="n">
        <v>30.1098339650288</v>
      </c>
      <c r="M79" s="66" t="n">
        <v>0</v>
      </c>
      <c r="N79" s="66" t="n">
        <v>20.131779887059</v>
      </c>
      <c r="O79" s="66" t="n">
        <v>39.8531938467955</v>
      </c>
    </row>
    <row r="80">
      <c r="A80" s="66" t="s">
        <v>32</v>
      </c>
      <c r="B80" s="66" t="s">
        <v>33</v>
      </c>
      <c r="C80" s="66" t="s">
        <v>16</v>
      </c>
      <c r="D80" s="66" t="n">
        <v>214.0833155</v>
      </c>
      <c r="E80" s="66" t="n">
        <v>1304.167963</v>
      </c>
      <c r="F80" s="66" t="n">
        <v>2196.6729783</v>
      </c>
      <c r="G80" s="66" t="n">
        <v>894.7821834</v>
      </c>
      <c r="H80" s="66" t="n">
        <v>145.3139887</v>
      </c>
      <c r="I80" s="66" t="n">
        <v>1500.6019038</v>
      </c>
      <c r="J80" s="66" t="n">
        <v>3.42225447947717</v>
      </c>
      <c r="K80" s="66" t="n">
        <v>20.8479331653819</v>
      </c>
      <c r="L80" s="66" t="n">
        <v>35.1151789777547</v>
      </c>
      <c r="M80" s="66" t="n">
        <v>14.303647755759</v>
      </c>
      <c r="N80" s="66" t="n">
        <v>2.32293416980115</v>
      </c>
      <c r="O80" s="66" t="n">
        <v>23.9880514518261</v>
      </c>
    </row>
    <row r="81">
      <c r="A81" s="66" t="s">
        <v>53</v>
      </c>
      <c r="B81" s="66" t="s">
        <v>54</v>
      </c>
      <c r="C81" s="66" t="s">
        <v>15</v>
      </c>
      <c r="D81" s="66" t="n">
        <v>88.4637068</v>
      </c>
      <c r="E81" s="66" t="n">
        <v>525.8200667</v>
      </c>
      <c r="F81" s="66" t="n">
        <v>1225.6260467</v>
      </c>
      <c r="G81" s="66" t="n">
        <v>601.6156705</v>
      </c>
      <c r="H81" s="66" t="n">
        <v>265.4824379</v>
      </c>
      <c r="I81" s="66" t="n">
        <v>195.4612898</v>
      </c>
      <c r="J81" s="66" t="n">
        <v>3.04787751887912</v>
      </c>
      <c r="K81" s="66" t="n">
        <v>18.1163012295393</v>
      </c>
      <c r="L81" s="66" t="n">
        <v>42.2270127424687</v>
      </c>
      <c r="M81" s="66" t="n">
        <v>20.727719235956</v>
      </c>
      <c r="N81" s="66" t="n">
        <v>9.14677875710077</v>
      </c>
      <c r="O81" s="66" t="n">
        <v>6.73431051605601</v>
      </c>
    </row>
    <row r="82">
      <c r="A82" s="66" t="s">
        <v>53</v>
      </c>
      <c r="B82" s="66" t="s">
        <v>54</v>
      </c>
      <c r="C82" s="66" t="s">
        <v>16</v>
      </c>
      <c r="D82" s="66" t="n">
        <v>327.5454544</v>
      </c>
      <c r="E82" s="66" t="n">
        <v>6986.2214168</v>
      </c>
      <c r="F82" s="66" t="n">
        <v>18746.066655</v>
      </c>
      <c r="G82" s="66" t="n">
        <v>6017.1393944</v>
      </c>
      <c r="H82" s="66" t="n">
        <v>1947.2548082</v>
      </c>
      <c r="I82" s="66" t="n">
        <v>7089.6732846</v>
      </c>
      <c r="J82" s="66" t="n">
        <v>0.79667812181881</v>
      </c>
      <c r="K82" s="66" t="n">
        <v>16.9923584106578</v>
      </c>
      <c r="L82" s="66" t="n">
        <v>45.5954462917304</v>
      </c>
      <c r="M82" s="66" t="n">
        <v>14.6352918260879</v>
      </c>
      <c r="N82" s="66" t="n">
        <v>4.73624433635072</v>
      </c>
      <c r="O82" s="66" t="n">
        <v>17.2439810133544</v>
      </c>
    </row>
    <row r="83">
      <c r="A83" s="66" t="s">
        <v>34</v>
      </c>
      <c r="B83" s="66" t="s">
        <v>35</v>
      </c>
      <c r="C83" s="66" t="s">
        <v>15</v>
      </c>
      <c r="D83" s="66" t="n">
        <v>0</v>
      </c>
      <c r="E83" s="66" t="n">
        <v>273.9575036</v>
      </c>
      <c r="F83" s="66" t="n">
        <v>653.1872494</v>
      </c>
      <c r="G83" s="66" t="n">
        <v>208.3012002</v>
      </c>
      <c r="H83" s="66" t="n">
        <v>68.6858844</v>
      </c>
      <c r="I83" s="66" t="n">
        <v>178.2349559</v>
      </c>
      <c r="J83" s="66" t="n">
        <v>0</v>
      </c>
      <c r="K83" s="66" t="n">
        <v>19.8180037952423</v>
      </c>
      <c r="L83" s="66" t="n">
        <v>47.2513700756803</v>
      </c>
      <c r="M83" s="66" t="n">
        <v>15.0684464629394</v>
      </c>
      <c r="N83" s="66" t="n">
        <v>4.96871631487146</v>
      </c>
      <c r="O83" s="66" t="n">
        <v>12.8934633512665</v>
      </c>
    </row>
    <row r="84">
      <c r="A84" s="66" t="s">
        <v>34</v>
      </c>
      <c r="B84" s="66" t="s">
        <v>35</v>
      </c>
      <c r="C84" s="66" t="s">
        <v>16</v>
      </c>
      <c r="D84" s="66" t="n">
        <v>193.6438564</v>
      </c>
      <c r="E84" s="66" t="n">
        <v>8264.1279114</v>
      </c>
      <c r="F84" s="66" t="n">
        <v>19692.4850148</v>
      </c>
      <c r="G84" s="66" t="n">
        <v>9668.601878</v>
      </c>
      <c r="H84" s="66" t="n">
        <v>1565.5012523</v>
      </c>
      <c r="I84" s="66" t="n">
        <v>9135.2976193</v>
      </c>
      <c r="J84" s="66" t="n">
        <v>0.399103922511177</v>
      </c>
      <c r="K84" s="66" t="n">
        <v>17.0325355365823</v>
      </c>
      <c r="L84" s="66" t="n">
        <v>40.5866117289289</v>
      </c>
      <c r="M84" s="66" t="n">
        <v>19.927184917955</v>
      </c>
      <c r="N84" s="66" t="n">
        <v>3.22652988896523</v>
      </c>
      <c r="O84" s="66" t="n">
        <v>18.8280340050574</v>
      </c>
    </row>
    <row r="85">
      <c r="A85" s="66" t="s">
        <v>55</v>
      </c>
      <c r="B85" s="66" t="s">
        <v>56</v>
      </c>
      <c r="C85" s="66" t="s">
        <v>15</v>
      </c>
      <c r="D85" s="66" t="n">
        <v>0</v>
      </c>
      <c r="E85" s="66" t="n">
        <v>107.9419802</v>
      </c>
      <c r="F85" s="66" t="n">
        <v>101.6030628</v>
      </c>
      <c r="G85" s="66" t="n">
        <v>80.7961523</v>
      </c>
      <c r="H85" s="66" t="n">
        <v>15.7894236</v>
      </c>
      <c r="I85" s="66" t="n">
        <v>0</v>
      </c>
      <c r="J85" s="66" t="n">
        <v>0</v>
      </c>
      <c r="K85" s="66" t="n">
        <v>35.2601058292898</v>
      </c>
      <c r="L85" s="66" t="n">
        <v>33.1894480745127</v>
      </c>
      <c r="M85" s="66" t="n">
        <v>26.3927053720793</v>
      </c>
      <c r="N85" s="66" t="n">
        <v>5.15774072411807</v>
      </c>
      <c r="O85" s="66" t="n">
        <v>0</v>
      </c>
    </row>
    <row r="86">
      <c r="A86" s="66" t="s">
        <v>55</v>
      </c>
      <c r="B86" s="66" t="s">
        <v>56</v>
      </c>
      <c r="C86" s="66" t="s">
        <v>16</v>
      </c>
      <c r="D86" s="66" t="n">
        <v>200.2735063</v>
      </c>
      <c r="E86" s="66" t="n">
        <v>1571.3681245</v>
      </c>
      <c r="F86" s="66" t="n">
        <v>4277.1186689</v>
      </c>
      <c r="G86" s="66" t="n">
        <v>1787.7784006</v>
      </c>
      <c r="H86" s="66" t="n">
        <v>374.6673808</v>
      </c>
      <c r="I86" s="66" t="n">
        <v>809.5127415</v>
      </c>
      <c r="J86" s="66" t="n">
        <v>2.22015019244637</v>
      </c>
      <c r="K86" s="66" t="n">
        <v>17.4195444443206</v>
      </c>
      <c r="L86" s="66" t="n">
        <v>47.4143885095315</v>
      </c>
      <c r="M86" s="66" t="n">
        <v>19.8185802679161</v>
      </c>
      <c r="N86" s="66" t="n">
        <v>4.15340936978691</v>
      </c>
      <c r="O86" s="66" t="n">
        <v>8.97392721599849</v>
      </c>
    </row>
    <row r="87">
      <c r="A87" s="66" t="s">
        <v>36</v>
      </c>
      <c r="B87" s="66" t="s">
        <v>37</v>
      </c>
      <c r="C87" s="66" t="s">
        <v>15</v>
      </c>
      <c r="D87" s="66" t="n">
        <v>319.7177413</v>
      </c>
      <c r="E87" s="66" t="n">
        <v>4659.2876484</v>
      </c>
      <c r="F87" s="66" t="n">
        <v>8514.1471916</v>
      </c>
      <c r="G87" s="66" t="n">
        <v>1014.4833586</v>
      </c>
      <c r="H87" s="66" t="n">
        <v>0</v>
      </c>
      <c r="I87" s="66" t="n">
        <v>554.3743587</v>
      </c>
      <c r="J87" s="66" t="n">
        <v>2.12267642208237</v>
      </c>
      <c r="K87" s="66" t="n">
        <v>30.9340357364719</v>
      </c>
      <c r="L87" s="66" t="n">
        <v>56.5272963091214</v>
      </c>
      <c r="M87" s="66" t="n">
        <v>6.73537820309614</v>
      </c>
      <c r="N87" s="66" t="n">
        <v>0</v>
      </c>
      <c r="O87" s="66" t="n">
        <v>3.68061332922823</v>
      </c>
    </row>
    <row r="88">
      <c r="A88" s="66" t="s">
        <v>36</v>
      </c>
      <c r="B88" s="66" t="s">
        <v>37</v>
      </c>
      <c r="C88" s="66" t="s">
        <v>16</v>
      </c>
      <c r="D88" s="66" t="n">
        <v>3457.0247565</v>
      </c>
      <c r="E88" s="66" t="n">
        <v>47301.7855384</v>
      </c>
      <c r="F88" s="66" t="n">
        <v>129178.514642</v>
      </c>
      <c r="G88" s="66" t="n">
        <v>32001.1331388</v>
      </c>
      <c r="H88" s="66" t="n">
        <v>7843.3215534</v>
      </c>
      <c r="I88" s="66" t="n">
        <v>22438.2659198</v>
      </c>
      <c r="J88" s="66" t="n">
        <v>1.42722488085821</v>
      </c>
      <c r="K88" s="66" t="n">
        <v>19.5284355723773</v>
      </c>
      <c r="L88" s="66" t="n">
        <v>53.3310586864377</v>
      </c>
      <c r="M88" s="66" t="n">
        <v>13.2115957068217</v>
      </c>
      <c r="N88" s="66" t="n">
        <v>3.23809762962685</v>
      </c>
      <c r="O88" s="66" t="n">
        <v>9.2635875238782</v>
      </c>
    </row>
    <row r="89">
      <c r="A89" s="66" t="s">
        <v>38</v>
      </c>
      <c r="B89" s="66" t="s">
        <v>39</v>
      </c>
      <c r="C89" s="66" t="s">
        <v>15</v>
      </c>
      <c r="D89" s="66" t="n">
        <v>0</v>
      </c>
      <c r="E89" s="66" t="n">
        <v>69.5153949</v>
      </c>
      <c r="F89" s="66" t="n">
        <v>173.5454455</v>
      </c>
      <c r="G89" s="66" t="n">
        <v>58.5386728</v>
      </c>
      <c r="H89" s="66" t="n">
        <v>7.0477528</v>
      </c>
      <c r="I89" s="66" t="n">
        <v>47.8907512</v>
      </c>
      <c r="J89" s="66" t="n">
        <v>0</v>
      </c>
      <c r="K89" s="66" t="n">
        <v>19.4973303116243</v>
      </c>
      <c r="L89" s="66" t="n">
        <v>48.6751586444847</v>
      </c>
      <c r="M89" s="66" t="n">
        <v>16.4186341921464</v>
      </c>
      <c r="N89" s="66" t="n">
        <v>1.97671845918371</v>
      </c>
      <c r="O89" s="66" t="n">
        <v>13.4321583925609</v>
      </c>
    </row>
    <row r="90">
      <c r="A90" s="66" t="s">
        <v>38</v>
      </c>
      <c r="B90" s="66" t="s">
        <v>39</v>
      </c>
      <c r="C90" s="66" t="s">
        <v>16</v>
      </c>
      <c r="D90" s="66" t="n">
        <v>63.4734914</v>
      </c>
      <c r="E90" s="66" t="n">
        <v>1338.6965472</v>
      </c>
      <c r="F90" s="66" t="n">
        <v>2767.056204</v>
      </c>
      <c r="G90" s="66" t="n">
        <v>990.7317397</v>
      </c>
      <c r="H90" s="66" t="n">
        <v>212.085104</v>
      </c>
      <c r="I90" s="66" t="n">
        <v>1061.3957195</v>
      </c>
      <c r="J90" s="66" t="n">
        <v>0.986618406050216</v>
      </c>
      <c r="K90" s="66" t="n">
        <v>20.808413472327</v>
      </c>
      <c r="L90" s="66" t="n">
        <v>43.0105311875414</v>
      </c>
      <c r="M90" s="66" t="n">
        <v>15.3997227549101</v>
      </c>
      <c r="N90" s="66" t="n">
        <v>3.2966056008615</v>
      </c>
      <c r="O90" s="66" t="n">
        <v>16.4981085783098</v>
      </c>
    </row>
    <row r="91">
      <c r="A91" s="66" t="s">
        <v>57</v>
      </c>
      <c r="B91" s="66" t="s">
        <v>58</v>
      </c>
      <c r="C91" s="66" t="s">
        <v>15</v>
      </c>
      <c r="D91" s="66" t="n">
        <v>0</v>
      </c>
      <c r="E91" s="66" t="n">
        <v>74.7740379</v>
      </c>
      <c r="F91" s="66" t="n">
        <v>40.5514171</v>
      </c>
      <c r="G91" s="66" t="n">
        <v>3.7138386</v>
      </c>
      <c r="H91" s="66" t="n">
        <v>0</v>
      </c>
      <c r="I91" s="66" t="n">
        <v>4.9311465</v>
      </c>
      <c r="J91" s="66" t="n">
        <v>0</v>
      </c>
      <c r="K91" s="66" t="n">
        <v>60.3160219804689</v>
      </c>
      <c r="L91" s="66" t="n">
        <v>32.7105534733034</v>
      </c>
      <c r="M91" s="66" t="n">
        <v>2.99574527363479</v>
      </c>
      <c r="N91" s="66" t="n">
        <v>0</v>
      </c>
      <c r="O91" s="66" t="n">
        <v>3.97767927259298</v>
      </c>
    </row>
    <row r="92">
      <c r="A92" s="66" t="s">
        <v>57</v>
      </c>
      <c r="B92" s="66" t="s">
        <v>58</v>
      </c>
      <c r="C92" s="66" t="s">
        <v>16</v>
      </c>
      <c r="D92" s="66" t="n">
        <v>56.2148067</v>
      </c>
      <c r="E92" s="66" t="n">
        <v>953.205676</v>
      </c>
      <c r="F92" s="66" t="n">
        <v>1273.520135</v>
      </c>
      <c r="G92" s="66" t="n">
        <v>379.3272358</v>
      </c>
      <c r="H92" s="66" t="n">
        <v>69.6123192</v>
      </c>
      <c r="I92" s="66" t="n">
        <v>251.6001546</v>
      </c>
      <c r="J92" s="66" t="n">
        <v>1.88420235875574</v>
      </c>
      <c r="K92" s="66" t="n">
        <v>31.949454041235</v>
      </c>
      <c r="L92" s="66" t="n">
        <v>42.6857225551916</v>
      </c>
      <c r="M92" s="66" t="n">
        <v>12.7142529591702</v>
      </c>
      <c r="N92" s="66" t="n">
        <v>2.33325886425395</v>
      </c>
      <c r="O92" s="66" t="n">
        <v>8.43310922139359</v>
      </c>
    </row>
    <row r="93">
      <c r="A93" s="66" t="s">
        <v>59</v>
      </c>
      <c r="B93" s="66" t="s">
        <v>60</v>
      </c>
      <c r="C93" s="66" t="s">
        <v>15</v>
      </c>
      <c r="D93" s="66" t="n">
        <v>6.7971926</v>
      </c>
      <c r="E93" s="66" t="n">
        <v>42.7035853</v>
      </c>
      <c r="F93" s="66" t="n">
        <v>62.6485442</v>
      </c>
      <c r="G93" s="66" t="n">
        <v>12.5501905</v>
      </c>
      <c r="H93" s="66" t="n">
        <v>15.8422648</v>
      </c>
      <c r="I93" s="66" t="n">
        <v>33.8275013</v>
      </c>
      <c r="J93" s="66" t="n">
        <v>3.89815949843692</v>
      </c>
      <c r="K93" s="66" t="n">
        <v>24.4903148182834</v>
      </c>
      <c r="L93" s="66" t="n">
        <v>35.9286593757069</v>
      </c>
      <c r="M93" s="66" t="n">
        <v>7.19747801537473</v>
      </c>
      <c r="N93" s="66" t="n">
        <v>9.08546787490955</v>
      </c>
      <c r="O93" s="66" t="n">
        <v>19.3999204172885</v>
      </c>
    </row>
    <row r="94">
      <c r="A94" s="66" t="s">
        <v>59</v>
      </c>
      <c r="B94" s="66" t="s">
        <v>60</v>
      </c>
      <c r="C94" s="66" t="s">
        <v>16</v>
      </c>
      <c r="D94" s="66" t="n">
        <v>33.8954229</v>
      </c>
      <c r="E94" s="66" t="n">
        <v>570.3834531</v>
      </c>
      <c r="F94" s="66" t="n">
        <v>977.7093074</v>
      </c>
      <c r="G94" s="66" t="n">
        <v>399.0635517</v>
      </c>
      <c r="H94" s="66" t="n">
        <v>143.9787799</v>
      </c>
      <c r="I94" s="66" t="n">
        <v>583.368932</v>
      </c>
      <c r="J94" s="66" t="n">
        <v>1.25149275663694</v>
      </c>
      <c r="K94" s="66" t="n">
        <v>21.0597980195201</v>
      </c>
      <c r="L94" s="66" t="n">
        <v>36.0991547418522</v>
      </c>
      <c r="M94" s="66" t="n">
        <v>14.7342945348046</v>
      </c>
      <c r="N94" s="66" t="n">
        <v>5.31600979536015</v>
      </c>
      <c r="O94" s="66" t="n">
        <v>21.5392501518259</v>
      </c>
    </row>
    <row r="95">
      <c r="A95" s="66" t="s">
        <v>61</v>
      </c>
      <c r="B95" s="66" t="s">
        <v>62</v>
      </c>
      <c r="C95" s="66" t="s">
        <v>15</v>
      </c>
      <c r="D95" s="66" t="n">
        <v>0</v>
      </c>
      <c r="E95" s="66" t="n">
        <v>21.715582</v>
      </c>
      <c r="F95" s="66" t="n">
        <v>8.1879075</v>
      </c>
      <c r="G95" s="66" t="n">
        <v>9.1518143</v>
      </c>
      <c r="H95" s="66" t="n">
        <v>0</v>
      </c>
      <c r="I95" s="66" t="n">
        <v>0</v>
      </c>
      <c r="J95" s="66" t="n">
        <v>0</v>
      </c>
      <c r="K95" s="66" t="n">
        <v>55.6021330961968</v>
      </c>
      <c r="L95" s="66" t="n">
        <v>20.9649054118995</v>
      </c>
      <c r="M95" s="66" t="n">
        <v>23.4329614919037</v>
      </c>
      <c r="N95" s="66" t="n">
        <v>0</v>
      </c>
      <c r="O95" s="66" t="n">
        <v>0</v>
      </c>
    </row>
    <row r="96">
      <c r="A96" s="66" t="s">
        <v>61</v>
      </c>
      <c r="B96" s="66" t="s">
        <v>62</v>
      </c>
      <c r="C96" s="66" t="s">
        <v>16</v>
      </c>
      <c r="D96" s="66" t="n">
        <v>33.2076755</v>
      </c>
      <c r="E96" s="66" t="n">
        <v>866.4108876</v>
      </c>
      <c r="F96" s="66" t="n">
        <v>1399.8533671</v>
      </c>
      <c r="G96" s="66" t="n">
        <v>605.8870659</v>
      </c>
      <c r="H96" s="66" t="n">
        <v>85.8803277</v>
      </c>
      <c r="I96" s="66" t="n">
        <v>807.6847804</v>
      </c>
      <c r="J96" s="66" t="n">
        <v>0.874133691254489</v>
      </c>
      <c r="K96" s="66" t="n">
        <v>22.8067437999648</v>
      </c>
      <c r="L96" s="66" t="n">
        <v>36.8486794867093</v>
      </c>
      <c r="M96" s="66" t="n">
        <v>15.9489120940886</v>
      </c>
      <c r="N96" s="66" t="n">
        <v>2.26064868221644</v>
      </c>
      <c r="O96" s="66" t="n">
        <v>21.2608822457665</v>
      </c>
    </row>
    <row r="97">
      <c r="A97" s="66" t="s">
        <v>63</v>
      </c>
      <c r="B97" s="66" t="s">
        <v>64</v>
      </c>
      <c r="C97" s="66" t="s">
        <v>15</v>
      </c>
      <c r="D97" s="66" t="n">
        <v>0</v>
      </c>
      <c r="E97" s="66" t="n">
        <v>72.192305</v>
      </c>
      <c r="F97" s="66" t="n">
        <v>297.4024903</v>
      </c>
      <c r="G97" s="66" t="n">
        <v>64.1245455</v>
      </c>
      <c r="H97" s="66" t="n">
        <v>19.1044517</v>
      </c>
      <c r="I97" s="66" t="n">
        <v>36.7321126</v>
      </c>
      <c r="J97" s="66" t="n">
        <v>0</v>
      </c>
      <c r="K97" s="66" t="n">
        <v>14.7464884496192</v>
      </c>
      <c r="L97" s="66" t="n">
        <v>60.7494439760155</v>
      </c>
      <c r="M97" s="66" t="n">
        <v>13.0985133325889</v>
      </c>
      <c r="N97" s="66" t="n">
        <v>3.90240450599765</v>
      </c>
      <c r="O97" s="66" t="n">
        <v>7.50314973577877</v>
      </c>
    </row>
    <row r="98">
      <c r="A98" s="66" t="s">
        <v>63</v>
      </c>
      <c r="B98" s="66" t="s">
        <v>64</v>
      </c>
      <c r="C98" s="66" t="s">
        <v>16</v>
      </c>
      <c r="D98" s="66" t="n">
        <v>48.4276257</v>
      </c>
      <c r="E98" s="66" t="n">
        <v>1089.1057085</v>
      </c>
      <c r="F98" s="66" t="n">
        <v>3320.2282443</v>
      </c>
      <c r="G98" s="66" t="n">
        <v>821.0523087</v>
      </c>
      <c r="H98" s="66" t="n">
        <v>269.5406989</v>
      </c>
      <c r="I98" s="66" t="n">
        <v>956.2526517</v>
      </c>
      <c r="J98" s="66" t="n">
        <v>0.744512680467073</v>
      </c>
      <c r="K98" s="66" t="n">
        <v>16.7436044742397</v>
      </c>
      <c r="L98" s="66" t="n">
        <v>51.0442540635701</v>
      </c>
      <c r="M98" s="66" t="n">
        <v>12.6226269885851</v>
      </c>
      <c r="N98" s="66" t="n">
        <v>4.14384280319998</v>
      </c>
      <c r="O98" s="66" t="n">
        <v>14.7011589899381</v>
      </c>
    </row>
    <row r="99">
      <c r="A99" s="66" t="s">
        <v>65</v>
      </c>
      <c r="B99" s="66" t="s">
        <v>66</v>
      </c>
      <c r="C99" s="66" t="s">
        <v>15</v>
      </c>
      <c r="D99" s="66" t="n">
        <v>0</v>
      </c>
      <c r="E99" s="66" t="n">
        <v>6.4989991</v>
      </c>
      <c r="F99" s="66" t="n">
        <v>7.2026541</v>
      </c>
      <c r="G99" s="66" t="n">
        <v>0</v>
      </c>
      <c r="H99" s="66" t="n">
        <v>0</v>
      </c>
      <c r="I99" s="66" t="n">
        <v>2.6154515</v>
      </c>
      <c r="J99" s="66" t="n">
        <v>0</v>
      </c>
      <c r="K99" s="66" t="n">
        <v>39.8293644582669</v>
      </c>
      <c r="L99" s="66" t="n">
        <v>44.1417410283578</v>
      </c>
      <c r="M99" s="66" t="n">
        <v>0</v>
      </c>
      <c r="N99" s="66" t="n">
        <v>0</v>
      </c>
      <c r="O99" s="66" t="n">
        <v>16.0288945133753</v>
      </c>
    </row>
    <row r="100">
      <c r="A100" s="66" t="s">
        <v>65</v>
      </c>
      <c r="B100" s="66" t="s">
        <v>66</v>
      </c>
      <c r="C100" s="66" t="s">
        <v>16</v>
      </c>
      <c r="D100" s="66" t="n">
        <v>18.2490828</v>
      </c>
      <c r="E100" s="66" t="n">
        <v>195.2260838</v>
      </c>
      <c r="F100" s="66" t="n">
        <v>250.4241067</v>
      </c>
      <c r="G100" s="66" t="n">
        <v>38.6039208</v>
      </c>
      <c r="H100" s="66" t="n">
        <v>18.523536</v>
      </c>
      <c r="I100" s="66" t="n">
        <v>37.5206308</v>
      </c>
      <c r="J100" s="66" t="n">
        <v>3.26724000102603</v>
      </c>
      <c r="K100" s="66" t="n">
        <v>34.9524673226327</v>
      </c>
      <c r="L100" s="66" t="n">
        <v>44.8348921202467</v>
      </c>
      <c r="M100" s="66" t="n">
        <v>6.91148566843045</v>
      </c>
      <c r="N100" s="66" t="n">
        <v>3.3163769622244</v>
      </c>
      <c r="O100" s="66" t="n">
        <v>6.71753792543969</v>
      </c>
    </row>
    <row r="101">
      <c r="A101" s="66" t="s">
        <v>67</v>
      </c>
      <c r="B101" s="66" t="s">
        <v>68</v>
      </c>
      <c r="C101" s="66" t="s">
        <v>15</v>
      </c>
      <c r="D101" s="66" t="n">
        <v>0</v>
      </c>
      <c r="E101" s="66" t="n">
        <v>426.8978953</v>
      </c>
      <c r="F101" s="66" t="n">
        <v>726.8822196</v>
      </c>
      <c r="G101" s="66" t="n">
        <v>311.058234</v>
      </c>
      <c r="H101" s="66" t="n">
        <v>65.1631891</v>
      </c>
      <c r="I101" s="66" t="n">
        <v>377.7273811</v>
      </c>
      <c r="J101" s="66" t="n">
        <v>0</v>
      </c>
      <c r="K101" s="66" t="n">
        <v>22.3772828008182</v>
      </c>
      <c r="L101" s="66" t="n">
        <v>38.1019657626681</v>
      </c>
      <c r="M101" s="66" t="n">
        <v>16.3051590236807</v>
      </c>
      <c r="N101" s="66" t="n">
        <v>3.41574677867449</v>
      </c>
      <c r="O101" s="66" t="n">
        <v>19.7998456341585</v>
      </c>
    </row>
    <row r="102">
      <c r="A102" s="66" t="s">
        <v>67</v>
      </c>
      <c r="B102" s="66" t="s">
        <v>68</v>
      </c>
      <c r="C102" s="66" t="s">
        <v>16</v>
      </c>
      <c r="D102" s="66" t="n">
        <v>255.0695278</v>
      </c>
      <c r="E102" s="66" t="n">
        <v>8225.5029783</v>
      </c>
      <c r="F102" s="66" t="n">
        <v>15368.7247718</v>
      </c>
      <c r="G102" s="66" t="n">
        <v>6939.5112792</v>
      </c>
      <c r="H102" s="66" t="n">
        <v>1408.2597573</v>
      </c>
      <c r="I102" s="66" t="n">
        <v>8576.7461605</v>
      </c>
      <c r="J102" s="66" t="n">
        <v>0.625571904627708</v>
      </c>
      <c r="K102" s="66" t="n">
        <v>20.1734939059075</v>
      </c>
      <c r="L102" s="66" t="n">
        <v>37.6926342794365</v>
      </c>
      <c r="M102" s="66" t="n">
        <v>17.0195292458396</v>
      </c>
      <c r="N102" s="66" t="n">
        <v>3.45383372989768</v>
      </c>
      <c r="O102" s="66" t="n">
        <v>21.0349369342909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L110" s="7" t="str">
        <f>=HYPERLINK("#'Indice'!A1", "Ir al Índice")</f>
      </c>
    </row>
    <row r="111">
      <c r="A111" s="4" t="s">
        <v>422</v>
      </c>
    </row>
    <row r="112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>
      <c r="A113" s="67" t="s">
        <v>71</v>
      </c>
      <c r="B113" s="67" t="s">
        <v>72</v>
      </c>
      <c r="C113" s="67" t="s">
        <v>15</v>
      </c>
      <c r="D113" s="67" t="n">
        <v>77.3775219</v>
      </c>
      <c r="E113" s="67" t="n">
        <v>505.4721178</v>
      </c>
      <c r="F113" s="67" t="n">
        <v>1332.9618364</v>
      </c>
      <c r="G113" s="67" t="n">
        <v>823.0209998</v>
      </c>
      <c r="H113" s="67" t="n">
        <v>507.4908144</v>
      </c>
      <c r="I113" s="67" t="n">
        <v>3540.110458</v>
      </c>
      <c r="J113" s="67" t="n">
        <v>1.14017943399776</v>
      </c>
      <c r="K113" s="67" t="n">
        <v>7.44827307754416</v>
      </c>
      <c r="L113" s="67" t="n">
        <v>19.6415655974525</v>
      </c>
      <c r="M113" s="67" t="n">
        <v>12.1274446981254</v>
      </c>
      <c r="N113" s="67" t="n">
        <v>7.47801913673918</v>
      </c>
      <c r="O113" s="67" t="n">
        <v>52.164518056141</v>
      </c>
    </row>
    <row r="114">
      <c r="A114" s="67" t="s">
        <v>71</v>
      </c>
      <c r="B114" s="67" t="s">
        <v>72</v>
      </c>
      <c r="C114" s="67" t="s">
        <v>16</v>
      </c>
      <c r="D114" s="67" t="n">
        <v>1200.3339028</v>
      </c>
      <c r="E114" s="67" t="n">
        <v>14331.5084857</v>
      </c>
      <c r="F114" s="67" t="n">
        <v>43796.1431161</v>
      </c>
      <c r="G114" s="67" t="n">
        <v>20349.5029648</v>
      </c>
      <c r="H114" s="67" t="n">
        <v>9787.1772322</v>
      </c>
      <c r="I114" s="67" t="n">
        <v>133837.6923906</v>
      </c>
      <c r="J114" s="67" t="n">
        <v>0.537537495374048</v>
      </c>
      <c r="K114" s="67" t="n">
        <v>6.41798349472988</v>
      </c>
      <c r="L114" s="67" t="n">
        <v>19.612933553535</v>
      </c>
      <c r="M114" s="67" t="n">
        <v>9.1129816714241</v>
      </c>
      <c r="N114" s="67" t="n">
        <v>4.38292605408087</v>
      </c>
      <c r="O114" s="67" t="n">
        <v>59.9356377308561</v>
      </c>
    </row>
    <row r="115">
      <c r="A115" s="67" t="s">
        <v>73</v>
      </c>
      <c r="B115" s="67" t="s">
        <v>74</v>
      </c>
      <c r="C115" s="67" t="s">
        <v>15</v>
      </c>
      <c r="D115" s="67" t="n">
        <v>12.7051893</v>
      </c>
      <c r="E115" s="67" t="n">
        <v>110.8347806</v>
      </c>
      <c r="F115" s="67" t="n">
        <v>361.5000653</v>
      </c>
      <c r="G115" s="67" t="n">
        <v>134.7857959</v>
      </c>
      <c r="H115" s="67" t="n">
        <v>204.2189533</v>
      </c>
      <c r="I115" s="67" t="n">
        <v>1881.3278864</v>
      </c>
      <c r="J115" s="67" t="n">
        <v>0.469628064078986</v>
      </c>
      <c r="K115" s="67" t="n">
        <v>4.09683966265636</v>
      </c>
      <c r="L115" s="67" t="n">
        <v>13.3623019557266</v>
      </c>
      <c r="M115" s="67" t="n">
        <v>4.98215263851774</v>
      </c>
      <c r="N115" s="67" t="n">
        <v>7.54864405574153</v>
      </c>
      <c r="O115" s="67" t="n">
        <v>69.5404336232788</v>
      </c>
    </row>
    <row r="116">
      <c r="A116" s="67" t="s">
        <v>73</v>
      </c>
      <c r="B116" s="67" t="s">
        <v>74</v>
      </c>
      <c r="C116" s="67" t="s">
        <v>16</v>
      </c>
      <c r="D116" s="67" t="n">
        <v>190.008264</v>
      </c>
      <c r="E116" s="67" t="n">
        <v>2638.6126707</v>
      </c>
      <c r="F116" s="67" t="n">
        <v>9875.8411918</v>
      </c>
      <c r="G116" s="67" t="n">
        <v>6156.5662718</v>
      </c>
      <c r="H116" s="67" t="n">
        <v>5346.7684599</v>
      </c>
      <c r="I116" s="67" t="n">
        <v>51108.9858052</v>
      </c>
      <c r="J116" s="67" t="n">
        <v>0.252278784728724</v>
      </c>
      <c r="K116" s="67" t="n">
        <v>3.5033528748729</v>
      </c>
      <c r="L116" s="67" t="n">
        <v>13.1124044901604</v>
      </c>
      <c r="M116" s="67" t="n">
        <v>8.17422897538581</v>
      </c>
      <c r="N116" s="67" t="n">
        <v>7.09903990959806</v>
      </c>
      <c r="O116" s="67" t="n">
        <v>67.8586949652541</v>
      </c>
    </row>
    <row r="117">
      <c r="A117" s="67" t="s">
        <v>75</v>
      </c>
      <c r="B117" s="67" t="s">
        <v>76</v>
      </c>
      <c r="C117" s="67" t="s">
        <v>15</v>
      </c>
      <c r="D117" s="67" t="n">
        <v>12.574812</v>
      </c>
      <c r="E117" s="67" t="n">
        <v>323.2985425</v>
      </c>
      <c r="F117" s="67" t="n">
        <v>598.5013758</v>
      </c>
      <c r="G117" s="67" t="n">
        <v>91.3766413</v>
      </c>
      <c r="H117" s="67" t="n">
        <v>128.2658317</v>
      </c>
      <c r="I117" s="67" t="n">
        <v>419.2463792</v>
      </c>
      <c r="J117" s="67" t="n">
        <v>0.799281960116178</v>
      </c>
      <c r="K117" s="67" t="n">
        <v>20.5495472021453</v>
      </c>
      <c r="L117" s="67" t="n">
        <v>38.042028205404</v>
      </c>
      <c r="M117" s="67" t="n">
        <v>5.80809486194282</v>
      </c>
      <c r="N117" s="67" t="n">
        <v>8.15285074457636</v>
      </c>
      <c r="O117" s="67" t="n">
        <v>26.6481970258153</v>
      </c>
    </row>
    <row r="118">
      <c r="A118" s="67" t="s">
        <v>75</v>
      </c>
      <c r="B118" s="67" t="s">
        <v>76</v>
      </c>
      <c r="C118" s="67" t="s">
        <v>16</v>
      </c>
      <c r="D118" s="67" t="n">
        <v>855.2774337</v>
      </c>
      <c r="E118" s="67" t="n">
        <v>6302.764055</v>
      </c>
      <c r="F118" s="67" t="n">
        <v>14531.8569363</v>
      </c>
      <c r="G118" s="67" t="n">
        <v>3387.4587725</v>
      </c>
      <c r="H118" s="67" t="n">
        <v>1558.0365635</v>
      </c>
      <c r="I118" s="67" t="n">
        <v>10855.6969754</v>
      </c>
      <c r="J118" s="67" t="n">
        <v>2.28128181095999</v>
      </c>
      <c r="K118" s="67" t="n">
        <v>16.8113648634945</v>
      </c>
      <c r="L118" s="67" t="n">
        <v>38.7608273082091</v>
      </c>
      <c r="M118" s="67" t="n">
        <v>9.03537001981947</v>
      </c>
      <c r="N118" s="67" t="n">
        <v>4.1557514942805</v>
      </c>
      <c r="O118" s="67" t="n">
        <v>28.9554045032364</v>
      </c>
    </row>
    <row r="119">
      <c r="A119" s="67" t="s">
        <v>77</v>
      </c>
      <c r="B119" s="67" t="s">
        <v>78</v>
      </c>
      <c r="C119" s="67" t="s">
        <v>15</v>
      </c>
      <c r="D119" s="67" t="n">
        <v>91.0758631</v>
      </c>
      <c r="E119" s="67" t="n">
        <v>1385.3762611</v>
      </c>
      <c r="F119" s="67" t="n">
        <v>2852.9201213</v>
      </c>
      <c r="G119" s="67" t="n">
        <v>788.2172306</v>
      </c>
      <c r="H119" s="67" t="n">
        <v>130.5884207</v>
      </c>
      <c r="I119" s="67" t="n">
        <v>335.4291096</v>
      </c>
      <c r="J119" s="67" t="n">
        <v>1.63112953679598</v>
      </c>
      <c r="K119" s="67" t="n">
        <v>24.8114929921118</v>
      </c>
      <c r="L119" s="67" t="n">
        <v>51.0945723441844</v>
      </c>
      <c r="M119" s="67" t="n">
        <v>14.1166315913089</v>
      </c>
      <c r="N119" s="67" t="n">
        <v>2.33878244923609</v>
      </c>
      <c r="O119" s="67" t="n">
        <v>6.00739108636276</v>
      </c>
    </row>
    <row r="120">
      <c r="A120" s="67" t="s">
        <v>77</v>
      </c>
      <c r="B120" s="67" t="s">
        <v>78</v>
      </c>
      <c r="C120" s="67" t="s">
        <v>16</v>
      </c>
      <c r="D120" s="67" t="n">
        <v>2245.0125568</v>
      </c>
      <c r="E120" s="67" t="n">
        <v>31607.635365</v>
      </c>
      <c r="F120" s="67" t="n">
        <v>61222.7153832</v>
      </c>
      <c r="G120" s="67" t="n">
        <v>19616.8808998</v>
      </c>
      <c r="H120" s="67" t="n">
        <v>4284.9454208</v>
      </c>
      <c r="I120" s="67" t="n">
        <v>11110.2983278</v>
      </c>
      <c r="J120" s="67" t="n">
        <v>1.72577131907122</v>
      </c>
      <c r="K120" s="67" t="n">
        <v>24.2972140228601</v>
      </c>
      <c r="L120" s="67" t="n">
        <v>47.0627239762914</v>
      </c>
      <c r="M120" s="67" t="n">
        <v>15.0797599434214</v>
      </c>
      <c r="N120" s="67" t="n">
        <v>3.29389512259239</v>
      </c>
      <c r="O120" s="67" t="n">
        <v>8.5406356157634</v>
      </c>
    </row>
    <row r="121">
      <c r="A121" s="67" t="s">
        <v>79</v>
      </c>
      <c r="B121" s="67" t="s">
        <v>80</v>
      </c>
      <c r="C121" s="67" t="s">
        <v>15</v>
      </c>
      <c r="D121" s="67" t="n">
        <v>575.042034</v>
      </c>
      <c r="E121" s="67" t="n">
        <v>3307.2208832</v>
      </c>
      <c r="F121" s="67" t="n">
        <v>5620.4718479</v>
      </c>
      <c r="G121" s="67" t="n">
        <v>1072.6167338</v>
      </c>
      <c r="H121" s="67" t="n">
        <v>49.2748826</v>
      </c>
      <c r="I121" s="67" t="n">
        <v>190.111772</v>
      </c>
      <c r="J121" s="67" t="n">
        <v>5.31720718373471</v>
      </c>
      <c r="K121" s="67" t="n">
        <v>30.5806838432762</v>
      </c>
      <c r="L121" s="67" t="n">
        <v>51.9704847969993</v>
      </c>
      <c r="M121" s="67" t="n">
        <v>9.91810174759401</v>
      </c>
      <c r="N121" s="67" t="n">
        <v>0.455627144186131</v>
      </c>
      <c r="O121" s="67" t="n">
        <v>1.75789528420967</v>
      </c>
    </row>
    <row r="122">
      <c r="A122" s="67" t="s">
        <v>79</v>
      </c>
      <c r="B122" s="67" t="s">
        <v>80</v>
      </c>
      <c r="C122" s="67" t="s">
        <v>16</v>
      </c>
      <c r="D122" s="67" t="n">
        <v>2889.7236441</v>
      </c>
      <c r="E122" s="67" t="n">
        <v>34527.2747283</v>
      </c>
      <c r="F122" s="67" t="n">
        <v>60103.1937575</v>
      </c>
      <c r="G122" s="67" t="n">
        <v>12206.4716269</v>
      </c>
      <c r="H122" s="67" t="n">
        <v>2836.2321016</v>
      </c>
      <c r="I122" s="67" t="n">
        <v>5311.2871335</v>
      </c>
      <c r="J122" s="67" t="n">
        <v>2.45153227853004</v>
      </c>
      <c r="K122" s="67" t="n">
        <v>29.2916343951861</v>
      </c>
      <c r="L122" s="67" t="n">
        <v>50.9892770681008</v>
      </c>
      <c r="M122" s="67" t="n">
        <v>10.3555089987252</v>
      </c>
      <c r="N122" s="67" t="n">
        <v>2.40615207640073</v>
      </c>
      <c r="O122" s="67" t="n">
        <v>4.50589518305716</v>
      </c>
    </row>
    <row r="123">
      <c r="A123" s="67" t="s">
        <v>81</v>
      </c>
      <c r="B123" s="67" t="s">
        <v>82</v>
      </c>
      <c r="C123" s="67" t="s">
        <v>15</v>
      </c>
      <c r="D123" s="67" t="n">
        <v>126.9925065</v>
      </c>
      <c r="E123" s="67" t="n">
        <v>562.0800178</v>
      </c>
      <c r="F123" s="67" t="n">
        <v>1345.688241</v>
      </c>
      <c r="G123" s="67" t="n">
        <v>504.2789858</v>
      </c>
      <c r="H123" s="67" t="n">
        <v>150.6186228</v>
      </c>
      <c r="I123" s="67" t="n">
        <v>569.5301682</v>
      </c>
      <c r="J123" s="67" t="n">
        <v>3.89644553727397</v>
      </c>
      <c r="K123" s="67" t="n">
        <v>17.2460111018258</v>
      </c>
      <c r="L123" s="67" t="n">
        <v>41.2890578012688</v>
      </c>
      <c r="M123" s="67" t="n">
        <v>15.4725318675512</v>
      </c>
      <c r="N123" s="67" t="n">
        <v>4.62135347048537</v>
      </c>
      <c r="O123" s="67" t="n">
        <v>17.4746002215948</v>
      </c>
    </row>
    <row r="124">
      <c r="A124" s="67" t="s">
        <v>81</v>
      </c>
      <c r="B124" s="67" t="s">
        <v>82</v>
      </c>
      <c r="C124" s="67" t="s">
        <v>16</v>
      </c>
      <c r="D124" s="67" t="n">
        <v>646.4318566</v>
      </c>
      <c r="E124" s="67" t="n">
        <v>10595.8499881</v>
      </c>
      <c r="F124" s="67" t="n">
        <v>33047.9371217</v>
      </c>
      <c r="G124" s="67" t="n">
        <v>10205.6383805</v>
      </c>
      <c r="H124" s="67" t="n">
        <v>2566.0058387</v>
      </c>
      <c r="I124" s="67" t="n">
        <v>10110.8045721</v>
      </c>
      <c r="J124" s="67" t="n">
        <v>0.962343581368181</v>
      </c>
      <c r="K124" s="67" t="n">
        <v>15.7740496868764</v>
      </c>
      <c r="L124" s="67" t="n">
        <v>49.1984883508095</v>
      </c>
      <c r="M124" s="67" t="n">
        <v>15.1931413790397</v>
      </c>
      <c r="N124" s="67" t="n">
        <v>3.82001478332809</v>
      </c>
      <c r="O124" s="67" t="n">
        <v>15.0519622185781</v>
      </c>
    </row>
    <row r="125">
      <c r="A125" s="67" t="s">
        <v>83</v>
      </c>
      <c r="B125" s="67" t="s">
        <v>84</v>
      </c>
      <c r="C125" s="67" t="s">
        <v>15</v>
      </c>
      <c r="D125" s="67" t="n">
        <v>468.2670674</v>
      </c>
      <c r="E125" s="67" t="n">
        <v>4353.0495783</v>
      </c>
      <c r="F125" s="67" t="n">
        <v>10590.3906937</v>
      </c>
      <c r="G125" s="67" t="n">
        <v>2196.7972332</v>
      </c>
      <c r="H125" s="67" t="n">
        <v>477.309149</v>
      </c>
      <c r="I125" s="67" t="n">
        <v>820.3632987</v>
      </c>
      <c r="J125" s="67" t="n">
        <v>2.47679404935863</v>
      </c>
      <c r="K125" s="67" t="n">
        <v>23.0244833401593</v>
      </c>
      <c r="L125" s="67" t="n">
        <v>56.0155058440892</v>
      </c>
      <c r="M125" s="67" t="n">
        <v>11.6194682343302</v>
      </c>
      <c r="N125" s="67" t="n">
        <v>2.52462012012001</v>
      </c>
      <c r="O125" s="67" t="n">
        <v>4.3391284119426</v>
      </c>
    </row>
    <row r="126">
      <c r="A126" s="67" t="s">
        <v>83</v>
      </c>
      <c r="B126" s="67" t="s">
        <v>84</v>
      </c>
      <c r="C126" s="67" t="s">
        <v>16</v>
      </c>
      <c r="D126" s="67" t="n">
        <v>2143.0230938</v>
      </c>
      <c r="E126" s="67" t="n">
        <v>51160.1530245</v>
      </c>
      <c r="F126" s="67" t="n">
        <v>110076.2912754</v>
      </c>
      <c r="G126" s="67" t="n">
        <v>30643.8264569</v>
      </c>
      <c r="H126" s="67" t="n">
        <v>6092.6329926</v>
      </c>
      <c r="I126" s="67" t="n">
        <v>14670.401758</v>
      </c>
      <c r="J126" s="67" t="n">
        <v>0.997746508242158</v>
      </c>
      <c r="K126" s="67" t="n">
        <v>23.8190919122653</v>
      </c>
      <c r="L126" s="67" t="n">
        <v>51.249207522785</v>
      </c>
      <c r="M126" s="67" t="n">
        <v>14.2671214953338</v>
      </c>
      <c r="N126" s="67" t="n">
        <v>2.83660186022006</v>
      </c>
      <c r="O126" s="67" t="n">
        <v>6.83023070115369</v>
      </c>
    </row>
    <row r="127">
      <c r="A127" s="67" t="s">
        <v>85</v>
      </c>
      <c r="B127" s="67" t="s">
        <v>86</v>
      </c>
      <c r="C127" s="67" t="s">
        <v>15</v>
      </c>
      <c r="D127" s="67" t="n">
        <v>383.3291843</v>
      </c>
      <c r="E127" s="67" t="n">
        <v>3719.4358804</v>
      </c>
      <c r="F127" s="67" t="n">
        <v>8041.1819774</v>
      </c>
      <c r="G127" s="67" t="n">
        <v>2979.9183557</v>
      </c>
      <c r="H127" s="67" t="n">
        <v>899.3948138</v>
      </c>
      <c r="I127" s="67" t="n">
        <v>2109.3735527</v>
      </c>
      <c r="J127" s="67" t="n">
        <v>2.11402926504096</v>
      </c>
      <c r="K127" s="67" t="n">
        <v>20.5123862796089</v>
      </c>
      <c r="L127" s="67" t="n">
        <v>44.3464644018327</v>
      </c>
      <c r="M127" s="67" t="n">
        <v>16.4340072955477</v>
      </c>
      <c r="N127" s="67" t="n">
        <v>4.96008922636904</v>
      </c>
      <c r="O127" s="67" t="n">
        <v>11.6330235316007</v>
      </c>
    </row>
    <row r="128">
      <c r="A128" s="67" t="s">
        <v>85</v>
      </c>
      <c r="B128" s="67" t="s">
        <v>86</v>
      </c>
      <c r="C128" s="67" t="s">
        <v>16</v>
      </c>
      <c r="D128" s="67" t="n">
        <v>2672.5035697</v>
      </c>
      <c r="E128" s="67" t="n">
        <v>53674.3462852</v>
      </c>
      <c r="F128" s="67" t="n">
        <v>147224.3575312</v>
      </c>
      <c r="G128" s="67" t="n">
        <v>57844.7869951</v>
      </c>
      <c r="H128" s="67" t="n">
        <v>16020.9650055</v>
      </c>
      <c r="I128" s="67" t="n">
        <v>69514.2531751</v>
      </c>
      <c r="J128" s="67" t="n">
        <v>0.770282239386601</v>
      </c>
      <c r="K128" s="67" t="n">
        <v>15.4702864096892</v>
      </c>
      <c r="L128" s="67" t="n">
        <v>42.4337348309385</v>
      </c>
      <c r="M128" s="67" t="n">
        <v>16.6723115241445</v>
      </c>
      <c r="N128" s="67" t="n">
        <v>4.61764202730558</v>
      </c>
      <c r="O128" s="67" t="n">
        <v>20.0357429685356</v>
      </c>
    </row>
    <row r="129">
      <c r="A129" s="67" t="s">
        <v>87</v>
      </c>
      <c r="B129" s="67" t="s">
        <v>88</v>
      </c>
      <c r="C129" s="67" t="s">
        <v>15</v>
      </c>
      <c r="D129" s="67" t="n">
        <v>42.8554253</v>
      </c>
      <c r="E129" s="67" t="n">
        <v>391.9467674</v>
      </c>
      <c r="F129" s="67" t="n">
        <v>1945.1043449</v>
      </c>
      <c r="G129" s="67" t="n">
        <v>692.0742247</v>
      </c>
      <c r="H129" s="67" t="n">
        <v>176.3657574</v>
      </c>
      <c r="I129" s="67" t="n">
        <v>1092.2410875</v>
      </c>
      <c r="J129" s="67" t="n">
        <v>0.987318519476788</v>
      </c>
      <c r="K129" s="67" t="n">
        <v>9.02980893070454</v>
      </c>
      <c r="L129" s="67" t="n">
        <v>44.8120052149975</v>
      </c>
      <c r="M129" s="67" t="n">
        <v>15.9442519614629</v>
      </c>
      <c r="N129" s="67" t="n">
        <v>4.06317700182923</v>
      </c>
      <c r="O129" s="67" t="n">
        <v>25.1634383715291</v>
      </c>
    </row>
    <row r="130">
      <c r="A130" s="67" t="s">
        <v>87</v>
      </c>
      <c r="B130" s="67" t="s">
        <v>88</v>
      </c>
      <c r="C130" s="67" t="s">
        <v>16</v>
      </c>
      <c r="D130" s="67" t="n">
        <v>906.6375119</v>
      </c>
      <c r="E130" s="67" t="n">
        <v>15640.2284973</v>
      </c>
      <c r="F130" s="67" t="n">
        <v>44100.0493701</v>
      </c>
      <c r="G130" s="67" t="n">
        <v>22257.288513</v>
      </c>
      <c r="H130" s="67" t="n">
        <v>5142.0946141</v>
      </c>
      <c r="I130" s="67" t="n">
        <v>54390.0145146</v>
      </c>
      <c r="J130" s="67" t="n">
        <v>0.636521328494603</v>
      </c>
      <c r="K130" s="67" t="n">
        <v>10.9805064211358</v>
      </c>
      <c r="L130" s="67" t="n">
        <v>30.9612404553031</v>
      </c>
      <c r="M130" s="67" t="n">
        <v>15.6261335616842</v>
      </c>
      <c r="N130" s="67" t="n">
        <v>3.61010089705276</v>
      </c>
      <c r="O130" s="67" t="n">
        <v>38.1854973363296</v>
      </c>
    </row>
    <row r="131">
      <c r="A131" s="67" t="s">
        <v>89</v>
      </c>
      <c r="B131" s="67" t="s">
        <v>90</v>
      </c>
      <c r="C131" s="67" t="s">
        <v>15</v>
      </c>
      <c r="D131" s="67" t="n">
        <v>181.483384</v>
      </c>
      <c r="E131" s="67" t="n">
        <v>1815.14741</v>
      </c>
      <c r="F131" s="67" t="n">
        <v>3518.9086952</v>
      </c>
      <c r="G131" s="67" t="n">
        <v>2187.188417</v>
      </c>
      <c r="H131" s="67" t="n">
        <v>503.3242511</v>
      </c>
      <c r="I131" s="67" t="n">
        <v>2241.3920949</v>
      </c>
      <c r="J131" s="67" t="n">
        <v>1.73710794352201</v>
      </c>
      <c r="K131" s="67" t="n">
        <v>17.3740808391274</v>
      </c>
      <c r="L131" s="67" t="n">
        <v>33.6820049981027</v>
      </c>
      <c r="M131" s="67" t="n">
        <v>20.9351527914535</v>
      </c>
      <c r="N131" s="67" t="n">
        <v>4.81767826608896</v>
      </c>
      <c r="O131" s="67" t="n">
        <v>21.4539751617053</v>
      </c>
    </row>
    <row r="132">
      <c r="A132" s="67" t="s">
        <v>89</v>
      </c>
      <c r="B132" s="67" t="s">
        <v>90</v>
      </c>
      <c r="C132" s="67" t="s">
        <v>16</v>
      </c>
      <c r="D132" s="67" t="n">
        <v>1850.3426916</v>
      </c>
      <c r="E132" s="67" t="n">
        <v>35449.1370394</v>
      </c>
      <c r="F132" s="67" t="n">
        <v>102921.9762578</v>
      </c>
      <c r="G132" s="67" t="n">
        <v>48934.6139318</v>
      </c>
      <c r="H132" s="67" t="n">
        <v>13895.0698471</v>
      </c>
      <c r="I132" s="67" t="n">
        <v>83774.8186183</v>
      </c>
      <c r="J132" s="67" t="n">
        <v>0.645109913346781</v>
      </c>
      <c r="K132" s="67" t="n">
        <v>12.3591104650625</v>
      </c>
      <c r="L132" s="67" t="n">
        <v>35.8830758683603</v>
      </c>
      <c r="M132" s="67" t="n">
        <v>17.0607340448404</v>
      </c>
      <c r="N132" s="67" t="n">
        <v>4.84442549247949</v>
      </c>
      <c r="O132" s="67" t="n">
        <v>29.2075442159105</v>
      </c>
    </row>
    <row r="133">
      <c r="A133" s="67" t="s">
        <v>91</v>
      </c>
      <c r="B133" s="67" t="s">
        <v>92</v>
      </c>
      <c r="C133" s="67" t="s">
        <v>15</v>
      </c>
      <c r="D133" s="67" t="n">
        <v>325.2614744</v>
      </c>
      <c r="E133" s="67" t="n">
        <v>2962.94927</v>
      </c>
      <c r="F133" s="67" t="n">
        <v>8031.6483413</v>
      </c>
      <c r="G133" s="67" t="n">
        <v>2302.0588616</v>
      </c>
      <c r="H133" s="67" t="n">
        <v>1090.5911028</v>
      </c>
      <c r="I133" s="67" t="n">
        <v>7972.2861408</v>
      </c>
      <c r="J133" s="67" t="n">
        <v>1.43383033288517</v>
      </c>
      <c r="K133" s="67" t="n">
        <v>13.0613886749508</v>
      </c>
      <c r="L133" s="67" t="n">
        <v>35.405425853357</v>
      </c>
      <c r="M133" s="67" t="n">
        <v>10.1480257689233</v>
      </c>
      <c r="N133" s="67" t="n">
        <v>4.80758628686007</v>
      </c>
      <c r="O133" s="67" t="n">
        <v>35.1437430830236</v>
      </c>
    </row>
    <row r="134">
      <c r="A134" s="67" t="s">
        <v>91</v>
      </c>
      <c r="B134" s="67" t="s">
        <v>92</v>
      </c>
      <c r="C134" s="67" t="s">
        <v>16</v>
      </c>
      <c r="D134" s="67" t="n">
        <v>3028.6354</v>
      </c>
      <c r="E134" s="67" t="n">
        <v>44892.7560358</v>
      </c>
      <c r="F134" s="67" t="n">
        <v>130824.314032</v>
      </c>
      <c r="G134" s="67" t="n">
        <v>62344.4045296</v>
      </c>
      <c r="H134" s="67" t="n">
        <v>17893.7335542</v>
      </c>
      <c r="I134" s="67" t="n">
        <v>164683.1408826</v>
      </c>
      <c r="J134" s="67" t="n">
        <v>0.714862264767856</v>
      </c>
      <c r="K134" s="67" t="n">
        <v>10.5962365926987</v>
      </c>
      <c r="L134" s="67" t="n">
        <v>30.8790438808239</v>
      </c>
      <c r="M134" s="67" t="n">
        <v>14.7154266960074</v>
      </c>
      <c r="N134" s="67" t="n">
        <v>4.2235374035805</v>
      </c>
      <c r="O134" s="67" t="n">
        <v>38.8708931621215</v>
      </c>
    </row>
    <row r="135">
      <c r="A135" s="67" t="s">
        <v>93</v>
      </c>
      <c r="B135" s="67" t="s">
        <v>94</v>
      </c>
      <c r="C135" s="67" t="s">
        <v>15</v>
      </c>
      <c r="D135" s="67" t="n">
        <v>15.0422726</v>
      </c>
      <c r="E135" s="67" t="n">
        <v>301.6677384</v>
      </c>
      <c r="F135" s="67" t="n">
        <v>696.1867462</v>
      </c>
      <c r="G135" s="67" t="n">
        <v>182.5125204</v>
      </c>
      <c r="H135" s="67" t="n">
        <v>138.9607114</v>
      </c>
      <c r="I135" s="67" t="n">
        <v>614.9862239</v>
      </c>
      <c r="J135" s="67" t="n">
        <v>0.771653354089761</v>
      </c>
      <c r="K135" s="67" t="n">
        <v>15.4752495415508</v>
      </c>
      <c r="L135" s="67" t="n">
        <v>35.7136751914779</v>
      </c>
      <c r="M135" s="67" t="n">
        <v>9.36270750272376</v>
      </c>
      <c r="N135" s="67" t="n">
        <v>7.12854379719919</v>
      </c>
      <c r="O135" s="67" t="n">
        <v>31.5481706129586</v>
      </c>
    </row>
    <row r="136">
      <c r="A136" s="67" t="s">
        <v>93</v>
      </c>
      <c r="B136" s="67" t="s">
        <v>94</v>
      </c>
      <c r="C136" s="67" t="s">
        <v>16</v>
      </c>
      <c r="D136" s="67" t="n">
        <v>171.0906018</v>
      </c>
      <c r="E136" s="67" t="n">
        <v>4278.2972067</v>
      </c>
      <c r="F136" s="67" t="n">
        <v>14426.4947454</v>
      </c>
      <c r="G136" s="67" t="n">
        <v>8351.3196433</v>
      </c>
      <c r="H136" s="67" t="n">
        <v>2474.0643653</v>
      </c>
      <c r="I136" s="67" t="n">
        <v>24786.929983</v>
      </c>
      <c r="J136" s="67" t="n">
        <v>0.313995714020617</v>
      </c>
      <c r="K136" s="67" t="n">
        <v>7.85178713545316</v>
      </c>
      <c r="L136" s="67" t="n">
        <v>26.4763667363321</v>
      </c>
      <c r="M136" s="67" t="n">
        <v>15.3268417249345</v>
      </c>
      <c r="N136" s="67" t="n">
        <v>4.54055102233756</v>
      </c>
      <c r="O136" s="67" t="n">
        <v>45.4904576669221</v>
      </c>
    </row>
    <row r="137">
      <c r="A137" s="67" t="s">
        <v>95</v>
      </c>
      <c r="B137" s="67" t="s">
        <v>96</v>
      </c>
      <c r="C137" s="67" t="s">
        <v>15</v>
      </c>
      <c r="D137" s="67" t="n">
        <v>12.0523743</v>
      </c>
      <c r="E137" s="67" t="n">
        <v>53.6795276</v>
      </c>
      <c r="F137" s="67" t="n">
        <v>384.6162727</v>
      </c>
      <c r="G137" s="67" t="n">
        <v>260.6935175</v>
      </c>
      <c r="H137" s="67" t="n">
        <v>232.2008967</v>
      </c>
      <c r="I137" s="67" t="n">
        <v>2068.9182543</v>
      </c>
      <c r="J137" s="67" t="n">
        <v>0.400123862163886</v>
      </c>
      <c r="K137" s="67" t="n">
        <v>1.7820936661787</v>
      </c>
      <c r="L137" s="67" t="n">
        <v>12.7687827023263</v>
      </c>
      <c r="M137" s="67" t="n">
        <v>8.65470109596486</v>
      </c>
      <c r="N137" s="67" t="n">
        <v>7.70878146271325</v>
      </c>
      <c r="O137" s="67" t="n">
        <v>68.685517210653</v>
      </c>
    </row>
    <row r="138">
      <c r="A138" s="67" t="s">
        <v>95</v>
      </c>
      <c r="B138" s="67" t="s">
        <v>96</v>
      </c>
      <c r="C138" s="67" t="s">
        <v>16</v>
      </c>
      <c r="D138" s="67" t="n">
        <v>44.7213838</v>
      </c>
      <c r="E138" s="67" t="n">
        <v>1886.7570634</v>
      </c>
      <c r="F138" s="67" t="n">
        <v>8624.9752266</v>
      </c>
      <c r="G138" s="67" t="n">
        <v>7344.6582089</v>
      </c>
      <c r="H138" s="67" t="n">
        <v>4330.0450361</v>
      </c>
      <c r="I138" s="67" t="n">
        <v>52102.8017168</v>
      </c>
      <c r="J138" s="67" t="n">
        <v>0.0601627904942251</v>
      </c>
      <c r="K138" s="67" t="n">
        <v>2.5382168500527</v>
      </c>
      <c r="L138" s="67" t="n">
        <v>11.6030080799024</v>
      </c>
      <c r="M138" s="67" t="n">
        <v>9.8806229934625</v>
      </c>
      <c r="N138" s="67" t="n">
        <v>5.82512369255988</v>
      </c>
      <c r="O138" s="67" t="n">
        <v>70.0928655935282</v>
      </c>
    </row>
    <row r="139">
      <c r="A139" s="67" t="s">
        <v>97</v>
      </c>
      <c r="B139" s="67" t="s">
        <v>98</v>
      </c>
      <c r="C139" s="67" t="s">
        <v>15</v>
      </c>
      <c r="D139" s="67" t="n">
        <v>12.3540843</v>
      </c>
      <c r="E139" s="67" t="n">
        <v>457.4581268</v>
      </c>
      <c r="F139" s="67" t="n">
        <v>764.9457822</v>
      </c>
      <c r="G139" s="67" t="n">
        <v>194.5375256</v>
      </c>
      <c r="H139" s="67" t="n">
        <v>144.2881386</v>
      </c>
      <c r="I139" s="67" t="n">
        <v>234.0207064</v>
      </c>
      <c r="J139" s="67" t="n">
        <v>0.683450679071466</v>
      </c>
      <c r="K139" s="67" t="n">
        <v>25.3074254486203</v>
      </c>
      <c r="L139" s="67" t="n">
        <v>42.3182084241924</v>
      </c>
      <c r="M139" s="67" t="n">
        <v>10.7621739294917</v>
      </c>
      <c r="N139" s="67" t="n">
        <v>7.98228536518306</v>
      </c>
      <c r="O139" s="67" t="n">
        <v>12.946456153441</v>
      </c>
    </row>
    <row r="140">
      <c r="A140" s="67" t="s">
        <v>97</v>
      </c>
      <c r="B140" s="67" t="s">
        <v>98</v>
      </c>
      <c r="C140" s="67" t="s">
        <v>16</v>
      </c>
      <c r="D140" s="67" t="n">
        <v>245.4666933</v>
      </c>
      <c r="E140" s="67" t="n">
        <v>4742.3170229</v>
      </c>
      <c r="F140" s="67" t="n">
        <v>14084.3865118</v>
      </c>
      <c r="G140" s="67" t="n">
        <v>4850.8199845</v>
      </c>
      <c r="H140" s="67" t="n">
        <v>1355.9689195</v>
      </c>
      <c r="I140" s="67" t="n">
        <v>6050.0311414</v>
      </c>
      <c r="J140" s="67" t="n">
        <v>0.783512941712694</v>
      </c>
      <c r="K140" s="67" t="n">
        <v>15.1371524633096</v>
      </c>
      <c r="L140" s="67" t="n">
        <v>44.9564010486428</v>
      </c>
      <c r="M140" s="67" t="n">
        <v>15.483486515742</v>
      </c>
      <c r="N140" s="67" t="n">
        <v>4.32816030030591</v>
      </c>
      <c r="O140" s="67" t="n">
        <v>19.311286730287</v>
      </c>
    </row>
    <row r="141">
      <c r="A141" s="67" t="s">
        <v>99</v>
      </c>
      <c r="B141" s="67" t="s">
        <v>100</v>
      </c>
      <c r="C141" s="67" t="s">
        <v>15</v>
      </c>
      <c r="D141" s="67" t="n">
        <v>49.7933703</v>
      </c>
      <c r="E141" s="67" t="n">
        <v>298.81569</v>
      </c>
      <c r="F141" s="67" t="n">
        <v>901.0654131</v>
      </c>
      <c r="G141" s="67" t="n">
        <v>467.5589861</v>
      </c>
      <c r="H141" s="67" t="n">
        <v>111.8753189</v>
      </c>
      <c r="I141" s="67" t="n">
        <v>728.5013207</v>
      </c>
      <c r="J141" s="67" t="n">
        <v>1.94687103861225</v>
      </c>
      <c r="K141" s="67" t="n">
        <v>11.6833949828846</v>
      </c>
      <c r="L141" s="67" t="n">
        <v>35.23075755046</v>
      </c>
      <c r="M141" s="67" t="n">
        <v>18.2810892975645</v>
      </c>
      <c r="N141" s="67" t="n">
        <v>4.37421321331848</v>
      </c>
      <c r="O141" s="67" t="n">
        <v>28.4836739171601</v>
      </c>
    </row>
    <row r="142">
      <c r="A142" s="67" t="s">
        <v>99</v>
      </c>
      <c r="B142" s="67" t="s">
        <v>100</v>
      </c>
      <c r="C142" s="67" t="s">
        <v>16</v>
      </c>
      <c r="D142" s="67" t="n">
        <v>119.8424952</v>
      </c>
      <c r="E142" s="67" t="n">
        <v>3475.5793538</v>
      </c>
      <c r="F142" s="67" t="n">
        <v>9379.4732581</v>
      </c>
      <c r="G142" s="67" t="n">
        <v>4485.6710445</v>
      </c>
      <c r="H142" s="67" t="n">
        <v>1644.3042989</v>
      </c>
      <c r="I142" s="67" t="n">
        <v>6555.1704544</v>
      </c>
      <c r="J142" s="67" t="n">
        <v>0.467039377077201</v>
      </c>
      <c r="K142" s="67" t="n">
        <v>13.5447147831175</v>
      </c>
      <c r="L142" s="67" t="n">
        <v>36.552838293835</v>
      </c>
      <c r="M142" s="67" t="n">
        <v>17.4811531327038</v>
      </c>
      <c r="N142" s="67" t="n">
        <v>6.40803459742734</v>
      </c>
      <c r="O142" s="67" t="n">
        <v>25.5462198158392</v>
      </c>
    </row>
    <row r="143">
      <c r="A143" s="67" t="s">
        <v>101</v>
      </c>
      <c r="B143" s="67" t="s">
        <v>102</v>
      </c>
      <c r="C143" s="67" t="s">
        <v>15</v>
      </c>
      <c r="D143" s="67" t="n">
        <v>51.7466923</v>
      </c>
      <c r="E143" s="67" t="n">
        <v>655.6347333</v>
      </c>
      <c r="F143" s="67" t="n">
        <v>1650.2160635</v>
      </c>
      <c r="G143" s="67" t="n">
        <v>727.7857579</v>
      </c>
      <c r="H143" s="67" t="n">
        <v>121.3890461</v>
      </c>
      <c r="I143" s="67" t="n">
        <v>919.5982412</v>
      </c>
      <c r="J143" s="67" t="n">
        <v>1.25404860930111</v>
      </c>
      <c r="K143" s="67" t="n">
        <v>15.8888962551983</v>
      </c>
      <c r="L143" s="67" t="n">
        <v>39.991950547891</v>
      </c>
      <c r="M143" s="67" t="n">
        <v>17.6374310510983</v>
      </c>
      <c r="N143" s="67" t="n">
        <v>2.94178734291957</v>
      </c>
      <c r="O143" s="67" t="n">
        <v>22.2858861935917</v>
      </c>
    </row>
    <row r="144">
      <c r="A144" s="67" t="s">
        <v>101</v>
      </c>
      <c r="B144" s="67" t="s">
        <v>102</v>
      </c>
      <c r="C144" s="67" t="s">
        <v>16</v>
      </c>
      <c r="D144" s="67" t="n">
        <v>650.9169959</v>
      </c>
      <c r="E144" s="67" t="n">
        <v>11625.3544395</v>
      </c>
      <c r="F144" s="67" t="n">
        <v>33970.2118663</v>
      </c>
      <c r="G144" s="67" t="n">
        <v>14465.5344418</v>
      </c>
      <c r="H144" s="67" t="n">
        <v>4361.1425191</v>
      </c>
      <c r="I144" s="67" t="n">
        <v>20738.7061369</v>
      </c>
      <c r="J144" s="67" t="n">
        <v>0.758539609043852</v>
      </c>
      <c r="K144" s="67" t="n">
        <v>13.5474904896926</v>
      </c>
      <c r="L144" s="67" t="n">
        <v>39.586846541888</v>
      </c>
      <c r="M144" s="67" t="n">
        <v>16.857265840665</v>
      </c>
      <c r="N144" s="67" t="n">
        <v>5.0822138033877</v>
      </c>
      <c r="O144" s="67" t="n">
        <v>24.1676437153228</v>
      </c>
    </row>
    <row r="145">
      <c r="A145" s="67" t="s">
        <v>103</v>
      </c>
      <c r="B145" s="67" t="s">
        <v>104</v>
      </c>
      <c r="C145" s="67" t="s">
        <v>15</v>
      </c>
      <c r="D145" s="67" t="n">
        <v>0</v>
      </c>
      <c r="E145" s="67" t="n">
        <v>32.7197255</v>
      </c>
      <c r="F145" s="67" t="n">
        <v>136.5504366</v>
      </c>
      <c r="G145" s="67" t="n">
        <v>66.456227</v>
      </c>
      <c r="H145" s="67" t="n">
        <v>85.9832684</v>
      </c>
      <c r="I145" s="67" t="n">
        <v>121.8410927</v>
      </c>
      <c r="J145" s="67" t="n">
        <v>0</v>
      </c>
      <c r="K145" s="67" t="n">
        <v>7.37677153859991</v>
      </c>
      <c r="L145" s="67" t="n">
        <v>30.785752597291</v>
      </c>
      <c r="M145" s="67" t="n">
        <v>14.9827786268053</v>
      </c>
      <c r="N145" s="67" t="n">
        <v>19.3852154147478</v>
      </c>
      <c r="O145" s="67" t="n">
        <v>27.4694818225561</v>
      </c>
    </row>
    <row r="146">
      <c r="A146" s="67" t="s">
        <v>103</v>
      </c>
      <c r="B146" s="67" t="s">
        <v>104</v>
      </c>
      <c r="C146" s="67" t="s">
        <v>16</v>
      </c>
      <c r="D146" s="67" t="n">
        <v>72.2347739</v>
      </c>
      <c r="E146" s="67" t="n">
        <v>968.1172369</v>
      </c>
      <c r="F146" s="67" t="n">
        <v>2277.9687417</v>
      </c>
      <c r="G146" s="67" t="n">
        <v>725.4488357</v>
      </c>
      <c r="H146" s="67" t="n">
        <v>615.137833</v>
      </c>
      <c r="I146" s="67" t="n">
        <v>2500.7370426</v>
      </c>
      <c r="J146" s="67" t="n">
        <v>1.00891565587129</v>
      </c>
      <c r="K146" s="67" t="n">
        <v>13.5218618996364</v>
      </c>
      <c r="L146" s="67" t="n">
        <v>31.8167857806023</v>
      </c>
      <c r="M146" s="67" t="n">
        <v>10.1324701159108</v>
      </c>
      <c r="N146" s="67" t="n">
        <v>8.59173714714758</v>
      </c>
      <c r="O146" s="67" t="n">
        <v>34.9282294008315</v>
      </c>
    </row>
    <row r="147">
      <c r="A147" s="67" t="s">
        <v>105</v>
      </c>
      <c r="B147" s="67" t="s">
        <v>106</v>
      </c>
      <c r="C147" s="67" t="s">
        <v>15</v>
      </c>
      <c r="D147" s="67" t="n">
        <v>220.6586995</v>
      </c>
      <c r="E147" s="67" t="n">
        <v>1449.4213258</v>
      </c>
      <c r="F147" s="67" t="n">
        <v>3584.2363059</v>
      </c>
      <c r="G147" s="67" t="n">
        <v>919.394387</v>
      </c>
      <c r="H147" s="67" t="n">
        <v>328.7896013</v>
      </c>
      <c r="I147" s="67" t="n">
        <v>1060.4311343</v>
      </c>
      <c r="J147" s="67" t="n">
        <v>2.91763452899113</v>
      </c>
      <c r="K147" s="67" t="n">
        <v>19.1648084430507</v>
      </c>
      <c r="L147" s="67" t="n">
        <v>47.3921564382168</v>
      </c>
      <c r="M147" s="67" t="n">
        <v>12.1565875959123</v>
      </c>
      <c r="N147" s="67" t="n">
        <v>4.34738306579256</v>
      </c>
      <c r="O147" s="67" t="n">
        <v>14.0214299280365</v>
      </c>
    </row>
    <row r="148">
      <c r="A148" s="67" t="s">
        <v>105</v>
      </c>
      <c r="B148" s="67" t="s">
        <v>106</v>
      </c>
      <c r="C148" s="67" t="s">
        <v>16</v>
      </c>
      <c r="D148" s="67" t="n">
        <v>1979.4079123</v>
      </c>
      <c r="E148" s="67" t="n">
        <v>26835.1989076</v>
      </c>
      <c r="F148" s="67" t="n">
        <v>63024.9353603</v>
      </c>
      <c r="G148" s="67" t="n">
        <v>19744.0055117</v>
      </c>
      <c r="H148" s="67" t="n">
        <v>4043.4196692</v>
      </c>
      <c r="I148" s="67" t="n">
        <v>13497.4556299</v>
      </c>
      <c r="J148" s="67" t="n">
        <v>1.53294618202318</v>
      </c>
      <c r="K148" s="67" t="n">
        <v>20.7824347137415</v>
      </c>
      <c r="L148" s="67" t="n">
        <v>48.8094613709855</v>
      </c>
      <c r="M148" s="67" t="n">
        <v>15.2906824707175</v>
      </c>
      <c r="N148" s="67" t="n">
        <v>3.13141354326271</v>
      </c>
      <c r="O148" s="67" t="n">
        <v>10.4530617192696</v>
      </c>
    </row>
    <row r="149">
      <c r="A149" s="67" t="s">
        <v>107</v>
      </c>
      <c r="B149" s="67" t="s">
        <v>108</v>
      </c>
      <c r="C149" s="67" t="s">
        <v>15</v>
      </c>
      <c r="D149" s="67" t="n">
        <v>501.7542134</v>
      </c>
      <c r="E149" s="67" t="n">
        <v>4022.3323017</v>
      </c>
      <c r="F149" s="67" t="n">
        <v>8216.831346</v>
      </c>
      <c r="G149" s="67" t="n">
        <v>1443.3533841</v>
      </c>
      <c r="H149" s="67" t="n">
        <v>548.6975127</v>
      </c>
      <c r="I149" s="67" t="n">
        <v>728.2591189</v>
      </c>
      <c r="J149" s="67" t="n">
        <v>3.24524169359728</v>
      </c>
      <c r="K149" s="67" t="n">
        <v>26.0156071286914</v>
      </c>
      <c r="L149" s="67" t="n">
        <v>53.1447528713394</v>
      </c>
      <c r="M149" s="67" t="n">
        <v>9.33530891337415</v>
      </c>
      <c r="N149" s="67" t="n">
        <v>3.54886117113205</v>
      </c>
      <c r="O149" s="67" t="n">
        <v>4.7102282218657</v>
      </c>
    </row>
    <row r="150">
      <c r="A150" s="67" t="s">
        <v>107</v>
      </c>
      <c r="B150" s="67" t="s">
        <v>108</v>
      </c>
      <c r="C150" s="67" t="s">
        <v>16</v>
      </c>
      <c r="D150" s="67" t="n">
        <v>4477.6453897</v>
      </c>
      <c r="E150" s="67" t="n">
        <v>50610.0025346</v>
      </c>
      <c r="F150" s="67" t="n">
        <v>96455.6331922</v>
      </c>
      <c r="G150" s="67" t="n">
        <v>21943.9764891</v>
      </c>
      <c r="H150" s="67" t="n">
        <v>5134.5754211</v>
      </c>
      <c r="I150" s="67" t="n">
        <v>14619.0248442</v>
      </c>
      <c r="J150" s="67" t="n">
        <v>2.31713181106421</v>
      </c>
      <c r="K150" s="67" t="n">
        <v>26.1901148091629</v>
      </c>
      <c r="L150" s="67" t="n">
        <v>49.9147200312265</v>
      </c>
      <c r="M150" s="67" t="n">
        <v>11.3557643714045</v>
      </c>
      <c r="N150" s="67" t="n">
        <v>2.65708581387602</v>
      </c>
      <c r="O150" s="67" t="n">
        <v>7.56518316326594</v>
      </c>
    </row>
    <row r="151">
      <c r="A151" s="67" t="s">
        <v>109</v>
      </c>
      <c r="B151" s="67" t="s">
        <v>110</v>
      </c>
      <c r="C151" s="67" t="s">
        <v>15</v>
      </c>
      <c r="D151" s="67" t="n">
        <v>14.4370592</v>
      </c>
      <c r="E151" s="67" t="n">
        <v>185.8771372</v>
      </c>
      <c r="F151" s="67" t="n">
        <v>160.6122836</v>
      </c>
      <c r="G151" s="67" t="n">
        <v>19.8509564</v>
      </c>
      <c r="H151" s="67" t="n">
        <v>0</v>
      </c>
      <c r="I151" s="67" t="n">
        <v>9.023162</v>
      </c>
      <c r="J151" s="67" t="n">
        <v>3.7037037037037</v>
      </c>
      <c r="K151" s="67" t="n">
        <v>47.6851851851852</v>
      </c>
      <c r="L151" s="67" t="n">
        <v>41.2037037037037</v>
      </c>
      <c r="M151" s="67" t="n">
        <v>5.09259259259259</v>
      </c>
      <c r="N151" s="67" t="n">
        <v>0</v>
      </c>
      <c r="O151" s="67" t="n">
        <v>2.31481481481481</v>
      </c>
    </row>
    <row r="152">
      <c r="A152" s="67" t="s">
        <v>109</v>
      </c>
      <c r="B152" s="67" t="s">
        <v>110</v>
      </c>
      <c r="C152" s="67" t="s">
        <v>16</v>
      </c>
      <c r="D152" s="67" t="n">
        <v>45.11581</v>
      </c>
      <c r="E152" s="67" t="n">
        <v>353.7079504</v>
      </c>
      <c r="F152" s="67" t="n">
        <v>303.1782432</v>
      </c>
      <c r="G152" s="67" t="n">
        <v>10.8277944</v>
      </c>
      <c r="H152" s="67" t="n">
        <v>7.2185296</v>
      </c>
      <c r="I152" s="67" t="n">
        <v>25.2648536</v>
      </c>
      <c r="J152" s="67" t="n">
        <v>6.05326876513317</v>
      </c>
      <c r="K152" s="67" t="n">
        <v>47.4576271186441</v>
      </c>
      <c r="L152" s="67" t="n">
        <v>40.6779661016949</v>
      </c>
      <c r="M152" s="67" t="n">
        <v>1.45278450363196</v>
      </c>
      <c r="N152" s="67" t="n">
        <v>0.968523002421308</v>
      </c>
      <c r="O152" s="67" t="n">
        <v>3.38983050847458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L160" s="7" t="str">
        <f>=HYPERLINK("#'Indice'!A1", "Ir al Índice")</f>
      </c>
    </row>
    <row r="161">
      <c r="A161" s="4" t="s">
        <v>423</v>
      </c>
    </row>
    <row r="162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>
      <c r="A163" s="68" t="s">
        <v>71</v>
      </c>
      <c r="B163" s="68" t="s">
        <v>72</v>
      </c>
      <c r="C163" s="68" t="s">
        <v>15</v>
      </c>
      <c r="D163" s="68" t="n">
        <v>76.1964519</v>
      </c>
      <c r="E163" s="68" t="n">
        <v>501.9289078</v>
      </c>
      <c r="F163" s="68" t="n">
        <v>1331.7807664</v>
      </c>
      <c r="G163" s="68" t="n">
        <v>823.0209998</v>
      </c>
      <c r="H163" s="68" t="n">
        <v>507.4908144</v>
      </c>
      <c r="I163" s="68" t="n">
        <v>3540.110458</v>
      </c>
      <c r="J163" s="68" t="n">
        <v>1.12375389385736</v>
      </c>
      <c r="K163" s="68" t="n">
        <v>7.40250432290561</v>
      </c>
      <c r="L163" s="68" t="n">
        <v>19.6412534270028</v>
      </c>
      <c r="M163" s="68" t="n">
        <v>12.1380068256383</v>
      </c>
      <c r="N163" s="68" t="n">
        <v>7.4845319507435</v>
      </c>
      <c r="O163" s="68" t="n">
        <v>52.2099495798523</v>
      </c>
    </row>
    <row r="164">
      <c r="A164" s="68" t="s">
        <v>71</v>
      </c>
      <c r="B164" s="68" t="s">
        <v>72</v>
      </c>
      <c r="C164" s="68" t="s">
        <v>16</v>
      </c>
      <c r="D164" s="68" t="n">
        <v>1194.0947623</v>
      </c>
      <c r="E164" s="68" t="n">
        <v>14294.2277351</v>
      </c>
      <c r="F164" s="68" t="n">
        <v>43730.804295</v>
      </c>
      <c r="G164" s="68" t="n">
        <v>20341.82601</v>
      </c>
      <c r="H164" s="68" t="n">
        <v>9783.3002317</v>
      </c>
      <c r="I164" s="68" t="n">
        <v>133805.7264548</v>
      </c>
      <c r="J164" s="68" t="n">
        <v>0.535108613962206</v>
      </c>
      <c r="K164" s="68" t="n">
        <v>6.40565944385894</v>
      </c>
      <c r="L164" s="68" t="n">
        <v>19.5970460741966</v>
      </c>
      <c r="M164" s="68" t="n">
        <v>9.1157642302234</v>
      </c>
      <c r="N164" s="68" t="n">
        <v>4.38418155094952</v>
      </c>
      <c r="O164" s="68" t="n">
        <v>59.9622400868093</v>
      </c>
    </row>
    <row r="165">
      <c r="A165" s="68" t="s">
        <v>73</v>
      </c>
      <c r="B165" s="68" t="s">
        <v>74</v>
      </c>
      <c r="C165" s="68" t="s">
        <v>15</v>
      </c>
      <c r="D165" s="68" t="n">
        <v>12.7051893</v>
      </c>
      <c r="E165" s="68" t="n">
        <v>110.8347806</v>
      </c>
      <c r="F165" s="68" t="n">
        <v>356.4045878</v>
      </c>
      <c r="G165" s="68" t="n">
        <v>134.7857959</v>
      </c>
      <c r="H165" s="68" t="n">
        <v>204.2189533</v>
      </c>
      <c r="I165" s="68" t="n">
        <v>1877.9309014</v>
      </c>
      <c r="J165" s="68" t="n">
        <v>0.471106920540932</v>
      </c>
      <c r="K165" s="68" t="n">
        <v>4.10974059058654</v>
      </c>
      <c r="L165" s="68" t="n">
        <v>13.2154400741686</v>
      </c>
      <c r="M165" s="68" t="n">
        <v>4.99784141265078</v>
      </c>
      <c r="N165" s="68" t="n">
        <v>7.57241469871333</v>
      </c>
      <c r="O165" s="68" t="n">
        <v>69.6334563033398</v>
      </c>
    </row>
    <row r="166">
      <c r="A166" s="68" t="s">
        <v>73</v>
      </c>
      <c r="B166" s="68" t="s">
        <v>74</v>
      </c>
      <c r="C166" s="68" t="s">
        <v>16</v>
      </c>
      <c r="D166" s="68" t="n">
        <v>173.023339</v>
      </c>
      <c r="E166" s="68" t="n">
        <v>2487.4468382</v>
      </c>
      <c r="F166" s="68" t="n">
        <v>9772.2331493</v>
      </c>
      <c r="G166" s="68" t="n">
        <v>6142.9783318</v>
      </c>
      <c r="H166" s="68" t="n">
        <v>5345.0699674</v>
      </c>
      <c r="I166" s="68" t="n">
        <v>51034.2521352</v>
      </c>
      <c r="J166" s="68" t="n">
        <v>0.230836275523285</v>
      </c>
      <c r="K166" s="68" t="n">
        <v>3.31858676991698</v>
      </c>
      <c r="L166" s="68" t="n">
        <v>13.0374660249135</v>
      </c>
      <c r="M166" s="68" t="n">
        <v>8.19555469758306</v>
      </c>
      <c r="N166" s="68" t="n">
        <v>7.13103822187817</v>
      </c>
      <c r="O166" s="68" t="n">
        <v>68.086518010185</v>
      </c>
    </row>
    <row r="167">
      <c r="A167" s="68" t="s">
        <v>75</v>
      </c>
      <c r="B167" s="68" t="s">
        <v>76</v>
      </c>
      <c r="C167" s="68" t="s">
        <v>15</v>
      </c>
      <c r="D167" s="68" t="n">
        <v>12.574812</v>
      </c>
      <c r="E167" s="68" t="n">
        <v>323.2985425</v>
      </c>
      <c r="F167" s="68" t="n">
        <v>598.5013758</v>
      </c>
      <c r="G167" s="68" t="n">
        <v>91.3766413</v>
      </c>
      <c r="H167" s="68" t="n">
        <v>128.2658317</v>
      </c>
      <c r="I167" s="68" t="n">
        <v>419.2463792</v>
      </c>
      <c r="J167" s="68" t="n">
        <v>0.799281960116178</v>
      </c>
      <c r="K167" s="68" t="n">
        <v>20.5495472021453</v>
      </c>
      <c r="L167" s="68" t="n">
        <v>38.042028205404</v>
      </c>
      <c r="M167" s="68" t="n">
        <v>5.80809486194282</v>
      </c>
      <c r="N167" s="68" t="n">
        <v>8.15285074457636</v>
      </c>
      <c r="O167" s="68" t="n">
        <v>26.6481970258153</v>
      </c>
    </row>
    <row r="168">
      <c r="A168" s="68" t="s">
        <v>75</v>
      </c>
      <c r="B168" s="68" t="s">
        <v>76</v>
      </c>
      <c r="C168" s="68" t="s">
        <v>16</v>
      </c>
      <c r="D168" s="68" t="n">
        <v>832.7008951</v>
      </c>
      <c r="E168" s="68" t="n">
        <v>6165.2776742</v>
      </c>
      <c r="F168" s="68" t="n">
        <v>14391.776614</v>
      </c>
      <c r="G168" s="68" t="n">
        <v>3381.3025202</v>
      </c>
      <c r="H168" s="68" t="n">
        <v>1556.0069192</v>
      </c>
      <c r="I168" s="68" t="n">
        <v>10828.2675312</v>
      </c>
      <c r="J168" s="68" t="n">
        <v>2.24113430516754</v>
      </c>
      <c r="K168" s="68" t="n">
        <v>16.5932514037635</v>
      </c>
      <c r="L168" s="68" t="n">
        <v>38.7340814351713</v>
      </c>
      <c r="M168" s="68" t="n">
        <v>9.10045025622273</v>
      </c>
      <c r="N168" s="68" t="n">
        <v>4.18784284515318</v>
      </c>
      <c r="O168" s="68" t="n">
        <v>29.1432397545218</v>
      </c>
    </row>
    <row r="169">
      <c r="A169" s="68" t="s">
        <v>77</v>
      </c>
      <c r="B169" s="68" t="s">
        <v>78</v>
      </c>
      <c r="C169" s="68" t="s">
        <v>15</v>
      </c>
      <c r="D169" s="68" t="n">
        <v>91.0758631</v>
      </c>
      <c r="E169" s="68" t="n">
        <v>1385.3762611</v>
      </c>
      <c r="F169" s="68" t="n">
        <v>2852.9201213</v>
      </c>
      <c r="G169" s="68" t="n">
        <v>788.2172306</v>
      </c>
      <c r="H169" s="68" t="n">
        <v>130.5884207</v>
      </c>
      <c r="I169" s="68" t="n">
        <v>335.4291096</v>
      </c>
      <c r="J169" s="68" t="n">
        <v>1.63112953679598</v>
      </c>
      <c r="K169" s="68" t="n">
        <v>24.8114929921118</v>
      </c>
      <c r="L169" s="68" t="n">
        <v>51.0945723441844</v>
      </c>
      <c r="M169" s="68" t="n">
        <v>14.1166315913089</v>
      </c>
      <c r="N169" s="68" t="n">
        <v>2.33878244923609</v>
      </c>
      <c r="O169" s="68" t="n">
        <v>6.00739108636276</v>
      </c>
    </row>
    <row r="170">
      <c r="A170" s="68" t="s">
        <v>77</v>
      </c>
      <c r="B170" s="68" t="s">
        <v>78</v>
      </c>
      <c r="C170" s="68" t="s">
        <v>16</v>
      </c>
      <c r="D170" s="68" t="n">
        <v>2245.0125568</v>
      </c>
      <c r="E170" s="68" t="n">
        <v>31599.7085355</v>
      </c>
      <c r="F170" s="68" t="n">
        <v>61214.7885537</v>
      </c>
      <c r="G170" s="68" t="n">
        <v>19616.8808998</v>
      </c>
      <c r="H170" s="68" t="n">
        <v>4283.3600549</v>
      </c>
      <c r="I170" s="68" t="n">
        <v>11110.2983278</v>
      </c>
      <c r="J170" s="68" t="n">
        <v>1.72600270030966</v>
      </c>
      <c r="K170" s="68" t="n">
        <v>24.2943773726652</v>
      </c>
      <c r="L170" s="68" t="n">
        <v>47.0629395913813</v>
      </c>
      <c r="M170" s="68" t="n">
        <v>15.0817817486818</v>
      </c>
      <c r="N170" s="68" t="n">
        <v>3.29311789315508</v>
      </c>
      <c r="O170" s="68" t="n">
        <v>8.54178069380705</v>
      </c>
    </row>
    <row r="171">
      <c r="A171" s="68" t="s">
        <v>79</v>
      </c>
      <c r="B171" s="68" t="s">
        <v>80</v>
      </c>
      <c r="C171" s="68" t="s">
        <v>15</v>
      </c>
      <c r="D171" s="68" t="n">
        <v>575.042034</v>
      </c>
      <c r="E171" s="68" t="n">
        <v>3211.6336886</v>
      </c>
      <c r="F171" s="68" t="n">
        <v>5567.9251883</v>
      </c>
      <c r="G171" s="68" t="n">
        <v>1072.6167338</v>
      </c>
      <c r="H171" s="68" t="n">
        <v>49.2748826</v>
      </c>
      <c r="I171" s="68" t="n">
        <v>186.4150677</v>
      </c>
      <c r="J171" s="68" t="n">
        <v>5.39291960355772</v>
      </c>
      <c r="K171" s="68" t="n">
        <v>30.1196803966114</v>
      </c>
      <c r="L171" s="68" t="n">
        <v>52.2177008352852</v>
      </c>
      <c r="M171" s="68" t="n">
        <v>10.0593269166373</v>
      </c>
      <c r="N171" s="68" t="n">
        <v>0.462114879651642</v>
      </c>
      <c r="O171" s="68" t="n">
        <v>1.74825736825679</v>
      </c>
    </row>
    <row r="172">
      <c r="A172" s="68" t="s">
        <v>79</v>
      </c>
      <c r="B172" s="68" t="s">
        <v>80</v>
      </c>
      <c r="C172" s="68" t="s">
        <v>16</v>
      </c>
      <c r="D172" s="68" t="n">
        <v>2773.4292238</v>
      </c>
      <c r="E172" s="68" t="n">
        <v>32992.2864232</v>
      </c>
      <c r="F172" s="68" t="n">
        <v>59155.0169248</v>
      </c>
      <c r="G172" s="68" t="n">
        <v>12106.139731</v>
      </c>
      <c r="H172" s="68" t="n">
        <v>2813.6441849</v>
      </c>
      <c r="I172" s="68" t="n">
        <v>5256.6867139</v>
      </c>
      <c r="J172" s="68" t="n">
        <v>2.40964084847671</v>
      </c>
      <c r="K172" s="68" t="n">
        <v>28.6647160013193</v>
      </c>
      <c r="L172" s="68" t="n">
        <v>51.3957031789784</v>
      </c>
      <c r="M172" s="68" t="n">
        <v>10.5181875790634</v>
      </c>
      <c r="N172" s="68" t="n">
        <v>2.44458084700088</v>
      </c>
      <c r="O172" s="68" t="n">
        <v>4.56717154516134</v>
      </c>
    </row>
    <row r="173">
      <c r="A173" s="68" t="s">
        <v>81</v>
      </c>
      <c r="B173" s="68" t="s">
        <v>82</v>
      </c>
      <c r="C173" s="68" t="s">
        <v>15</v>
      </c>
      <c r="D173" s="68" t="n">
        <v>126.9925065</v>
      </c>
      <c r="E173" s="68" t="n">
        <v>562.0800178</v>
      </c>
      <c r="F173" s="68" t="n">
        <v>1345.688241</v>
      </c>
      <c r="G173" s="68" t="n">
        <v>504.2789858</v>
      </c>
      <c r="H173" s="68" t="n">
        <v>150.6186228</v>
      </c>
      <c r="I173" s="68" t="n">
        <v>569.5301682</v>
      </c>
      <c r="J173" s="68" t="n">
        <v>3.89644553727397</v>
      </c>
      <c r="K173" s="68" t="n">
        <v>17.2460111018258</v>
      </c>
      <c r="L173" s="68" t="n">
        <v>41.2890578012688</v>
      </c>
      <c r="M173" s="68" t="n">
        <v>15.4725318675512</v>
      </c>
      <c r="N173" s="68" t="n">
        <v>4.62135347048537</v>
      </c>
      <c r="O173" s="68" t="n">
        <v>17.4746002215948</v>
      </c>
    </row>
    <row r="174">
      <c r="A174" s="68" t="s">
        <v>81</v>
      </c>
      <c r="B174" s="68" t="s">
        <v>82</v>
      </c>
      <c r="C174" s="68" t="s">
        <v>16</v>
      </c>
      <c r="D174" s="68" t="n">
        <v>646.4318566</v>
      </c>
      <c r="E174" s="68" t="n">
        <v>10595.8499881</v>
      </c>
      <c r="F174" s="68" t="n">
        <v>33047.9371217</v>
      </c>
      <c r="G174" s="68" t="n">
        <v>10205.6383805</v>
      </c>
      <c r="H174" s="68" t="n">
        <v>2566.0058387</v>
      </c>
      <c r="I174" s="68" t="n">
        <v>10110.8045721</v>
      </c>
      <c r="J174" s="68" t="n">
        <v>0.962343581368181</v>
      </c>
      <c r="K174" s="68" t="n">
        <v>15.7740496868764</v>
      </c>
      <c r="L174" s="68" t="n">
        <v>49.1984883508095</v>
      </c>
      <c r="M174" s="68" t="n">
        <v>15.1931413790397</v>
      </c>
      <c r="N174" s="68" t="n">
        <v>3.82001478332809</v>
      </c>
      <c r="O174" s="68" t="n">
        <v>15.0519622185781</v>
      </c>
    </row>
    <row r="175">
      <c r="A175" s="68" t="s">
        <v>83</v>
      </c>
      <c r="B175" s="68" t="s">
        <v>84</v>
      </c>
      <c r="C175" s="68" t="s">
        <v>15</v>
      </c>
      <c r="D175" s="68" t="n">
        <v>468.2670674</v>
      </c>
      <c r="E175" s="68" t="n">
        <v>4353.0495783</v>
      </c>
      <c r="F175" s="68" t="n">
        <v>10590.3906937</v>
      </c>
      <c r="G175" s="68" t="n">
        <v>2196.7972332</v>
      </c>
      <c r="H175" s="68" t="n">
        <v>477.309149</v>
      </c>
      <c r="I175" s="68" t="n">
        <v>820.3632987</v>
      </c>
      <c r="J175" s="68" t="n">
        <v>2.47679404935863</v>
      </c>
      <c r="K175" s="68" t="n">
        <v>23.0244833401593</v>
      </c>
      <c r="L175" s="68" t="n">
        <v>56.0155058440892</v>
      </c>
      <c r="M175" s="68" t="n">
        <v>11.6194682343302</v>
      </c>
      <c r="N175" s="68" t="n">
        <v>2.52462012012001</v>
      </c>
      <c r="O175" s="68" t="n">
        <v>4.3391284119426</v>
      </c>
    </row>
    <row r="176">
      <c r="A176" s="68" t="s">
        <v>83</v>
      </c>
      <c r="B176" s="68" t="s">
        <v>84</v>
      </c>
      <c r="C176" s="68" t="s">
        <v>16</v>
      </c>
      <c r="D176" s="68" t="n">
        <v>2143.0230938</v>
      </c>
      <c r="E176" s="68" t="n">
        <v>51160.1530245</v>
      </c>
      <c r="F176" s="68" t="n">
        <v>110076.2912754</v>
      </c>
      <c r="G176" s="68" t="n">
        <v>30643.8264569</v>
      </c>
      <c r="H176" s="68" t="n">
        <v>6092.6329926</v>
      </c>
      <c r="I176" s="68" t="n">
        <v>14670.401758</v>
      </c>
      <c r="J176" s="68" t="n">
        <v>0.997746508242158</v>
      </c>
      <c r="K176" s="68" t="n">
        <v>23.8190919122653</v>
      </c>
      <c r="L176" s="68" t="n">
        <v>51.249207522785</v>
      </c>
      <c r="M176" s="68" t="n">
        <v>14.2671214953338</v>
      </c>
      <c r="N176" s="68" t="n">
        <v>2.83660186022006</v>
      </c>
      <c r="O176" s="68" t="n">
        <v>6.83023070115369</v>
      </c>
    </row>
    <row r="177">
      <c r="A177" s="68" t="s">
        <v>85</v>
      </c>
      <c r="B177" s="68" t="s">
        <v>86</v>
      </c>
      <c r="C177" s="68" t="s">
        <v>15</v>
      </c>
      <c r="D177" s="68" t="n">
        <v>383.3291843</v>
      </c>
      <c r="E177" s="68" t="n">
        <v>3719.4358804</v>
      </c>
      <c r="F177" s="68" t="n">
        <v>8041.1819774</v>
      </c>
      <c r="G177" s="68" t="n">
        <v>2979.9183557</v>
      </c>
      <c r="H177" s="68" t="n">
        <v>899.3948138</v>
      </c>
      <c r="I177" s="68" t="n">
        <v>2109.3735527</v>
      </c>
      <c r="J177" s="68" t="n">
        <v>2.11402926504096</v>
      </c>
      <c r="K177" s="68" t="n">
        <v>20.5123862796089</v>
      </c>
      <c r="L177" s="68" t="n">
        <v>44.3464644018327</v>
      </c>
      <c r="M177" s="68" t="n">
        <v>16.4340072955477</v>
      </c>
      <c r="N177" s="68" t="n">
        <v>4.96008922636904</v>
      </c>
      <c r="O177" s="68" t="n">
        <v>11.6330235316007</v>
      </c>
    </row>
    <row r="178">
      <c r="A178" s="68" t="s">
        <v>85</v>
      </c>
      <c r="B178" s="68" t="s">
        <v>86</v>
      </c>
      <c r="C178" s="68" t="s">
        <v>16</v>
      </c>
      <c r="D178" s="68" t="n">
        <v>2672.5035697</v>
      </c>
      <c r="E178" s="68" t="n">
        <v>53674.3462852</v>
      </c>
      <c r="F178" s="68" t="n">
        <v>147224.3575312</v>
      </c>
      <c r="G178" s="68" t="n">
        <v>57844.7869951</v>
      </c>
      <c r="H178" s="68" t="n">
        <v>16020.9650055</v>
      </c>
      <c r="I178" s="68" t="n">
        <v>69514.2531751</v>
      </c>
      <c r="J178" s="68" t="n">
        <v>0.770282239386601</v>
      </c>
      <c r="K178" s="68" t="n">
        <v>15.4702864096892</v>
      </c>
      <c r="L178" s="68" t="n">
        <v>42.4337348309385</v>
      </c>
      <c r="M178" s="68" t="n">
        <v>16.6723115241445</v>
      </c>
      <c r="N178" s="68" t="n">
        <v>4.61764202730558</v>
      </c>
      <c r="O178" s="68" t="n">
        <v>20.0357429685356</v>
      </c>
    </row>
    <row r="179">
      <c r="A179" s="68" t="s">
        <v>87</v>
      </c>
      <c r="B179" s="68" t="s">
        <v>88</v>
      </c>
      <c r="C179" s="68" t="s">
        <v>15</v>
      </c>
      <c r="D179" s="68" t="n">
        <v>42.8554253</v>
      </c>
      <c r="E179" s="68" t="n">
        <v>391.9467674</v>
      </c>
      <c r="F179" s="68" t="n">
        <v>1945.1043449</v>
      </c>
      <c r="G179" s="68" t="n">
        <v>692.0742247</v>
      </c>
      <c r="H179" s="68" t="n">
        <v>176.3657574</v>
      </c>
      <c r="I179" s="68" t="n">
        <v>1092.2410875</v>
      </c>
      <c r="J179" s="68" t="n">
        <v>0.987318519476788</v>
      </c>
      <c r="K179" s="68" t="n">
        <v>9.02980893070454</v>
      </c>
      <c r="L179" s="68" t="n">
        <v>44.8120052149975</v>
      </c>
      <c r="M179" s="68" t="n">
        <v>15.9442519614629</v>
      </c>
      <c r="N179" s="68" t="n">
        <v>4.06317700182923</v>
      </c>
      <c r="O179" s="68" t="n">
        <v>25.1634383715291</v>
      </c>
    </row>
    <row r="180">
      <c r="A180" s="68" t="s">
        <v>87</v>
      </c>
      <c r="B180" s="68" t="s">
        <v>88</v>
      </c>
      <c r="C180" s="68" t="s">
        <v>16</v>
      </c>
      <c r="D180" s="68" t="n">
        <v>906.6375119</v>
      </c>
      <c r="E180" s="68" t="n">
        <v>15640.2284973</v>
      </c>
      <c r="F180" s="68" t="n">
        <v>44100.0493701</v>
      </c>
      <c r="G180" s="68" t="n">
        <v>22257.288513</v>
      </c>
      <c r="H180" s="68" t="n">
        <v>5142.0946141</v>
      </c>
      <c r="I180" s="68" t="n">
        <v>54390.0145146</v>
      </c>
      <c r="J180" s="68" t="n">
        <v>0.636521328494603</v>
      </c>
      <c r="K180" s="68" t="n">
        <v>10.9805064211358</v>
      </c>
      <c r="L180" s="68" t="n">
        <v>30.9612404553031</v>
      </c>
      <c r="M180" s="68" t="n">
        <v>15.6261335616842</v>
      </c>
      <c r="N180" s="68" t="n">
        <v>3.61010089705276</v>
      </c>
      <c r="O180" s="68" t="n">
        <v>38.1854973363296</v>
      </c>
    </row>
    <row r="181">
      <c r="A181" s="68" t="s">
        <v>89</v>
      </c>
      <c r="B181" s="68" t="s">
        <v>90</v>
      </c>
      <c r="C181" s="68" t="s">
        <v>15</v>
      </c>
      <c r="D181" s="68" t="n">
        <v>181.483384</v>
      </c>
      <c r="E181" s="68" t="n">
        <v>1815.14741</v>
      </c>
      <c r="F181" s="68" t="n">
        <v>3518.9086952</v>
      </c>
      <c r="G181" s="68" t="n">
        <v>2187.188417</v>
      </c>
      <c r="H181" s="68" t="n">
        <v>503.3242511</v>
      </c>
      <c r="I181" s="68" t="n">
        <v>2241.3920949</v>
      </c>
      <c r="J181" s="68" t="n">
        <v>1.73710794352201</v>
      </c>
      <c r="K181" s="68" t="n">
        <v>17.3740808391274</v>
      </c>
      <c r="L181" s="68" t="n">
        <v>33.6820049981027</v>
      </c>
      <c r="M181" s="68" t="n">
        <v>20.9351527914535</v>
      </c>
      <c r="N181" s="68" t="n">
        <v>4.81767826608896</v>
      </c>
      <c r="O181" s="68" t="n">
        <v>21.4539751617053</v>
      </c>
    </row>
    <row r="182">
      <c r="A182" s="68" t="s">
        <v>89</v>
      </c>
      <c r="B182" s="68" t="s">
        <v>90</v>
      </c>
      <c r="C182" s="68" t="s">
        <v>16</v>
      </c>
      <c r="D182" s="68" t="n">
        <v>1850.3426916</v>
      </c>
      <c r="E182" s="68" t="n">
        <v>35449.1370394</v>
      </c>
      <c r="F182" s="68" t="n">
        <v>102921.9762578</v>
      </c>
      <c r="G182" s="68" t="n">
        <v>48934.6139318</v>
      </c>
      <c r="H182" s="68" t="n">
        <v>13895.0698471</v>
      </c>
      <c r="I182" s="68" t="n">
        <v>83774.8186183</v>
      </c>
      <c r="J182" s="68" t="n">
        <v>0.645109913346781</v>
      </c>
      <c r="K182" s="68" t="n">
        <v>12.3591104650625</v>
      </c>
      <c r="L182" s="68" t="n">
        <v>35.8830758683603</v>
      </c>
      <c r="M182" s="68" t="n">
        <v>17.0607340448404</v>
      </c>
      <c r="N182" s="68" t="n">
        <v>4.84442549247949</v>
      </c>
      <c r="O182" s="68" t="n">
        <v>29.2075442159105</v>
      </c>
    </row>
    <row r="183">
      <c r="A183" s="68" t="s">
        <v>91</v>
      </c>
      <c r="B183" s="68" t="s">
        <v>92</v>
      </c>
      <c r="C183" s="68" t="s">
        <v>15</v>
      </c>
      <c r="D183" s="68" t="n">
        <v>325.2614744</v>
      </c>
      <c r="E183" s="68" t="n">
        <v>2931.8496746</v>
      </c>
      <c r="F183" s="68" t="n">
        <v>7989.6582934</v>
      </c>
      <c r="G183" s="68" t="n">
        <v>2297.8279261</v>
      </c>
      <c r="H183" s="68" t="n">
        <v>1090.5911028</v>
      </c>
      <c r="I183" s="68" t="n">
        <v>7964.4955592</v>
      </c>
      <c r="J183" s="68" t="n">
        <v>1.43923018552399</v>
      </c>
      <c r="K183" s="68" t="n">
        <v>12.9729675452243</v>
      </c>
      <c r="L183" s="68" t="n">
        <v>35.352964592856</v>
      </c>
      <c r="M183" s="68" t="n">
        <v>10.1675223556175</v>
      </c>
      <c r="N183" s="68" t="n">
        <v>4.82569181643497</v>
      </c>
      <c r="O183" s="68" t="n">
        <v>35.2416235043433</v>
      </c>
    </row>
    <row r="184">
      <c r="A184" s="68" t="s">
        <v>91</v>
      </c>
      <c r="B184" s="68" t="s">
        <v>92</v>
      </c>
      <c r="C184" s="68" t="s">
        <v>16</v>
      </c>
      <c r="D184" s="68" t="n">
        <v>3009.2186324</v>
      </c>
      <c r="E184" s="68" t="n">
        <v>44542.5554628</v>
      </c>
      <c r="F184" s="68" t="n">
        <v>130452.8168363</v>
      </c>
      <c r="G184" s="68" t="n">
        <v>62266.6234715</v>
      </c>
      <c r="H184" s="68" t="n">
        <v>17856.6742067</v>
      </c>
      <c r="I184" s="68" t="n">
        <v>164376.4467652</v>
      </c>
      <c r="J184" s="68" t="n">
        <v>0.712233788022515</v>
      </c>
      <c r="K184" s="68" t="n">
        <v>10.5425084983509</v>
      </c>
      <c r="L184" s="68" t="n">
        <v>30.876089524749</v>
      </c>
      <c r="M184" s="68" t="n">
        <v>14.7375111349447</v>
      </c>
      <c r="N184" s="68" t="n">
        <v>4.22638839690373</v>
      </c>
      <c r="O184" s="68" t="n">
        <v>38.9052686570291</v>
      </c>
    </row>
    <row r="185">
      <c r="A185" s="68" t="s">
        <v>93</v>
      </c>
      <c r="B185" s="68" t="s">
        <v>94</v>
      </c>
      <c r="C185" s="68" t="s">
        <v>15</v>
      </c>
      <c r="D185" s="68" t="n">
        <v>15.0422726</v>
      </c>
      <c r="E185" s="68" t="n">
        <v>301.6677384</v>
      </c>
      <c r="F185" s="68" t="n">
        <v>696.1867462</v>
      </c>
      <c r="G185" s="68" t="n">
        <v>182.5125204</v>
      </c>
      <c r="H185" s="68" t="n">
        <v>138.9607114</v>
      </c>
      <c r="I185" s="68" t="n">
        <v>614.9862239</v>
      </c>
      <c r="J185" s="68" t="n">
        <v>0.771653354089761</v>
      </c>
      <c r="K185" s="68" t="n">
        <v>15.4752495415508</v>
      </c>
      <c r="L185" s="68" t="n">
        <v>35.7136751914779</v>
      </c>
      <c r="M185" s="68" t="n">
        <v>9.36270750272376</v>
      </c>
      <c r="N185" s="68" t="n">
        <v>7.12854379719919</v>
      </c>
      <c r="O185" s="68" t="n">
        <v>31.5481706129586</v>
      </c>
    </row>
    <row r="186">
      <c r="A186" s="68" t="s">
        <v>93</v>
      </c>
      <c r="B186" s="68" t="s">
        <v>94</v>
      </c>
      <c r="C186" s="68" t="s">
        <v>16</v>
      </c>
      <c r="D186" s="68" t="n">
        <v>171.0906018</v>
      </c>
      <c r="E186" s="68" t="n">
        <v>4278.2972067</v>
      </c>
      <c r="F186" s="68" t="n">
        <v>14426.4947454</v>
      </c>
      <c r="G186" s="68" t="n">
        <v>8351.3196433</v>
      </c>
      <c r="H186" s="68" t="n">
        <v>2474.0643653</v>
      </c>
      <c r="I186" s="68" t="n">
        <v>24786.929983</v>
      </c>
      <c r="J186" s="68" t="n">
        <v>0.313995714020617</v>
      </c>
      <c r="K186" s="68" t="n">
        <v>7.85178713545316</v>
      </c>
      <c r="L186" s="68" t="n">
        <v>26.4763667363321</v>
      </c>
      <c r="M186" s="68" t="n">
        <v>15.3268417249345</v>
      </c>
      <c r="N186" s="68" t="n">
        <v>4.54055102233756</v>
      </c>
      <c r="O186" s="68" t="n">
        <v>45.4904576669221</v>
      </c>
    </row>
    <row r="187">
      <c r="A187" s="68" t="s">
        <v>95</v>
      </c>
      <c r="B187" s="68" t="s">
        <v>96</v>
      </c>
      <c r="C187" s="68" t="s">
        <v>15</v>
      </c>
      <c r="D187" s="68" t="n">
        <v>12.0523743</v>
      </c>
      <c r="E187" s="68" t="n">
        <v>53.6795276</v>
      </c>
      <c r="F187" s="68" t="n">
        <v>384.6162727</v>
      </c>
      <c r="G187" s="68" t="n">
        <v>260.6935175</v>
      </c>
      <c r="H187" s="68" t="n">
        <v>232.2008967</v>
      </c>
      <c r="I187" s="68" t="n">
        <v>2068.9182543</v>
      </c>
      <c r="J187" s="68" t="n">
        <v>0.400123862163886</v>
      </c>
      <c r="K187" s="68" t="n">
        <v>1.7820936661787</v>
      </c>
      <c r="L187" s="68" t="n">
        <v>12.7687827023263</v>
      </c>
      <c r="M187" s="68" t="n">
        <v>8.65470109596486</v>
      </c>
      <c r="N187" s="68" t="n">
        <v>7.70878146271325</v>
      </c>
      <c r="O187" s="68" t="n">
        <v>68.685517210653</v>
      </c>
    </row>
    <row r="188">
      <c r="A188" s="68" t="s">
        <v>95</v>
      </c>
      <c r="B188" s="68" t="s">
        <v>96</v>
      </c>
      <c r="C188" s="68" t="s">
        <v>16</v>
      </c>
      <c r="D188" s="68" t="n">
        <v>44.7213838</v>
      </c>
      <c r="E188" s="68" t="n">
        <v>1886.7570634</v>
      </c>
      <c r="F188" s="68" t="n">
        <v>8624.9752266</v>
      </c>
      <c r="G188" s="68" t="n">
        <v>7344.6582089</v>
      </c>
      <c r="H188" s="68" t="n">
        <v>4330.0450361</v>
      </c>
      <c r="I188" s="68" t="n">
        <v>52102.8017168</v>
      </c>
      <c r="J188" s="68" t="n">
        <v>0.0601627904942251</v>
      </c>
      <c r="K188" s="68" t="n">
        <v>2.5382168500527</v>
      </c>
      <c r="L188" s="68" t="n">
        <v>11.6030080799024</v>
      </c>
      <c r="M188" s="68" t="n">
        <v>9.8806229934625</v>
      </c>
      <c r="N188" s="68" t="n">
        <v>5.82512369255988</v>
      </c>
      <c r="O188" s="68" t="n">
        <v>70.0928655935282</v>
      </c>
    </row>
    <row r="189">
      <c r="A189" s="68" t="s">
        <v>97</v>
      </c>
      <c r="B189" s="68" t="s">
        <v>98</v>
      </c>
      <c r="C189" s="68" t="s">
        <v>15</v>
      </c>
      <c r="D189" s="68" t="n">
        <v>12.3540843</v>
      </c>
      <c r="E189" s="68" t="n">
        <v>457.4581268</v>
      </c>
      <c r="F189" s="68" t="n">
        <v>764.9457822</v>
      </c>
      <c r="G189" s="68" t="n">
        <v>194.5375256</v>
      </c>
      <c r="H189" s="68" t="n">
        <v>144.2881386</v>
      </c>
      <c r="I189" s="68" t="n">
        <v>234.0207064</v>
      </c>
      <c r="J189" s="68" t="n">
        <v>0.683450679071466</v>
      </c>
      <c r="K189" s="68" t="n">
        <v>25.3074254486203</v>
      </c>
      <c r="L189" s="68" t="n">
        <v>42.3182084241924</v>
      </c>
      <c r="M189" s="68" t="n">
        <v>10.7621739294917</v>
      </c>
      <c r="N189" s="68" t="n">
        <v>7.98228536518306</v>
      </c>
      <c r="O189" s="68" t="n">
        <v>12.946456153441</v>
      </c>
    </row>
    <row r="190">
      <c r="A190" s="68" t="s">
        <v>97</v>
      </c>
      <c r="B190" s="68" t="s">
        <v>98</v>
      </c>
      <c r="C190" s="68" t="s">
        <v>16</v>
      </c>
      <c r="D190" s="68" t="n">
        <v>245.4666933</v>
      </c>
      <c r="E190" s="68" t="n">
        <v>4742.3170229</v>
      </c>
      <c r="F190" s="68" t="n">
        <v>14084.3865118</v>
      </c>
      <c r="G190" s="68" t="n">
        <v>4850.8199845</v>
      </c>
      <c r="H190" s="68" t="n">
        <v>1355.9689195</v>
      </c>
      <c r="I190" s="68" t="n">
        <v>6050.0311414</v>
      </c>
      <c r="J190" s="68" t="n">
        <v>0.783512941712694</v>
      </c>
      <c r="K190" s="68" t="n">
        <v>15.1371524633096</v>
      </c>
      <c r="L190" s="68" t="n">
        <v>44.9564010486428</v>
      </c>
      <c r="M190" s="68" t="n">
        <v>15.483486515742</v>
      </c>
      <c r="N190" s="68" t="n">
        <v>4.32816030030591</v>
      </c>
      <c r="O190" s="68" t="n">
        <v>19.311286730287</v>
      </c>
    </row>
    <row r="191">
      <c r="A191" s="68" t="s">
        <v>99</v>
      </c>
      <c r="B191" s="68" t="s">
        <v>100</v>
      </c>
      <c r="C191" s="68" t="s">
        <v>15</v>
      </c>
      <c r="D191" s="68" t="n">
        <v>49.7933703</v>
      </c>
      <c r="E191" s="68" t="n">
        <v>298.81569</v>
      </c>
      <c r="F191" s="68" t="n">
        <v>901.0654131</v>
      </c>
      <c r="G191" s="68" t="n">
        <v>467.5589861</v>
      </c>
      <c r="H191" s="68" t="n">
        <v>111.8753189</v>
      </c>
      <c r="I191" s="68" t="n">
        <v>728.5013207</v>
      </c>
      <c r="J191" s="68" t="n">
        <v>1.94687103861225</v>
      </c>
      <c r="K191" s="68" t="n">
        <v>11.6833949828846</v>
      </c>
      <c r="L191" s="68" t="n">
        <v>35.23075755046</v>
      </c>
      <c r="M191" s="68" t="n">
        <v>18.2810892975645</v>
      </c>
      <c r="N191" s="68" t="n">
        <v>4.37421321331848</v>
      </c>
      <c r="O191" s="68" t="n">
        <v>28.4836739171601</v>
      </c>
    </row>
    <row r="192">
      <c r="A192" s="68" t="s">
        <v>99</v>
      </c>
      <c r="B192" s="68" t="s">
        <v>100</v>
      </c>
      <c r="C192" s="68" t="s">
        <v>16</v>
      </c>
      <c r="D192" s="68" t="n">
        <v>119.8424952</v>
      </c>
      <c r="E192" s="68" t="n">
        <v>3475.5793538</v>
      </c>
      <c r="F192" s="68" t="n">
        <v>9379.4732581</v>
      </c>
      <c r="G192" s="68" t="n">
        <v>4485.6710445</v>
      </c>
      <c r="H192" s="68" t="n">
        <v>1644.3042989</v>
      </c>
      <c r="I192" s="68" t="n">
        <v>6555.1704544</v>
      </c>
      <c r="J192" s="68" t="n">
        <v>0.467039377077201</v>
      </c>
      <c r="K192" s="68" t="n">
        <v>13.5447147831175</v>
      </c>
      <c r="L192" s="68" t="n">
        <v>36.552838293835</v>
      </c>
      <c r="M192" s="68" t="n">
        <v>17.4811531327038</v>
      </c>
      <c r="N192" s="68" t="n">
        <v>6.40803459742734</v>
      </c>
      <c r="O192" s="68" t="n">
        <v>25.5462198158392</v>
      </c>
    </row>
    <row r="193">
      <c r="A193" s="68" t="s">
        <v>101</v>
      </c>
      <c r="B193" s="68" t="s">
        <v>102</v>
      </c>
      <c r="C193" s="68" t="s">
        <v>15</v>
      </c>
      <c r="D193" s="68" t="n">
        <v>51.7466923</v>
      </c>
      <c r="E193" s="68" t="n">
        <v>655.6347333</v>
      </c>
      <c r="F193" s="68" t="n">
        <v>1650.2160635</v>
      </c>
      <c r="G193" s="68" t="n">
        <v>727.7857579</v>
      </c>
      <c r="H193" s="68" t="n">
        <v>121.3890461</v>
      </c>
      <c r="I193" s="68" t="n">
        <v>919.5982412</v>
      </c>
      <c r="J193" s="68" t="n">
        <v>1.25404860930111</v>
      </c>
      <c r="K193" s="68" t="n">
        <v>15.8888962551983</v>
      </c>
      <c r="L193" s="68" t="n">
        <v>39.991950547891</v>
      </c>
      <c r="M193" s="68" t="n">
        <v>17.6374310510983</v>
      </c>
      <c r="N193" s="68" t="n">
        <v>2.94178734291957</v>
      </c>
      <c r="O193" s="68" t="n">
        <v>22.2858861935917</v>
      </c>
    </row>
    <row r="194">
      <c r="A194" s="68" t="s">
        <v>101</v>
      </c>
      <c r="B194" s="68" t="s">
        <v>102</v>
      </c>
      <c r="C194" s="68" t="s">
        <v>16</v>
      </c>
      <c r="D194" s="68" t="n">
        <v>650.9169959</v>
      </c>
      <c r="E194" s="68" t="n">
        <v>11625.3544395</v>
      </c>
      <c r="F194" s="68" t="n">
        <v>33970.2118663</v>
      </c>
      <c r="G194" s="68" t="n">
        <v>14465.5344418</v>
      </c>
      <c r="H194" s="68" t="n">
        <v>4361.1425191</v>
      </c>
      <c r="I194" s="68" t="n">
        <v>20738.7061369</v>
      </c>
      <c r="J194" s="68" t="n">
        <v>0.758539609043852</v>
      </c>
      <c r="K194" s="68" t="n">
        <v>13.5474904896926</v>
      </c>
      <c r="L194" s="68" t="n">
        <v>39.586846541888</v>
      </c>
      <c r="M194" s="68" t="n">
        <v>16.857265840665</v>
      </c>
      <c r="N194" s="68" t="n">
        <v>5.0822138033877</v>
      </c>
      <c r="O194" s="68" t="n">
        <v>24.1676437153228</v>
      </c>
    </row>
    <row r="195">
      <c r="A195" s="68" t="s">
        <v>103</v>
      </c>
      <c r="B195" s="68" t="s">
        <v>104</v>
      </c>
      <c r="C195" s="68" t="s">
        <v>15</v>
      </c>
      <c r="D195" s="68" t="n">
        <v>0</v>
      </c>
      <c r="E195" s="68" t="n">
        <v>32.7197255</v>
      </c>
      <c r="F195" s="68" t="n">
        <v>136.5504366</v>
      </c>
      <c r="G195" s="68" t="n">
        <v>66.456227</v>
      </c>
      <c r="H195" s="68" t="n">
        <v>85.9832684</v>
      </c>
      <c r="I195" s="68" t="n">
        <v>121.8410927</v>
      </c>
      <c r="J195" s="68" t="n">
        <v>0</v>
      </c>
      <c r="K195" s="68" t="n">
        <v>7.37677153859991</v>
      </c>
      <c r="L195" s="68" t="n">
        <v>30.785752597291</v>
      </c>
      <c r="M195" s="68" t="n">
        <v>14.9827786268053</v>
      </c>
      <c r="N195" s="68" t="n">
        <v>19.3852154147478</v>
      </c>
      <c r="O195" s="68" t="n">
        <v>27.4694818225561</v>
      </c>
    </row>
    <row r="196">
      <c r="A196" s="68" t="s">
        <v>103</v>
      </c>
      <c r="B196" s="68" t="s">
        <v>104</v>
      </c>
      <c r="C196" s="68" t="s">
        <v>16</v>
      </c>
      <c r="D196" s="68" t="n">
        <v>72.2347739</v>
      </c>
      <c r="E196" s="68" t="n">
        <v>968.1172369</v>
      </c>
      <c r="F196" s="68" t="n">
        <v>2277.9687417</v>
      </c>
      <c r="G196" s="68" t="n">
        <v>725.4488357</v>
      </c>
      <c r="H196" s="68" t="n">
        <v>615.137833</v>
      </c>
      <c r="I196" s="68" t="n">
        <v>2500.7370426</v>
      </c>
      <c r="J196" s="68" t="n">
        <v>1.00891565587129</v>
      </c>
      <c r="K196" s="68" t="n">
        <v>13.5218618996364</v>
      </c>
      <c r="L196" s="68" t="n">
        <v>31.8167857806023</v>
      </c>
      <c r="M196" s="68" t="n">
        <v>10.1324701159108</v>
      </c>
      <c r="N196" s="68" t="n">
        <v>8.59173714714758</v>
      </c>
      <c r="O196" s="68" t="n">
        <v>34.9282294008315</v>
      </c>
    </row>
    <row r="197">
      <c r="A197" s="68" t="s">
        <v>105</v>
      </c>
      <c r="B197" s="68" t="s">
        <v>106</v>
      </c>
      <c r="C197" s="68" t="s">
        <v>15</v>
      </c>
      <c r="D197" s="68" t="n">
        <v>220.6586995</v>
      </c>
      <c r="E197" s="68" t="n">
        <v>1449.4213258</v>
      </c>
      <c r="F197" s="68" t="n">
        <v>3584.2363059</v>
      </c>
      <c r="G197" s="68" t="n">
        <v>919.394387</v>
      </c>
      <c r="H197" s="68" t="n">
        <v>328.7896013</v>
      </c>
      <c r="I197" s="68" t="n">
        <v>1060.4311343</v>
      </c>
      <c r="J197" s="68" t="n">
        <v>2.91763452899113</v>
      </c>
      <c r="K197" s="68" t="n">
        <v>19.1648084430507</v>
      </c>
      <c r="L197" s="68" t="n">
        <v>47.3921564382168</v>
      </c>
      <c r="M197" s="68" t="n">
        <v>12.1565875959123</v>
      </c>
      <c r="N197" s="68" t="n">
        <v>4.34738306579256</v>
      </c>
      <c r="O197" s="68" t="n">
        <v>14.0214299280365</v>
      </c>
    </row>
    <row r="198">
      <c r="A198" s="68" t="s">
        <v>105</v>
      </c>
      <c r="B198" s="68" t="s">
        <v>106</v>
      </c>
      <c r="C198" s="68" t="s">
        <v>16</v>
      </c>
      <c r="D198" s="68" t="n">
        <v>1979.4079123</v>
      </c>
      <c r="E198" s="68" t="n">
        <v>26835.1989076</v>
      </c>
      <c r="F198" s="68" t="n">
        <v>63024.9353603</v>
      </c>
      <c r="G198" s="68" t="n">
        <v>19744.0055117</v>
      </c>
      <c r="H198" s="68" t="n">
        <v>4043.4196692</v>
      </c>
      <c r="I198" s="68" t="n">
        <v>13497.4556299</v>
      </c>
      <c r="J198" s="68" t="n">
        <v>1.53294618202318</v>
      </c>
      <c r="K198" s="68" t="n">
        <v>20.7824347137415</v>
      </c>
      <c r="L198" s="68" t="n">
        <v>48.8094613709855</v>
      </c>
      <c r="M198" s="68" t="n">
        <v>15.2906824707175</v>
      </c>
      <c r="N198" s="68" t="n">
        <v>3.13141354326271</v>
      </c>
      <c r="O198" s="68" t="n">
        <v>10.4530617192696</v>
      </c>
    </row>
    <row r="199">
      <c r="A199" s="68" t="s">
        <v>107</v>
      </c>
      <c r="B199" s="68" t="s">
        <v>108</v>
      </c>
      <c r="C199" s="68" t="s">
        <v>15</v>
      </c>
      <c r="D199" s="68" t="n">
        <v>494.4412397</v>
      </c>
      <c r="E199" s="68" t="n">
        <v>3897.4624639</v>
      </c>
      <c r="F199" s="68" t="n">
        <v>8118.7526296</v>
      </c>
      <c r="G199" s="68" t="n">
        <v>1425.05437</v>
      </c>
      <c r="H199" s="68" t="n">
        <v>548.6975127</v>
      </c>
      <c r="I199" s="68" t="n">
        <v>728.2591189</v>
      </c>
      <c r="J199" s="68" t="n">
        <v>3.25019425468493</v>
      </c>
      <c r="K199" s="68" t="n">
        <v>25.6198494197286</v>
      </c>
      <c r="L199" s="68" t="n">
        <v>53.3683702596178</v>
      </c>
      <c r="M199" s="68" t="n">
        <v>9.36755099311277</v>
      </c>
      <c r="N199" s="68" t="n">
        <v>3.60684619353253</v>
      </c>
      <c r="O199" s="68" t="n">
        <v>4.78718887932334</v>
      </c>
    </row>
    <row r="200">
      <c r="A200" s="68" t="s">
        <v>107</v>
      </c>
      <c r="B200" s="68" t="s">
        <v>108</v>
      </c>
      <c r="C200" s="68" t="s">
        <v>16</v>
      </c>
      <c r="D200" s="68" t="n">
        <v>4401.9582098</v>
      </c>
      <c r="E200" s="68" t="n">
        <v>49313.5730851</v>
      </c>
      <c r="F200" s="68" t="n">
        <v>95255.8434417</v>
      </c>
      <c r="G200" s="68" t="n">
        <v>21784.6208612</v>
      </c>
      <c r="H200" s="68" t="n">
        <v>5108.8669509</v>
      </c>
      <c r="I200" s="68" t="n">
        <v>14593.1788019</v>
      </c>
      <c r="J200" s="68" t="n">
        <v>2.3112482826056</v>
      </c>
      <c r="K200" s="68" t="n">
        <v>25.8920929436223</v>
      </c>
      <c r="L200" s="68" t="n">
        <v>50.0140832942573</v>
      </c>
      <c r="M200" s="68" t="n">
        <v>11.4380157995526</v>
      </c>
      <c r="N200" s="68" t="n">
        <v>2.6824107371216</v>
      </c>
      <c r="O200" s="68" t="n">
        <v>7.66214894284065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L208" s="7" t="str">
        <f>=HYPERLINK("#'Indice'!A1", "Ir al Índice")</f>
      </c>
    </row>
    <row r="209">
      <c r="A209" s="4" t="s">
        <v>424</v>
      </c>
    </row>
    <row r="210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>
      <c r="A211" s="69" t="s">
        <v>87</v>
      </c>
      <c r="B211" s="69" t="s">
        <v>114</v>
      </c>
      <c r="C211" s="69" t="s">
        <v>15</v>
      </c>
      <c r="D211" s="69" t="n">
        <v>0</v>
      </c>
      <c r="E211" s="69" t="n">
        <v>343.136671</v>
      </c>
      <c r="F211" s="69" t="n">
        <v>782.7273099</v>
      </c>
      <c r="G211" s="69" t="n">
        <v>370.8238101</v>
      </c>
      <c r="H211" s="69" t="n">
        <v>162.6334034</v>
      </c>
      <c r="I211" s="69" t="n">
        <v>335.7642808</v>
      </c>
      <c r="J211" s="69" t="n">
        <v>0</v>
      </c>
      <c r="K211" s="69" t="n">
        <v>17.1990962425107</v>
      </c>
      <c r="L211" s="69" t="n">
        <v>39.2327707073069</v>
      </c>
      <c r="M211" s="69" t="n">
        <v>18.5868633053341</v>
      </c>
      <c r="N211" s="69" t="n">
        <v>8.15170103845784</v>
      </c>
      <c r="O211" s="69" t="n">
        <v>16.8295687063904</v>
      </c>
    </row>
    <row r="212">
      <c r="A212" s="69" t="s">
        <v>87</v>
      </c>
      <c r="B212" s="69" t="s">
        <v>114</v>
      </c>
      <c r="C212" s="69" t="s">
        <v>16</v>
      </c>
      <c r="D212" s="69" t="n">
        <v>467.3664107</v>
      </c>
      <c r="E212" s="69" t="n">
        <v>6352.4298225</v>
      </c>
      <c r="F212" s="69" t="n">
        <v>15694.0030203</v>
      </c>
      <c r="G212" s="69" t="n">
        <v>6494.1573011</v>
      </c>
      <c r="H212" s="69" t="n">
        <v>1976.2588352</v>
      </c>
      <c r="I212" s="69" t="n">
        <v>12280.2757654</v>
      </c>
      <c r="J212" s="69" t="n">
        <v>1.08025403332133</v>
      </c>
      <c r="K212" s="69" t="n">
        <v>14.682779463908</v>
      </c>
      <c r="L212" s="69" t="n">
        <v>36.2745581913858</v>
      </c>
      <c r="M212" s="69" t="n">
        <v>15.0103632972451</v>
      </c>
      <c r="N212" s="69" t="n">
        <v>4.56785410490716</v>
      </c>
      <c r="O212" s="69" t="n">
        <v>28.3841909092326</v>
      </c>
    </row>
    <row r="213">
      <c r="A213" s="69" t="s">
        <v>91</v>
      </c>
      <c r="B213" s="69" t="s">
        <v>115</v>
      </c>
      <c r="C213" s="69" t="s">
        <v>15</v>
      </c>
      <c r="D213" s="69" t="n">
        <v>56.3349641</v>
      </c>
      <c r="E213" s="69" t="n">
        <v>88.6721018</v>
      </c>
      <c r="F213" s="69" t="n">
        <v>260.0442739</v>
      </c>
      <c r="G213" s="69" t="n">
        <v>145.863219</v>
      </c>
      <c r="H213" s="69" t="n">
        <v>57.8664832</v>
      </c>
      <c r="I213" s="69" t="n">
        <v>146.3381421</v>
      </c>
      <c r="J213" s="69" t="n">
        <v>7.46040695114158</v>
      </c>
      <c r="K213" s="69" t="n">
        <v>11.7427955304414</v>
      </c>
      <c r="L213" s="69" t="n">
        <v>34.4375138886105</v>
      </c>
      <c r="M213" s="69" t="n">
        <v>19.3165823450571</v>
      </c>
      <c r="N213" s="69" t="n">
        <v>7.66322514623556</v>
      </c>
      <c r="O213" s="69" t="n">
        <v>19.3794761385139</v>
      </c>
    </row>
    <row r="214">
      <c r="A214" s="69" t="s">
        <v>91</v>
      </c>
      <c r="B214" s="69" t="s">
        <v>115</v>
      </c>
      <c r="C214" s="69" t="s">
        <v>16</v>
      </c>
      <c r="D214" s="69" t="n">
        <v>379.9424581</v>
      </c>
      <c r="E214" s="69" t="n">
        <v>4627.8158328</v>
      </c>
      <c r="F214" s="69" t="n">
        <v>11532.5711963</v>
      </c>
      <c r="G214" s="69" t="n">
        <v>2839.9703988</v>
      </c>
      <c r="H214" s="69" t="n">
        <v>1200.0747833</v>
      </c>
      <c r="I214" s="69" t="n">
        <v>4178.4878149</v>
      </c>
      <c r="J214" s="69" t="n">
        <v>1.53457154318969</v>
      </c>
      <c r="K214" s="69" t="n">
        <v>18.6915527147229</v>
      </c>
      <c r="L214" s="69" t="n">
        <v>46.5795680381503</v>
      </c>
      <c r="M214" s="69" t="n">
        <v>11.4705205080094</v>
      </c>
      <c r="N214" s="69" t="n">
        <v>4.84705137025513</v>
      </c>
      <c r="O214" s="69" t="n">
        <v>16.8767358256726</v>
      </c>
    </row>
    <row r="215">
      <c r="A215" s="69" t="s">
        <v>93</v>
      </c>
      <c r="B215" s="69" t="s">
        <v>116</v>
      </c>
      <c r="C215" s="69" t="s">
        <v>15</v>
      </c>
      <c r="D215" s="69" t="n">
        <v>0</v>
      </c>
      <c r="E215" s="69" t="n">
        <v>24.0588077</v>
      </c>
      <c r="F215" s="69" t="n">
        <v>137.0874246</v>
      </c>
      <c r="G215" s="69" t="n">
        <v>74.1927733</v>
      </c>
      <c r="H215" s="69" t="n">
        <v>28.31328</v>
      </c>
      <c r="I215" s="69" t="n">
        <v>314.9707327</v>
      </c>
      <c r="J215" s="69" t="n">
        <v>0</v>
      </c>
      <c r="K215" s="69" t="n">
        <v>4.15794168899208</v>
      </c>
      <c r="L215" s="69" t="n">
        <v>23.6920102146583</v>
      </c>
      <c r="M215" s="69" t="n">
        <v>12.8222989672929</v>
      </c>
      <c r="N215" s="69" t="n">
        <v>4.89321701773716</v>
      </c>
      <c r="O215" s="69" t="n">
        <v>54.4345321113196</v>
      </c>
    </row>
    <row r="216">
      <c r="A216" s="69" t="s">
        <v>93</v>
      </c>
      <c r="B216" s="69" t="s">
        <v>116</v>
      </c>
      <c r="C216" s="69" t="s">
        <v>16</v>
      </c>
      <c r="D216" s="69" t="n">
        <v>83.9761394</v>
      </c>
      <c r="E216" s="69" t="n">
        <v>1507.9099054</v>
      </c>
      <c r="F216" s="69" t="n">
        <v>4847.5126431</v>
      </c>
      <c r="G216" s="69" t="n">
        <v>2769.8394037</v>
      </c>
      <c r="H216" s="69" t="n">
        <v>775.200891</v>
      </c>
      <c r="I216" s="69" t="n">
        <v>12394.5838323</v>
      </c>
      <c r="J216" s="69" t="n">
        <v>0.375244889352758</v>
      </c>
      <c r="K216" s="69" t="n">
        <v>6.73805070879158</v>
      </c>
      <c r="L216" s="69" t="n">
        <v>21.6609665363606</v>
      </c>
      <c r="M216" s="69" t="n">
        <v>12.3769452607905</v>
      </c>
      <c r="N216" s="69" t="n">
        <v>3.46396219983238</v>
      </c>
      <c r="O216" s="69" t="n">
        <v>55.3848304048721</v>
      </c>
    </row>
    <row r="217">
      <c r="A217" s="69" t="s">
        <v>95</v>
      </c>
      <c r="B217" s="69" t="s">
        <v>117</v>
      </c>
      <c r="C217" s="69" t="s">
        <v>15</v>
      </c>
      <c r="D217" s="69" t="n">
        <v>0</v>
      </c>
      <c r="E217" s="69" t="n">
        <v>0</v>
      </c>
      <c r="F217" s="69" t="n">
        <v>44.7159129</v>
      </c>
      <c r="G217" s="69" t="n">
        <v>193.4420678</v>
      </c>
      <c r="H217" s="69" t="n">
        <v>37.0304879</v>
      </c>
      <c r="I217" s="69" t="n">
        <v>641.0330182</v>
      </c>
      <c r="J217" s="69" t="n">
        <v>0</v>
      </c>
      <c r="K217" s="69" t="n">
        <v>0</v>
      </c>
      <c r="L217" s="69" t="n">
        <v>4.88046979297277</v>
      </c>
      <c r="M217" s="69" t="n">
        <v>21.1130245892417</v>
      </c>
      <c r="N217" s="69" t="n">
        <v>4.04165242067536</v>
      </c>
      <c r="O217" s="69" t="n">
        <v>69.9648531971102</v>
      </c>
    </row>
    <row r="218">
      <c r="A218" s="69" t="s">
        <v>95</v>
      </c>
      <c r="B218" s="69" t="s">
        <v>117</v>
      </c>
      <c r="C218" s="69" t="s">
        <v>16</v>
      </c>
      <c r="D218" s="69" t="n">
        <v>208.8633534</v>
      </c>
      <c r="E218" s="69" t="n">
        <v>563.1092373</v>
      </c>
      <c r="F218" s="69" t="n">
        <v>4728.4601799</v>
      </c>
      <c r="G218" s="69" t="n">
        <v>3774.7714045</v>
      </c>
      <c r="H218" s="69" t="n">
        <v>2700.0970373</v>
      </c>
      <c r="I218" s="69" t="n">
        <v>47792.1027153</v>
      </c>
      <c r="J218" s="69" t="n">
        <v>0.349460307248178</v>
      </c>
      <c r="K218" s="69" t="n">
        <v>0.942167804345639</v>
      </c>
      <c r="L218" s="69" t="n">
        <v>7.91143645057759</v>
      </c>
      <c r="M218" s="69" t="n">
        <v>6.31576939340765</v>
      </c>
      <c r="N218" s="69" t="n">
        <v>4.51767495299993</v>
      </c>
      <c r="O218" s="69" t="n">
        <v>79.963491091421</v>
      </c>
    </row>
    <row r="219">
      <c r="A219" s="69" t="s">
        <v>97</v>
      </c>
      <c r="B219" s="69" t="s">
        <v>118</v>
      </c>
      <c r="C219" s="69" t="s">
        <v>15</v>
      </c>
      <c r="D219" s="69" t="n">
        <v>0</v>
      </c>
      <c r="E219" s="69" t="n">
        <v>46.0613273</v>
      </c>
      <c r="F219" s="69" t="n">
        <v>18.8801533</v>
      </c>
      <c r="G219" s="69" t="n">
        <v>21.6276324</v>
      </c>
      <c r="H219" s="69" t="n">
        <v>130.2025789</v>
      </c>
      <c r="I219" s="69" t="n">
        <v>604.2937322</v>
      </c>
      <c r="J219" s="69" t="n">
        <v>0</v>
      </c>
      <c r="K219" s="69" t="n">
        <v>5.60994604668556</v>
      </c>
      <c r="L219" s="69" t="n">
        <v>2.29947002343878</v>
      </c>
      <c r="M219" s="69" t="n">
        <v>2.63409367453353</v>
      </c>
      <c r="N219" s="69" t="n">
        <v>15.8577593305332</v>
      </c>
      <c r="O219" s="69" t="n">
        <v>73.5987309248089</v>
      </c>
    </row>
    <row r="220">
      <c r="A220" s="69" t="s">
        <v>97</v>
      </c>
      <c r="B220" s="69" t="s">
        <v>118</v>
      </c>
      <c r="C220" s="69" t="s">
        <v>16</v>
      </c>
      <c r="D220" s="69" t="n">
        <v>42.7584379</v>
      </c>
      <c r="E220" s="69" t="n">
        <v>359.0202242</v>
      </c>
      <c r="F220" s="69" t="n">
        <v>1723.7327248</v>
      </c>
      <c r="G220" s="69" t="n">
        <v>723.423164</v>
      </c>
      <c r="H220" s="69" t="n">
        <v>781.6243101</v>
      </c>
      <c r="I220" s="69" t="n">
        <v>14143.2872865</v>
      </c>
      <c r="J220" s="69" t="n">
        <v>0.240569416125019</v>
      </c>
      <c r="K220" s="69" t="n">
        <v>2.01993547834608</v>
      </c>
      <c r="L220" s="69" t="n">
        <v>9.69814136172465</v>
      </c>
      <c r="M220" s="69" t="n">
        <v>4.0701554294806</v>
      </c>
      <c r="N220" s="69" t="n">
        <v>4.39760929409159</v>
      </c>
      <c r="O220" s="69" t="n">
        <v>79.5735890202321</v>
      </c>
    </row>
    <row r="221">
      <c r="A221" s="69" t="s">
        <v>105</v>
      </c>
      <c r="B221" s="69" t="s">
        <v>119</v>
      </c>
      <c r="C221" s="69" t="s">
        <v>15</v>
      </c>
      <c r="D221" s="69" t="n">
        <v>0</v>
      </c>
      <c r="E221" s="69" t="n">
        <v>0</v>
      </c>
      <c r="F221" s="69" t="n">
        <v>428.2233623</v>
      </c>
      <c r="G221" s="69" t="n">
        <v>198.1352377</v>
      </c>
      <c r="H221" s="69" t="n">
        <v>78.2228164</v>
      </c>
      <c r="I221" s="69" t="n">
        <v>1372.786924</v>
      </c>
      <c r="J221" s="69" t="n">
        <v>0</v>
      </c>
      <c r="K221" s="69" t="n">
        <v>0</v>
      </c>
      <c r="L221" s="69" t="n">
        <v>20.6137425882569</v>
      </c>
      <c r="M221" s="69" t="n">
        <v>9.53780000622561</v>
      </c>
      <c r="N221" s="69" t="n">
        <v>3.76547648670424</v>
      </c>
      <c r="O221" s="69" t="n">
        <v>66.0829809188133</v>
      </c>
    </row>
    <row r="222">
      <c r="A222" s="69" t="s">
        <v>105</v>
      </c>
      <c r="B222" s="69" t="s">
        <v>119</v>
      </c>
      <c r="C222" s="69" t="s">
        <v>16</v>
      </c>
      <c r="D222" s="69" t="n">
        <v>184.0878747</v>
      </c>
      <c r="E222" s="69" t="n">
        <v>1328.3760198</v>
      </c>
      <c r="F222" s="69" t="n">
        <v>6345.6760031</v>
      </c>
      <c r="G222" s="69" t="n">
        <v>4690.2625085</v>
      </c>
      <c r="H222" s="69" t="n">
        <v>1926.1177466</v>
      </c>
      <c r="I222" s="69" t="n">
        <v>20509.8256188</v>
      </c>
      <c r="J222" s="69" t="n">
        <v>0.526200706745722</v>
      </c>
      <c r="K222" s="69" t="n">
        <v>3.79705834282647</v>
      </c>
      <c r="L222" s="69" t="n">
        <v>18.1386156098123</v>
      </c>
      <c r="M222" s="69" t="n">
        <v>13.4067463748913</v>
      </c>
      <c r="N222" s="69" t="n">
        <v>5.5056560416491</v>
      </c>
      <c r="O222" s="69" t="n">
        <v>58.6257229240752</v>
      </c>
    </row>
    <row r="223">
      <c r="A223" s="69" t="s">
        <v>107</v>
      </c>
      <c r="B223" s="69" t="s">
        <v>120</v>
      </c>
      <c r="C223" s="69" t="s">
        <v>15</v>
      </c>
      <c r="D223" s="69" t="n">
        <v>0</v>
      </c>
      <c r="E223" s="69" t="n">
        <v>85.2230376</v>
      </c>
      <c r="F223" s="69" t="n">
        <v>441.524072</v>
      </c>
      <c r="G223" s="69" t="n">
        <v>230.8675607</v>
      </c>
      <c r="H223" s="69" t="n">
        <v>154.9081248</v>
      </c>
      <c r="I223" s="69" t="n">
        <v>1257.2634247</v>
      </c>
      <c r="J223" s="69" t="n">
        <v>0</v>
      </c>
      <c r="K223" s="69" t="n">
        <v>3.92771586538398</v>
      </c>
      <c r="L223" s="69" t="n">
        <v>20.3487361091591</v>
      </c>
      <c r="M223" s="69" t="n">
        <v>10.640106319842</v>
      </c>
      <c r="N223" s="69" t="n">
        <v>7.13932660215155</v>
      </c>
      <c r="O223" s="69" t="n">
        <v>57.9441151034634</v>
      </c>
    </row>
    <row r="224">
      <c r="A224" s="69" t="s">
        <v>107</v>
      </c>
      <c r="B224" s="69" t="s">
        <v>120</v>
      </c>
      <c r="C224" s="69" t="s">
        <v>16</v>
      </c>
      <c r="D224" s="69" t="n">
        <v>183.2239195</v>
      </c>
      <c r="E224" s="69" t="n">
        <v>1638.9078547</v>
      </c>
      <c r="F224" s="69" t="n">
        <v>6366.257944</v>
      </c>
      <c r="G224" s="69" t="n">
        <v>4443.5005279</v>
      </c>
      <c r="H224" s="69" t="n">
        <v>2077.4865199</v>
      </c>
      <c r="I224" s="69" t="n">
        <v>24697.6091539</v>
      </c>
      <c r="J224" s="69" t="n">
        <v>0.464952888993914</v>
      </c>
      <c r="K224" s="69" t="n">
        <v>4.15892719638924</v>
      </c>
      <c r="L224" s="69" t="n">
        <v>16.1551506551155</v>
      </c>
      <c r="M224" s="69" t="n">
        <v>11.2759208149845</v>
      </c>
      <c r="N224" s="69" t="n">
        <v>5.27187368281038</v>
      </c>
      <c r="O224" s="69" t="n">
        <v>62.6731747617065</v>
      </c>
    </row>
    <row r="225">
      <c r="A225" s="69" t="s">
        <v>109</v>
      </c>
      <c r="B225" s="69" t="s">
        <v>121</v>
      </c>
      <c r="C225" s="69" t="s">
        <v>15</v>
      </c>
      <c r="D225" s="69" t="n">
        <v>0</v>
      </c>
      <c r="E225" s="69" t="n">
        <v>0</v>
      </c>
      <c r="F225" s="69" t="n">
        <v>101.9738264</v>
      </c>
      <c r="G225" s="69" t="n">
        <v>19.9719314</v>
      </c>
      <c r="H225" s="69" t="n">
        <v>56.3507144</v>
      </c>
      <c r="I225" s="69" t="n">
        <v>925.025856</v>
      </c>
      <c r="J225" s="69" t="n">
        <v>0</v>
      </c>
      <c r="K225" s="69" t="n">
        <v>0</v>
      </c>
      <c r="L225" s="69" t="n">
        <v>9.24243294943227</v>
      </c>
      <c r="M225" s="69" t="n">
        <v>1.81016289524231</v>
      </c>
      <c r="N225" s="69" t="n">
        <v>5.10736644765747</v>
      </c>
      <c r="O225" s="69" t="n">
        <v>83.840037707668</v>
      </c>
    </row>
    <row r="226">
      <c r="A226" s="69" t="s">
        <v>109</v>
      </c>
      <c r="B226" s="69" t="s">
        <v>121</v>
      </c>
      <c r="C226" s="69" t="s">
        <v>16</v>
      </c>
      <c r="D226" s="69" t="n">
        <v>0</v>
      </c>
      <c r="E226" s="69" t="n">
        <v>125.0074844</v>
      </c>
      <c r="F226" s="69" t="n">
        <v>1180.6241709</v>
      </c>
      <c r="G226" s="69" t="n">
        <v>1191.2503961</v>
      </c>
      <c r="H226" s="69" t="n">
        <v>519.1657233</v>
      </c>
      <c r="I226" s="69" t="n">
        <v>15167.7909122</v>
      </c>
      <c r="J226" s="69" t="n">
        <v>0</v>
      </c>
      <c r="K226" s="69" t="n">
        <v>0.687464767766874</v>
      </c>
      <c r="L226" s="69" t="n">
        <v>6.49271141934703</v>
      </c>
      <c r="M226" s="69" t="n">
        <v>6.55114916389024</v>
      </c>
      <c r="N226" s="69" t="n">
        <v>2.85509419787153</v>
      </c>
      <c r="O226" s="69" t="n">
        <v>83.4135804511243</v>
      </c>
    </row>
    <row r="227">
      <c r="A227" s="69" t="s">
        <v>122</v>
      </c>
      <c r="B227" s="69" t="s">
        <v>123</v>
      </c>
      <c r="C227" s="69" t="s">
        <v>15</v>
      </c>
      <c r="D227" s="69" t="n">
        <v>0</v>
      </c>
      <c r="E227" s="69" t="n">
        <v>81.3311292</v>
      </c>
      <c r="F227" s="69" t="n">
        <v>108.1542221</v>
      </c>
      <c r="G227" s="69" t="n">
        <v>58.0249002</v>
      </c>
      <c r="H227" s="69" t="n">
        <v>0</v>
      </c>
      <c r="I227" s="69" t="n">
        <v>47.1395649</v>
      </c>
      <c r="J227" s="69" t="n">
        <v>0</v>
      </c>
      <c r="K227" s="69" t="n">
        <v>27.6026403795852</v>
      </c>
      <c r="L227" s="69" t="n">
        <v>36.7060205302066</v>
      </c>
      <c r="M227" s="69" t="n">
        <v>19.6928343309159</v>
      </c>
      <c r="N227" s="69" t="n">
        <v>0</v>
      </c>
      <c r="O227" s="69" t="n">
        <v>15.9985047592923</v>
      </c>
    </row>
    <row r="228">
      <c r="A228" s="69" t="s">
        <v>122</v>
      </c>
      <c r="B228" s="69" t="s">
        <v>123</v>
      </c>
      <c r="C228" s="69" t="s">
        <v>16</v>
      </c>
      <c r="D228" s="69" t="n">
        <v>9.2045515</v>
      </c>
      <c r="E228" s="69" t="n">
        <v>553.0049917</v>
      </c>
      <c r="F228" s="69" t="n">
        <v>2557.9860784</v>
      </c>
      <c r="G228" s="69" t="n">
        <v>1484.9667955</v>
      </c>
      <c r="H228" s="69" t="n">
        <v>374.833024</v>
      </c>
      <c r="I228" s="69" t="n">
        <v>6391.3166323</v>
      </c>
      <c r="J228" s="69" t="n">
        <v>0.080945377636161</v>
      </c>
      <c r="K228" s="69" t="n">
        <v>4.86315904559158</v>
      </c>
      <c r="L228" s="69" t="n">
        <v>22.4950829059005</v>
      </c>
      <c r="M228" s="69" t="n">
        <v>13.0588870124641</v>
      </c>
      <c r="N228" s="69" t="n">
        <v>3.29630408153881</v>
      </c>
      <c r="O228" s="69" t="n">
        <v>56.2056215768688</v>
      </c>
    </row>
    <row r="229">
      <c r="A229" s="69" t="s">
        <v>124</v>
      </c>
      <c r="B229" s="69" t="s">
        <v>125</v>
      </c>
      <c r="C229" s="69" t="s">
        <v>15</v>
      </c>
      <c r="D229" s="69" t="n">
        <v>0</v>
      </c>
      <c r="E229" s="69" t="n">
        <v>24.2735471</v>
      </c>
      <c r="F229" s="69" t="n">
        <v>72.9444461</v>
      </c>
      <c r="G229" s="69" t="n">
        <v>136.4235786</v>
      </c>
      <c r="H229" s="69" t="n">
        <v>135.5313191</v>
      </c>
      <c r="I229" s="69" t="n">
        <v>817.3228515</v>
      </c>
      <c r="J229" s="69" t="n">
        <v>0</v>
      </c>
      <c r="K229" s="69" t="n">
        <v>2.04581830617448</v>
      </c>
      <c r="L229" s="69" t="n">
        <v>6.14788941024353</v>
      </c>
      <c r="M229" s="69" t="n">
        <v>11.4980251276796</v>
      </c>
      <c r="N229" s="69" t="n">
        <v>11.4228238885925</v>
      </c>
      <c r="O229" s="69" t="n">
        <v>68.88544326731</v>
      </c>
    </row>
    <row r="230">
      <c r="A230" s="69" t="s">
        <v>124</v>
      </c>
      <c r="B230" s="69" t="s">
        <v>125</v>
      </c>
      <c r="C230" s="69" t="s">
        <v>16</v>
      </c>
      <c r="D230" s="69" t="n">
        <v>23.8172262</v>
      </c>
      <c r="E230" s="69" t="n">
        <v>351.1782691</v>
      </c>
      <c r="F230" s="69" t="n">
        <v>2230.6385125</v>
      </c>
      <c r="G230" s="69" t="n">
        <v>2146.0293901</v>
      </c>
      <c r="H230" s="69" t="n">
        <v>1082.8082046</v>
      </c>
      <c r="I230" s="69" t="n">
        <v>15228.3128848</v>
      </c>
      <c r="J230" s="69" t="n">
        <v>0.113077291439604</v>
      </c>
      <c r="K230" s="69" t="n">
        <v>1.66729270439882</v>
      </c>
      <c r="L230" s="69" t="n">
        <v>10.5904255624178</v>
      </c>
      <c r="M230" s="69" t="n">
        <v>10.1887259559341</v>
      </c>
      <c r="N230" s="69" t="n">
        <v>5.14085972466218</v>
      </c>
      <c r="O230" s="69" t="n">
        <v>72.2996187611474</v>
      </c>
    </row>
    <row r="231">
      <c r="A231" s="69" t="s">
        <v>126</v>
      </c>
      <c r="B231" s="69" t="s">
        <v>127</v>
      </c>
      <c r="C231" s="69" t="s">
        <v>15</v>
      </c>
      <c r="D231" s="69" t="n">
        <v>37.7712766</v>
      </c>
      <c r="E231" s="69" t="n">
        <v>113.3534731</v>
      </c>
      <c r="F231" s="69" t="n">
        <v>245.0191805</v>
      </c>
      <c r="G231" s="69" t="n">
        <v>158.3465274</v>
      </c>
      <c r="H231" s="69" t="n">
        <v>34.7899019</v>
      </c>
      <c r="I231" s="69" t="n">
        <v>792.4755699</v>
      </c>
      <c r="J231" s="69" t="n">
        <v>2.73357079903405</v>
      </c>
      <c r="K231" s="69" t="n">
        <v>8.20358144938242</v>
      </c>
      <c r="L231" s="69" t="n">
        <v>17.7324500866368</v>
      </c>
      <c r="M231" s="69" t="n">
        <v>11.4598044438108</v>
      </c>
      <c r="N231" s="69" t="n">
        <v>2.51780369888529</v>
      </c>
      <c r="O231" s="69" t="n">
        <v>57.3527895222506</v>
      </c>
    </row>
    <row r="232">
      <c r="A232" s="69" t="s">
        <v>126</v>
      </c>
      <c r="B232" s="69" t="s">
        <v>127</v>
      </c>
      <c r="C232" s="69" t="s">
        <v>16</v>
      </c>
      <c r="D232" s="69" t="n">
        <v>50.7711194</v>
      </c>
      <c r="E232" s="69" t="n">
        <v>1149.2115777</v>
      </c>
      <c r="F232" s="69" t="n">
        <v>4264.0976605</v>
      </c>
      <c r="G232" s="69" t="n">
        <v>2546.1387486</v>
      </c>
      <c r="H232" s="69" t="n">
        <v>1475.598793</v>
      </c>
      <c r="I232" s="69" t="n">
        <v>20414.4781058</v>
      </c>
      <c r="J232" s="69" t="n">
        <v>0.169801393910983</v>
      </c>
      <c r="K232" s="69" t="n">
        <v>3.84347893247554</v>
      </c>
      <c r="L232" s="69" t="n">
        <v>14.2610550069034</v>
      </c>
      <c r="M232" s="69" t="n">
        <v>8.51542990803244</v>
      </c>
      <c r="N232" s="69" t="n">
        <v>4.93506416375693</v>
      </c>
      <c r="O232" s="69" t="n">
        <v>68.2751705949207</v>
      </c>
    </row>
    <row r="233">
      <c r="A233" s="69" t="s">
        <v>128</v>
      </c>
      <c r="B233" s="69" t="s">
        <v>129</v>
      </c>
      <c r="C233" s="69" t="s">
        <v>15</v>
      </c>
      <c r="D233" s="69" t="n">
        <v>0</v>
      </c>
      <c r="E233" s="69" t="n">
        <v>21.8947742</v>
      </c>
      <c r="F233" s="69" t="n">
        <v>72.4640026</v>
      </c>
      <c r="G233" s="69" t="n">
        <v>118.6632217</v>
      </c>
      <c r="H233" s="69" t="n">
        <v>32.7145219</v>
      </c>
      <c r="I233" s="69" t="n">
        <v>617.8427887</v>
      </c>
      <c r="J233" s="69" t="n">
        <v>0</v>
      </c>
      <c r="K233" s="69" t="n">
        <v>2.53535187437714</v>
      </c>
      <c r="L233" s="69" t="n">
        <v>8.39112306610497</v>
      </c>
      <c r="M233" s="69" t="n">
        <v>13.7408597507585</v>
      </c>
      <c r="N233" s="69" t="n">
        <v>3.78824753618683</v>
      </c>
      <c r="O233" s="69" t="n">
        <v>71.5444177725726</v>
      </c>
    </row>
    <row r="234">
      <c r="A234" s="69" t="s">
        <v>128</v>
      </c>
      <c r="B234" s="69" t="s">
        <v>129</v>
      </c>
      <c r="C234" s="69" t="s">
        <v>16</v>
      </c>
      <c r="D234" s="69" t="n">
        <v>19.4832179</v>
      </c>
      <c r="E234" s="69" t="n">
        <v>405.0547236</v>
      </c>
      <c r="F234" s="69" t="n">
        <v>2232.124781</v>
      </c>
      <c r="G234" s="69" t="n">
        <v>1608.2477338</v>
      </c>
      <c r="H234" s="69" t="n">
        <v>746.8641838</v>
      </c>
      <c r="I234" s="69" t="n">
        <v>11473.3378689</v>
      </c>
      <c r="J234" s="69" t="n">
        <v>0.118186745097209</v>
      </c>
      <c r="K234" s="69" t="n">
        <v>2.4570940803641</v>
      </c>
      <c r="L234" s="69" t="n">
        <v>13.540245963025</v>
      </c>
      <c r="M234" s="69" t="n">
        <v>9.75575831176149</v>
      </c>
      <c r="N234" s="69" t="n">
        <v>4.5305373766315</v>
      </c>
      <c r="O234" s="69" t="n">
        <v>69.5981775231207</v>
      </c>
    </row>
    <row r="235">
      <c r="A235" s="69" t="s">
        <v>130</v>
      </c>
      <c r="B235" s="69" t="s">
        <v>131</v>
      </c>
      <c r="C235" s="69" t="s">
        <v>15</v>
      </c>
      <c r="D235" s="69" t="n">
        <v>0</v>
      </c>
      <c r="E235" s="69" t="n">
        <v>254.3905413</v>
      </c>
      <c r="F235" s="69" t="n">
        <v>760.7421746</v>
      </c>
      <c r="G235" s="69" t="n">
        <v>228.1711376</v>
      </c>
      <c r="H235" s="69" t="n">
        <v>208.6942572</v>
      </c>
      <c r="I235" s="69" t="n">
        <v>462.7422564</v>
      </c>
      <c r="J235" s="69" t="n">
        <v>0</v>
      </c>
      <c r="K235" s="69" t="n">
        <v>13.2859026566245</v>
      </c>
      <c r="L235" s="69" t="n">
        <v>39.7308265742678</v>
      </c>
      <c r="M235" s="69" t="n">
        <v>11.9165575406748</v>
      </c>
      <c r="N235" s="69" t="n">
        <v>10.8993501566001</v>
      </c>
      <c r="O235" s="69" t="n">
        <v>24.1673630718327</v>
      </c>
    </row>
    <row r="236">
      <c r="A236" s="69" t="s">
        <v>130</v>
      </c>
      <c r="B236" s="69" t="s">
        <v>131</v>
      </c>
      <c r="C236" s="69" t="s">
        <v>16</v>
      </c>
      <c r="D236" s="69" t="n">
        <v>265.4565773</v>
      </c>
      <c r="E236" s="69" t="n">
        <v>4970.6623394</v>
      </c>
      <c r="F236" s="69" t="n">
        <v>12677.4857896</v>
      </c>
      <c r="G236" s="69" t="n">
        <v>5522.8949389</v>
      </c>
      <c r="H236" s="69" t="n">
        <v>1702.0701431</v>
      </c>
      <c r="I236" s="69" t="n">
        <v>10146.029206</v>
      </c>
      <c r="J236" s="69" t="n">
        <v>0.752329868742118</v>
      </c>
      <c r="K236" s="69" t="n">
        <v>14.0873425830997</v>
      </c>
      <c r="L236" s="69" t="n">
        <v>35.9292330108328</v>
      </c>
      <c r="M236" s="69" t="n">
        <v>15.6524237098236</v>
      </c>
      <c r="N236" s="69" t="n">
        <v>4.82383303654651</v>
      </c>
      <c r="O236" s="69" t="n">
        <v>28.7548377909553</v>
      </c>
    </row>
    <row r="237">
      <c r="A237" s="69" t="s">
        <v>132</v>
      </c>
      <c r="B237" s="69" t="s">
        <v>133</v>
      </c>
      <c r="C237" s="69" t="s">
        <v>15</v>
      </c>
      <c r="D237" s="69" t="n">
        <v>0</v>
      </c>
      <c r="E237" s="69" t="n">
        <v>299.5059376</v>
      </c>
      <c r="F237" s="69" t="n">
        <v>861.0554799</v>
      </c>
      <c r="G237" s="69" t="n">
        <v>344.7337671</v>
      </c>
      <c r="H237" s="69" t="n">
        <v>0</v>
      </c>
      <c r="I237" s="69" t="n">
        <v>761.3422781</v>
      </c>
      <c r="J237" s="69" t="n">
        <v>0</v>
      </c>
      <c r="K237" s="69" t="n">
        <v>13.213667493311</v>
      </c>
      <c r="L237" s="69" t="n">
        <v>37.9882312045755</v>
      </c>
      <c r="M237" s="69" t="n">
        <v>15.2090386209957</v>
      </c>
      <c r="N237" s="69" t="n">
        <v>0</v>
      </c>
      <c r="O237" s="69" t="n">
        <v>33.5890626811178</v>
      </c>
    </row>
    <row r="238">
      <c r="A238" s="69" t="s">
        <v>132</v>
      </c>
      <c r="B238" s="69" t="s">
        <v>133</v>
      </c>
      <c r="C238" s="69" t="s">
        <v>16</v>
      </c>
      <c r="D238" s="69" t="n">
        <v>411.7986188</v>
      </c>
      <c r="E238" s="69" t="n">
        <v>7096.1963898</v>
      </c>
      <c r="F238" s="69" t="n">
        <v>18974.8801581</v>
      </c>
      <c r="G238" s="69" t="n">
        <v>12688.8603878</v>
      </c>
      <c r="H238" s="69" t="n">
        <v>3196.0412908</v>
      </c>
      <c r="I238" s="69" t="n">
        <v>19279.2898284</v>
      </c>
      <c r="J238" s="69" t="n">
        <v>0.667993857647216</v>
      </c>
      <c r="K238" s="69" t="n">
        <v>11.5110041283236</v>
      </c>
      <c r="L238" s="69" t="n">
        <v>30.7798589323555</v>
      </c>
      <c r="M238" s="69" t="n">
        <v>20.583072435486</v>
      </c>
      <c r="N238" s="69" t="n">
        <v>5.18441746420272</v>
      </c>
      <c r="O238" s="69" t="n">
        <v>31.273653181985</v>
      </c>
    </row>
    <row r="239">
      <c r="A239" s="69" t="s">
        <v>134</v>
      </c>
      <c r="B239" s="69" t="s">
        <v>135</v>
      </c>
      <c r="C239" s="69" t="s">
        <v>15</v>
      </c>
      <c r="D239" s="69" t="n">
        <v>287.4901978</v>
      </c>
      <c r="E239" s="69" t="n">
        <v>1006.0565655</v>
      </c>
      <c r="F239" s="69" t="n">
        <v>1931.6325702</v>
      </c>
      <c r="G239" s="69" t="n">
        <v>516.9717303</v>
      </c>
      <c r="H239" s="69" t="n">
        <v>329.7094875</v>
      </c>
      <c r="I239" s="69" t="n">
        <v>297.8141962</v>
      </c>
      <c r="J239" s="69" t="n">
        <v>6.57921274265276</v>
      </c>
      <c r="K239" s="69" t="n">
        <v>23.0236029827069</v>
      </c>
      <c r="L239" s="69" t="n">
        <v>44.2054084530007</v>
      </c>
      <c r="M239" s="69" t="n">
        <v>11.8308972674859</v>
      </c>
      <c r="N239" s="69" t="n">
        <v>7.54540112370229</v>
      </c>
      <c r="O239" s="69" t="n">
        <v>6.81547743045147</v>
      </c>
    </row>
    <row r="240">
      <c r="A240" s="69" t="s">
        <v>134</v>
      </c>
      <c r="B240" s="69" t="s">
        <v>135</v>
      </c>
      <c r="C240" s="69" t="s">
        <v>16</v>
      </c>
      <c r="D240" s="69" t="n">
        <v>1293.9222517</v>
      </c>
      <c r="E240" s="69" t="n">
        <v>13230.3241378</v>
      </c>
      <c r="F240" s="69" t="n">
        <v>43983.9853804</v>
      </c>
      <c r="G240" s="69" t="n">
        <v>16810.3604061</v>
      </c>
      <c r="H240" s="69" t="n">
        <v>3064.7373162</v>
      </c>
      <c r="I240" s="69" t="n">
        <v>17017.7346237</v>
      </c>
      <c r="J240" s="69" t="n">
        <v>1.35629750432139</v>
      </c>
      <c r="K240" s="69" t="n">
        <v>13.8681096069608</v>
      </c>
      <c r="L240" s="69" t="n">
        <v>46.1042922193878</v>
      </c>
      <c r="M240" s="69" t="n">
        <v>17.6207263114776</v>
      </c>
      <c r="N240" s="69" t="n">
        <v>3.2124770772753</v>
      </c>
      <c r="O240" s="69" t="n">
        <v>17.8380972805771</v>
      </c>
    </row>
    <row r="241">
      <c r="A241" s="69" t="s">
        <v>136</v>
      </c>
      <c r="B241" s="69" t="s">
        <v>137</v>
      </c>
      <c r="C241" s="69" t="s">
        <v>15</v>
      </c>
      <c r="D241" s="69" t="n">
        <v>0</v>
      </c>
      <c r="E241" s="69" t="n">
        <v>186.9064778</v>
      </c>
      <c r="F241" s="69" t="n">
        <v>345.9122643</v>
      </c>
      <c r="G241" s="69" t="n">
        <v>139.6292857</v>
      </c>
      <c r="H241" s="69" t="n">
        <v>0</v>
      </c>
      <c r="I241" s="69" t="n">
        <v>204.4496873</v>
      </c>
      <c r="J241" s="69" t="n">
        <v>0</v>
      </c>
      <c r="K241" s="69" t="n">
        <v>21.3145130362993</v>
      </c>
      <c r="L241" s="69" t="n">
        <v>39.4472762721879</v>
      </c>
      <c r="M241" s="69" t="n">
        <v>15.9230983609162</v>
      </c>
      <c r="N241" s="69" t="n">
        <v>0</v>
      </c>
      <c r="O241" s="69" t="n">
        <v>23.3151123305966</v>
      </c>
    </row>
    <row r="242">
      <c r="A242" s="69" t="s">
        <v>136</v>
      </c>
      <c r="B242" s="69" t="s">
        <v>137</v>
      </c>
      <c r="C242" s="69" t="s">
        <v>16</v>
      </c>
      <c r="D242" s="69" t="n">
        <v>314.7566872</v>
      </c>
      <c r="E242" s="69" t="n">
        <v>5527.5547087</v>
      </c>
      <c r="F242" s="69" t="n">
        <v>15225.0179897</v>
      </c>
      <c r="G242" s="69" t="n">
        <v>7381.191191</v>
      </c>
      <c r="H242" s="69" t="n">
        <v>2244.3121583</v>
      </c>
      <c r="I242" s="69" t="n">
        <v>9239.0564629</v>
      </c>
      <c r="J242" s="69" t="n">
        <v>0.788233899079689</v>
      </c>
      <c r="K242" s="69" t="n">
        <v>13.842457293517</v>
      </c>
      <c r="L242" s="69" t="n">
        <v>38.1274672838139</v>
      </c>
      <c r="M242" s="69" t="n">
        <v>18.484452750126</v>
      </c>
      <c r="N242" s="69" t="n">
        <v>5.62035056038282</v>
      </c>
      <c r="O242" s="69" t="n">
        <v>23.1370382130806</v>
      </c>
    </row>
    <row r="243">
      <c r="A243" s="69" t="s">
        <v>138</v>
      </c>
      <c r="B243" s="69" t="s">
        <v>139</v>
      </c>
      <c r="C243" s="69" t="s">
        <v>15</v>
      </c>
      <c r="D243" s="69" t="n">
        <v>0</v>
      </c>
      <c r="E243" s="69" t="n">
        <v>363.0813132</v>
      </c>
      <c r="F243" s="69" t="n">
        <v>556.3922586</v>
      </c>
      <c r="G243" s="69" t="n">
        <v>159.7948325</v>
      </c>
      <c r="H243" s="69" t="n">
        <v>53.0911551</v>
      </c>
      <c r="I243" s="69" t="n">
        <v>286.6926995</v>
      </c>
      <c r="J243" s="69" t="n">
        <v>0</v>
      </c>
      <c r="K243" s="69" t="n">
        <v>25.5861833785775</v>
      </c>
      <c r="L243" s="69" t="n">
        <v>39.2087222377064</v>
      </c>
      <c r="M243" s="69" t="n">
        <v>11.2606728538572</v>
      </c>
      <c r="N243" s="69" t="n">
        <v>3.74131077745892</v>
      </c>
      <c r="O243" s="69" t="n">
        <v>20.2031107523999</v>
      </c>
    </row>
    <row r="244">
      <c r="A244" s="69" t="s">
        <v>138</v>
      </c>
      <c r="B244" s="69" t="s">
        <v>139</v>
      </c>
      <c r="C244" s="69" t="s">
        <v>16</v>
      </c>
      <c r="D244" s="69" t="n">
        <v>440.7466526</v>
      </c>
      <c r="E244" s="69" t="n">
        <v>5391.3713761</v>
      </c>
      <c r="F244" s="69" t="n">
        <v>16946.8484231</v>
      </c>
      <c r="G244" s="69" t="n">
        <v>7500.012122</v>
      </c>
      <c r="H244" s="69" t="n">
        <v>2069.9789219</v>
      </c>
      <c r="I244" s="69" t="n">
        <v>13298.3343357</v>
      </c>
      <c r="J244" s="69" t="n">
        <v>0.965548305095326</v>
      </c>
      <c r="K244" s="69" t="n">
        <v>11.8109337044862</v>
      </c>
      <c r="L244" s="69" t="n">
        <v>37.1256382211979</v>
      </c>
      <c r="M244" s="69" t="n">
        <v>16.4303550574294</v>
      </c>
      <c r="N244" s="69" t="n">
        <v>4.53472449043756</v>
      </c>
      <c r="O244" s="69" t="n">
        <v>29.1328002213535</v>
      </c>
    </row>
    <row r="245">
      <c r="A245" s="69" t="s">
        <v>140</v>
      </c>
      <c r="B245" s="69" t="s">
        <v>141</v>
      </c>
      <c r="C245" s="69" t="s">
        <v>15</v>
      </c>
      <c r="D245" s="69" t="n">
        <v>0</v>
      </c>
      <c r="E245" s="69" t="n">
        <v>527.8329893</v>
      </c>
      <c r="F245" s="69" t="n">
        <v>804.9302072</v>
      </c>
      <c r="G245" s="69" t="n">
        <v>174.2071471</v>
      </c>
      <c r="H245" s="69" t="n">
        <v>37.8551575</v>
      </c>
      <c r="I245" s="69" t="n">
        <v>84.2025795</v>
      </c>
      <c r="J245" s="69" t="n">
        <v>0</v>
      </c>
      <c r="K245" s="69" t="n">
        <v>32.4017121365759</v>
      </c>
      <c r="L245" s="69" t="n">
        <v>49.411683984203</v>
      </c>
      <c r="M245" s="69" t="n">
        <v>10.6939315027545</v>
      </c>
      <c r="N245" s="69" t="n">
        <v>2.32378790462944</v>
      </c>
      <c r="O245" s="69" t="n">
        <v>5.16888447183714</v>
      </c>
    </row>
    <row r="246">
      <c r="A246" s="69" t="s">
        <v>140</v>
      </c>
      <c r="B246" s="69" t="s">
        <v>141</v>
      </c>
      <c r="C246" s="69" t="s">
        <v>16</v>
      </c>
      <c r="D246" s="69" t="n">
        <v>825.8622171</v>
      </c>
      <c r="E246" s="69" t="n">
        <v>8389.5397278</v>
      </c>
      <c r="F246" s="69" t="n">
        <v>15145.705993</v>
      </c>
      <c r="G246" s="69" t="n">
        <v>4856.6758447</v>
      </c>
      <c r="H246" s="69" t="n">
        <v>1045.608128</v>
      </c>
      <c r="I246" s="69" t="n">
        <v>1745.4435937</v>
      </c>
      <c r="J246" s="69" t="n">
        <v>2.58010703634956</v>
      </c>
      <c r="K246" s="69" t="n">
        <v>26.2100747984817</v>
      </c>
      <c r="L246" s="69" t="n">
        <v>47.317266480892</v>
      </c>
      <c r="M246" s="69" t="n">
        <v>15.1729226264653</v>
      </c>
      <c r="N246" s="69" t="n">
        <v>3.26662345420075</v>
      </c>
      <c r="O246" s="69" t="n">
        <v>5.45300560361067</v>
      </c>
    </row>
    <row r="247">
      <c r="A247" s="69" t="s">
        <v>142</v>
      </c>
      <c r="B247" s="69" t="s">
        <v>143</v>
      </c>
      <c r="C247" s="69" t="s">
        <v>15</v>
      </c>
      <c r="D247" s="69" t="n">
        <v>23.9206656</v>
      </c>
      <c r="E247" s="69" t="n">
        <v>139.289892</v>
      </c>
      <c r="F247" s="69" t="n">
        <v>227.7110806</v>
      </c>
      <c r="G247" s="69" t="n">
        <v>45.8663414</v>
      </c>
      <c r="H247" s="69" t="n">
        <v>23.0693661</v>
      </c>
      <c r="I247" s="69" t="n">
        <v>75.995496</v>
      </c>
      <c r="J247" s="69" t="n">
        <v>4.46403634328249</v>
      </c>
      <c r="K247" s="69" t="n">
        <v>25.9940567932981</v>
      </c>
      <c r="L247" s="69" t="n">
        <v>42.4950775436002</v>
      </c>
      <c r="M247" s="69" t="n">
        <v>8.5595032499013</v>
      </c>
      <c r="N247" s="69" t="n">
        <v>4.30516819259783</v>
      </c>
      <c r="O247" s="69" t="n">
        <v>14.1821578773201</v>
      </c>
    </row>
    <row r="248">
      <c r="A248" s="69" t="s">
        <v>142</v>
      </c>
      <c r="B248" s="69" t="s">
        <v>143</v>
      </c>
      <c r="C248" s="69" t="s">
        <v>16</v>
      </c>
      <c r="D248" s="69" t="n">
        <v>87.182185</v>
      </c>
      <c r="E248" s="69" t="n">
        <v>1641.2148076</v>
      </c>
      <c r="F248" s="69" t="n">
        <v>5262.6914066</v>
      </c>
      <c r="G248" s="69" t="n">
        <v>3017.8006355</v>
      </c>
      <c r="H248" s="69" t="n">
        <v>1081.6664963</v>
      </c>
      <c r="I248" s="69" t="n">
        <v>4071.5515964</v>
      </c>
      <c r="J248" s="69" t="n">
        <v>0.575000455196955</v>
      </c>
      <c r="K248" s="69" t="n">
        <v>10.8244506770045</v>
      </c>
      <c r="L248" s="69" t="n">
        <v>34.7094988999886</v>
      </c>
      <c r="M248" s="69" t="n">
        <v>19.9035701973535</v>
      </c>
      <c r="N248" s="69" t="n">
        <v>7.13401169910797</v>
      </c>
      <c r="O248" s="69" t="n">
        <v>26.8534680713484</v>
      </c>
    </row>
    <row r="249">
      <c r="A249" s="69" t="s">
        <v>144</v>
      </c>
      <c r="B249" s="69" t="s">
        <v>145</v>
      </c>
      <c r="C249" s="69" t="s">
        <v>15</v>
      </c>
      <c r="D249" s="69" t="n">
        <v>0</v>
      </c>
      <c r="E249" s="69" t="n">
        <v>323.4925413</v>
      </c>
      <c r="F249" s="69" t="n">
        <v>479.8836886</v>
      </c>
      <c r="G249" s="69" t="n">
        <v>187.1140999</v>
      </c>
      <c r="H249" s="69" t="n">
        <v>27.849507</v>
      </c>
      <c r="I249" s="69" t="n">
        <v>116.1644672</v>
      </c>
      <c r="J249" s="69" t="n">
        <v>0</v>
      </c>
      <c r="K249" s="69" t="n">
        <v>28.5139985947554</v>
      </c>
      <c r="L249" s="69" t="n">
        <v>42.298974707107</v>
      </c>
      <c r="M249" s="69" t="n">
        <v>16.4930268876265</v>
      </c>
      <c r="N249" s="69" t="n">
        <v>2.4547731464578</v>
      </c>
      <c r="O249" s="69" t="n">
        <v>10.2392266640533</v>
      </c>
    </row>
    <row r="250">
      <c r="A250" s="69" t="s">
        <v>144</v>
      </c>
      <c r="B250" s="69" t="s">
        <v>145</v>
      </c>
      <c r="C250" s="69" t="s">
        <v>16</v>
      </c>
      <c r="D250" s="69" t="n">
        <v>216.478615</v>
      </c>
      <c r="E250" s="69" t="n">
        <v>5644.9472716</v>
      </c>
      <c r="F250" s="69" t="n">
        <v>12292.6886543</v>
      </c>
      <c r="G250" s="69" t="n">
        <v>4147.6651022</v>
      </c>
      <c r="H250" s="69" t="n">
        <v>601.3853164</v>
      </c>
      <c r="I250" s="69" t="n">
        <v>2870.0953066</v>
      </c>
      <c r="J250" s="69" t="n">
        <v>0.83993492776984</v>
      </c>
      <c r="K250" s="69" t="n">
        <v>21.9023406946497</v>
      </c>
      <c r="L250" s="69" t="n">
        <v>47.6955128198072</v>
      </c>
      <c r="M250" s="69" t="n">
        <v>16.0929003912458</v>
      </c>
      <c r="N250" s="69" t="n">
        <v>2.33336919811814</v>
      </c>
      <c r="O250" s="69" t="n">
        <v>11.1359419684093</v>
      </c>
    </row>
    <row r="251">
      <c r="A251" s="69" t="s">
        <v>146</v>
      </c>
      <c r="B251" s="69" t="s">
        <v>147</v>
      </c>
      <c r="C251" s="69" t="s">
        <v>15</v>
      </c>
      <c r="D251" s="69" t="n">
        <v>0</v>
      </c>
      <c r="E251" s="69" t="n">
        <v>140.9635968</v>
      </c>
      <c r="F251" s="69" t="n">
        <v>262.4775199</v>
      </c>
      <c r="G251" s="69" t="n">
        <v>118.4528013</v>
      </c>
      <c r="H251" s="69" t="n">
        <v>22.1273811</v>
      </c>
      <c r="I251" s="69" t="n">
        <v>126.180994</v>
      </c>
      <c r="J251" s="69" t="n">
        <v>0</v>
      </c>
      <c r="K251" s="69" t="n">
        <v>21.0329923146006</v>
      </c>
      <c r="L251" s="69" t="n">
        <v>39.1639244750892</v>
      </c>
      <c r="M251" s="69" t="n">
        <v>17.6741862150456</v>
      </c>
      <c r="N251" s="69" t="n">
        <v>3.30159734274416</v>
      </c>
      <c r="O251" s="69" t="n">
        <v>18.8272996525204</v>
      </c>
    </row>
    <row r="252">
      <c r="A252" s="69" t="s">
        <v>146</v>
      </c>
      <c r="B252" s="69" t="s">
        <v>147</v>
      </c>
      <c r="C252" s="69" t="s">
        <v>16</v>
      </c>
      <c r="D252" s="69" t="n">
        <v>21.0563847</v>
      </c>
      <c r="E252" s="69" t="n">
        <v>1105.494801</v>
      </c>
      <c r="F252" s="69" t="n">
        <v>2935.1245197</v>
      </c>
      <c r="G252" s="69" t="n">
        <v>1599.0165157</v>
      </c>
      <c r="H252" s="69" t="n">
        <v>427.3424595</v>
      </c>
      <c r="I252" s="69" t="n">
        <v>2627.4599467</v>
      </c>
      <c r="J252" s="69" t="n">
        <v>0.241597127878939</v>
      </c>
      <c r="K252" s="69" t="n">
        <v>12.6842462565142</v>
      </c>
      <c r="L252" s="69" t="n">
        <v>33.6770848381474</v>
      </c>
      <c r="M252" s="69" t="n">
        <v>18.3468246390895</v>
      </c>
      <c r="N252" s="69" t="n">
        <v>4.90324964645624</v>
      </c>
      <c r="O252" s="69" t="n">
        <v>30.1469974919136</v>
      </c>
    </row>
    <row r="253">
      <c r="A253" s="69" t="s">
        <v>148</v>
      </c>
      <c r="B253" s="69" t="s">
        <v>149</v>
      </c>
      <c r="C253" s="69" t="s">
        <v>15</v>
      </c>
      <c r="D253" s="69" t="n">
        <v>44.349632</v>
      </c>
      <c r="E253" s="69" t="n">
        <v>126.5271291</v>
      </c>
      <c r="F253" s="69" t="n">
        <v>333.270202</v>
      </c>
      <c r="G253" s="69" t="n">
        <v>127.154705</v>
      </c>
      <c r="H253" s="69" t="n">
        <v>19.2267103</v>
      </c>
      <c r="I253" s="69" t="n">
        <v>218.9012719</v>
      </c>
      <c r="J253" s="69" t="n">
        <v>5.10100293735059</v>
      </c>
      <c r="K253" s="69" t="n">
        <v>14.5528886732056</v>
      </c>
      <c r="L253" s="69" t="n">
        <v>38.3320492790882</v>
      </c>
      <c r="M253" s="69" t="n">
        <v>14.6250711551101</v>
      </c>
      <c r="N253" s="69" t="n">
        <v>2.21141644909002</v>
      </c>
      <c r="O253" s="69" t="n">
        <v>25.1775715061555</v>
      </c>
    </row>
    <row r="254">
      <c r="A254" s="69" t="s">
        <v>148</v>
      </c>
      <c r="B254" s="69" t="s">
        <v>149</v>
      </c>
      <c r="C254" s="69" t="s">
        <v>16</v>
      </c>
      <c r="D254" s="69" t="n">
        <v>92.3669181</v>
      </c>
      <c r="E254" s="69" t="n">
        <v>2452.2051646</v>
      </c>
      <c r="F254" s="69" t="n">
        <v>6928.5589268</v>
      </c>
      <c r="G254" s="69" t="n">
        <v>3354.8048487</v>
      </c>
      <c r="H254" s="69" t="n">
        <v>872.4430169</v>
      </c>
      <c r="I254" s="69" t="n">
        <v>3933.3264629</v>
      </c>
      <c r="J254" s="69" t="n">
        <v>0.523808900792692</v>
      </c>
      <c r="K254" s="69" t="n">
        <v>13.9063521681719</v>
      </c>
      <c r="L254" s="69" t="n">
        <v>39.2915657486303</v>
      </c>
      <c r="M254" s="69" t="n">
        <v>19.024956946913</v>
      </c>
      <c r="N254" s="69" t="n">
        <v>4.94758758965943</v>
      </c>
      <c r="O254" s="69" t="n">
        <v>22.3057286458327</v>
      </c>
    </row>
    <row r="255">
      <c r="A255" s="69" t="s">
        <v>150</v>
      </c>
      <c r="B255" s="69" t="s">
        <v>151</v>
      </c>
      <c r="C255" s="69" t="s">
        <v>15</v>
      </c>
      <c r="D255" s="69" t="n">
        <v>12.3540843</v>
      </c>
      <c r="E255" s="69" t="n">
        <v>187.6836479</v>
      </c>
      <c r="F255" s="69" t="n">
        <v>275.3744391</v>
      </c>
      <c r="G255" s="69" t="n">
        <v>139.9302455</v>
      </c>
      <c r="H255" s="69" t="n">
        <v>90.8698688</v>
      </c>
      <c r="I255" s="69" t="n">
        <v>135.64212</v>
      </c>
      <c r="J255" s="69" t="n">
        <v>1.4674846645478</v>
      </c>
      <c r="K255" s="69" t="n">
        <v>22.2940744446465</v>
      </c>
      <c r="L255" s="69" t="n">
        <v>32.7104588712982</v>
      </c>
      <c r="M255" s="69" t="n">
        <v>16.6216681375291</v>
      </c>
      <c r="N255" s="69" t="n">
        <v>10.7940123845092</v>
      </c>
      <c r="O255" s="69" t="n">
        <v>16.1123014974693</v>
      </c>
    </row>
    <row r="256">
      <c r="A256" s="69" t="s">
        <v>150</v>
      </c>
      <c r="B256" s="69" t="s">
        <v>151</v>
      </c>
      <c r="C256" s="69" t="s">
        <v>16</v>
      </c>
      <c r="D256" s="69" t="n">
        <v>90.5779698</v>
      </c>
      <c r="E256" s="69" t="n">
        <v>2184.8086104</v>
      </c>
      <c r="F256" s="69" t="n">
        <v>7452.4281955</v>
      </c>
      <c r="G256" s="69" t="n">
        <v>3061.802105</v>
      </c>
      <c r="H256" s="69" t="n">
        <v>783.6769986</v>
      </c>
      <c r="I256" s="69" t="n">
        <v>3303.6252629</v>
      </c>
      <c r="J256" s="69" t="n">
        <v>0.536697302610841</v>
      </c>
      <c r="K256" s="69" t="n">
        <v>12.9455417306408</v>
      </c>
      <c r="L256" s="69" t="n">
        <v>44.1575155554637</v>
      </c>
      <c r="M256" s="69" t="n">
        <v>18.1419492456067</v>
      </c>
      <c r="N256" s="69" t="n">
        <v>4.64348375433316</v>
      </c>
      <c r="O256" s="69" t="n">
        <v>19.5748124113448</v>
      </c>
    </row>
    <row r="257">
      <c r="A257" s="69" t="s">
        <v>152</v>
      </c>
      <c r="B257" s="69" t="s">
        <v>153</v>
      </c>
      <c r="C257" s="69" t="s">
        <v>15</v>
      </c>
      <c r="D257" s="69" t="n">
        <v>49.7933703</v>
      </c>
      <c r="E257" s="69" t="n">
        <v>157.8520932</v>
      </c>
      <c r="F257" s="69" t="n">
        <v>638.5878932</v>
      </c>
      <c r="G257" s="69" t="n">
        <v>349.1061848</v>
      </c>
      <c r="H257" s="69" t="n">
        <v>89.7479378</v>
      </c>
      <c r="I257" s="69" t="n">
        <v>602.3203267</v>
      </c>
      <c r="J257" s="69" t="n">
        <v>2.63818821463537</v>
      </c>
      <c r="K257" s="69" t="n">
        <v>8.36343331304417</v>
      </c>
      <c r="L257" s="69" t="n">
        <v>33.8341237738846</v>
      </c>
      <c r="M257" s="69" t="n">
        <v>18.4965953669474</v>
      </c>
      <c r="N257" s="69" t="n">
        <v>4.75508989179204</v>
      </c>
      <c r="O257" s="69" t="n">
        <v>31.9125694396964</v>
      </c>
    </row>
    <row r="258">
      <c r="A258" s="69" t="s">
        <v>152</v>
      </c>
      <c r="B258" s="69" t="s">
        <v>153</v>
      </c>
      <c r="C258" s="69" t="s">
        <v>16</v>
      </c>
      <c r="D258" s="69" t="n">
        <v>98.7861105</v>
      </c>
      <c r="E258" s="69" t="n">
        <v>2370.0845528</v>
      </c>
      <c r="F258" s="69" t="n">
        <v>6444.3487384</v>
      </c>
      <c r="G258" s="69" t="n">
        <v>2886.6545288</v>
      </c>
      <c r="H258" s="69" t="n">
        <v>1216.9618394</v>
      </c>
      <c r="I258" s="69" t="n">
        <v>3927.7105077</v>
      </c>
      <c r="J258" s="69" t="n">
        <v>0.582996492686212</v>
      </c>
      <c r="K258" s="69" t="n">
        <v>13.9873001847984</v>
      </c>
      <c r="L258" s="69" t="n">
        <v>38.0319934970414</v>
      </c>
      <c r="M258" s="69" t="n">
        <v>17.0358915577223</v>
      </c>
      <c r="N258" s="69" t="n">
        <v>7.18202670914106</v>
      </c>
      <c r="O258" s="69" t="n">
        <v>23.1797915586107</v>
      </c>
    </row>
    <row r="259">
      <c r="A259" s="69" t="s">
        <v>154</v>
      </c>
      <c r="B259" s="69" t="s">
        <v>155</v>
      </c>
      <c r="C259" s="69" t="s">
        <v>15</v>
      </c>
      <c r="D259" s="69" t="n">
        <v>0</v>
      </c>
      <c r="E259" s="69" t="n">
        <v>432.8216915</v>
      </c>
      <c r="F259" s="69" t="n">
        <v>1113.6298531</v>
      </c>
      <c r="G259" s="69" t="n">
        <v>506.7865208</v>
      </c>
      <c r="H259" s="69" t="n">
        <v>74.4549507</v>
      </c>
      <c r="I259" s="69" t="n">
        <v>599.9682103</v>
      </c>
      <c r="J259" s="69" t="n">
        <v>0</v>
      </c>
      <c r="K259" s="69" t="n">
        <v>15.8678683155695</v>
      </c>
      <c r="L259" s="69" t="n">
        <v>40.8272787808691</v>
      </c>
      <c r="M259" s="69" t="n">
        <v>18.5795257818312</v>
      </c>
      <c r="N259" s="69" t="n">
        <v>2.72962602464627</v>
      </c>
      <c r="O259" s="69" t="n">
        <v>21.995701097084</v>
      </c>
    </row>
    <row r="260">
      <c r="A260" s="69" t="s">
        <v>154</v>
      </c>
      <c r="B260" s="69" t="s">
        <v>155</v>
      </c>
      <c r="C260" s="69" t="s">
        <v>16</v>
      </c>
      <c r="D260" s="69" t="n">
        <v>349.0514334</v>
      </c>
      <c r="E260" s="69" t="n">
        <v>5281.0121814</v>
      </c>
      <c r="F260" s="69" t="n">
        <v>14831.9834164</v>
      </c>
      <c r="G260" s="69" t="n">
        <v>4956.6160367</v>
      </c>
      <c r="H260" s="69" t="n">
        <v>1554.6098843</v>
      </c>
      <c r="I260" s="69" t="n">
        <v>4989.2835133</v>
      </c>
      <c r="J260" s="69" t="n">
        <v>1.09206356436714</v>
      </c>
      <c r="K260" s="69" t="n">
        <v>16.5224962124049</v>
      </c>
      <c r="L260" s="69" t="n">
        <v>46.4042462698798</v>
      </c>
      <c r="M260" s="69" t="n">
        <v>15.5075706852489</v>
      </c>
      <c r="N260" s="69" t="n">
        <v>4.86384712680297</v>
      </c>
      <c r="O260" s="69" t="n">
        <v>15.6097761412964</v>
      </c>
    </row>
    <row r="261">
      <c r="A261" s="69" t="s">
        <v>156</v>
      </c>
      <c r="B261" s="69" t="s">
        <v>157</v>
      </c>
      <c r="C261" s="69" t="s">
        <v>15</v>
      </c>
      <c r="D261" s="69" t="n">
        <v>0</v>
      </c>
      <c r="E261" s="69" t="n">
        <v>40.3757458</v>
      </c>
      <c r="F261" s="69" t="n">
        <v>313.6038148</v>
      </c>
      <c r="G261" s="69" t="n">
        <v>195.435561</v>
      </c>
      <c r="H261" s="69" t="n">
        <v>0</v>
      </c>
      <c r="I261" s="69" t="n">
        <v>349.2361043</v>
      </c>
      <c r="J261" s="69" t="n">
        <v>0</v>
      </c>
      <c r="K261" s="69" t="n">
        <v>4.49292724878483</v>
      </c>
      <c r="L261" s="69" t="n">
        <v>34.8971665270835</v>
      </c>
      <c r="M261" s="69" t="n">
        <v>21.7476541918998</v>
      </c>
      <c r="N261" s="69" t="n">
        <v>0</v>
      </c>
      <c r="O261" s="69" t="n">
        <v>38.8622520322319</v>
      </c>
    </row>
    <row r="262">
      <c r="A262" s="69" t="s">
        <v>156</v>
      </c>
      <c r="B262" s="69" t="s">
        <v>157</v>
      </c>
      <c r="C262" s="69" t="s">
        <v>16</v>
      </c>
      <c r="D262" s="69" t="n">
        <v>279.5544022</v>
      </c>
      <c r="E262" s="69" t="n">
        <v>4019.4187348</v>
      </c>
      <c r="F262" s="69" t="n">
        <v>14417.0920712</v>
      </c>
      <c r="G262" s="69" t="n">
        <v>5783.9349149</v>
      </c>
      <c r="H262" s="69" t="n">
        <v>2095.6841627</v>
      </c>
      <c r="I262" s="69" t="n">
        <v>9574.9171898</v>
      </c>
      <c r="J262" s="69" t="n">
        <v>0.772877394335237</v>
      </c>
      <c r="K262" s="69" t="n">
        <v>11.1123911984472</v>
      </c>
      <c r="L262" s="69" t="n">
        <v>39.8585909082145</v>
      </c>
      <c r="M262" s="69" t="n">
        <v>15.9907070353854</v>
      </c>
      <c r="N262" s="69" t="n">
        <v>5.79388806711912</v>
      </c>
      <c r="O262" s="69" t="n">
        <v>26.4715453964985</v>
      </c>
    </row>
    <row r="263">
      <c r="A263" s="69" t="s">
        <v>158</v>
      </c>
      <c r="B263" s="69" t="s">
        <v>159</v>
      </c>
      <c r="C263" s="69" t="s">
        <v>15</v>
      </c>
      <c r="D263" s="69" t="n">
        <v>46.2952263</v>
      </c>
      <c r="E263" s="69" t="n">
        <v>140.159922</v>
      </c>
      <c r="F263" s="69" t="n">
        <v>328.6722223</v>
      </c>
      <c r="G263" s="69" t="n">
        <v>159.8080841</v>
      </c>
      <c r="H263" s="69" t="n">
        <v>0</v>
      </c>
      <c r="I263" s="69" t="n">
        <v>147.3473026</v>
      </c>
      <c r="J263" s="69" t="n">
        <v>5.63008598794073</v>
      </c>
      <c r="K263" s="69" t="n">
        <v>17.045222066947</v>
      </c>
      <c r="L263" s="69" t="n">
        <v>39.9707058651222</v>
      </c>
      <c r="M263" s="69" t="n">
        <v>19.4346874820453</v>
      </c>
      <c r="N263" s="69" t="n">
        <v>0</v>
      </c>
      <c r="O263" s="69" t="n">
        <v>17.9192985979447</v>
      </c>
    </row>
    <row r="264">
      <c r="A264" s="69" t="s">
        <v>158</v>
      </c>
      <c r="B264" s="69" t="s">
        <v>159</v>
      </c>
      <c r="C264" s="69" t="s">
        <v>16</v>
      </c>
      <c r="D264" s="69" t="n">
        <v>159.1879082</v>
      </c>
      <c r="E264" s="69" t="n">
        <v>2892.7768699</v>
      </c>
      <c r="F264" s="69" t="n">
        <v>7964.3996685</v>
      </c>
      <c r="G264" s="69" t="n">
        <v>3323.6604841</v>
      </c>
      <c r="H264" s="69" t="n">
        <v>978.578287</v>
      </c>
      <c r="I264" s="69" t="n">
        <v>4669.6822016</v>
      </c>
      <c r="J264" s="69" t="n">
        <v>0.796406019129053</v>
      </c>
      <c r="K264" s="69" t="n">
        <v>14.4723612316784</v>
      </c>
      <c r="L264" s="69" t="n">
        <v>39.8453369132394</v>
      </c>
      <c r="M264" s="69" t="n">
        <v>16.6280419474638</v>
      </c>
      <c r="N264" s="69" t="n">
        <v>4.89575902320826</v>
      </c>
      <c r="O264" s="69" t="n">
        <v>23.362094865281</v>
      </c>
    </row>
    <row r="265">
      <c r="A265" s="69" t="s">
        <v>160</v>
      </c>
      <c r="B265" s="69" t="s">
        <v>161</v>
      </c>
      <c r="C265" s="69" t="s">
        <v>15</v>
      </c>
      <c r="D265" s="69" t="n">
        <v>126.9925065</v>
      </c>
      <c r="E265" s="69" t="n">
        <v>389.3924572</v>
      </c>
      <c r="F265" s="69" t="n">
        <v>1110.7917653</v>
      </c>
      <c r="G265" s="69" t="n">
        <v>454.8696698</v>
      </c>
      <c r="H265" s="69" t="n">
        <v>115.0731692</v>
      </c>
      <c r="I265" s="69" t="n">
        <v>569.5301682</v>
      </c>
      <c r="J265" s="69" t="n">
        <v>4.59011868536798</v>
      </c>
      <c r="K265" s="69" t="n">
        <v>14.0745122920703</v>
      </c>
      <c r="L265" s="69" t="n">
        <v>40.1493456423463</v>
      </c>
      <c r="M265" s="69" t="n">
        <v>16.4411730132765</v>
      </c>
      <c r="N265" s="69" t="n">
        <v>4.15929662849383</v>
      </c>
      <c r="O265" s="69" t="n">
        <v>20.5855537384451</v>
      </c>
    </row>
    <row r="266">
      <c r="A266" s="69" t="s">
        <v>160</v>
      </c>
      <c r="B266" s="69" t="s">
        <v>161</v>
      </c>
      <c r="C266" s="69" t="s">
        <v>16</v>
      </c>
      <c r="D266" s="69" t="n">
        <v>432.5578867</v>
      </c>
      <c r="E266" s="69" t="n">
        <v>7252.9852816</v>
      </c>
      <c r="F266" s="69" t="n">
        <v>25127.1952704</v>
      </c>
      <c r="G266" s="69" t="n">
        <v>8692.4247006</v>
      </c>
      <c r="H266" s="69" t="n">
        <v>2049.4025029</v>
      </c>
      <c r="I266" s="69" t="n">
        <v>9160.2728158</v>
      </c>
      <c r="J266" s="69" t="n">
        <v>0.820561912647491</v>
      </c>
      <c r="K266" s="69" t="n">
        <v>13.7589063985821</v>
      </c>
      <c r="L266" s="69" t="n">
        <v>47.6662662836762</v>
      </c>
      <c r="M266" s="69" t="n">
        <v>16.4895216505797</v>
      </c>
      <c r="N266" s="69" t="n">
        <v>3.88771466032821</v>
      </c>
      <c r="O266" s="69" t="n">
        <v>17.3770290941864</v>
      </c>
    </row>
    <row r="267">
      <c r="A267" s="69" t="s">
        <v>162</v>
      </c>
      <c r="B267" s="69" t="s">
        <v>163</v>
      </c>
      <c r="C267" s="69" t="s">
        <v>15</v>
      </c>
      <c r="D267" s="69" t="n">
        <v>0</v>
      </c>
      <c r="E267" s="69" t="n">
        <v>149.88131</v>
      </c>
      <c r="F267" s="69" t="n">
        <v>659.8804459</v>
      </c>
      <c r="G267" s="69" t="n">
        <v>328.7875735</v>
      </c>
      <c r="H267" s="69" t="n">
        <v>92.1415054</v>
      </c>
      <c r="I267" s="69" t="n">
        <v>367.8390367</v>
      </c>
      <c r="J267" s="69" t="n">
        <v>0</v>
      </c>
      <c r="K267" s="69" t="n">
        <v>9.37619700902787</v>
      </c>
      <c r="L267" s="69" t="n">
        <v>41.2804576045109</v>
      </c>
      <c r="M267" s="69" t="n">
        <v>20.5681219576759</v>
      </c>
      <c r="N267" s="69" t="n">
        <v>5.76414035438311</v>
      </c>
      <c r="O267" s="69" t="n">
        <v>23.0110830744022</v>
      </c>
    </row>
    <row r="268">
      <c r="A268" s="69" t="s">
        <v>162</v>
      </c>
      <c r="B268" s="69" t="s">
        <v>163</v>
      </c>
      <c r="C268" s="69" t="s">
        <v>16</v>
      </c>
      <c r="D268" s="69" t="n">
        <v>143.213277</v>
      </c>
      <c r="E268" s="69" t="n">
        <v>3404.8445947</v>
      </c>
      <c r="F268" s="69" t="n">
        <v>8938.4962608</v>
      </c>
      <c r="G268" s="69" t="n">
        <v>4544.0115108</v>
      </c>
      <c r="H268" s="69" t="n">
        <v>999.8589311</v>
      </c>
      <c r="I268" s="69" t="n">
        <v>5599.800171</v>
      </c>
      <c r="J268" s="69" t="n">
        <v>0.606059733003084</v>
      </c>
      <c r="K268" s="69" t="n">
        <v>14.4088540476654</v>
      </c>
      <c r="L268" s="69" t="n">
        <v>37.8265393457166</v>
      </c>
      <c r="M268" s="69" t="n">
        <v>19.2296584554684</v>
      </c>
      <c r="N268" s="69" t="n">
        <v>4.23127135637861</v>
      </c>
      <c r="O268" s="69" t="n">
        <v>23.6976170617679</v>
      </c>
    </row>
    <row r="269">
      <c r="A269" s="69" t="s">
        <v>164</v>
      </c>
      <c r="B269" s="69" t="s">
        <v>165</v>
      </c>
      <c r="C269" s="69" t="s">
        <v>15</v>
      </c>
      <c r="D269" s="69" t="n">
        <v>35.7794654</v>
      </c>
      <c r="E269" s="69" t="n">
        <v>125.9025773</v>
      </c>
      <c r="F269" s="69" t="n">
        <v>410.6436182</v>
      </c>
      <c r="G269" s="69" t="n">
        <v>340.2636737</v>
      </c>
      <c r="H269" s="69" t="n">
        <v>63.2122792</v>
      </c>
      <c r="I269" s="69" t="n">
        <v>70.832968</v>
      </c>
      <c r="J269" s="69" t="n">
        <v>3.41852505374574</v>
      </c>
      <c r="K269" s="69" t="n">
        <v>12.0292774086896</v>
      </c>
      <c r="L269" s="69" t="n">
        <v>39.2346694195577</v>
      </c>
      <c r="M269" s="69" t="n">
        <v>32.510264768322</v>
      </c>
      <c r="N269" s="69" t="n">
        <v>6.03957487161256</v>
      </c>
      <c r="O269" s="69" t="n">
        <v>6.76768847807241</v>
      </c>
    </row>
    <row r="270">
      <c r="A270" s="69" t="s">
        <v>164</v>
      </c>
      <c r="B270" s="69" t="s">
        <v>165</v>
      </c>
      <c r="C270" s="69" t="s">
        <v>16</v>
      </c>
      <c r="D270" s="69" t="n">
        <v>113.9461844</v>
      </c>
      <c r="E270" s="69" t="n">
        <v>2668.1499416</v>
      </c>
      <c r="F270" s="69" t="n">
        <v>9172.5081029</v>
      </c>
      <c r="G270" s="69" t="n">
        <v>6074.2078423</v>
      </c>
      <c r="H270" s="69" t="n">
        <v>1504.0500537</v>
      </c>
      <c r="I270" s="69" t="n">
        <v>10418.3843972</v>
      </c>
      <c r="J270" s="69" t="n">
        <v>0.380438871937844</v>
      </c>
      <c r="K270" s="69" t="n">
        <v>8.90831017544216</v>
      </c>
      <c r="L270" s="69" t="n">
        <v>30.6247958532608</v>
      </c>
      <c r="M270" s="69" t="n">
        <v>20.2803173411098</v>
      </c>
      <c r="N270" s="69" t="n">
        <v>5.02166096022152</v>
      </c>
      <c r="O270" s="69" t="n">
        <v>34.7844767980279</v>
      </c>
    </row>
    <row r="271">
      <c r="A271" s="69" t="s">
        <v>166</v>
      </c>
      <c r="B271" s="69" t="s">
        <v>167</v>
      </c>
      <c r="C271" s="69" t="s">
        <v>15</v>
      </c>
      <c r="D271" s="69" t="n">
        <v>17.7865906</v>
      </c>
      <c r="E271" s="69" t="n">
        <v>539.7443175</v>
      </c>
      <c r="F271" s="69" t="n">
        <v>500.0209414</v>
      </c>
      <c r="G271" s="69" t="n">
        <v>308.7560654</v>
      </c>
      <c r="H271" s="69" t="n">
        <v>32.8201723</v>
      </c>
      <c r="I271" s="69" t="n">
        <v>150.7305911</v>
      </c>
      <c r="J271" s="69" t="n">
        <v>1.14762660938284</v>
      </c>
      <c r="K271" s="69" t="n">
        <v>34.8253892472333</v>
      </c>
      <c r="L271" s="69" t="n">
        <v>32.262357103969</v>
      </c>
      <c r="M271" s="69" t="n">
        <v>19.9215625090842</v>
      </c>
      <c r="N271" s="69" t="n">
        <v>2.11762354590933</v>
      </c>
      <c r="O271" s="69" t="n">
        <v>9.7254409844214</v>
      </c>
    </row>
    <row r="272">
      <c r="A272" s="69" t="s">
        <v>166</v>
      </c>
      <c r="B272" s="69" t="s">
        <v>167</v>
      </c>
      <c r="C272" s="69" t="s">
        <v>16</v>
      </c>
      <c r="D272" s="69" t="n">
        <v>141.9076455</v>
      </c>
      <c r="E272" s="69" t="n">
        <v>5788.242094</v>
      </c>
      <c r="F272" s="69" t="n">
        <v>12913.7342537</v>
      </c>
      <c r="G272" s="69" t="n">
        <v>4488.3741608</v>
      </c>
      <c r="H272" s="69" t="n">
        <v>1331.1716495</v>
      </c>
      <c r="I272" s="69" t="n">
        <v>4677.3242655</v>
      </c>
      <c r="J272" s="69" t="n">
        <v>0.483653709670443</v>
      </c>
      <c r="K272" s="69" t="n">
        <v>19.7276528080632</v>
      </c>
      <c r="L272" s="69" t="n">
        <v>44.0129596646734</v>
      </c>
      <c r="M272" s="69" t="n">
        <v>15.2974056162455</v>
      </c>
      <c r="N272" s="69" t="n">
        <v>4.53693741602385</v>
      </c>
      <c r="O272" s="69" t="n">
        <v>15.9413907853235</v>
      </c>
    </row>
    <row r="273">
      <c r="A273" s="69" t="s">
        <v>168</v>
      </c>
      <c r="B273" s="69" t="s">
        <v>169</v>
      </c>
      <c r="C273" s="69" t="s">
        <v>15</v>
      </c>
      <c r="D273" s="69" t="n">
        <v>29.1385318</v>
      </c>
      <c r="E273" s="69" t="n">
        <v>169.4522941</v>
      </c>
      <c r="F273" s="69" t="n">
        <v>537.1604023</v>
      </c>
      <c r="G273" s="69" t="n">
        <v>120.3152976</v>
      </c>
      <c r="H273" s="69" t="n">
        <v>124.6475112</v>
      </c>
      <c r="I273" s="69" t="n">
        <v>255.7673228</v>
      </c>
      <c r="J273" s="69" t="n">
        <v>2.35656862669674</v>
      </c>
      <c r="K273" s="69" t="n">
        <v>13.7043953600246</v>
      </c>
      <c r="L273" s="69" t="n">
        <v>43.4426607439424</v>
      </c>
      <c r="M273" s="69" t="n">
        <v>9.73045785497817</v>
      </c>
      <c r="N273" s="69" t="n">
        <v>10.0808241233949</v>
      </c>
      <c r="O273" s="69" t="n">
        <v>20.6850932909632</v>
      </c>
    </row>
    <row r="274">
      <c r="A274" s="69" t="s">
        <v>168</v>
      </c>
      <c r="B274" s="69" t="s">
        <v>169</v>
      </c>
      <c r="C274" s="69" t="s">
        <v>16</v>
      </c>
      <c r="D274" s="69" t="n">
        <v>358.9476164</v>
      </c>
      <c r="E274" s="69" t="n">
        <v>5070.2060174</v>
      </c>
      <c r="F274" s="69" t="n">
        <v>12591.424211</v>
      </c>
      <c r="G274" s="69" t="n">
        <v>6278.1959413</v>
      </c>
      <c r="H274" s="69" t="n">
        <v>2034.8844881</v>
      </c>
      <c r="I274" s="69" t="n">
        <v>6325.8078227</v>
      </c>
      <c r="J274" s="69" t="n">
        <v>1.09906149517267</v>
      </c>
      <c r="K274" s="69" t="n">
        <v>15.5244608174451</v>
      </c>
      <c r="L274" s="69" t="n">
        <v>38.553674373125</v>
      </c>
      <c r="M274" s="69" t="n">
        <v>19.2232044537186</v>
      </c>
      <c r="N274" s="69" t="n">
        <v>6.23061161521299</v>
      </c>
      <c r="O274" s="69" t="n">
        <v>19.3689872453256</v>
      </c>
    </row>
    <row r="275">
      <c r="A275" s="69" t="s">
        <v>170</v>
      </c>
      <c r="B275" s="69" t="s">
        <v>171</v>
      </c>
      <c r="C275" s="69" t="s">
        <v>15</v>
      </c>
      <c r="D275" s="69" t="n">
        <v>0</v>
      </c>
      <c r="E275" s="69" t="n">
        <v>82.4832916</v>
      </c>
      <c r="F275" s="69" t="n">
        <v>630.3267123</v>
      </c>
      <c r="G275" s="69" t="n">
        <v>288.9855956</v>
      </c>
      <c r="H275" s="69" t="n">
        <v>124.9772821</v>
      </c>
      <c r="I275" s="69" t="n">
        <v>464.1194162</v>
      </c>
      <c r="J275" s="69" t="n">
        <v>0</v>
      </c>
      <c r="K275" s="69" t="n">
        <v>5.18471877160156</v>
      </c>
      <c r="L275" s="69" t="n">
        <v>39.6209544273777</v>
      </c>
      <c r="M275" s="69" t="n">
        <v>18.1650006100118</v>
      </c>
      <c r="N275" s="69" t="n">
        <v>7.85579779805506</v>
      </c>
      <c r="O275" s="69" t="n">
        <v>29.1735283929539</v>
      </c>
    </row>
    <row r="276">
      <c r="A276" s="69" t="s">
        <v>170</v>
      </c>
      <c r="B276" s="69" t="s">
        <v>171</v>
      </c>
      <c r="C276" s="69" t="s">
        <v>16</v>
      </c>
      <c r="D276" s="69" t="n">
        <v>249.4112831</v>
      </c>
      <c r="E276" s="69" t="n">
        <v>6494.3060992</v>
      </c>
      <c r="F276" s="69" t="n">
        <v>22579.3652725</v>
      </c>
      <c r="G276" s="69" t="n">
        <v>8131.804026</v>
      </c>
      <c r="H276" s="69" t="n">
        <v>2026.8666654</v>
      </c>
      <c r="I276" s="69" t="n">
        <v>7059.5882572</v>
      </c>
      <c r="J276" s="69" t="n">
        <v>0.535891907081982</v>
      </c>
      <c r="K276" s="69" t="n">
        <v>13.9538437773044</v>
      </c>
      <c r="L276" s="69" t="n">
        <v>48.5146420249529</v>
      </c>
      <c r="M276" s="69" t="n">
        <v>17.4722166268751</v>
      </c>
      <c r="N276" s="69" t="n">
        <v>4.35498117495593</v>
      </c>
      <c r="O276" s="69" t="n">
        <v>15.1684244888297</v>
      </c>
    </row>
    <row r="277">
      <c r="A277" s="69" t="s">
        <v>172</v>
      </c>
      <c r="B277" s="69" t="s">
        <v>173</v>
      </c>
      <c r="C277" s="69" t="s">
        <v>15</v>
      </c>
      <c r="D277" s="69" t="n">
        <v>0</v>
      </c>
      <c r="E277" s="69" t="n">
        <v>212.7117221</v>
      </c>
      <c r="F277" s="69" t="n">
        <v>338.3266273</v>
      </c>
      <c r="G277" s="69" t="n">
        <v>144.437167</v>
      </c>
      <c r="H277" s="69" t="n">
        <v>14.1534505</v>
      </c>
      <c r="I277" s="69" t="n">
        <v>118.9994687</v>
      </c>
      <c r="J277" s="69" t="n">
        <v>0</v>
      </c>
      <c r="K277" s="69" t="n">
        <v>25.6703382313905</v>
      </c>
      <c r="L277" s="69" t="n">
        <v>40.8297148353377</v>
      </c>
      <c r="M277" s="69" t="n">
        <v>17.430872607626</v>
      </c>
      <c r="N277" s="69" t="n">
        <v>1.70805754327652</v>
      </c>
      <c r="O277" s="69" t="n">
        <v>14.3610167823693</v>
      </c>
    </row>
    <row r="278">
      <c r="A278" s="69" t="s">
        <v>172</v>
      </c>
      <c r="B278" s="69" t="s">
        <v>173</v>
      </c>
      <c r="C278" s="69" t="s">
        <v>16</v>
      </c>
      <c r="D278" s="69" t="n">
        <v>129.2107183</v>
      </c>
      <c r="E278" s="69" t="n">
        <v>2471.2661894</v>
      </c>
      <c r="F278" s="69" t="n">
        <v>4713.2108768</v>
      </c>
      <c r="G278" s="69" t="n">
        <v>1545.6412661</v>
      </c>
      <c r="H278" s="69" t="n">
        <v>482.3112373</v>
      </c>
      <c r="I278" s="69" t="n">
        <v>1321.4256427</v>
      </c>
      <c r="J278" s="69" t="n">
        <v>1.21175953652506</v>
      </c>
      <c r="K278" s="69" t="n">
        <v>23.175944006012</v>
      </c>
      <c r="L278" s="69" t="n">
        <v>44.2012729497846</v>
      </c>
      <c r="M278" s="69" t="n">
        <v>14.4952800269615</v>
      </c>
      <c r="N278" s="69" t="n">
        <v>4.52319474004097</v>
      </c>
      <c r="O278" s="69" t="n">
        <v>12.3925487406758</v>
      </c>
    </row>
    <row r="279">
      <c r="A279" s="69" t="s">
        <v>174</v>
      </c>
      <c r="B279" s="69" t="s">
        <v>175</v>
      </c>
      <c r="C279" s="69" t="s">
        <v>15</v>
      </c>
      <c r="D279" s="69" t="n">
        <v>67.1551975</v>
      </c>
      <c r="E279" s="69" t="n">
        <v>147.1144168</v>
      </c>
      <c r="F279" s="69" t="n">
        <v>688.9189848</v>
      </c>
      <c r="G279" s="69" t="n">
        <v>216.2784451</v>
      </c>
      <c r="H279" s="69" t="n">
        <v>41.8143901</v>
      </c>
      <c r="I279" s="69" t="n">
        <v>35.4465933</v>
      </c>
      <c r="J279" s="69" t="n">
        <v>5.61156720250612</v>
      </c>
      <c r="K279" s="69" t="n">
        <v>12.2930535098299</v>
      </c>
      <c r="L279" s="69" t="n">
        <v>57.5668797681295</v>
      </c>
      <c r="M279" s="69" t="n">
        <v>18.0724809741224</v>
      </c>
      <c r="N279" s="69" t="n">
        <v>3.49405956371369</v>
      </c>
      <c r="O279" s="69" t="n">
        <v>2.96195898169837</v>
      </c>
    </row>
    <row r="280">
      <c r="A280" s="69" t="s">
        <v>174</v>
      </c>
      <c r="B280" s="69" t="s">
        <v>175</v>
      </c>
      <c r="C280" s="69" t="s">
        <v>16</v>
      </c>
      <c r="D280" s="69" t="n">
        <v>696.4038659</v>
      </c>
      <c r="E280" s="69" t="n">
        <v>8787.8253269</v>
      </c>
      <c r="F280" s="69" t="n">
        <v>16054.8073785</v>
      </c>
      <c r="G280" s="69" t="n">
        <v>3834.8501986</v>
      </c>
      <c r="H280" s="69" t="n">
        <v>915.1163737</v>
      </c>
      <c r="I280" s="69" t="n">
        <v>1530.5769749</v>
      </c>
      <c r="J280" s="69" t="n">
        <v>2.18860168269508</v>
      </c>
      <c r="K280" s="69" t="n">
        <v>27.6176658968254</v>
      </c>
      <c r="L280" s="69" t="n">
        <v>50.455748689046</v>
      </c>
      <c r="M280" s="69" t="n">
        <v>12.0518567005553</v>
      </c>
      <c r="N280" s="69" t="n">
        <v>2.8759536432976</v>
      </c>
      <c r="O280" s="69" t="n">
        <v>4.81017338758068</v>
      </c>
    </row>
    <row r="281">
      <c r="A281" s="69" t="s">
        <v>176</v>
      </c>
      <c r="B281" s="69" t="s">
        <v>177</v>
      </c>
      <c r="C281" s="69" t="s">
        <v>15</v>
      </c>
      <c r="D281" s="69" t="n">
        <v>0</v>
      </c>
      <c r="E281" s="69" t="n">
        <v>247.6464217</v>
      </c>
      <c r="F281" s="69" t="n">
        <v>651.4761601</v>
      </c>
      <c r="G281" s="69" t="n">
        <v>164.7511971</v>
      </c>
      <c r="H281" s="69" t="n">
        <v>0</v>
      </c>
      <c r="I281" s="69" t="n">
        <v>23.6199736</v>
      </c>
      <c r="J281" s="69" t="n">
        <v>0</v>
      </c>
      <c r="K281" s="69" t="n">
        <v>22.7722155764752</v>
      </c>
      <c r="L281" s="69" t="n">
        <v>59.9061979530774</v>
      </c>
      <c r="M281" s="69" t="n">
        <v>15.1496223974859</v>
      </c>
      <c r="N281" s="69" t="n">
        <v>0</v>
      </c>
      <c r="O281" s="69" t="n">
        <v>2.17196407296142</v>
      </c>
    </row>
    <row r="282">
      <c r="A282" s="69" t="s">
        <v>176</v>
      </c>
      <c r="B282" s="69" t="s">
        <v>177</v>
      </c>
      <c r="C282" s="69" t="s">
        <v>16</v>
      </c>
      <c r="D282" s="69" t="n">
        <v>419.0856738</v>
      </c>
      <c r="E282" s="69" t="n">
        <v>7136.1814016</v>
      </c>
      <c r="F282" s="69" t="n">
        <v>12458.8951213</v>
      </c>
      <c r="G282" s="69" t="n">
        <v>3759.8891188</v>
      </c>
      <c r="H282" s="69" t="n">
        <v>639.5837405</v>
      </c>
      <c r="I282" s="69" t="n">
        <v>892.6308562</v>
      </c>
      <c r="J282" s="69" t="n">
        <v>1.65605496778551</v>
      </c>
      <c r="K282" s="69" t="n">
        <v>28.1992666415462</v>
      </c>
      <c r="L282" s="69" t="n">
        <v>49.2324516170268</v>
      </c>
      <c r="M282" s="69" t="n">
        <v>14.857542127491</v>
      </c>
      <c r="N282" s="69" t="n">
        <v>2.52737303369463</v>
      </c>
      <c r="O282" s="69" t="n">
        <v>3.5273116124559</v>
      </c>
    </row>
    <row r="283">
      <c r="A283" s="69" t="s">
        <v>178</v>
      </c>
      <c r="B283" s="69" t="s">
        <v>179</v>
      </c>
      <c r="C283" s="69" t="s">
        <v>15</v>
      </c>
      <c r="D283" s="69" t="n">
        <v>14.9349545</v>
      </c>
      <c r="E283" s="69" t="n">
        <v>250.5831316</v>
      </c>
      <c r="F283" s="69" t="n">
        <v>300.5660225</v>
      </c>
      <c r="G283" s="69" t="n">
        <v>61.2317345</v>
      </c>
      <c r="H283" s="69" t="n">
        <v>0</v>
      </c>
      <c r="I283" s="69" t="n">
        <v>0</v>
      </c>
      <c r="J283" s="69" t="n">
        <v>2.38077113216145</v>
      </c>
      <c r="K283" s="69" t="n">
        <v>39.9452898179163</v>
      </c>
      <c r="L283" s="69" t="n">
        <v>47.9130291074263</v>
      </c>
      <c r="M283" s="69" t="n">
        <v>9.76090994249592</v>
      </c>
      <c r="N283" s="69" t="n">
        <v>0</v>
      </c>
      <c r="O283" s="69" t="n">
        <v>0</v>
      </c>
    </row>
    <row r="284">
      <c r="A284" s="69" t="s">
        <v>178</v>
      </c>
      <c r="B284" s="69" t="s">
        <v>179</v>
      </c>
      <c r="C284" s="69" t="s">
        <v>16</v>
      </c>
      <c r="D284" s="69" t="n">
        <v>244.7511256</v>
      </c>
      <c r="E284" s="69" t="n">
        <v>2008.5934645</v>
      </c>
      <c r="F284" s="69" t="n">
        <v>3275.1265821</v>
      </c>
      <c r="G284" s="69" t="n">
        <v>447.102525</v>
      </c>
      <c r="H284" s="69" t="n">
        <v>64.4394174</v>
      </c>
      <c r="I284" s="69" t="n">
        <v>94.905696</v>
      </c>
      <c r="J284" s="69" t="n">
        <v>3.98947619611714</v>
      </c>
      <c r="K284" s="69" t="n">
        <v>32.7403430511505</v>
      </c>
      <c r="L284" s="69" t="n">
        <v>53.3850028535209</v>
      </c>
      <c r="M284" s="69" t="n">
        <v>7.28783116457042</v>
      </c>
      <c r="N284" s="69" t="n">
        <v>1.05037115224183</v>
      </c>
      <c r="O284" s="69" t="n">
        <v>1.54697558239924</v>
      </c>
    </row>
    <row r="285">
      <c r="A285" s="69" t="s">
        <v>180</v>
      </c>
      <c r="B285" s="69" t="s">
        <v>181</v>
      </c>
      <c r="C285" s="69" t="s">
        <v>15</v>
      </c>
      <c r="D285" s="69" t="n">
        <v>24.6732978</v>
      </c>
      <c r="E285" s="69" t="n">
        <v>106.5060823</v>
      </c>
      <c r="F285" s="69" t="n">
        <v>263.8896593</v>
      </c>
      <c r="G285" s="69" t="n">
        <v>49.0320147</v>
      </c>
      <c r="H285" s="69" t="n">
        <v>41.4905243</v>
      </c>
      <c r="I285" s="69" t="n">
        <v>0</v>
      </c>
      <c r="J285" s="69" t="n">
        <v>5.08108025293546</v>
      </c>
      <c r="K285" s="69" t="n">
        <v>21.933263886275</v>
      </c>
      <c r="L285" s="69" t="n">
        <v>54.3439530334326</v>
      </c>
      <c r="M285" s="69" t="n">
        <v>10.0973774836784</v>
      </c>
      <c r="N285" s="69" t="n">
        <v>8.54432534367857</v>
      </c>
      <c r="O285" s="69" t="n">
        <v>0</v>
      </c>
    </row>
    <row r="286">
      <c r="A286" s="69" t="s">
        <v>180</v>
      </c>
      <c r="B286" s="69" t="s">
        <v>181</v>
      </c>
      <c r="C286" s="69" t="s">
        <v>16</v>
      </c>
      <c r="D286" s="69" t="n">
        <v>382.4061847</v>
      </c>
      <c r="E286" s="69" t="n">
        <v>4763.1538598</v>
      </c>
      <c r="F286" s="69" t="n">
        <v>9335.5455697</v>
      </c>
      <c r="G286" s="69" t="n">
        <v>2078.0637179</v>
      </c>
      <c r="H286" s="69" t="n">
        <v>515.1720644</v>
      </c>
      <c r="I286" s="69" t="n">
        <v>768.2468117</v>
      </c>
      <c r="J286" s="69" t="n">
        <v>2.14322148915736</v>
      </c>
      <c r="K286" s="69" t="n">
        <v>26.6954199929973</v>
      </c>
      <c r="L286" s="69" t="n">
        <v>52.321700533388</v>
      </c>
      <c r="M286" s="69" t="n">
        <v>11.6466495423852</v>
      </c>
      <c r="N286" s="69" t="n">
        <v>2.88731689813499</v>
      </c>
      <c r="O286" s="69" t="n">
        <v>4.30569154393718</v>
      </c>
    </row>
    <row r="287">
      <c r="A287" s="69" t="s">
        <v>182</v>
      </c>
      <c r="B287" s="69" t="s">
        <v>183</v>
      </c>
      <c r="C287" s="69" t="s">
        <v>15</v>
      </c>
      <c r="D287" s="69" t="n">
        <v>22.0630797</v>
      </c>
      <c r="E287" s="69" t="n">
        <v>168.2474735</v>
      </c>
      <c r="F287" s="69" t="n">
        <v>785.7540184</v>
      </c>
      <c r="G287" s="69" t="n">
        <v>77.5340458</v>
      </c>
      <c r="H287" s="69" t="n">
        <v>164.2718216</v>
      </c>
      <c r="I287" s="69" t="n">
        <v>215.8629391</v>
      </c>
      <c r="J287" s="69" t="n">
        <v>1.53885513422574</v>
      </c>
      <c r="K287" s="69" t="n">
        <v>11.7349205975077</v>
      </c>
      <c r="L287" s="69" t="n">
        <v>54.804751734335</v>
      </c>
      <c r="M287" s="69" t="n">
        <v>5.40784269825321</v>
      </c>
      <c r="N287" s="69" t="n">
        <v>11.4576269276576</v>
      </c>
      <c r="O287" s="69" t="n">
        <v>15.0560029080207</v>
      </c>
    </row>
    <row r="288">
      <c r="A288" s="69" t="s">
        <v>182</v>
      </c>
      <c r="B288" s="69" t="s">
        <v>183</v>
      </c>
      <c r="C288" s="69" t="s">
        <v>16</v>
      </c>
      <c r="D288" s="69" t="n">
        <v>539.1305675</v>
      </c>
      <c r="E288" s="69" t="n">
        <v>7734.8275007</v>
      </c>
      <c r="F288" s="69" t="n">
        <v>18848.8596843</v>
      </c>
      <c r="G288" s="69" t="n">
        <v>6541.2532784</v>
      </c>
      <c r="H288" s="69" t="n">
        <v>579.4449067</v>
      </c>
      <c r="I288" s="69" t="n">
        <v>3018.8258948</v>
      </c>
      <c r="J288" s="69" t="n">
        <v>1.44685100556729</v>
      </c>
      <c r="K288" s="69" t="n">
        <v>20.757760034219</v>
      </c>
      <c r="L288" s="69" t="n">
        <v>50.5842058158318</v>
      </c>
      <c r="M288" s="69" t="n">
        <v>17.5545952206158</v>
      </c>
      <c r="N288" s="69" t="n">
        <v>1.55504157335642</v>
      </c>
      <c r="O288" s="69" t="n">
        <v>8.10154635040973</v>
      </c>
    </row>
    <row r="289">
      <c r="A289" s="69" t="s">
        <v>184</v>
      </c>
      <c r="B289" s="69" t="s">
        <v>185</v>
      </c>
      <c r="C289" s="69" t="s">
        <v>15</v>
      </c>
      <c r="D289" s="69" t="n">
        <v>129.57269</v>
      </c>
      <c r="E289" s="69" t="n">
        <v>615.3189494</v>
      </c>
      <c r="F289" s="69" t="n">
        <v>1087.6925731</v>
      </c>
      <c r="G289" s="69" t="n">
        <v>158.8871007</v>
      </c>
      <c r="H289" s="69" t="n">
        <v>29.3455944</v>
      </c>
      <c r="I289" s="69" t="n">
        <v>25.698713</v>
      </c>
      <c r="J289" s="69" t="n">
        <v>6.3313804544532</v>
      </c>
      <c r="K289" s="69" t="n">
        <v>30.066662731829</v>
      </c>
      <c r="L289" s="69" t="n">
        <v>53.1485106759707</v>
      </c>
      <c r="M289" s="69" t="n">
        <v>7.76378636452417</v>
      </c>
      <c r="N289" s="69" t="n">
        <v>1.43392965607545</v>
      </c>
      <c r="O289" s="69" t="n">
        <v>1.25573011714739</v>
      </c>
    </row>
    <row r="290">
      <c r="A290" s="69" t="s">
        <v>184</v>
      </c>
      <c r="B290" s="69" t="s">
        <v>185</v>
      </c>
      <c r="C290" s="69" t="s">
        <v>16</v>
      </c>
      <c r="D290" s="69" t="n">
        <v>616.4528086</v>
      </c>
      <c r="E290" s="69" t="n">
        <v>6604.0002011</v>
      </c>
      <c r="F290" s="69" t="n">
        <v>13079.9877631</v>
      </c>
      <c r="G290" s="69" t="n">
        <v>2813.26763</v>
      </c>
      <c r="H290" s="69" t="n">
        <v>521.7497969</v>
      </c>
      <c r="I290" s="69" t="n">
        <v>787.7729472</v>
      </c>
      <c r="J290" s="69" t="n">
        <v>2.52404280536093</v>
      </c>
      <c r="K290" s="69" t="n">
        <v>27.0398300756296</v>
      </c>
      <c r="L290" s="69" t="n">
        <v>53.5555172222174</v>
      </c>
      <c r="M290" s="69" t="n">
        <v>11.5188183458563</v>
      </c>
      <c r="N290" s="69" t="n">
        <v>2.13628489106047</v>
      </c>
      <c r="O290" s="69" t="n">
        <v>3.22550665987531</v>
      </c>
    </row>
    <row r="291">
      <c r="A291" s="69" t="s">
        <v>186</v>
      </c>
      <c r="B291" s="69" t="s">
        <v>187</v>
      </c>
      <c r="C291" s="69" t="s">
        <v>15</v>
      </c>
      <c r="D291" s="69" t="n">
        <v>161.7142204</v>
      </c>
      <c r="E291" s="69" t="n">
        <v>1182.6889073</v>
      </c>
      <c r="F291" s="69" t="n">
        <v>1940.6497274</v>
      </c>
      <c r="G291" s="69" t="n">
        <v>270.9361608</v>
      </c>
      <c r="H291" s="69" t="n">
        <v>0</v>
      </c>
      <c r="I291" s="69" t="n">
        <v>35.322803</v>
      </c>
      <c r="J291" s="69" t="n">
        <v>4.50292897288802</v>
      </c>
      <c r="K291" s="69" t="n">
        <v>32.9319470694765</v>
      </c>
      <c r="L291" s="69" t="n">
        <v>54.0373497279446</v>
      </c>
      <c r="M291" s="69" t="n">
        <v>7.54421154337376</v>
      </c>
      <c r="N291" s="69" t="n">
        <v>0</v>
      </c>
      <c r="O291" s="69" t="n">
        <v>0.983562686317202</v>
      </c>
    </row>
    <row r="292">
      <c r="A292" s="69" t="s">
        <v>186</v>
      </c>
      <c r="B292" s="69" t="s">
        <v>187</v>
      </c>
      <c r="C292" s="69" t="s">
        <v>16</v>
      </c>
      <c r="D292" s="69" t="n">
        <v>399.4784796</v>
      </c>
      <c r="E292" s="69" t="n">
        <v>11529.5643972</v>
      </c>
      <c r="F292" s="69" t="n">
        <v>18766.020579</v>
      </c>
      <c r="G292" s="69" t="n">
        <v>5133.0403911</v>
      </c>
      <c r="H292" s="69" t="n">
        <v>1244.1899566</v>
      </c>
      <c r="I292" s="69" t="n">
        <v>2129.138489</v>
      </c>
      <c r="J292" s="69" t="n">
        <v>1.01904052030371</v>
      </c>
      <c r="K292" s="69" t="n">
        <v>29.411079450293</v>
      </c>
      <c r="L292" s="69" t="n">
        <v>47.8707523719492</v>
      </c>
      <c r="M292" s="69" t="n">
        <v>13.09401236363</v>
      </c>
      <c r="N292" s="69" t="n">
        <v>3.17383800499054</v>
      </c>
      <c r="O292" s="69" t="n">
        <v>5.43127728883351</v>
      </c>
    </row>
    <row r="293">
      <c r="A293" s="69" t="s">
        <v>188</v>
      </c>
      <c r="B293" s="69" t="s">
        <v>189</v>
      </c>
      <c r="C293" s="69" t="s">
        <v>15</v>
      </c>
      <c r="D293" s="69" t="n">
        <v>180.1519433</v>
      </c>
      <c r="E293" s="69" t="n">
        <v>391.6161683</v>
      </c>
      <c r="F293" s="69" t="n">
        <v>1109.1169024</v>
      </c>
      <c r="G293" s="69" t="n">
        <v>173.3627137</v>
      </c>
      <c r="H293" s="69" t="n">
        <v>0</v>
      </c>
      <c r="I293" s="69" t="n">
        <v>0</v>
      </c>
      <c r="J293" s="69" t="n">
        <v>9.71563511222201</v>
      </c>
      <c r="K293" s="69" t="n">
        <v>21.1199486697367</v>
      </c>
      <c r="L293" s="69" t="n">
        <v>59.8149257961202</v>
      </c>
      <c r="M293" s="69" t="n">
        <v>9.34949042192104</v>
      </c>
      <c r="N293" s="69" t="n">
        <v>0</v>
      </c>
      <c r="O293" s="69" t="n">
        <v>0</v>
      </c>
    </row>
    <row r="294">
      <c r="A294" s="69" t="s">
        <v>188</v>
      </c>
      <c r="B294" s="69" t="s">
        <v>189</v>
      </c>
      <c r="C294" s="69" t="s">
        <v>16</v>
      </c>
      <c r="D294" s="69" t="n">
        <v>987.8890769</v>
      </c>
      <c r="E294" s="69" t="n">
        <v>8284.3735504</v>
      </c>
      <c r="F294" s="69" t="n">
        <v>16530.0362241</v>
      </c>
      <c r="G294" s="69" t="n">
        <v>2770.8083507</v>
      </c>
      <c r="H294" s="69" t="n">
        <v>586.6643859</v>
      </c>
      <c r="I294" s="69" t="n">
        <v>1136.8953361</v>
      </c>
      <c r="J294" s="69" t="n">
        <v>3.26071867699138</v>
      </c>
      <c r="K294" s="69" t="n">
        <v>27.3441747607228</v>
      </c>
      <c r="L294" s="69" t="n">
        <v>54.5605767971489</v>
      </c>
      <c r="M294" s="69" t="n">
        <v>9.14558805310664</v>
      </c>
      <c r="N294" s="69" t="n">
        <v>1.93639910083088</v>
      </c>
      <c r="O294" s="69" t="n">
        <v>3.75254261119938</v>
      </c>
    </row>
    <row r="295">
      <c r="A295" s="69" t="s">
        <v>190</v>
      </c>
      <c r="B295" s="69" t="s">
        <v>191</v>
      </c>
      <c r="C295" s="69" t="s">
        <v>15</v>
      </c>
      <c r="D295" s="69" t="n">
        <v>0</v>
      </c>
      <c r="E295" s="69" t="n">
        <v>172.6875606</v>
      </c>
      <c r="F295" s="69" t="n">
        <v>234.8964757</v>
      </c>
      <c r="G295" s="69" t="n">
        <v>49.409316</v>
      </c>
      <c r="H295" s="69" t="n">
        <v>35.5454536</v>
      </c>
      <c r="I295" s="69" t="n">
        <v>0</v>
      </c>
      <c r="J295" s="69" t="n">
        <v>0</v>
      </c>
      <c r="K295" s="69" t="n">
        <v>35.0607015186253</v>
      </c>
      <c r="L295" s="69" t="n">
        <v>47.6909581308586</v>
      </c>
      <c r="M295" s="69" t="n">
        <v>10.0315580027681</v>
      </c>
      <c r="N295" s="69" t="n">
        <v>7.216782347748</v>
      </c>
      <c r="O295" s="69" t="n">
        <v>0</v>
      </c>
    </row>
    <row r="296">
      <c r="A296" s="69" t="s">
        <v>190</v>
      </c>
      <c r="B296" s="69" t="s">
        <v>191</v>
      </c>
      <c r="C296" s="69" t="s">
        <v>16</v>
      </c>
      <c r="D296" s="69" t="n">
        <v>213.8739699</v>
      </c>
      <c r="E296" s="69" t="n">
        <v>3342.8647065</v>
      </c>
      <c r="F296" s="69" t="n">
        <v>7920.7418513</v>
      </c>
      <c r="G296" s="69" t="n">
        <v>1513.2136799</v>
      </c>
      <c r="H296" s="69" t="n">
        <v>516.6033358</v>
      </c>
      <c r="I296" s="69" t="n">
        <v>950.5317563</v>
      </c>
      <c r="J296" s="69" t="n">
        <v>1.47929516573029</v>
      </c>
      <c r="K296" s="69" t="n">
        <v>23.1214841260393</v>
      </c>
      <c r="L296" s="69" t="n">
        <v>54.78513881378</v>
      </c>
      <c r="M296" s="69" t="n">
        <v>10.4663960856932</v>
      </c>
      <c r="N296" s="69" t="n">
        <v>3.57317357323287</v>
      </c>
      <c r="O296" s="69" t="n">
        <v>6.57451223552434</v>
      </c>
    </row>
    <row r="297">
      <c r="A297" s="69" t="s">
        <v>192</v>
      </c>
      <c r="B297" s="69" t="s">
        <v>193</v>
      </c>
      <c r="C297" s="69" t="s">
        <v>15</v>
      </c>
      <c r="D297" s="69" t="n">
        <v>24.095105</v>
      </c>
      <c r="E297" s="69" t="n">
        <v>107.7205851</v>
      </c>
      <c r="F297" s="69" t="n">
        <v>598.6529517</v>
      </c>
      <c r="G297" s="69" t="n">
        <v>287.7459669</v>
      </c>
      <c r="H297" s="69" t="n">
        <v>117.777651</v>
      </c>
      <c r="I297" s="69" t="n">
        <v>236.8315601</v>
      </c>
      <c r="J297" s="69" t="n">
        <v>1.75514910598727</v>
      </c>
      <c r="K297" s="69" t="n">
        <v>7.84664306856894</v>
      </c>
      <c r="L297" s="69" t="n">
        <v>43.607412915316</v>
      </c>
      <c r="M297" s="69" t="n">
        <v>20.9601525519801</v>
      </c>
      <c r="N297" s="69" t="n">
        <v>8.57922548409442</v>
      </c>
      <c r="O297" s="69" t="n">
        <v>17.2514168740533</v>
      </c>
    </row>
    <row r="298">
      <c r="A298" s="69" t="s">
        <v>192</v>
      </c>
      <c r="B298" s="69" t="s">
        <v>193</v>
      </c>
      <c r="C298" s="69" t="s">
        <v>16</v>
      </c>
      <c r="D298" s="69" t="n">
        <v>49.4115753</v>
      </c>
      <c r="E298" s="69" t="n">
        <v>3454.4093102</v>
      </c>
      <c r="F298" s="69" t="n">
        <v>9717.290781</v>
      </c>
      <c r="G298" s="69" t="n">
        <v>5059.4608746</v>
      </c>
      <c r="H298" s="69" t="n">
        <v>1359.9227683</v>
      </c>
      <c r="I298" s="69" t="n">
        <v>6101.0474018</v>
      </c>
      <c r="J298" s="69" t="n">
        <v>0.191952657439219</v>
      </c>
      <c r="K298" s="69" t="n">
        <v>13.4195892956214</v>
      </c>
      <c r="L298" s="69" t="n">
        <v>37.7494499456401</v>
      </c>
      <c r="M298" s="69" t="n">
        <v>19.6548471525705</v>
      </c>
      <c r="N298" s="69" t="n">
        <v>5.28298860545101</v>
      </c>
      <c r="O298" s="69" t="n">
        <v>23.7011723432779</v>
      </c>
    </row>
    <row r="299">
      <c r="A299" s="69" t="s">
        <v>194</v>
      </c>
      <c r="B299" s="69" t="s">
        <v>195</v>
      </c>
      <c r="C299" s="69" t="s">
        <v>15</v>
      </c>
      <c r="D299" s="69" t="n">
        <v>16.0591078</v>
      </c>
      <c r="E299" s="69" t="n">
        <v>483.0883375</v>
      </c>
      <c r="F299" s="69" t="n">
        <v>730.0708497</v>
      </c>
      <c r="G299" s="69" t="n">
        <v>39.5012645</v>
      </c>
      <c r="H299" s="69" t="n">
        <v>41.5467272</v>
      </c>
      <c r="I299" s="69" t="n">
        <v>19.6742177</v>
      </c>
      <c r="J299" s="69" t="n">
        <v>1.20750573028416</v>
      </c>
      <c r="K299" s="69" t="n">
        <v>36.3240562943787</v>
      </c>
      <c r="L299" s="69" t="n">
        <v>54.8950007375984</v>
      </c>
      <c r="M299" s="69" t="n">
        <v>2.9701527526467</v>
      </c>
      <c r="N299" s="69" t="n">
        <v>3.1239538206819</v>
      </c>
      <c r="O299" s="69" t="n">
        <v>1.47933066441013</v>
      </c>
    </row>
    <row r="300">
      <c r="A300" s="69" t="s">
        <v>194</v>
      </c>
      <c r="B300" s="69" t="s">
        <v>195</v>
      </c>
      <c r="C300" s="69" t="s">
        <v>16</v>
      </c>
      <c r="D300" s="69" t="n">
        <v>415.965601</v>
      </c>
      <c r="E300" s="69" t="n">
        <v>5254.4157303</v>
      </c>
      <c r="F300" s="69" t="n">
        <v>11056.6829756</v>
      </c>
      <c r="G300" s="69" t="n">
        <v>2669.08126</v>
      </c>
      <c r="H300" s="69" t="n">
        <v>597.0528254</v>
      </c>
      <c r="I300" s="69" t="n">
        <v>1073.563309</v>
      </c>
      <c r="J300" s="69" t="n">
        <v>1.97451135061888</v>
      </c>
      <c r="K300" s="69" t="n">
        <v>24.9417343054474</v>
      </c>
      <c r="L300" s="69" t="n">
        <v>52.4840178683832</v>
      </c>
      <c r="M300" s="69" t="n">
        <v>12.6696323708608</v>
      </c>
      <c r="N300" s="69" t="n">
        <v>2.83409872796518</v>
      </c>
      <c r="O300" s="69" t="n">
        <v>5.09600537672457</v>
      </c>
    </row>
    <row r="301">
      <c r="A301" s="69" t="s">
        <v>196</v>
      </c>
      <c r="B301" s="69" t="s">
        <v>197</v>
      </c>
      <c r="C301" s="69" t="s">
        <v>15</v>
      </c>
      <c r="D301" s="69" t="n">
        <v>312.4582045</v>
      </c>
      <c r="E301" s="69" t="n">
        <v>951.0975509</v>
      </c>
      <c r="F301" s="69" t="n">
        <v>2089.0135314</v>
      </c>
      <c r="G301" s="69" t="n">
        <v>140.7974321</v>
      </c>
      <c r="H301" s="69" t="n">
        <v>71.0669145</v>
      </c>
      <c r="I301" s="69" t="n">
        <v>215.6318971</v>
      </c>
      <c r="J301" s="69" t="n">
        <v>8.26594676676598</v>
      </c>
      <c r="K301" s="69" t="n">
        <v>25.1608746786513</v>
      </c>
      <c r="L301" s="69" t="n">
        <v>55.2639501761145</v>
      </c>
      <c r="M301" s="69" t="n">
        <v>3.72473521858168</v>
      </c>
      <c r="N301" s="69" t="n">
        <v>1.88004451051407</v>
      </c>
      <c r="O301" s="69" t="n">
        <v>5.70444864937243</v>
      </c>
    </row>
    <row r="302">
      <c r="A302" s="69" t="s">
        <v>196</v>
      </c>
      <c r="B302" s="69" t="s">
        <v>197</v>
      </c>
      <c r="C302" s="69" t="s">
        <v>16</v>
      </c>
      <c r="D302" s="69" t="n">
        <v>1663.9954551</v>
      </c>
      <c r="E302" s="69" t="n">
        <v>16191.988256</v>
      </c>
      <c r="F302" s="69" t="n">
        <v>26812.7700767</v>
      </c>
      <c r="G302" s="69" t="n">
        <v>3896.0953131</v>
      </c>
      <c r="H302" s="69" t="n">
        <v>905.426267</v>
      </c>
      <c r="I302" s="69" t="n">
        <v>993.8036145</v>
      </c>
      <c r="J302" s="69" t="n">
        <v>3.29738595978407</v>
      </c>
      <c r="K302" s="69" t="n">
        <v>32.0861662047715</v>
      </c>
      <c r="L302" s="69" t="n">
        <v>53.1323876653952</v>
      </c>
      <c r="M302" s="69" t="n">
        <v>7.72053189449631</v>
      </c>
      <c r="N302" s="69" t="n">
        <v>1.79419952817484</v>
      </c>
      <c r="O302" s="69" t="n">
        <v>1.96932874737811</v>
      </c>
    </row>
    <row r="303">
      <c r="A303" s="69" t="s">
        <v>198</v>
      </c>
      <c r="B303" s="69" t="s">
        <v>199</v>
      </c>
      <c r="C303" s="69" t="s">
        <v>15</v>
      </c>
      <c r="D303" s="69" t="n">
        <v>69.0824772</v>
      </c>
      <c r="E303" s="69" t="n">
        <v>1112.4003782</v>
      </c>
      <c r="F303" s="69" t="n">
        <v>2847.3443813</v>
      </c>
      <c r="G303" s="69" t="n">
        <v>637.7446408</v>
      </c>
      <c r="H303" s="69" t="n">
        <v>217.1425411</v>
      </c>
      <c r="I303" s="69" t="n">
        <v>219.6484253</v>
      </c>
      <c r="J303" s="69" t="n">
        <v>1.35366579475284</v>
      </c>
      <c r="K303" s="69" t="n">
        <v>21.7973993271837</v>
      </c>
      <c r="L303" s="69" t="n">
        <v>55.7934928084411</v>
      </c>
      <c r="M303" s="69" t="n">
        <v>12.4965568842962</v>
      </c>
      <c r="N303" s="69" t="n">
        <v>4.25489128917315</v>
      </c>
      <c r="O303" s="69" t="n">
        <v>4.30399389615308</v>
      </c>
    </row>
    <row r="304">
      <c r="A304" s="69" t="s">
        <v>198</v>
      </c>
      <c r="B304" s="69" t="s">
        <v>199</v>
      </c>
      <c r="C304" s="69" t="s">
        <v>16</v>
      </c>
      <c r="D304" s="69" t="n">
        <v>891.2085806</v>
      </c>
      <c r="E304" s="69" t="n">
        <v>10214.1075462</v>
      </c>
      <c r="F304" s="69" t="n">
        <v>23780.3426991</v>
      </c>
      <c r="G304" s="69" t="n">
        <v>5801.3018216</v>
      </c>
      <c r="H304" s="69" t="n">
        <v>1936.9676931</v>
      </c>
      <c r="I304" s="69" t="n">
        <v>5284.5606243</v>
      </c>
      <c r="J304" s="69" t="n">
        <v>1.86023103599227</v>
      </c>
      <c r="K304" s="69" t="n">
        <v>21.3200369431049</v>
      </c>
      <c r="L304" s="69" t="n">
        <v>49.6370125898201</v>
      </c>
      <c r="M304" s="69" t="n">
        <v>12.1091312770276</v>
      </c>
      <c r="N304" s="69" t="n">
        <v>4.04305736822364</v>
      </c>
      <c r="O304" s="69" t="n">
        <v>11.0305307858315</v>
      </c>
    </row>
    <row r="305">
      <c r="A305" s="69" t="s">
        <v>200</v>
      </c>
      <c r="B305" s="69" t="s">
        <v>201</v>
      </c>
      <c r="C305" s="69" t="s">
        <v>15</v>
      </c>
      <c r="D305" s="69" t="n">
        <v>31.3502555</v>
      </c>
      <c r="E305" s="69" t="n">
        <v>961.1100819</v>
      </c>
      <c r="F305" s="69" t="n">
        <v>1288.6348485</v>
      </c>
      <c r="G305" s="69" t="n">
        <v>295.7267116</v>
      </c>
      <c r="H305" s="69" t="n">
        <v>101.1636789</v>
      </c>
      <c r="I305" s="69" t="n">
        <v>36.4730187</v>
      </c>
      <c r="J305" s="69" t="n">
        <v>1.1549358519077</v>
      </c>
      <c r="K305" s="69" t="n">
        <v>35.4070636271611</v>
      </c>
      <c r="L305" s="69" t="n">
        <v>47.4729970398582</v>
      </c>
      <c r="M305" s="69" t="n">
        <v>10.8945007352048</v>
      </c>
      <c r="N305" s="69" t="n">
        <v>3.72684553312456</v>
      </c>
      <c r="O305" s="69" t="n">
        <v>1.34365721274361</v>
      </c>
    </row>
    <row r="306">
      <c r="A306" s="69" t="s">
        <v>200</v>
      </c>
      <c r="B306" s="69" t="s">
        <v>201</v>
      </c>
      <c r="C306" s="69" t="s">
        <v>16</v>
      </c>
      <c r="D306" s="69" t="n">
        <v>763.5456096</v>
      </c>
      <c r="E306" s="69" t="n">
        <v>8768.7862848</v>
      </c>
      <c r="F306" s="69" t="n">
        <v>13908.6578789</v>
      </c>
      <c r="G306" s="69" t="n">
        <v>2948.2116794</v>
      </c>
      <c r="H306" s="69" t="n">
        <v>159.9086987</v>
      </c>
      <c r="I306" s="69" t="n">
        <v>780.4021064</v>
      </c>
      <c r="J306" s="69" t="n">
        <v>2.79385011484089</v>
      </c>
      <c r="K306" s="69" t="n">
        <v>32.0854108265227</v>
      </c>
      <c r="L306" s="69" t="n">
        <v>50.8924482358092</v>
      </c>
      <c r="M306" s="69" t="n">
        <v>10.7876483546045</v>
      </c>
      <c r="N306" s="69" t="n">
        <v>0.585113620731966</v>
      </c>
      <c r="O306" s="69" t="n">
        <v>2.85552884749075</v>
      </c>
    </row>
    <row r="307">
      <c r="A307" s="69" t="s">
        <v>202</v>
      </c>
      <c r="B307" s="69" t="s">
        <v>203</v>
      </c>
      <c r="C307" s="69" t="s">
        <v>15</v>
      </c>
      <c r="D307" s="69" t="n">
        <v>0</v>
      </c>
      <c r="E307" s="69" t="n">
        <v>1342.551887</v>
      </c>
      <c r="F307" s="69" t="n">
        <v>3721.6434594</v>
      </c>
      <c r="G307" s="69" t="n">
        <v>481.6833092</v>
      </c>
      <c r="H307" s="69" t="n">
        <v>95.4028386</v>
      </c>
      <c r="I307" s="69" t="n">
        <v>398.8329698</v>
      </c>
      <c r="J307" s="69" t="n">
        <v>0</v>
      </c>
      <c r="K307" s="69" t="n">
        <v>22.2272590197059</v>
      </c>
      <c r="L307" s="69" t="n">
        <v>61.6154458923181</v>
      </c>
      <c r="M307" s="69" t="n">
        <v>7.97473809595672</v>
      </c>
      <c r="N307" s="69" t="n">
        <v>1.57948726251159</v>
      </c>
      <c r="O307" s="69" t="n">
        <v>6.6030697295077</v>
      </c>
    </row>
    <row r="308">
      <c r="A308" s="69" t="s">
        <v>202</v>
      </c>
      <c r="B308" s="69" t="s">
        <v>203</v>
      </c>
      <c r="C308" s="69" t="s">
        <v>16</v>
      </c>
      <c r="D308" s="69" t="n">
        <v>715.8978282</v>
      </c>
      <c r="E308" s="69" t="n">
        <v>17949.5712109</v>
      </c>
      <c r="F308" s="69" t="n">
        <v>41277.6284694</v>
      </c>
      <c r="G308" s="69" t="n">
        <v>13511.1527037</v>
      </c>
      <c r="H308" s="69" t="n">
        <v>2637.2399543</v>
      </c>
      <c r="I308" s="69" t="n">
        <v>9526.2649364</v>
      </c>
      <c r="J308" s="69" t="n">
        <v>0.836155803594238</v>
      </c>
      <c r="K308" s="69" t="n">
        <v>20.9647767444115</v>
      </c>
      <c r="L308" s="69" t="n">
        <v>48.211528578144</v>
      </c>
      <c r="M308" s="69" t="n">
        <v>15.7807836557517</v>
      </c>
      <c r="N308" s="69" t="n">
        <v>3.08024889362075</v>
      </c>
      <c r="O308" s="69" t="n">
        <v>11.1265063244777</v>
      </c>
    </row>
    <row r="309">
      <c r="A309" s="69" t="s">
        <v>204</v>
      </c>
      <c r="B309" s="69" t="s">
        <v>205</v>
      </c>
      <c r="C309" s="69" t="s">
        <v>15</v>
      </c>
      <c r="D309" s="69" t="n">
        <v>0</v>
      </c>
      <c r="E309" s="69" t="n">
        <v>71.4460103</v>
      </c>
      <c r="F309" s="69" t="n">
        <v>58.9493504</v>
      </c>
      <c r="G309" s="69" t="n">
        <v>110.1795572</v>
      </c>
      <c r="H309" s="69" t="n">
        <v>75.6058537</v>
      </c>
      <c r="I309" s="69" t="n">
        <v>254.7903059</v>
      </c>
      <c r="J309" s="69" t="n">
        <v>0</v>
      </c>
      <c r="K309" s="69" t="n">
        <v>12.5130699461743</v>
      </c>
      <c r="L309" s="69" t="n">
        <v>10.3244021848024</v>
      </c>
      <c r="M309" s="69" t="n">
        <v>19.2968718630061</v>
      </c>
      <c r="N309" s="69" t="n">
        <v>13.2416258334907</v>
      </c>
      <c r="O309" s="69" t="n">
        <v>44.6240301725266</v>
      </c>
    </row>
    <row r="310">
      <c r="A310" s="69" t="s">
        <v>204</v>
      </c>
      <c r="B310" s="69" t="s">
        <v>205</v>
      </c>
      <c r="C310" s="69" t="s">
        <v>16</v>
      </c>
      <c r="D310" s="69" t="n">
        <v>21.7219308</v>
      </c>
      <c r="E310" s="69" t="n">
        <v>1676.3657745</v>
      </c>
      <c r="F310" s="69" t="n">
        <v>8188.8273525</v>
      </c>
      <c r="G310" s="69" t="n">
        <v>5660.7024845</v>
      </c>
      <c r="H310" s="69" t="n">
        <v>1750.7151177</v>
      </c>
      <c r="I310" s="69" t="n">
        <v>13806.6639897</v>
      </c>
      <c r="J310" s="69" t="n">
        <v>0.0698342168129104</v>
      </c>
      <c r="K310" s="69" t="n">
        <v>5.38937776904139</v>
      </c>
      <c r="L310" s="69" t="n">
        <v>26.3264048690357</v>
      </c>
      <c r="M310" s="69" t="n">
        <v>18.198691831573</v>
      </c>
      <c r="N310" s="69" t="n">
        <v>5.62840477823001</v>
      </c>
      <c r="O310" s="69" t="n">
        <v>44.3872865353071</v>
      </c>
    </row>
    <row r="311">
      <c r="A311" s="69" t="s">
        <v>206</v>
      </c>
      <c r="B311" s="69" t="s">
        <v>207</v>
      </c>
      <c r="C311" s="69" t="s">
        <v>15</v>
      </c>
      <c r="D311" s="69" t="n">
        <v>57.9890926</v>
      </c>
      <c r="E311" s="69" t="n">
        <v>388.2385293</v>
      </c>
      <c r="F311" s="69" t="n">
        <v>622.0041817</v>
      </c>
      <c r="G311" s="69" t="n">
        <v>665.3555527</v>
      </c>
      <c r="H311" s="69" t="n">
        <v>57.6375154</v>
      </c>
      <c r="I311" s="69" t="n">
        <v>506.4811399</v>
      </c>
      <c r="J311" s="69" t="n">
        <v>2.52378208122542</v>
      </c>
      <c r="K311" s="69" t="n">
        <v>16.8967886814054</v>
      </c>
      <c r="L311" s="69" t="n">
        <v>27.070659978248</v>
      </c>
      <c r="M311" s="69" t="n">
        <v>28.9573839882449</v>
      </c>
      <c r="N311" s="69" t="n">
        <v>2.50848085477499</v>
      </c>
      <c r="O311" s="69" t="n">
        <v>22.0429044161012</v>
      </c>
    </row>
    <row r="312">
      <c r="A312" s="69" t="s">
        <v>206</v>
      </c>
      <c r="B312" s="69" t="s">
        <v>207</v>
      </c>
      <c r="C312" s="69" t="s">
        <v>16</v>
      </c>
      <c r="D312" s="69" t="n">
        <v>197.7801325</v>
      </c>
      <c r="E312" s="69" t="n">
        <v>5449.8662754</v>
      </c>
      <c r="F312" s="69" t="n">
        <v>18907.6336124</v>
      </c>
      <c r="G312" s="69" t="n">
        <v>10492.2575789</v>
      </c>
      <c r="H312" s="69" t="n">
        <v>2690.102206</v>
      </c>
      <c r="I312" s="69" t="n">
        <v>19187.286005</v>
      </c>
      <c r="J312" s="69" t="n">
        <v>0.347440299104546</v>
      </c>
      <c r="K312" s="69" t="n">
        <v>9.5737784421029</v>
      </c>
      <c r="L312" s="69" t="n">
        <v>33.2150342636232</v>
      </c>
      <c r="M312" s="69" t="n">
        <v>18.4317457239794</v>
      </c>
      <c r="N312" s="69" t="n">
        <v>4.72570173384043</v>
      </c>
      <c r="O312" s="69" t="n">
        <v>33.7062995373495</v>
      </c>
    </row>
    <row r="313">
      <c r="A313" s="69" t="s">
        <v>208</v>
      </c>
      <c r="B313" s="69" t="s">
        <v>209</v>
      </c>
      <c r="C313" s="69" t="s">
        <v>15</v>
      </c>
      <c r="D313" s="69" t="n">
        <v>123.4942914</v>
      </c>
      <c r="E313" s="69" t="n">
        <v>465.2933473</v>
      </c>
      <c r="F313" s="69" t="n">
        <v>989.9077092</v>
      </c>
      <c r="G313" s="69" t="n">
        <v>822.141875</v>
      </c>
      <c r="H313" s="69" t="n">
        <v>75.8892872</v>
      </c>
      <c r="I313" s="69" t="n">
        <v>123.6883223</v>
      </c>
      <c r="J313" s="69" t="n">
        <v>4.74902272750165</v>
      </c>
      <c r="K313" s="69" t="n">
        <v>17.8930431215302</v>
      </c>
      <c r="L313" s="69" t="n">
        <v>38.0672997579538</v>
      </c>
      <c r="M313" s="69" t="n">
        <v>31.615797016556</v>
      </c>
      <c r="N313" s="69" t="n">
        <v>2.91835311252857</v>
      </c>
      <c r="O313" s="69" t="n">
        <v>4.75648426392971</v>
      </c>
    </row>
    <row r="314">
      <c r="A314" s="69" t="s">
        <v>208</v>
      </c>
      <c r="B314" s="69" t="s">
        <v>209</v>
      </c>
      <c r="C314" s="69" t="s">
        <v>16</v>
      </c>
      <c r="D314" s="69" t="n">
        <v>370.8918973</v>
      </c>
      <c r="E314" s="69" t="n">
        <v>10274.8075966</v>
      </c>
      <c r="F314" s="69" t="n">
        <v>22311.9963225</v>
      </c>
      <c r="G314" s="69" t="n">
        <v>6566.3460027</v>
      </c>
      <c r="H314" s="69" t="n">
        <v>1507.8442588</v>
      </c>
      <c r="I314" s="69" t="n">
        <v>4587.9515622</v>
      </c>
      <c r="J314" s="69" t="n">
        <v>0.813005737166378</v>
      </c>
      <c r="K314" s="69" t="n">
        <v>22.5226746260237</v>
      </c>
      <c r="L314" s="69" t="n">
        <v>48.9085395229195</v>
      </c>
      <c r="M314" s="69" t="n">
        <v>14.3936198425401</v>
      </c>
      <c r="N314" s="69" t="n">
        <v>3.30523810868323</v>
      </c>
      <c r="O314" s="69" t="n">
        <v>10.0569221626672</v>
      </c>
    </row>
    <row r="315">
      <c r="A315" s="69" t="s">
        <v>210</v>
      </c>
      <c r="B315" s="69" t="s">
        <v>211</v>
      </c>
      <c r="C315" s="69" t="s">
        <v>15</v>
      </c>
      <c r="D315" s="69" t="n">
        <v>0</v>
      </c>
      <c r="E315" s="69" t="n">
        <v>168.2524394</v>
      </c>
      <c r="F315" s="69" t="n">
        <v>850.5541032</v>
      </c>
      <c r="G315" s="69" t="n">
        <v>224.9206026</v>
      </c>
      <c r="H315" s="69" t="n">
        <v>59.0180156</v>
      </c>
      <c r="I315" s="69" t="n">
        <v>64.945869</v>
      </c>
      <c r="J315" s="69" t="n">
        <v>0</v>
      </c>
      <c r="K315" s="69" t="n">
        <v>12.3019333851012</v>
      </c>
      <c r="L315" s="69" t="n">
        <v>62.1890532779452</v>
      </c>
      <c r="M315" s="69" t="n">
        <v>16.4452787727131</v>
      </c>
      <c r="N315" s="69" t="n">
        <v>4.31515702845769</v>
      </c>
      <c r="O315" s="69" t="n">
        <v>4.74857753578286</v>
      </c>
    </row>
    <row r="316">
      <c r="A316" s="69" t="s">
        <v>210</v>
      </c>
      <c r="B316" s="69" t="s">
        <v>211</v>
      </c>
      <c r="C316" s="69" t="s">
        <v>16</v>
      </c>
      <c r="D316" s="69" t="n">
        <v>579.8107718</v>
      </c>
      <c r="E316" s="69" t="n">
        <v>8192.2888847</v>
      </c>
      <c r="F316" s="69" t="n">
        <v>19478.7708257</v>
      </c>
      <c r="G316" s="69" t="n">
        <v>8309.7142947</v>
      </c>
      <c r="H316" s="69" t="n">
        <v>1452.7844506</v>
      </c>
      <c r="I316" s="69" t="n">
        <v>10281.5479308</v>
      </c>
      <c r="J316" s="69" t="n">
        <v>1.20056272153757</v>
      </c>
      <c r="K316" s="69" t="n">
        <v>16.9630457338761</v>
      </c>
      <c r="L316" s="69" t="n">
        <v>40.3329624975915</v>
      </c>
      <c r="M316" s="69" t="n">
        <v>17.2061881118102</v>
      </c>
      <c r="N316" s="69" t="n">
        <v>3.00815186376259</v>
      </c>
      <c r="O316" s="69" t="n">
        <v>21.2890890714221</v>
      </c>
    </row>
    <row r="317">
      <c r="A317" s="69" t="s">
        <v>212</v>
      </c>
      <c r="B317" s="69" t="s">
        <v>213</v>
      </c>
      <c r="C317" s="69" t="s">
        <v>15</v>
      </c>
      <c r="D317" s="69" t="n">
        <v>15.5654527</v>
      </c>
      <c r="E317" s="69" t="n">
        <v>33.2084038</v>
      </c>
      <c r="F317" s="69" t="n">
        <v>380.0917727</v>
      </c>
      <c r="G317" s="69" t="n">
        <v>130.3738954</v>
      </c>
      <c r="H317" s="69" t="n">
        <v>8.5475888</v>
      </c>
      <c r="I317" s="69" t="n">
        <v>0</v>
      </c>
      <c r="J317" s="69" t="n">
        <v>2.74142408882646</v>
      </c>
      <c r="K317" s="69" t="n">
        <v>5.848742075378</v>
      </c>
      <c r="L317" s="69" t="n">
        <v>66.9426557471426</v>
      </c>
      <c r="M317" s="69" t="n">
        <v>22.9617566730777</v>
      </c>
      <c r="N317" s="69" t="n">
        <v>1.50542141557523</v>
      </c>
      <c r="O317" s="69" t="n">
        <v>0</v>
      </c>
    </row>
    <row r="318">
      <c r="A318" s="69" t="s">
        <v>212</v>
      </c>
      <c r="B318" s="69" t="s">
        <v>213</v>
      </c>
      <c r="C318" s="69" t="s">
        <v>16</v>
      </c>
      <c r="D318" s="69" t="n">
        <v>138.8532833</v>
      </c>
      <c r="E318" s="69" t="n">
        <v>2415.1339065</v>
      </c>
      <c r="F318" s="69" t="n">
        <v>5685.3378263</v>
      </c>
      <c r="G318" s="69" t="n">
        <v>1511.6475044</v>
      </c>
      <c r="H318" s="69" t="n">
        <v>359.9185713</v>
      </c>
      <c r="I318" s="69" t="n">
        <v>878.3057494</v>
      </c>
      <c r="J318" s="69" t="n">
        <v>1.26354350828825</v>
      </c>
      <c r="K318" s="69" t="n">
        <v>21.97734685619</v>
      </c>
      <c r="L318" s="69" t="n">
        <v>51.7356992367713</v>
      </c>
      <c r="M318" s="69" t="n">
        <v>13.7557596450782</v>
      </c>
      <c r="N318" s="69" t="n">
        <v>3.27520360678786</v>
      </c>
      <c r="O318" s="69" t="n">
        <v>7.9924471468844</v>
      </c>
    </row>
    <row r="319">
      <c r="A319" s="69" t="s">
        <v>214</v>
      </c>
      <c r="B319" s="69" t="s">
        <v>215</v>
      </c>
      <c r="C319" s="69" t="s">
        <v>15</v>
      </c>
      <c r="D319" s="69" t="n">
        <v>27.2899726</v>
      </c>
      <c r="E319" s="69" t="n">
        <v>90.9458819</v>
      </c>
      <c r="F319" s="69" t="n">
        <v>536.1832654</v>
      </c>
      <c r="G319" s="69" t="n">
        <v>224.501525</v>
      </c>
      <c r="H319" s="69" t="n">
        <v>32.5021933</v>
      </c>
      <c r="I319" s="69" t="n">
        <v>97.76345</v>
      </c>
      <c r="J319" s="69" t="n">
        <v>2.70415610270278</v>
      </c>
      <c r="K319" s="69" t="n">
        <v>9.01180316888891</v>
      </c>
      <c r="L319" s="69" t="n">
        <v>53.1302566899065</v>
      </c>
      <c r="M319" s="69" t="n">
        <v>22.245796204824</v>
      </c>
      <c r="N319" s="69" t="n">
        <v>3.2206336610034</v>
      </c>
      <c r="O319" s="69" t="n">
        <v>9.68735417267434</v>
      </c>
    </row>
    <row r="320">
      <c r="A320" s="69" t="s">
        <v>214</v>
      </c>
      <c r="B320" s="69" t="s">
        <v>215</v>
      </c>
      <c r="C320" s="69" t="s">
        <v>16</v>
      </c>
      <c r="D320" s="69" t="n">
        <v>76.3577942</v>
      </c>
      <c r="E320" s="69" t="n">
        <v>2654.8264504</v>
      </c>
      <c r="F320" s="69" t="n">
        <v>8975.340005</v>
      </c>
      <c r="G320" s="69" t="n">
        <v>5089.9047172</v>
      </c>
      <c r="H320" s="69" t="n">
        <v>927.2664658</v>
      </c>
      <c r="I320" s="69" t="n">
        <v>3556.8529847</v>
      </c>
      <c r="J320" s="69" t="n">
        <v>0.358814973668277</v>
      </c>
      <c r="K320" s="69" t="n">
        <v>12.475366697983</v>
      </c>
      <c r="L320" s="69" t="n">
        <v>42.1762627024382</v>
      </c>
      <c r="M320" s="69" t="n">
        <v>23.9181087695192</v>
      </c>
      <c r="N320" s="69" t="n">
        <v>4.35734290121104</v>
      </c>
      <c r="O320" s="69" t="n">
        <v>16.7141039551803</v>
      </c>
    </row>
    <row r="321">
      <c r="A321" s="69" t="s">
        <v>216</v>
      </c>
      <c r="B321" s="69" t="s">
        <v>217</v>
      </c>
      <c r="C321" s="69" t="s">
        <v>15</v>
      </c>
      <c r="D321" s="69" t="n">
        <v>12.112147</v>
      </c>
      <c r="E321" s="69" t="n">
        <v>11.7472646</v>
      </c>
      <c r="F321" s="69" t="n">
        <v>126.4198864</v>
      </c>
      <c r="G321" s="69" t="n">
        <v>88.9089375</v>
      </c>
      <c r="H321" s="69" t="n">
        <v>11.7924991</v>
      </c>
      <c r="I321" s="69" t="n">
        <v>37.1754418</v>
      </c>
      <c r="J321" s="69" t="n">
        <v>4.2033272204399</v>
      </c>
      <c r="K321" s="69" t="n">
        <v>4.0767006096351</v>
      </c>
      <c r="L321" s="69" t="n">
        <v>43.8720030156536</v>
      </c>
      <c r="M321" s="69" t="n">
        <v>30.8544271411286</v>
      </c>
      <c r="N321" s="69" t="n">
        <v>4.09239852059614</v>
      </c>
      <c r="O321" s="69" t="n">
        <v>12.9011434925467</v>
      </c>
    </row>
    <row r="322">
      <c r="A322" s="69" t="s">
        <v>216</v>
      </c>
      <c r="B322" s="69" t="s">
        <v>217</v>
      </c>
      <c r="C322" s="69" t="s">
        <v>16</v>
      </c>
      <c r="D322" s="69" t="n">
        <v>10.1335825</v>
      </c>
      <c r="E322" s="69" t="n">
        <v>791.7197365</v>
      </c>
      <c r="F322" s="69" t="n">
        <v>3578.1507958</v>
      </c>
      <c r="G322" s="69" t="n">
        <v>2173.9673421</v>
      </c>
      <c r="H322" s="69" t="n">
        <v>511.8796671</v>
      </c>
      <c r="I322" s="69" t="n">
        <v>2733.885913</v>
      </c>
      <c r="J322" s="69" t="n">
        <v>0.103406677768388</v>
      </c>
      <c r="K322" s="69" t="n">
        <v>8.07898960462688</v>
      </c>
      <c r="L322" s="69" t="n">
        <v>36.5127225586798</v>
      </c>
      <c r="M322" s="69" t="n">
        <v>22.1839354861456</v>
      </c>
      <c r="N322" s="69" t="n">
        <v>5.22340206851818</v>
      </c>
      <c r="O322" s="69" t="n">
        <v>27.8975436042611</v>
      </c>
    </row>
    <row r="323">
      <c r="A323" s="69" t="s">
        <v>218</v>
      </c>
      <c r="B323" s="69" t="s">
        <v>219</v>
      </c>
      <c r="C323" s="69" t="s">
        <v>15</v>
      </c>
      <c r="D323" s="69" t="n">
        <v>0</v>
      </c>
      <c r="E323" s="69" t="n">
        <v>419.7394923</v>
      </c>
      <c r="F323" s="69" t="n">
        <v>1094.4873057</v>
      </c>
      <c r="G323" s="69" t="n">
        <v>250.0668761</v>
      </c>
      <c r="H323" s="69" t="n">
        <v>39.1580094</v>
      </c>
      <c r="I323" s="69" t="n">
        <v>229.8498094</v>
      </c>
      <c r="J323" s="69" t="n">
        <v>0</v>
      </c>
      <c r="K323" s="69" t="n">
        <v>20.6432491081952</v>
      </c>
      <c r="L323" s="69" t="n">
        <v>53.8280874489983</v>
      </c>
      <c r="M323" s="69" t="n">
        <v>12.2985635417668</v>
      </c>
      <c r="N323" s="69" t="n">
        <v>1.92583389805861</v>
      </c>
      <c r="O323" s="69" t="n">
        <v>11.304266002981</v>
      </c>
    </row>
    <row r="324">
      <c r="A324" s="69" t="s">
        <v>218</v>
      </c>
      <c r="B324" s="69" t="s">
        <v>219</v>
      </c>
      <c r="C324" s="69" t="s">
        <v>16</v>
      </c>
      <c r="D324" s="69" t="n">
        <v>121.5320421</v>
      </c>
      <c r="E324" s="69" t="n">
        <v>4936.9265854</v>
      </c>
      <c r="F324" s="69" t="n">
        <v>18146.0843959</v>
      </c>
      <c r="G324" s="69" t="n">
        <v>8169.1519669</v>
      </c>
      <c r="H324" s="69" t="n">
        <v>1649.4095995</v>
      </c>
      <c r="I324" s="69" t="n">
        <v>7612.0009153</v>
      </c>
      <c r="J324" s="69" t="n">
        <v>0.299081399172808</v>
      </c>
      <c r="K324" s="69" t="n">
        <v>12.1494124945249</v>
      </c>
      <c r="L324" s="69" t="n">
        <v>44.6561764029936</v>
      </c>
      <c r="M324" s="69" t="n">
        <v>20.103680956051</v>
      </c>
      <c r="N324" s="69" t="n">
        <v>4.05907546934506</v>
      </c>
      <c r="O324" s="69" t="n">
        <v>18.7325732779127</v>
      </c>
    </row>
    <row r="325">
      <c r="A325" s="69" t="s">
        <v>220</v>
      </c>
      <c r="B325" s="69" t="s">
        <v>221</v>
      </c>
      <c r="C325" s="69" t="s">
        <v>15</v>
      </c>
      <c r="D325" s="69" t="n">
        <v>83.9748403</v>
      </c>
      <c r="E325" s="69" t="n">
        <v>258.7505416</v>
      </c>
      <c r="F325" s="69" t="n">
        <v>561.2994747</v>
      </c>
      <c r="G325" s="69" t="n">
        <v>62.0289093</v>
      </c>
      <c r="H325" s="69" t="n">
        <v>43.6984268</v>
      </c>
      <c r="I325" s="69" t="n">
        <v>20.7382314</v>
      </c>
      <c r="J325" s="69" t="n">
        <v>8.14901704432054</v>
      </c>
      <c r="K325" s="69" t="n">
        <v>25.1094561917919</v>
      </c>
      <c r="L325" s="69" t="n">
        <v>54.4691596906611</v>
      </c>
      <c r="M325" s="69" t="n">
        <v>6.01935814727965</v>
      </c>
      <c r="N325" s="69" t="n">
        <v>4.24054661528417</v>
      </c>
      <c r="O325" s="69" t="n">
        <v>2.01246231066263</v>
      </c>
    </row>
    <row r="326">
      <c r="A326" s="69" t="s">
        <v>220</v>
      </c>
      <c r="B326" s="69" t="s">
        <v>221</v>
      </c>
      <c r="C326" s="69" t="s">
        <v>16</v>
      </c>
      <c r="D326" s="69" t="n">
        <v>488.7946184</v>
      </c>
      <c r="E326" s="69" t="n">
        <v>4976.0830118</v>
      </c>
      <c r="F326" s="69" t="n">
        <v>9729.5950147</v>
      </c>
      <c r="G326" s="69" t="n">
        <v>1803.219527</v>
      </c>
      <c r="H326" s="69" t="n">
        <v>272.6081297</v>
      </c>
      <c r="I326" s="69" t="n">
        <v>895.2967214</v>
      </c>
      <c r="J326" s="69" t="n">
        <v>2.69077100951388</v>
      </c>
      <c r="K326" s="69" t="n">
        <v>27.3928955128732</v>
      </c>
      <c r="L326" s="69" t="n">
        <v>53.5605573677599</v>
      </c>
      <c r="M326" s="69" t="n">
        <v>9.92656351848436</v>
      </c>
      <c r="N326" s="69" t="n">
        <v>1.5006835688078</v>
      </c>
      <c r="O326" s="69" t="n">
        <v>4.92852902256082</v>
      </c>
    </row>
    <row r="327">
      <c r="A327" s="69" t="s">
        <v>222</v>
      </c>
      <c r="B327" s="69" t="s">
        <v>223</v>
      </c>
      <c r="C327" s="69" t="s">
        <v>15</v>
      </c>
      <c r="D327" s="69" t="n">
        <v>24.5416105</v>
      </c>
      <c r="E327" s="69" t="n">
        <v>157.1982498</v>
      </c>
      <c r="F327" s="69" t="n">
        <v>492.9329571</v>
      </c>
      <c r="G327" s="69" t="n">
        <v>342.4750048</v>
      </c>
      <c r="H327" s="69" t="n">
        <v>43.6906238</v>
      </c>
      <c r="I327" s="69" t="n">
        <v>96.4417964</v>
      </c>
      <c r="J327" s="69" t="n">
        <v>2.12062814181507</v>
      </c>
      <c r="K327" s="69" t="n">
        <v>13.583421200901</v>
      </c>
      <c r="L327" s="69" t="n">
        <v>42.5940873299402</v>
      </c>
      <c r="M327" s="69" t="n">
        <v>29.5930918244803</v>
      </c>
      <c r="N327" s="69" t="n">
        <v>3.7752846889871</v>
      </c>
      <c r="O327" s="69" t="n">
        <v>8.33348681387633</v>
      </c>
    </row>
    <row r="328">
      <c r="A328" s="69" t="s">
        <v>222</v>
      </c>
      <c r="B328" s="69" t="s">
        <v>223</v>
      </c>
      <c r="C328" s="69" t="s">
        <v>16</v>
      </c>
      <c r="D328" s="69" t="n">
        <v>125.0691407</v>
      </c>
      <c r="E328" s="69" t="n">
        <v>4794.6866273</v>
      </c>
      <c r="F328" s="69" t="n">
        <v>9807.8959611</v>
      </c>
      <c r="G328" s="69" t="n">
        <v>2889.9078554</v>
      </c>
      <c r="H328" s="69" t="n">
        <v>876.8186971</v>
      </c>
      <c r="I328" s="69" t="n">
        <v>1715.8607371</v>
      </c>
      <c r="J328" s="69" t="n">
        <v>0.618840482709169</v>
      </c>
      <c r="K328" s="69" t="n">
        <v>23.7240471172241</v>
      </c>
      <c r="L328" s="69" t="n">
        <v>48.5293417461566</v>
      </c>
      <c r="M328" s="69" t="n">
        <v>14.2992265095234</v>
      </c>
      <c r="N328" s="69" t="n">
        <v>4.33848751758306</v>
      </c>
      <c r="O328" s="69" t="n">
        <v>8.49005662680367</v>
      </c>
    </row>
    <row r="329">
      <c r="A329" s="69" t="s">
        <v>224</v>
      </c>
      <c r="B329" s="69" t="s">
        <v>225</v>
      </c>
      <c r="C329" s="69" t="s">
        <v>15</v>
      </c>
      <c r="D329" s="69" t="n">
        <v>105.733595</v>
      </c>
      <c r="E329" s="69" t="n">
        <v>889.7965189</v>
      </c>
      <c r="F329" s="69" t="n">
        <v>2243.6571261</v>
      </c>
      <c r="G329" s="69" t="n">
        <v>149.8580883</v>
      </c>
      <c r="H329" s="69" t="n">
        <v>172.9158404</v>
      </c>
      <c r="I329" s="69" t="n">
        <v>32.5260212</v>
      </c>
      <c r="J329" s="69" t="n">
        <v>2.94154880554579</v>
      </c>
      <c r="K329" s="69" t="n">
        <v>24.7544773952791</v>
      </c>
      <c r="L329" s="69" t="n">
        <v>62.4193941323357</v>
      </c>
      <c r="M329" s="69" t="n">
        <v>4.16910898225149</v>
      </c>
      <c r="N329" s="69" t="n">
        <v>4.81058441064609</v>
      </c>
      <c r="O329" s="69" t="n">
        <v>0.904886273941761</v>
      </c>
    </row>
    <row r="330">
      <c r="A330" s="69" t="s">
        <v>224</v>
      </c>
      <c r="B330" s="69" t="s">
        <v>225</v>
      </c>
      <c r="C330" s="69" t="s">
        <v>16</v>
      </c>
      <c r="D330" s="69" t="n">
        <v>727.840312</v>
      </c>
      <c r="E330" s="69" t="n">
        <v>11158.2447072</v>
      </c>
      <c r="F330" s="69" t="n">
        <v>23922.720463</v>
      </c>
      <c r="G330" s="69" t="n">
        <v>3387.7933931</v>
      </c>
      <c r="H330" s="69" t="n">
        <v>794.4918249</v>
      </c>
      <c r="I330" s="69" t="n">
        <v>1566.0528527</v>
      </c>
      <c r="J330" s="69" t="n">
        <v>1.75142045331749</v>
      </c>
      <c r="K330" s="69" t="n">
        <v>26.8503649510851</v>
      </c>
      <c r="L330" s="69" t="n">
        <v>57.5658440829738</v>
      </c>
      <c r="M330" s="69" t="n">
        <v>8.15213246980636</v>
      </c>
      <c r="N330" s="69" t="n">
        <v>1.91180566558588</v>
      </c>
      <c r="O330" s="69" t="n">
        <v>3.76843237723136</v>
      </c>
    </row>
    <row r="331">
      <c r="A331" s="69" t="s">
        <v>226</v>
      </c>
      <c r="B331" s="69" t="s">
        <v>227</v>
      </c>
      <c r="C331" s="69" t="s">
        <v>15</v>
      </c>
      <c r="D331" s="69" t="n">
        <v>74.2624037</v>
      </c>
      <c r="E331" s="69" t="n">
        <v>522.5352696</v>
      </c>
      <c r="F331" s="69" t="n">
        <v>874.4969612</v>
      </c>
      <c r="G331" s="69" t="n">
        <v>184.9846341</v>
      </c>
      <c r="H331" s="69" t="n">
        <v>0</v>
      </c>
      <c r="I331" s="69" t="n">
        <v>20.9933661</v>
      </c>
      <c r="J331" s="69" t="n">
        <v>4.42756902865006</v>
      </c>
      <c r="K331" s="69" t="n">
        <v>31.1538660316521</v>
      </c>
      <c r="L331" s="69" t="n">
        <v>52.1380330846699</v>
      </c>
      <c r="M331" s="69" t="n">
        <v>11.028894782695</v>
      </c>
      <c r="N331" s="69" t="n">
        <v>0</v>
      </c>
      <c r="O331" s="69" t="n">
        <v>1.2516370723329</v>
      </c>
    </row>
    <row r="332">
      <c r="A332" s="69" t="s">
        <v>226</v>
      </c>
      <c r="B332" s="69" t="s">
        <v>227</v>
      </c>
      <c r="C332" s="69" t="s">
        <v>16</v>
      </c>
      <c r="D332" s="69" t="n">
        <v>25.0451787</v>
      </c>
      <c r="E332" s="69" t="n">
        <v>797.4957662</v>
      </c>
      <c r="F332" s="69" t="n">
        <v>3876.4707805</v>
      </c>
      <c r="G332" s="69" t="n">
        <v>1326.942451</v>
      </c>
      <c r="H332" s="69" t="n">
        <v>204.5783958</v>
      </c>
      <c r="I332" s="69" t="n">
        <v>1375.5888922</v>
      </c>
      <c r="J332" s="69" t="n">
        <v>0.329276607233036</v>
      </c>
      <c r="K332" s="69" t="n">
        <v>10.4849202045041</v>
      </c>
      <c r="L332" s="69" t="n">
        <v>50.9651443070373</v>
      </c>
      <c r="M332" s="69" t="n">
        <v>17.4457173371563</v>
      </c>
      <c r="N332" s="69" t="n">
        <v>2.68965459935812</v>
      </c>
      <c r="O332" s="69" t="n">
        <v>18.0852869447111</v>
      </c>
    </row>
    <row r="333">
      <c r="A333" s="69" t="s">
        <v>228</v>
      </c>
      <c r="B333" s="69" t="s">
        <v>229</v>
      </c>
      <c r="C333" s="69" t="s">
        <v>15</v>
      </c>
      <c r="D333" s="69" t="n">
        <v>133.4199066</v>
      </c>
      <c r="E333" s="69" t="n">
        <v>1154.5704161</v>
      </c>
      <c r="F333" s="69" t="n">
        <v>2046.3675338</v>
      </c>
      <c r="G333" s="69" t="n">
        <v>387.5336168</v>
      </c>
      <c r="H333" s="69" t="n">
        <v>185.4657762</v>
      </c>
      <c r="I333" s="69" t="n">
        <v>282.1286571</v>
      </c>
      <c r="J333" s="69" t="n">
        <v>3.18463672093547</v>
      </c>
      <c r="K333" s="69" t="n">
        <v>27.5587611902721</v>
      </c>
      <c r="L333" s="69" t="n">
        <v>48.8453137072549</v>
      </c>
      <c r="M333" s="69" t="n">
        <v>9.25014728393024</v>
      </c>
      <c r="N333" s="69" t="n">
        <v>4.42693400418945</v>
      </c>
      <c r="O333" s="69" t="n">
        <v>6.73420709341789</v>
      </c>
    </row>
    <row r="334">
      <c r="A334" s="69" t="s">
        <v>228</v>
      </c>
      <c r="B334" s="69" t="s">
        <v>229</v>
      </c>
      <c r="C334" s="69" t="s">
        <v>16</v>
      </c>
      <c r="D334" s="69" t="n">
        <v>612.5170597</v>
      </c>
      <c r="E334" s="69" t="n">
        <v>15426.9475955</v>
      </c>
      <c r="F334" s="69" t="n">
        <v>30353.6140655</v>
      </c>
      <c r="G334" s="69" t="n">
        <v>7177.3544079</v>
      </c>
      <c r="H334" s="69" t="n">
        <v>1803.1945289</v>
      </c>
      <c r="I334" s="69" t="n">
        <v>3390.8064186</v>
      </c>
      <c r="J334" s="69" t="n">
        <v>1.0423261439169</v>
      </c>
      <c r="K334" s="69" t="n">
        <v>26.2521844003842</v>
      </c>
      <c r="L334" s="69" t="n">
        <v>51.6530356204776</v>
      </c>
      <c r="M334" s="69" t="n">
        <v>12.2137727023889</v>
      </c>
      <c r="N334" s="69" t="n">
        <v>3.06851339122038</v>
      </c>
      <c r="O334" s="69" t="n">
        <v>5.77016774161205</v>
      </c>
    </row>
    <row r="335">
      <c r="A335" s="69" t="s">
        <v>230</v>
      </c>
      <c r="B335" s="69" t="s">
        <v>231</v>
      </c>
      <c r="C335" s="69" t="s">
        <v>15</v>
      </c>
      <c r="D335" s="69" t="n">
        <v>146.3154199</v>
      </c>
      <c r="E335" s="69" t="n">
        <v>1164.9171352</v>
      </c>
      <c r="F335" s="69" t="n">
        <v>3837.9555937</v>
      </c>
      <c r="G335" s="69" t="n">
        <v>814.3250587</v>
      </c>
      <c r="H335" s="69" t="n">
        <v>183.8030223</v>
      </c>
      <c r="I335" s="69" t="n">
        <v>212.3826065</v>
      </c>
      <c r="J335" s="69" t="n">
        <v>2.30066585959792</v>
      </c>
      <c r="K335" s="69" t="n">
        <v>18.3171745264236</v>
      </c>
      <c r="L335" s="69" t="n">
        <v>60.3480713865514</v>
      </c>
      <c r="M335" s="69" t="n">
        <v>12.8044594510039</v>
      </c>
      <c r="N335" s="69" t="n">
        <v>2.89012148265396</v>
      </c>
      <c r="O335" s="69" t="n">
        <v>3.3395072937693</v>
      </c>
    </row>
    <row r="336">
      <c r="A336" s="69" t="s">
        <v>230</v>
      </c>
      <c r="B336" s="69" t="s">
        <v>231</v>
      </c>
      <c r="C336" s="69" t="s">
        <v>16</v>
      </c>
      <c r="D336" s="69" t="n">
        <v>894.1169044</v>
      </c>
      <c r="E336" s="69" t="n">
        <v>18982.9316215</v>
      </c>
      <c r="F336" s="69" t="n">
        <v>35844.1018935</v>
      </c>
      <c r="G336" s="69" t="n">
        <v>9920.6187223</v>
      </c>
      <c r="H336" s="69" t="n">
        <v>1381.0126777</v>
      </c>
      <c r="I336" s="69" t="n">
        <v>5444.5527537</v>
      </c>
      <c r="J336" s="69" t="n">
        <v>1.23382060298917</v>
      </c>
      <c r="K336" s="69" t="n">
        <v>26.1951563878086</v>
      </c>
      <c r="L336" s="69" t="n">
        <v>49.4624262154184</v>
      </c>
      <c r="M336" s="69" t="n">
        <v>13.6897800653793</v>
      </c>
      <c r="N336" s="69" t="n">
        <v>1.9057037019996</v>
      </c>
      <c r="O336" s="69" t="n">
        <v>7.5131130264049</v>
      </c>
    </row>
    <row r="337">
      <c r="A337" s="69" t="s">
        <v>232</v>
      </c>
      <c r="B337" s="69" t="s">
        <v>233</v>
      </c>
      <c r="C337" s="69" t="s">
        <v>15</v>
      </c>
      <c r="D337" s="69" t="n">
        <v>188.5317409</v>
      </c>
      <c r="E337" s="69" t="n">
        <v>984.9154636</v>
      </c>
      <c r="F337" s="69" t="n">
        <v>2519.7799522</v>
      </c>
      <c r="G337" s="69" t="n">
        <v>245.1826116</v>
      </c>
      <c r="H337" s="69" t="n">
        <v>43.4825419</v>
      </c>
      <c r="I337" s="69" t="n">
        <v>94.5621298</v>
      </c>
      <c r="J337" s="69" t="n">
        <v>4.62489508161902</v>
      </c>
      <c r="K337" s="69" t="n">
        <v>24.1610811085135</v>
      </c>
      <c r="L337" s="69" t="n">
        <v>61.8130286818562</v>
      </c>
      <c r="M337" s="69" t="n">
        <v>6.01460448555878</v>
      </c>
      <c r="N337" s="69" t="n">
        <v>1.06667552747137</v>
      </c>
      <c r="O337" s="69" t="n">
        <v>2.31971511498115</v>
      </c>
    </row>
    <row r="338">
      <c r="A338" s="69" t="s">
        <v>232</v>
      </c>
      <c r="B338" s="69" t="s">
        <v>233</v>
      </c>
      <c r="C338" s="69" t="s">
        <v>16</v>
      </c>
      <c r="D338" s="69" t="n">
        <v>346.901684</v>
      </c>
      <c r="E338" s="69" t="n">
        <v>8518.2184788</v>
      </c>
      <c r="F338" s="69" t="n">
        <v>23361.1871887</v>
      </c>
      <c r="G338" s="69" t="n">
        <v>6082.5419963</v>
      </c>
      <c r="H338" s="69" t="n">
        <v>915.8250084</v>
      </c>
      <c r="I338" s="69" t="n">
        <v>2458.1910139</v>
      </c>
      <c r="J338" s="69" t="n">
        <v>0.832240492393884</v>
      </c>
      <c r="K338" s="69" t="n">
        <v>20.4357795539418</v>
      </c>
      <c r="L338" s="69" t="n">
        <v>56.0450606772765</v>
      </c>
      <c r="M338" s="69" t="n">
        <v>14.5924277093079</v>
      </c>
      <c r="N338" s="69" t="n">
        <v>2.19712584600036</v>
      </c>
      <c r="O338" s="69" t="n">
        <v>5.89736572107951</v>
      </c>
    </row>
    <row r="339">
      <c r="A339" s="69" t="s">
        <v>234</v>
      </c>
      <c r="B339" s="69" t="s">
        <v>235</v>
      </c>
      <c r="C339" s="69" t="s">
        <v>15</v>
      </c>
      <c r="D339" s="69" t="n">
        <v>0</v>
      </c>
      <c r="E339" s="69" t="n">
        <v>835.9348413</v>
      </c>
      <c r="F339" s="69" t="n">
        <v>1847.9609867</v>
      </c>
      <c r="G339" s="69" t="n">
        <v>605.3187791</v>
      </c>
      <c r="H339" s="69" t="n">
        <v>50.4043581</v>
      </c>
      <c r="I339" s="69" t="n">
        <v>112.2904366</v>
      </c>
      <c r="J339" s="69" t="n">
        <v>0</v>
      </c>
      <c r="K339" s="69" t="n">
        <v>24.2165927316662</v>
      </c>
      <c r="L339" s="69" t="n">
        <v>53.5344579361318</v>
      </c>
      <c r="M339" s="69" t="n">
        <v>17.5357666914536</v>
      </c>
      <c r="N339" s="69" t="n">
        <v>1.46018774634458</v>
      </c>
      <c r="O339" s="69" t="n">
        <v>3.25299489440384</v>
      </c>
    </row>
    <row r="340">
      <c r="A340" s="69" t="s">
        <v>234</v>
      </c>
      <c r="B340" s="69" t="s">
        <v>235</v>
      </c>
      <c r="C340" s="69" t="s">
        <v>16</v>
      </c>
      <c r="D340" s="69" t="n">
        <v>160.2767274</v>
      </c>
      <c r="E340" s="69" t="n">
        <v>5760.7891393</v>
      </c>
      <c r="F340" s="69" t="n">
        <v>15804.1772509</v>
      </c>
      <c r="G340" s="69" t="n">
        <v>5917.6700643</v>
      </c>
      <c r="H340" s="69" t="n">
        <v>1510.2895403</v>
      </c>
      <c r="I340" s="69" t="n">
        <v>2055.4259291</v>
      </c>
      <c r="J340" s="69" t="n">
        <v>0.513565428301265</v>
      </c>
      <c r="K340" s="69" t="n">
        <v>18.4589627556738</v>
      </c>
      <c r="L340" s="69" t="n">
        <v>50.6404091877381</v>
      </c>
      <c r="M340" s="69" t="n">
        <v>18.9616472111584</v>
      </c>
      <c r="N340" s="69" t="n">
        <v>4.83933324073529</v>
      </c>
      <c r="O340" s="69" t="n">
        <v>6.58608217639316</v>
      </c>
    </row>
    <row r="341">
      <c r="A341" s="69" t="s">
        <v>236</v>
      </c>
      <c r="B341" s="69" t="s">
        <v>237</v>
      </c>
      <c r="C341" s="69" t="s">
        <v>15</v>
      </c>
      <c r="D341" s="69" t="n">
        <v>12.7051893</v>
      </c>
      <c r="E341" s="69" t="n">
        <v>84.624832</v>
      </c>
      <c r="F341" s="69" t="n">
        <v>204.6971811</v>
      </c>
      <c r="G341" s="69" t="n">
        <v>66.4341947</v>
      </c>
      <c r="H341" s="69" t="n">
        <v>30.6448922</v>
      </c>
      <c r="I341" s="69" t="n">
        <v>40.5338638</v>
      </c>
      <c r="J341" s="69" t="n">
        <v>2.88990648611436</v>
      </c>
      <c r="K341" s="69" t="n">
        <v>19.2486585684432</v>
      </c>
      <c r="L341" s="69" t="n">
        <v>46.5601650933462</v>
      </c>
      <c r="M341" s="69" t="n">
        <v>15.1110389329905</v>
      </c>
      <c r="N341" s="69" t="n">
        <v>6.97044889642497</v>
      </c>
      <c r="O341" s="69" t="n">
        <v>9.21978202268077</v>
      </c>
    </row>
    <row r="342">
      <c r="A342" s="69" t="s">
        <v>236</v>
      </c>
      <c r="B342" s="69" t="s">
        <v>237</v>
      </c>
      <c r="C342" s="69" t="s">
        <v>16</v>
      </c>
      <c r="D342" s="69" t="n">
        <v>115.2357839</v>
      </c>
      <c r="E342" s="69" t="n">
        <v>1234.852839</v>
      </c>
      <c r="F342" s="69" t="n">
        <v>2760.4683375</v>
      </c>
      <c r="G342" s="69" t="n">
        <v>599.0038126</v>
      </c>
      <c r="H342" s="69" t="n">
        <v>158.7532788</v>
      </c>
      <c r="I342" s="69" t="n">
        <v>438.5334103</v>
      </c>
      <c r="J342" s="69" t="n">
        <v>2.17145461072664</v>
      </c>
      <c r="K342" s="69" t="n">
        <v>23.2690471663067</v>
      </c>
      <c r="L342" s="69" t="n">
        <v>52.0171035104077</v>
      </c>
      <c r="M342" s="69" t="n">
        <v>11.2873757325402</v>
      </c>
      <c r="N342" s="69" t="n">
        <v>2.99147996873419</v>
      </c>
      <c r="O342" s="69" t="n">
        <v>8.2635390112846</v>
      </c>
    </row>
    <row r="343">
      <c r="A343" s="69" t="s">
        <v>238</v>
      </c>
      <c r="B343" s="69" t="s">
        <v>239</v>
      </c>
      <c r="C343" s="69" t="s">
        <v>15</v>
      </c>
      <c r="D343" s="69" t="n">
        <v>0</v>
      </c>
      <c r="E343" s="69" t="n">
        <v>19.3194189</v>
      </c>
      <c r="F343" s="69" t="n">
        <v>43.3266525</v>
      </c>
      <c r="G343" s="69" t="n">
        <v>5.4649622</v>
      </c>
      <c r="H343" s="69" t="n">
        <v>23.3165626</v>
      </c>
      <c r="I343" s="69" t="n">
        <v>111.3661087</v>
      </c>
      <c r="J343" s="69" t="n">
        <v>0</v>
      </c>
      <c r="K343" s="69" t="n">
        <v>9.5266363960985</v>
      </c>
      <c r="L343" s="69" t="n">
        <v>21.3648902570052</v>
      </c>
      <c r="M343" s="69" t="n">
        <v>2.69483818676464</v>
      </c>
      <c r="N343" s="69" t="n">
        <v>11.4976757348053</v>
      </c>
      <c r="O343" s="69" t="n">
        <v>54.9159594253263</v>
      </c>
    </row>
    <row r="344">
      <c r="A344" s="69" t="s">
        <v>238</v>
      </c>
      <c r="B344" s="69" t="s">
        <v>239</v>
      </c>
      <c r="C344" s="69" t="s">
        <v>16</v>
      </c>
      <c r="D344" s="69" t="n">
        <v>44.3557001</v>
      </c>
      <c r="E344" s="69" t="n">
        <v>368.3089239</v>
      </c>
      <c r="F344" s="69" t="n">
        <v>1560.9895069</v>
      </c>
      <c r="G344" s="69" t="n">
        <v>380.8173022</v>
      </c>
      <c r="H344" s="69" t="n">
        <v>201.3141457</v>
      </c>
      <c r="I344" s="69" t="n">
        <v>2137.1972416</v>
      </c>
      <c r="J344" s="69" t="n">
        <v>0.945149424097389</v>
      </c>
      <c r="K344" s="69" t="n">
        <v>7.8480773954465</v>
      </c>
      <c r="L344" s="69" t="n">
        <v>33.2622037335085</v>
      </c>
      <c r="M344" s="69" t="n">
        <v>8.1146110432073</v>
      </c>
      <c r="N344" s="69" t="n">
        <v>4.28968426700614</v>
      </c>
      <c r="O344" s="69" t="n">
        <v>45.5402741367342</v>
      </c>
    </row>
    <row r="345">
      <c r="A345" s="69" t="s">
        <v>240</v>
      </c>
      <c r="B345" s="69" t="s">
        <v>241</v>
      </c>
      <c r="C345" s="69" t="s">
        <v>15</v>
      </c>
      <c r="D345" s="69" t="n">
        <v>0</v>
      </c>
      <c r="E345" s="69" t="n">
        <v>32.7197255</v>
      </c>
      <c r="F345" s="69" t="n">
        <v>136.5504366</v>
      </c>
      <c r="G345" s="69" t="n">
        <v>66.456227</v>
      </c>
      <c r="H345" s="69" t="n">
        <v>85.9832684</v>
      </c>
      <c r="I345" s="69" t="n">
        <v>121.8410927</v>
      </c>
      <c r="J345" s="69" t="n">
        <v>0</v>
      </c>
      <c r="K345" s="69" t="n">
        <v>7.37677153859991</v>
      </c>
      <c r="L345" s="69" t="n">
        <v>30.785752597291</v>
      </c>
      <c r="M345" s="69" t="n">
        <v>14.9827786268053</v>
      </c>
      <c r="N345" s="69" t="n">
        <v>19.3852154147478</v>
      </c>
      <c r="O345" s="69" t="n">
        <v>27.4694818225561</v>
      </c>
    </row>
    <row r="346">
      <c r="A346" s="69" t="s">
        <v>240</v>
      </c>
      <c r="B346" s="69" t="s">
        <v>241</v>
      </c>
      <c r="C346" s="69" t="s">
        <v>16</v>
      </c>
      <c r="D346" s="69" t="n">
        <v>72.2347739</v>
      </c>
      <c r="E346" s="69" t="n">
        <v>968.1172369</v>
      </c>
      <c r="F346" s="69" t="n">
        <v>2277.9687417</v>
      </c>
      <c r="G346" s="69" t="n">
        <v>725.4488357</v>
      </c>
      <c r="H346" s="69" t="n">
        <v>615.137833</v>
      </c>
      <c r="I346" s="69" t="n">
        <v>2500.7370426</v>
      </c>
      <c r="J346" s="69" t="n">
        <v>1.00891565587129</v>
      </c>
      <c r="K346" s="69" t="n">
        <v>13.5218618996364</v>
      </c>
      <c r="L346" s="69" t="n">
        <v>31.8167857806023</v>
      </c>
      <c r="M346" s="69" t="n">
        <v>10.1324701159108</v>
      </c>
      <c r="N346" s="69" t="n">
        <v>8.59173714714758</v>
      </c>
      <c r="O346" s="69" t="n">
        <v>34.9282294008315</v>
      </c>
    </row>
    <row r="347">
      <c r="A347" s="69" t="s">
        <v>242</v>
      </c>
      <c r="B347" s="69" t="s">
        <v>243</v>
      </c>
      <c r="C347" s="69" t="s">
        <v>15</v>
      </c>
      <c r="D347" s="69" t="n">
        <v>5.6908363</v>
      </c>
      <c r="E347" s="69" t="n">
        <v>133.8761736</v>
      </c>
      <c r="F347" s="69" t="n">
        <v>259.614956</v>
      </c>
      <c r="G347" s="69" t="n">
        <v>68.0465075</v>
      </c>
      <c r="H347" s="69" t="n">
        <v>26.6399202</v>
      </c>
      <c r="I347" s="69" t="n">
        <v>80.8460161</v>
      </c>
      <c r="J347" s="69" t="n">
        <v>0.990202473428604</v>
      </c>
      <c r="K347" s="69" t="n">
        <v>23.2943826256041</v>
      </c>
      <c r="L347" s="69" t="n">
        <v>45.1728635333015</v>
      </c>
      <c r="M347" s="69" t="n">
        <v>11.8400559219526</v>
      </c>
      <c r="N347" s="69" t="n">
        <v>4.63533187099067</v>
      </c>
      <c r="O347" s="69" t="n">
        <v>14.0671635747225</v>
      </c>
    </row>
    <row r="348">
      <c r="A348" s="69" t="s">
        <v>242</v>
      </c>
      <c r="B348" s="69" t="s">
        <v>243</v>
      </c>
      <c r="C348" s="69" t="s">
        <v>16</v>
      </c>
      <c r="D348" s="69" t="n">
        <v>124.5335992</v>
      </c>
      <c r="E348" s="69" t="n">
        <v>1566.7491443</v>
      </c>
      <c r="F348" s="69" t="n">
        <v>3282.6151411</v>
      </c>
      <c r="G348" s="69" t="n">
        <v>972.9604297</v>
      </c>
      <c r="H348" s="69" t="n">
        <v>251.9482676</v>
      </c>
      <c r="I348" s="69" t="n">
        <v>834.1126078</v>
      </c>
      <c r="J348" s="69" t="n">
        <v>1.77072415935597</v>
      </c>
      <c r="K348" s="69" t="n">
        <v>22.2773659420766</v>
      </c>
      <c r="L348" s="69" t="n">
        <v>46.6750015542269</v>
      </c>
      <c r="M348" s="69" t="n">
        <v>13.8343752211022</v>
      </c>
      <c r="N348" s="69" t="n">
        <v>3.58241380007591</v>
      </c>
      <c r="O348" s="69" t="n">
        <v>11.8601193231623</v>
      </c>
    </row>
    <row r="349">
      <c r="A349" s="69" t="s">
        <v>244</v>
      </c>
      <c r="B349" s="69" t="s">
        <v>245</v>
      </c>
      <c r="C349" s="69" t="s">
        <v>15</v>
      </c>
      <c r="D349" s="69" t="n">
        <v>0</v>
      </c>
      <c r="E349" s="69" t="n">
        <v>115.8472175</v>
      </c>
      <c r="F349" s="69" t="n">
        <v>104.5854531</v>
      </c>
      <c r="G349" s="69" t="n">
        <v>0</v>
      </c>
      <c r="H349" s="69" t="n">
        <v>18.5078899</v>
      </c>
      <c r="I349" s="69" t="n">
        <v>0</v>
      </c>
      <c r="J349" s="69" t="n">
        <v>0</v>
      </c>
      <c r="K349" s="69" t="n">
        <v>48.4836970573692</v>
      </c>
      <c r="L349" s="69" t="n">
        <v>43.7704895649142</v>
      </c>
      <c r="M349" s="69" t="n">
        <v>0</v>
      </c>
      <c r="N349" s="69" t="n">
        <v>7.74581337771659</v>
      </c>
      <c r="O349" s="69" t="n">
        <v>0</v>
      </c>
    </row>
    <row r="350">
      <c r="A350" s="69" t="s">
        <v>244</v>
      </c>
      <c r="B350" s="69" t="s">
        <v>245</v>
      </c>
      <c r="C350" s="69" t="s">
        <v>16</v>
      </c>
      <c r="D350" s="69" t="n">
        <v>640.2296311</v>
      </c>
      <c r="E350" s="69" t="n">
        <v>3732.2936836</v>
      </c>
      <c r="F350" s="69" t="n">
        <v>7262.7999197</v>
      </c>
      <c r="G350" s="69" t="n">
        <v>1103.674665</v>
      </c>
      <c r="H350" s="69" t="n">
        <v>300.6895243</v>
      </c>
      <c r="I350" s="69" t="n">
        <v>476.8152719</v>
      </c>
      <c r="J350" s="69" t="n">
        <v>4.73665152531219</v>
      </c>
      <c r="K350" s="69" t="n">
        <v>27.6128653073473</v>
      </c>
      <c r="L350" s="69" t="n">
        <v>53.7328337312006</v>
      </c>
      <c r="M350" s="69" t="n">
        <v>8.16538634183291</v>
      </c>
      <c r="N350" s="69" t="n">
        <v>2.2246103971694</v>
      </c>
      <c r="O350" s="69" t="n">
        <v>3.52765269713753</v>
      </c>
    </row>
    <row r="351">
      <c r="A351" s="69" t="s">
        <v>246</v>
      </c>
      <c r="B351" s="69" t="s">
        <v>247</v>
      </c>
      <c r="C351" s="69" t="s">
        <v>15</v>
      </c>
      <c r="D351" s="69" t="n">
        <v>15.0422726</v>
      </c>
      <c r="E351" s="69" t="n">
        <v>149.8124793</v>
      </c>
      <c r="F351" s="69" t="n">
        <v>186.5770303</v>
      </c>
      <c r="G351" s="69" t="n">
        <v>100.2278715</v>
      </c>
      <c r="H351" s="69" t="n">
        <v>65.13566</v>
      </c>
      <c r="I351" s="69" t="n">
        <v>220.1665234</v>
      </c>
      <c r="J351" s="69" t="n">
        <v>2.04111961335644</v>
      </c>
      <c r="K351" s="69" t="n">
        <v>20.3283903939346</v>
      </c>
      <c r="L351" s="69" t="n">
        <v>25.3170545484682</v>
      </c>
      <c r="M351" s="69" t="n">
        <v>13.6001440582601</v>
      </c>
      <c r="N351" s="69" t="n">
        <v>8.83840339091556</v>
      </c>
      <c r="O351" s="69" t="n">
        <v>29.8748879950652</v>
      </c>
    </row>
    <row r="352">
      <c r="A352" s="69" t="s">
        <v>246</v>
      </c>
      <c r="B352" s="69" t="s">
        <v>247</v>
      </c>
      <c r="C352" s="69" t="s">
        <v>16</v>
      </c>
      <c r="D352" s="69" t="n">
        <v>40.1653594</v>
      </c>
      <c r="E352" s="69" t="n">
        <v>1575.2653515</v>
      </c>
      <c r="F352" s="69" t="n">
        <v>5546.6450651</v>
      </c>
      <c r="G352" s="69" t="n">
        <v>2595.9818531</v>
      </c>
      <c r="H352" s="69" t="n">
        <v>1115.8803714</v>
      </c>
      <c r="I352" s="69" t="n">
        <v>6398.9633609</v>
      </c>
      <c r="J352" s="69" t="n">
        <v>0.232533947595846</v>
      </c>
      <c r="K352" s="69" t="n">
        <v>9.1198653806955</v>
      </c>
      <c r="L352" s="69" t="n">
        <v>32.1118319907457</v>
      </c>
      <c r="M352" s="69" t="n">
        <v>15.0292171464678</v>
      </c>
      <c r="N352" s="69" t="n">
        <v>6.46029493281119</v>
      </c>
      <c r="O352" s="69" t="n">
        <v>37.0462566016839</v>
      </c>
    </row>
    <row r="353">
      <c r="A353" s="69" t="s">
        <v>248</v>
      </c>
      <c r="B353" s="69" t="s">
        <v>249</v>
      </c>
      <c r="C353" s="69" t="s">
        <v>15</v>
      </c>
      <c r="D353" s="69" t="n">
        <v>0</v>
      </c>
      <c r="E353" s="69" t="n">
        <v>15.2136577</v>
      </c>
      <c r="F353" s="69" t="n">
        <v>117.6803481</v>
      </c>
      <c r="G353" s="69" t="n">
        <v>79.8204045</v>
      </c>
      <c r="H353" s="69" t="n">
        <v>37.2517402</v>
      </c>
      <c r="I353" s="69" t="n">
        <v>423.2530094</v>
      </c>
      <c r="J353" s="69" t="n">
        <v>0</v>
      </c>
      <c r="K353" s="69" t="n">
        <v>2.25983730205478</v>
      </c>
      <c r="L353" s="69" t="n">
        <v>17.480243449619</v>
      </c>
      <c r="M353" s="69" t="n">
        <v>11.8565259657578</v>
      </c>
      <c r="N353" s="69" t="n">
        <v>5.5333749273466</v>
      </c>
      <c r="O353" s="69" t="n">
        <v>62.8700183552218</v>
      </c>
    </row>
    <row r="354">
      <c r="A354" s="69" t="s">
        <v>248</v>
      </c>
      <c r="B354" s="69" t="s">
        <v>249</v>
      </c>
      <c r="C354" s="69" t="s">
        <v>16</v>
      </c>
      <c r="D354" s="69" t="n">
        <v>11.6077335</v>
      </c>
      <c r="E354" s="69" t="n">
        <v>554.0667347</v>
      </c>
      <c r="F354" s="69" t="n">
        <v>2728.9404925</v>
      </c>
      <c r="G354" s="69" t="n">
        <v>2706.0936367</v>
      </c>
      <c r="H354" s="69" t="n">
        <v>1117.6340942</v>
      </c>
      <c r="I354" s="69" t="n">
        <v>11910.8437794</v>
      </c>
      <c r="J354" s="69" t="n">
        <v>0.0609996308443868</v>
      </c>
      <c r="K354" s="69" t="n">
        <v>2.91166800821666</v>
      </c>
      <c r="L354" s="69" t="n">
        <v>14.3408153399455</v>
      </c>
      <c r="M354" s="69" t="n">
        <v>14.2207531615922</v>
      </c>
      <c r="N354" s="69" t="n">
        <v>5.87326261111186</v>
      </c>
      <c r="O354" s="69" t="n">
        <v>62.5925012482894</v>
      </c>
    </row>
    <row r="355">
      <c r="A355" s="69" t="s">
        <v>250</v>
      </c>
      <c r="B355" s="69" t="s">
        <v>251</v>
      </c>
      <c r="C355" s="69" t="s">
        <v>15</v>
      </c>
      <c r="D355" s="69" t="n">
        <v>12.0523743</v>
      </c>
      <c r="E355" s="69" t="n">
        <v>8.3905228</v>
      </c>
      <c r="F355" s="69" t="n">
        <v>96.8462242</v>
      </c>
      <c r="G355" s="69" t="n">
        <v>63.0178227</v>
      </c>
      <c r="H355" s="69" t="n">
        <v>111.0917612</v>
      </c>
      <c r="I355" s="69" t="n">
        <v>659.0106598</v>
      </c>
      <c r="J355" s="69" t="n">
        <v>1.26812453073839</v>
      </c>
      <c r="K355" s="69" t="n">
        <v>0.882832504496628</v>
      </c>
      <c r="L355" s="69" t="n">
        <v>10.1899484334311</v>
      </c>
      <c r="M355" s="69" t="n">
        <v>6.63059782665336</v>
      </c>
      <c r="N355" s="69" t="n">
        <v>11.6888327589238</v>
      </c>
      <c r="O355" s="69" t="n">
        <v>69.3396639457567</v>
      </c>
    </row>
    <row r="356">
      <c r="A356" s="69" t="s">
        <v>250</v>
      </c>
      <c r="B356" s="69" t="s">
        <v>251</v>
      </c>
      <c r="C356" s="69" t="s">
        <v>16</v>
      </c>
      <c r="D356" s="69" t="n">
        <v>15.7484282</v>
      </c>
      <c r="E356" s="69" t="n">
        <v>454.8792516</v>
      </c>
      <c r="F356" s="69" t="n">
        <v>1776.3335531</v>
      </c>
      <c r="G356" s="69" t="n">
        <v>1652.9600177</v>
      </c>
      <c r="H356" s="69" t="n">
        <v>1271.2332403</v>
      </c>
      <c r="I356" s="69" t="n">
        <v>9456.3609342</v>
      </c>
      <c r="J356" s="69" t="n">
        <v>0.107663042849892</v>
      </c>
      <c r="K356" s="69" t="n">
        <v>3.1097506198452</v>
      </c>
      <c r="L356" s="69" t="n">
        <v>12.1437817802736</v>
      </c>
      <c r="M356" s="69" t="n">
        <v>11.3003471174853</v>
      </c>
      <c r="N356" s="69" t="n">
        <v>8.69069834046208</v>
      </c>
      <c r="O356" s="69" t="n">
        <v>64.647759099084</v>
      </c>
    </row>
    <row r="357">
      <c r="A357" s="69" t="s">
        <v>252</v>
      </c>
      <c r="B357" s="69" t="s">
        <v>253</v>
      </c>
      <c r="C357" s="69" t="s">
        <v>15</v>
      </c>
      <c r="D357" s="69" t="n">
        <v>0</v>
      </c>
      <c r="E357" s="69" t="n">
        <v>269.7744789</v>
      </c>
      <c r="F357" s="69" t="n">
        <v>489.5713431</v>
      </c>
      <c r="G357" s="69" t="n">
        <v>54.6072801</v>
      </c>
      <c r="H357" s="69" t="n">
        <v>53.4182698</v>
      </c>
      <c r="I357" s="69" t="n">
        <v>98.3785864</v>
      </c>
      <c r="J357" s="69" t="n">
        <v>0</v>
      </c>
      <c r="K357" s="69" t="n">
        <v>27.9341952418907</v>
      </c>
      <c r="L357" s="69" t="n">
        <v>50.6933848552049</v>
      </c>
      <c r="M357" s="69" t="n">
        <v>5.65439114241585</v>
      </c>
      <c r="N357" s="69" t="n">
        <v>5.53127332193021</v>
      </c>
      <c r="O357" s="69" t="n">
        <v>10.1867554385583</v>
      </c>
    </row>
    <row r="358">
      <c r="A358" s="69" t="s">
        <v>252</v>
      </c>
      <c r="B358" s="69" t="s">
        <v>253</v>
      </c>
      <c r="C358" s="69" t="s">
        <v>16</v>
      </c>
      <c r="D358" s="69" t="n">
        <v>154.8887235</v>
      </c>
      <c r="E358" s="69" t="n">
        <v>2557.5084125</v>
      </c>
      <c r="F358" s="69" t="n">
        <v>6631.9583163</v>
      </c>
      <c r="G358" s="69" t="n">
        <v>1789.0178795</v>
      </c>
      <c r="H358" s="69" t="n">
        <v>572.2919209</v>
      </c>
      <c r="I358" s="69" t="n">
        <v>2746.4058785</v>
      </c>
      <c r="J358" s="69" t="n">
        <v>1.07174066674511</v>
      </c>
      <c r="K358" s="69" t="n">
        <v>17.6964837031469</v>
      </c>
      <c r="L358" s="69" t="n">
        <v>45.889327945408</v>
      </c>
      <c r="M358" s="69" t="n">
        <v>12.3789722819573</v>
      </c>
      <c r="N358" s="69" t="n">
        <v>3.95993014222371</v>
      </c>
      <c r="O358" s="69" t="n">
        <v>19.0035452605191</v>
      </c>
    </row>
    <row r="359">
      <c r="A359" s="69" t="s">
        <v>254</v>
      </c>
      <c r="B359" s="69" t="s">
        <v>255</v>
      </c>
      <c r="C359" s="69" t="s">
        <v>15</v>
      </c>
      <c r="D359" s="69" t="n">
        <v>0</v>
      </c>
      <c r="E359" s="69" t="n">
        <v>14.5441119</v>
      </c>
      <c r="F359" s="69" t="n">
        <v>64.6812999</v>
      </c>
      <c r="G359" s="69" t="n">
        <v>68.220265</v>
      </c>
      <c r="H359" s="69" t="n">
        <v>23.728533</v>
      </c>
      <c r="I359" s="69" t="n">
        <v>350.6929216</v>
      </c>
      <c r="J359" s="69" t="n">
        <v>0</v>
      </c>
      <c r="K359" s="69" t="n">
        <v>2.78693771362509</v>
      </c>
      <c r="L359" s="69" t="n">
        <v>12.3942084121069</v>
      </c>
      <c r="M359" s="69" t="n">
        <v>13.0723436858319</v>
      </c>
      <c r="N359" s="69" t="n">
        <v>4.54685332190668</v>
      </c>
      <c r="O359" s="69" t="n">
        <v>67.1996568665294</v>
      </c>
    </row>
    <row r="360">
      <c r="A360" s="69" t="s">
        <v>254</v>
      </c>
      <c r="B360" s="69" t="s">
        <v>255</v>
      </c>
      <c r="C360" s="69" t="s">
        <v>16</v>
      </c>
      <c r="D360" s="69" t="n">
        <v>0</v>
      </c>
      <c r="E360" s="69" t="n">
        <v>242.0678561</v>
      </c>
      <c r="F360" s="69" t="n">
        <v>1470.3916857</v>
      </c>
      <c r="G360" s="69" t="n">
        <v>1078.261841</v>
      </c>
      <c r="H360" s="69" t="n">
        <v>908.8262705</v>
      </c>
      <c r="I360" s="69" t="n">
        <v>9260.8550452</v>
      </c>
      <c r="J360" s="69" t="n">
        <v>0</v>
      </c>
      <c r="K360" s="69" t="n">
        <v>1.86774949614811</v>
      </c>
      <c r="L360" s="69" t="n">
        <v>11.3452623340954</v>
      </c>
      <c r="M360" s="69" t="n">
        <v>8.31966310062877</v>
      </c>
      <c r="N360" s="69" t="n">
        <v>7.01233049344358</v>
      </c>
      <c r="O360" s="69" t="n">
        <v>71.4549945756842</v>
      </c>
    </row>
    <row r="361">
      <c r="A361" s="69" t="s">
        <v>256</v>
      </c>
      <c r="B361" s="69" t="s">
        <v>257</v>
      </c>
      <c r="C361" s="69" t="s">
        <v>15</v>
      </c>
      <c r="D361" s="69" t="n">
        <v>0</v>
      </c>
      <c r="E361" s="69" t="n">
        <v>0</v>
      </c>
      <c r="F361" s="69" t="n">
        <v>66.5189709</v>
      </c>
      <c r="G361" s="69" t="n">
        <v>49.6350253</v>
      </c>
      <c r="H361" s="69" t="n">
        <v>30.9092695</v>
      </c>
      <c r="I361" s="69" t="n">
        <v>293.2181293</v>
      </c>
      <c r="J361" s="69" t="n">
        <v>0</v>
      </c>
      <c r="K361" s="69" t="n">
        <v>0</v>
      </c>
      <c r="L361" s="69" t="n">
        <v>15.1082856680783</v>
      </c>
      <c r="M361" s="69" t="n">
        <v>11.2734777948089</v>
      </c>
      <c r="N361" s="69" t="n">
        <v>7.02034422780913</v>
      </c>
      <c r="O361" s="69" t="n">
        <v>66.5978923093037</v>
      </c>
    </row>
    <row r="362">
      <c r="A362" s="69" t="s">
        <v>256</v>
      </c>
      <c r="B362" s="69" t="s">
        <v>257</v>
      </c>
      <c r="C362" s="69" t="s">
        <v>16</v>
      </c>
      <c r="D362" s="69" t="n">
        <v>0</v>
      </c>
      <c r="E362" s="69" t="n">
        <v>188.6889293</v>
      </c>
      <c r="F362" s="69" t="n">
        <v>906.8745528</v>
      </c>
      <c r="G362" s="69" t="n">
        <v>861.6871596</v>
      </c>
      <c r="H362" s="69" t="n">
        <v>501.9392901</v>
      </c>
      <c r="I362" s="69" t="n">
        <v>7965.1716165</v>
      </c>
      <c r="J362" s="69" t="n">
        <v>0</v>
      </c>
      <c r="K362" s="69" t="n">
        <v>1.81007660206079</v>
      </c>
      <c r="L362" s="69" t="n">
        <v>8.69956925993125</v>
      </c>
      <c r="M362" s="69" t="n">
        <v>8.26609049971529</v>
      </c>
      <c r="N362" s="69" t="n">
        <v>4.81506025836044</v>
      </c>
      <c r="O362" s="69" t="n">
        <v>76.4092033799322</v>
      </c>
    </row>
    <row r="363">
      <c r="A363" s="69" t="s">
        <v>258</v>
      </c>
      <c r="B363" s="69" t="s">
        <v>259</v>
      </c>
      <c r="C363" s="69" t="s">
        <v>15</v>
      </c>
      <c r="D363" s="69" t="n">
        <v>0</v>
      </c>
      <c r="E363" s="69" t="n">
        <v>20.5128901</v>
      </c>
      <c r="F363" s="69" t="n">
        <v>45.5838723</v>
      </c>
      <c r="G363" s="69" t="n">
        <v>27.0283218</v>
      </c>
      <c r="H363" s="69" t="n">
        <v>21.2021725</v>
      </c>
      <c r="I363" s="69" t="n">
        <v>328.1945354</v>
      </c>
      <c r="J363" s="69" t="n">
        <v>0</v>
      </c>
      <c r="K363" s="69" t="n">
        <v>4.63545309320372</v>
      </c>
      <c r="L363" s="69" t="n">
        <v>10.3009327707186</v>
      </c>
      <c r="M363" s="69" t="n">
        <v>6.10779452730143</v>
      </c>
      <c r="N363" s="69" t="n">
        <v>4.79121545616646</v>
      </c>
      <c r="O363" s="69" t="n">
        <v>74.1646041526098</v>
      </c>
    </row>
    <row r="364">
      <c r="A364" s="69" t="s">
        <v>258</v>
      </c>
      <c r="B364" s="69" t="s">
        <v>259</v>
      </c>
      <c r="C364" s="69" t="s">
        <v>16</v>
      </c>
      <c r="D364" s="69" t="n">
        <v>54.4795152</v>
      </c>
      <c r="E364" s="69" t="n">
        <v>523.2660727</v>
      </c>
      <c r="F364" s="69" t="n">
        <v>2667.9206417</v>
      </c>
      <c r="G364" s="69" t="n">
        <v>1493.2642619</v>
      </c>
      <c r="H364" s="69" t="n">
        <v>1105.0064906</v>
      </c>
      <c r="I364" s="69" t="n">
        <v>12811.6944474</v>
      </c>
      <c r="J364" s="69" t="n">
        <v>0.29202718442353</v>
      </c>
      <c r="K364" s="69" t="n">
        <v>2.80486926790676</v>
      </c>
      <c r="L364" s="69" t="n">
        <v>14.3008863129727</v>
      </c>
      <c r="M364" s="69" t="n">
        <v>8.0043619404847</v>
      </c>
      <c r="N364" s="69" t="n">
        <v>5.92317925434924</v>
      </c>
      <c r="O364" s="69" t="n">
        <v>68.6746760398631</v>
      </c>
    </row>
    <row r="365">
      <c r="A365" s="69" t="s">
        <v>260</v>
      </c>
      <c r="B365" s="69" t="s">
        <v>261</v>
      </c>
      <c r="C365" s="69" t="s">
        <v>15</v>
      </c>
      <c r="D365" s="69" t="n">
        <v>0</v>
      </c>
      <c r="E365" s="69" t="n">
        <v>18.8719098</v>
      </c>
      <c r="F365" s="69" t="n">
        <v>20.9973572</v>
      </c>
      <c r="G365" s="69" t="n">
        <v>22.4314201</v>
      </c>
      <c r="H365" s="69" t="n">
        <v>32.995847</v>
      </c>
      <c r="I365" s="69" t="n">
        <v>242.30188</v>
      </c>
      <c r="J365" s="69" t="n">
        <v>0</v>
      </c>
      <c r="K365" s="69" t="n">
        <v>5.59004693499833</v>
      </c>
      <c r="L365" s="69" t="n">
        <v>6.21962554414737</v>
      </c>
      <c r="M365" s="69" t="n">
        <v>6.64440920429075</v>
      </c>
      <c r="N365" s="69" t="n">
        <v>9.77369727519701</v>
      </c>
      <c r="O365" s="69" t="n">
        <v>71.7722210413666</v>
      </c>
    </row>
    <row r="366">
      <c r="A366" s="69" t="s">
        <v>260</v>
      </c>
      <c r="B366" s="69" t="s">
        <v>261</v>
      </c>
      <c r="C366" s="69" t="s">
        <v>16</v>
      </c>
      <c r="D366" s="69" t="n">
        <v>0</v>
      </c>
      <c r="E366" s="69" t="n">
        <v>583.0114611</v>
      </c>
      <c r="F366" s="69" t="n">
        <v>2668.6181981</v>
      </c>
      <c r="G366" s="69" t="n">
        <v>2685.6374236</v>
      </c>
      <c r="H366" s="69" t="n">
        <v>636.9248531</v>
      </c>
      <c r="I366" s="69" t="n">
        <v>13048.1759925</v>
      </c>
      <c r="J366" s="69" t="n">
        <v>0</v>
      </c>
      <c r="K366" s="69" t="n">
        <v>2.97115752404271</v>
      </c>
      <c r="L366" s="69" t="n">
        <v>13.5998785051708</v>
      </c>
      <c r="M366" s="69" t="n">
        <v>13.6866123059134</v>
      </c>
      <c r="N366" s="69" t="n">
        <v>3.24591229470405</v>
      </c>
      <c r="O366" s="69" t="n">
        <v>66.496439370169</v>
      </c>
    </row>
    <row r="367">
      <c r="A367" s="69" t="s">
        <v>262</v>
      </c>
      <c r="B367" s="69" t="s">
        <v>263</v>
      </c>
      <c r="C367" s="69" t="s">
        <v>15</v>
      </c>
      <c r="D367" s="69" t="n">
        <v>0</v>
      </c>
      <c r="E367" s="69" t="n">
        <v>49.9989478</v>
      </c>
      <c r="F367" s="69" t="n">
        <v>63.6466641</v>
      </c>
      <c r="G367" s="69" t="n">
        <v>31.5841586</v>
      </c>
      <c r="H367" s="69" t="n">
        <v>13.1474616</v>
      </c>
      <c r="I367" s="69" t="n">
        <v>286.8972648</v>
      </c>
      <c r="J367" s="69" t="n">
        <v>0</v>
      </c>
      <c r="K367" s="69" t="n">
        <v>11.2287921603623</v>
      </c>
      <c r="L367" s="69" t="n">
        <v>14.2938040563985</v>
      </c>
      <c r="M367" s="69" t="n">
        <v>7.09318831864138</v>
      </c>
      <c r="N367" s="69" t="n">
        <v>2.95266441072475</v>
      </c>
      <c r="O367" s="69" t="n">
        <v>64.4315510538731</v>
      </c>
    </row>
    <row r="368">
      <c r="A368" s="69" t="s">
        <v>262</v>
      </c>
      <c r="B368" s="69" t="s">
        <v>263</v>
      </c>
      <c r="C368" s="69" t="s">
        <v>16</v>
      </c>
      <c r="D368" s="69" t="n">
        <v>11.8433096</v>
      </c>
      <c r="E368" s="69" t="n">
        <v>682.1846703</v>
      </c>
      <c r="F368" s="69" t="n">
        <v>3073.3178327</v>
      </c>
      <c r="G368" s="69" t="n">
        <v>2061.4576934</v>
      </c>
      <c r="H368" s="69" t="n">
        <v>450.6938558</v>
      </c>
      <c r="I368" s="69" t="n">
        <v>10668.9666921</v>
      </c>
      <c r="J368" s="69" t="n">
        <v>0.0698783651564859</v>
      </c>
      <c r="K368" s="69" t="n">
        <v>4.02505305572527</v>
      </c>
      <c r="L368" s="69" t="n">
        <v>18.1333118029229</v>
      </c>
      <c r="M368" s="69" t="n">
        <v>12.1630944659297</v>
      </c>
      <c r="N368" s="69" t="n">
        <v>2.6592017681761</v>
      </c>
      <c r="O368" s="69" t="n">
        <v>62.9494605420895</v>
      </c>
    </row>
    <row r="369">
      <c r="A369" s="69" t="s">
        <v>264</v>
      </c>
      <c r="B369" s="69" t="s">
        <v>265</v>
      </c>
      <c r="C369" s="69" t="s">
        <v>15</v>
      </c>
      <c r="D369" s="69" t="n">
        <v>0</v>
      </c>
      <c r="E369" s="69" t="n">
        <v>5.1904112</v>
      </c>
      <c r="F369" s="69" t="n">
        <v>58.5811781</v>
      </c>
      <c r="G369" s="69" t="n">
        <v>4.5931066</v>
      </c>
      <c r="H369" s="69" t="n">
        <v>0</v>
      </c>
      <c r="I369" s="69" t="n">
        <v>12.1336782</v>
      </c>
      <c r="J369" s="69" t="n">
        <v>0</v>
      </c>
      <c r="K369" s="69" t="n">
        <v>6.44784600686736</v>
      </c>
      <c r="L369" s="69" t="n">
        <v>72.7731196498788</v>
      </c>
      <c r="M369" s="69" t="n">
        <v>5.70583772821817</v>
      </c>
      <c r="N369" s="69" t="n">
        <v>0</v>
      </c>
      <c r="O369" s="69" t="n">
        <v>15.0731966150357</v>
      </c>
    </row>
    <row r="370">
      <c r="A370" s="69" t="s">
        <v>264</v>
      </c>
      <c r="B370" s="69" t="s">
        <v>265</v>
      </c>
      <c r="C370" s="69" t="s">
        <v>16</v>
      </c>
      <c r="D370" s="69" t="n">
        <v>7.1753232</v>
      </c>
      <c r="E370" s="69" t="n">
        <v>273.1719005</v>
      </c>
      <c r="F370" s="69" t="n">
        <v>1320.8016742</v>
      </c>
      <c r="G370" s="69" t="n">
        <v>944.7963527</v>
      </c>
      <c r="H370" s="69" t="n">
        <v>277.4704366</v>
      </c>
      <c r="I370" s="69" t="n">
        <v>1717.9268196</v>
      </c>
      <c r="J370" s="69" t="n">
        <v>0.158000044904255</v>
      </c>
      <c r="K370" s="69" t="n">
        <v>6.0152234739169</v>
      </c>
      <c r="L370" s="69" t="n">
        <v>29.0839475820705</v>
      </c>
      <c r="M370" s="69" t="n">
        <v>20.8043403747968</v>
      </c>
      <c r="N370" s="69" t="n">
        <v>6.10987689619377</v>
      </c>
      <c r="O370" s="69" t="n">
        <v>37.8286116281178</v>
      </c>
    </row>
    <row r="371">
      <c r="A371" s="69" t="s">
        <v>266</v>
      </c>
      <c r="B371" s="69" t="s">
        <v>267</v>
      </c>
      <c r="C371" s="69" t="s">
        <v>15</v>
      </c>
      <c r="D371" s="69" t="n">
        <v>0</v>
      </c>
      <c r="E371" s="69" t="n">
        <v>542.0860631</v>
      </c>
      <c r="F371" s="69" t="n">
        <v>569.736592</v>
      </c>
      <c r="G371" s="69" t="n">
        <v>843.2752733</v>
      </c>
      <c r="H371" s="69" t="n">
        <v>242.4821695</v>
      </c>
      <c r="I371" s="69" t="n">
        <v>730.1985883</v>
      </c>
      <c r="J371" s="69" t="n">
        <v>0</v>
      </c>
      <c r="K371" s="69" t="n">
        <v>18.5152677576043</v>
      </c>
      <c r="L371" s="69" t="n">
        <v>19.4596878065079</v>
      </c>
      <c r="M371" s="69" t="n">
        <v>28.8025620677804</v>
      </c>
      <c r="N371" s="69" t="n">
        <v>8.28212086668069</v>
      </c>
      <c r="O371" s="69" t="n">
        <v>24.9403615014267</v>
      </c>
    </row>
    <row r="372">
      <c r="A372" s="69" t="s">
        <v>266</v>
      </c>
      <c r="B372" s="69" t="s">
        <v>267</v>
      </c>
      <c r="C372" s="69" t="s">
        <v>16</v>
      </c>
      <c r="D372" s="69" t="n">
        <v>309.8759659</v>
      </c>
      <c r="E372" s="69" t="n">
        <v>6198.2856986</v>
      </c>
      <c r="F372" s="69" t="n">
        <v>20906.4082801</v>
      </c>
      <c r="G372" s="69" t="n">
        <v>13121.2224892</v>
      </c>
      <c r="H372" s="69" t="n">
        <v>4814.2058347</v>
      </c>
      <c r="I372" s="69" t="n">
        <v>25134.4624008</v>
      </c>
      <c r="J372" s="69" t="n">
        <v>0.439637280270726</v>
      </c>
      <c r="K372" s="69" t="n">
        <v>8.79383290975468</v>
      </c>
      <c r="L372" s="69" t="n">
        <v>29.661017593919</v>
      </c>
      <c r="M372" s="69" t="n">
        <v>18.6157663187101</v>
      </c>
      <c r="N372" s="69" t="n">
        <v>6.83016623662251</v>
      </c>
      <c r="O372" s="69" t="n">
        <v>35.659579660723</v>
      </c>
    </row>
    <row r="373">
      <c r="A373" s="69" t="s">
        <v>268</v>
      </c>
      <c r="B373" s="69" t="s">
        <v>269</v>
      </c>
      <c r="C373" s="69" t="s">
        <v>15</v>
      </c>
      <c r="D373" s="69" t="n">
        <v>0</v>
      </c>
      <c r="E373" s="69" t="n">
        <v>0</v>
      </c>
      <c r="F373" s="69" t="n">
        <v>26.7334179</v>
      </c>
      <c r="G373" s="69" t="n">
        <v>0</v>
      </c>
      <c r="H373" s="69" t="n">
        <v>28.2067854</v>
      </c>
      <c r="I373" s="69" t="n">
        <v>1426.4461984</v>
      </c>
      <c r="J373" s="69" t="n">
        <v>0</v>
      </c>
      <c r="K373" s="69" t="n">
        <v>0</v>
      </c>
      <c r="L373" s="69" t="n">
        <v>1.80462152678879</v>
      </c>
      <c r="M373" s="69" t="n">
        <v>0</v>
      </c>
      <c r="N373" s="69" t="n">
        <v>1.90408021618334</v>
      </c>
      <c r="O373" s="69" t="n">
        <v>96.2912982570279</v>
      </c>
    </row>
    <row r="374">
      <c r="A374" s="69" t="s">
        <v>268</v>
      </c>
      <c r="B374" s="69" t="s">
        <v>269</v>
      </c>
      <c r="C374" s="69" t="s">
        <v>16</v>
      </c>
      <c r="D374" s="69" t="n">
        <v>0</v>
      </c>
      <c r="E374" s="69" t="n">
        <v>226.6254843</v>
      </c>
      <c r="F374" s="69" t="n">
        <v>2786.1520401</v>
      </c>
      <c r="G374" s="69" t="n">
        <v>2149.635816</v>
      </c>
      <c r="H374" s="69" t="n">
        <v>1531.3534587</v>
      </c>
      <c r="I374" s="69" t="n">
        <v>34862.2631299</v>
      </c>
      <c r="J374" s="69" t="n">
        <v>0</v>
      </c>
      <c r="K374" s="69" t="n">
        <v>0.545349218121168</v>
      </c>
      <c r="L374" s="69" t="n">
        <v>6.70456741142078</v>
      </c>
      <c r="M374" s="69" t="n">
        <v>5.17286136253326</v>
      </c>
      <c r="N374" s="69" t="n">
        <v>3.68503310185399</v>
      </c>
      <c r="O374" s="69" t="n">
        <v>83.8921889060708</v>
      </c>
    </row>
    <row r="375">
      <c r="A375" s="69" t="s">
        <v>270</v>
      </c>
      <c r="B375" s="69" t="s">
        <v>271</v>
      </c>
      <c r="C375" s="69" t="s">
        <v>15</v>
      </c>
      <c r="D375" s="69" t="n">
        <v>19.8614878</v>
      </c>
      <c r="E375" s="69" t="n">
        <v>0</v>
      </c>
      <c r="F375" s="69" t="n">
        <v>61.5922739</v>
      </c>
      <c r="G375" s="69" t="n">
        <v>17.0714972</v>
      </c>
      <c r="H375" s="69" t="n">
        <v>63.2377956</v>
      </c>
      <c r="I375" s="69" t="n">
        <v>71.2643536</v>
      </c>
      <c r="J375" s="69" t="n">
        <v>8.52324109079768</v>
      </c>
      <c r="K375" s="69" t="n">
        <v>0</v>
      </c>
      <c r="L375" s="69" t="n">
        <v>26.4313431635341</v>
      </c>
      <c r="M375" s="69" t="n">
        <v>7.32596107007037</v>
      </c>
      <c r="N375" s="69" t="n">
        <v>27.1374925875082</v>
      </c>
      <c r="O375" s="69" t="n">
        <v>30.5819620880897</v>
      </c>
    </row>
    <row r="376">
      <c r="A376" s="69" t="s">
        <v>270</v>
      </c>
      <c r="B376" s="69" t="s">
        <v>271</v>
      </c>
      <c r="C376" s="69" t="s">
        <v>16</v>
      </c>
      <c r="D376" s="69" t="n">
        <v>11.1879628</v>
      </c>
      <c r="E376" s="69" t="n">
        <v>657.3172286</v>
      </c>
      <c r="F376" s="69" t="n">
        <v>2418.3724905</v>
      </c>
      <c r="G376" s="69" t="n">
        <v>1590.0285219</v>
      </c>
      <c r="H376" s="69" t="n">
        <v>818.6909161</v>
      </c>
      <c r="I376" s="69" t="n">
        <v>8154.7259105</v>
      </c>
      <c r="J376" s="69" t="n">
        <v>0.0819611578061838</v>
      </c>
      <c r="K376" s="69" t="n">
        <v>4.81539687475615</v>
      </c>
      <c r="L376" s="69" t="n">
        <v>17.716595315101</v>
      </c>
      <c r="M376" s="69" t="n">
        <v>11.6482849406488</v>
      </c>
      <c r="N376" s="69" t="n">
        <v>5.99759371464493</v>
      </c>
      <c r="O376" s="69" t="n">
        <v>59.7401679970429</v>
      </c>
    </row>
    <row r="377">
      <c r="A377" s="69" t="s">
        <v>272</v>
      </c>
      <c r="B377" s="69" t="s">
        <v>273</v>
      </c>
      <c r="C377" s="69" t="s">
        <v>15</v>
      </c>
      <c r="D377" s="69" t="n">
        <v>0</v>
      </c>
      <c r="E377" s="69" t="n">
        <v>38.9904525</v>
      </c>
      <c r="F377" s="69" t="n">
        <v>113.177894</v>
      </c>
      <c r="G377" s="69" t="n">
        <v>92.031062</v>
      </c>
      <c r="H377" s="69" t="n">
        <v>172.9613782</v>
      </c>
      <c r="I377" s="69" t="n">
        <v>723.7887003</v>
      </c>
      <c r="J377" s="69" t="n">
        <v>0</v>
      </c>
      <c r="K377" s="69" t="n">
        <v>3.41736886200993</v>
      </c>
      <c r="L377" s="69" t="n">
        <v>9.9196235494692</v>
      </c>
      <c r="M377" s="69" t="n">
        <v>8.06618198689807</v>
      </c>
      <c r="N377" s="69" t="n">
        <v>15.1594246871334</v>
      </c>
      <c r="O377" s="69" t="n">
        <v>63.4374009144894</v>
      </c>
    </row>
    <row r="378">
      <c r="A378" s="69" t="s">
        <v>272</v>
      </c>
      <c r="B378" s="69" t="s">
        <v>273</v>
      </c>
      <c r="C378" s="69" t="s">
        <v>16</v>
      </c>
      <c r="D378" s="69" t="n">
        <v>126.216576</v>
      </c>
      <c r="E378" s="69" t="n">
        <v>1268.727795</v>
      </c>
      <c r="F378" s="69" t="n">
        <v>3596.9037564</v>
      </c>
      <c r="G378" s="69" t="n">
        <v>2630.8206689</v>
      </c>
      <c r="H378" s="69" t="n">
        <v>1130.6144742</v>
      </c>
      <c r="I378" s="69" t="n">
        <v>11061.8028323</v>
      </c>
      <c r="J378" s="69" t="n">
        <v>0.636972129947822</v>
      </c>
      <c r="K378" s="69" t="n">
        <v>6.40283765822608</v>
      </c>
      <c r="L378" s="69" t="n">
        <v>18.152349869889</v>
      </c>
      <c r="M378" s="69" t="n">
        <v>13.2768571140766</v>
      </c>
      <c r="N378" s="69" t="n">
        <v>5.70582670362576</v>
      </c>
      <c r="O378" s="69" t="n">
        <v>55.8251565242348</v>
      </c>
    </row>
    <row r="379">
      <c r="A379" s="69" t="s">
        <v>274</v>
      </c>
      <c r="B379" s="69" t="s">
        <v>275</v>
      </c>
      <c r="C379" s="69" t="s">
        <v>15</v>
      </c>
      <c r="D379" s="69" t="n">
        <v>0</v>
      </c>
      <c r="E379" s="69" t="n">
        <v>70.5241299</v>
      </c>
      <c r="F379" s="69" t="n">
        <v>401.4554938</v>
      </c>
      <c r="G379" s="69" t="n">
        <v>24.2597487</v>
      </c>
      <c r="H379" s="69" t="n">
        <v>73.8250514</v>
      </c>
      <c r="I379" s="69" t="n">
        <v>347.6801356</v>
      </c>
      <c r="J379" s="69" t="n">
        <v>0</v>
      </c>
      <c r="K379" s="69" t="n">
        <v>7.68450536455449</v>
      </c>
      <c r="L379" s="69" t="n">
        <v>43.7437072972094</v>
      </c>
      <c r="M379" s="69" t="n">
        <v>2.64340969952036</v>
      </c>
      <c r="N379" s="69" t="n">
        <v>8.04418295307194</v>
      </c>
      <c r="O379" s="69" t="n">
        <v>37.8841946856438</v>
      </c>
    </row>
    <row r="380">
      <c r="A380" s="69" t="s">
        <v>274</v>
      </c>
      <c r="B380" s="69" t="s">
        <v>275</v>
      </c>
      <c r="C380" s="69" t="s">
        <v>16</v>
      </c>
      <c r="D380" s="69" t="n">
        <v>121.7206909</v>
      </c>
      <c r="E380" s="69" t="n">
        <v>2150.0268635</v>
      </c>
      <c r="F380" s="69" t="n">
        <v>6321.8636019</v>
      </c>
      <c r="G380" s="69" t="n">
        <v>4270.3709947</v>
      </c>
      <c r="H380" s="69" t="n">
        <v>983.3509699</v>
      </c>
      <c r="I380" s="69" t="n">
        <v>11996.6499898</v>
      </c>
      <c r="J380" s="69" t="n">
        <v>0.470982705640311</v>
      </c>
      <c r="K380" s="69" t="n">
        <v>8.31925502462444</v>
      </c>
      <c r="L380" s="69" t="n">
        <v>24.4616457719422</v>
      </c>
      <c r="M380" s="69" t="n">
        <v>16.5236564983358</v>
      </c>
      <c r="N380" s="69" t="n">
        <v>3.80495129441897</v>
      </c>
      <c r="O380" s="69" t="n">
        <v>46.4195087050382</v>
      </c>
    </row>
    <row r="381">
      <c r="A381" s="69" t="s">
        <v>276</v>
      </c>
      <c r="B381" s="69" t="s">
        <v>277</v>
      </c>
      <c r="C381" s="69" t="s">
        <v>15</v>
      </c>
      <c r="D381" s="69" t="n">
        <v>0</v>
      </c>
      <c r="E381" s="69" t="n">
        <v>15.5312352</v>
      </c>
      <c r="F381" s="69" t="n">
        <v>38.8894296</v>
      </c>
      <c r="G381" s="69" t="n">
        <v>0</v>
      </c>
      <c r="H381" s="69" t="n">
        <v>29.2195928</v>
      </c>
      <c r="I381" s="69" t="n">
        <v>342.7435342</v>
      </c>
      <c r="J381" s="69" t="n">
        <v>0</v>
      </c>
      <c r="K381" s="69" t="n">
        <v>3.64254821564256</v>
      </c>
      <c r="L381" s="69" t="n">
        <v>9.12075701466662</v>
      </c>
      <c r="M381" s="69" t="n">
        <v>0</v>
      </c>
      <c r="N381" s="69" t="n">
        <v>6.8528854431</v>
      </c>
      <c r="O381" s="69" t="n">
        <v>80.3838093265908</v>
      </c>
    </row>
    <row r="382">
      <c r="A382" s="69" t="s">
        <v>276</v>
      </c>
      <c r="B382" s="69" t="s">
        <v>277</v>
      </c>
      <c r="C382" s="69" t="s">
        <v>16</v>
      </c>
      <c r="D382" s="69" t="n">
        <v>17.3652221</v>
      </c>
      <c r="E382" s="69" t="n">
        <v>447.0542917</v>
      </c>
      <c r="F382" s="69" t="n">
        <v>1742.4349425</v>
      </c>
      <c r="G382" s="69" t="n">
        <v>1045.6555539</v>
      </c>
      <c r="H382" s="69" t="n">
        <v>530.412141</v>
      </c>
      <c r="I382" s="69" t="n">
        <v>13509.5703415</v>
      </c>
      <c r="J382" s="69" t="n">
        <v>0.100420584871329</v>
      </c>
      <c r="K382" s="69" t="n">
        <v>2.58525074906769</v>
      </c>
      <c r="L382" s="69" t="n">
        <v>10.07625096981</v>
      </c>
      <c r="M382" s="69" t="n">
        <v>6.04687585865035</v>
      </c>
      <c r="N382" s="69" t="n">
        <v>3.06729721712421</v>
      </c>
      <c r="O382" s="69" t="n">
        <v>78.1239046204765</v>
      </c>
    </row>
    <row r="383">
      <c r="A383" s="69" t="s">
        <v>278</v>
      </c>
      <c r="B383" s="69" t="s">
        <v>279</v>
      </c>
      <c r="C383" s="69" t="s">
        <v>15</v>
      </c>
      <c r="D383" s="69" t="n">
        <v>5.451466</v>
      </c>
      <c r="E383" s="69" t="n">
        <v>325.2177555</v>
      </c>
      <c r="F383" s="69" t="n">
        <v>348.0595805</v>
      </c>
      <c r="G383" s="69" t="n">
        <v>43.7545393</v>
      </c>
      <c r="H383" s="69" t="n">
        <v>29.2475407</v>
      </c>
      <c r="I383" s="69" t="n">
        <v>55.1757976</v>
      </c>
      <c r="J383" s="69" t="n">
        <v>0.6756005542924</v>
      </c>
      <c r="K383" s="69" t="n">
        <v>40.304258685926</v>
      </c>
      <c r="L383" s="69" t="n">
        <v>43.1350476206914</v>
      </c>
      <c r="M383" s="69" t="n">
        <v>5.42250304851733</v>
      </c>
      <c r="N383" s="69" t="n">
        <v>3.62464971965514</v>
      </c>
      <c r="O383" s="69" t="n">
        <v>6.83794037091771</v>
      </c>
    </row>
    <row r="384">
      <c r="A384" s="69" t="s">
        <v>278</v>
      </c>
      <c r="B384" s="69" t="s">
        <v>279</v>
      </c>
      <c r="C384" s="69" t="s">
        <v>16</v>
      </c>
      <c r="D384" s="69" t="n">
        <v>68.9614085</v>
      </c>
      <c r="E384" s="69" t="n">
        <v>1308.3142401</v>
      </c>
      <c r="F384" s="69" t="n">
        <v>2650.2238658</v>
      </c>
      <c r="G384" s="69" t="n">
        <v>813.927532</v>
      </c>
      <c r="H384" s="69" t="n">
        <v>287.0211383</v>
      </c>
      <c r="I384" s="69" t="n">
        <v>894.3065745</v>
      </c>
      <c r="J384" s="69" t="n">
        <v>1.14501438722303</v>
      </c>
      <c r="K384" s="69" t="n">
        <v>21.7228542819463</v>
      </c>
      <c r="L384" s="69" t="n">
        <v>44.0035161941747</v>
      </c>
      <c r="M384" s="69" t="n">
        <v>13.5142067798243</v>
      </c>
      <c r="N384" s="69" t="n">
        <v>4.76561224515349</v>
      </c>
      <c r="O384" s="69" t="n">
        <v>14.8487961116781</v>
      </c>
    </row>
    <row r="385">
      <c r="A385" s="69" t="s">
        <v>280</v>
      </c>
      <c r="B385" s="69" t="s">
        <v>281</v>
      </c>
      <c r="C385" s="69" t="s">
        <v>15</v>
      </c>
      <c r="D385" s="69" t="n">
        <v>0</v>
      </c>
      <c r="E385" s="69" t="n">
        <v>80.6007796</v>
      </c>
      <c r="F385" s="69" t="n">
        <v>126.4195783</v>
      </c>
      <c r="G385" s="69" t="n">
        <v>57.3230697</v>
      </c>
      <c r="H385" s="69" t="n">
        <v>32.4061825</v>
      </c>
      <c r="I385" s="69" t="n">
        <v>390.4140054</v>
      </c>
      <c r="J385" s="69" t="n">
        <v>0</v>
      </c>
      <c r="K385" s="69" t="n">
        <v>11.729488841075</v>
      </c>
      <c r="L385" s="69" t="n">
        <v>18.397303851429</v>
      </c>
      <c r="M385" s="69" t="n">
        <v>8.34198266715418</v>
      </c>
      <c r="N385" s="69" t="n">
        <v>4.71593398850437</v>
      </c>
      <c r="O385" s="69" t="n">
        <v>56.8152906518375</v>
      </c>
    </row>
    <row r="386">
      <c r="A386" s="69" t="s">
        <v>280</v>
      </c>
      <c r="B386" s="69" t="s">
        <v>281</v>
      </c>
      <c r="C386" s="69" t="s">
        <v>16</v>
      </c>
      <c r="D386" s="69" t="n">
        <v>231.8134907</v>
      </c>
      <c r="E386" s="69" t="n">
        <v>1885.3370682</v>
      </c>
      <c r="F386" s="69" t="n">
        <v>7343.3650938</v>
      </c>
      <c r="G386" s="69" t="n">
        <v>4866.4132611</v>
      </c>
      <c r="H386" s="69" t="n">
        <v>1652.5766047</v>
      </c>
      <c r="I386" s="69" t="n">
        <v>11791.5702372</v>
      </c>
      <c r="J386" s="69" t="n">
        <v>0.834729964151354</v>
      </c>
      <c r="K386" s="69" t="n">
        <v>6.78885141067333</v>
      </c>
      <c r="L386" s="69" t="n">
        <v>26.4424941921552</v>
      </c>
      <c r="M386" s="69" t="n">
        <v>17.5233156392985</v>
      </c>
      <c r="N386" s="69" t="n">
        <v>5.95071152171989</v>
      </c>
      <c r="O386" s="69" t="n">
        <v>42.4598972720017</v>
      </c>
    </row>
    <row r="387">
      <c r="A387" s="69" t="s">
        <v>282</v>
      </c>
      <c r="B387" s="69" t="s">
        <v>283</v>
      </c>
      <c r="C387" s="69" t="s">
        <v>15</v>
      </c>
      <c r="D387" s="69" t="n">
        <v>139.9706425</v>
      </c>
      <c r="E387" s="69" t="n">
        <v>979.5897315</v>
      </c>
      <c r="F387" s="69" t="n">
        <v>1492.8464357</v>
      </c>
      <c r="G387" s="69" t="n">
        <v>389.2785953</v>
      </c>
      <c r="H387" s="69" t="n">
        <v>21.6249375</v>
      </c>
      <c r="I387" s="69" t="n">
        <v>123.1996255</v>
      </c>
      <c r="J387" s="69" t="n">
        <v>4.44844109580142</v>
      </c>
      <c r="K387" s="69" t="n">
        <v>31.1325799524688</v>
      </c>
      <c r="L387" s="69" t="n">
        <v>47.4445163334058</v>
      </c>
      <c r="M387" s="69" t="n">
        <v>12.3717578923621</v>
      </c>
      <c r="N387" s="69" t="n">
        <v>0.687267408014771</v>
      </c>
      <c r="O387" s="69" t="n">
        <v>3.91543731794718</v>
      </c>
    </row>
    <row r="388">
      <c r="A388" s="69" t="s">
        <v>282</v>
      </c>
      <c r="B388" s="69" t="s">
        <v>283</v>
      </c>
      <c r="C388" s="69" t="s">
        <v>16</v>
      </c>
      <c r="D388" s="69" t="n">
        <v>857.9258338</v>
      </c>
      <c r="E388" s="69" t="n">
        <v>6554.1589323</v>
      </c>
      <c r="F388" s="69" t="n">
        <v>11978.8720351</v>
      </c>
      <c r="G388" s="69" t="n">
        <v>1557.5722411</v>
      </c>
      <c r="H388" s="69" t="n">
        <v>498.7312419</v>
      </c>
      <c r="I388" s="69" t="n">
        <v>555.0121728</v>
      </c>
      <c r="J388" s="69" t="n">
        <v>3.89926011268464</v>
      </c>
      <c r="K388" s="69" t="n">
        <v>29.7885545463955</v>
      </c>
      <c r="L388" s="69" t="n">
        <v>54.4437946512608</v>
      </c>
      <c r="M388" s="69" t="n">
        <v>7.07914259376631</v>
      </c>
      <c r="N388" s="69" t="n">
        <v>2.26672605238705</v>
      </c>
      <c r="O388" s="69" t="n">
        <v>2.52252204350566</v>
      </c>
    </row>
    <row r="389">
      <c r="A389" s="69" t="s">
        <v>284</v>
      </c>
      <c r="B389" s="69" t="s">
        <v>285</v>
      </c>
      <c r="C389" s="69" t="s">
        <v>15</v>
      </c>
      <c r="D389" s="69" t="n">
        <v>78.2702733</v>
      </c>
      <c r="E389" s="69" t="n">
        <v>407.1557499</v>
      </c>
      <c r="F389" s="69" t="n">
        <v>724.7461003</v>
      </c>
      <c r="G389" s="69" t="n">
        <v>177.8075295</v>
      </c>
      <c r="H389" s="69" t="n">
        <v>27.6499451</v>
      </c>
      <c r="I389" s="69" t="n">
        <v>27.8926392</v>
      </c>
      <c r="J389" s="69" t="n">
        <v>5.42217302079105</v>
      </c>
      <c r="K389" s="69" t="n">
        <v>28.2057137312657</v>
      </c>
      <c r="L389" s="69" t="n">
        <v>50.206784597623</v>
      </c>
      <c r="M389" s="69" t="n">
        <v>12.3176162379442</v>
      </c>
      <c r="N389" s="69" t="n">
        <v>1.91544988955052</v>
      </c>
      <c r="O389" s="69" t="n">
        <v>1.93226252282549</v>
      </c>
    </row>
    <row r="390">
      <c r="A390" s="69" t="s">
        <v>284</v>
      </c>
      <c r="B390" s="69" t="s">
        <v>285</v>
      </c>
      <c r="C390" s="69" t="s">
        <v>16</v>
      </c>
      <c r="D390" s="69" t="n">
        <v>283.3847079</v>
      </c>
      <c r="E390" s="69" t="n">
        <v>4615.5960788</v>
      </c>
      <c r="F390" s="69" t="n">
        <v>8604.9615045</v>
      </c>
      <c r="G390" s="69" t="n">
        <v>2197.6162231</v>
      </c>
      <c r="H390" s="69" t="n">
        <v>419.6191831</v>
      </c>
      <c r="I390" s="69" t="n">
        <v>1340.73502</v>
      </c>
      <c r="J390" s="69" t="n">
        <v>1.62287323551686</v>
      </c>
      <c r="K390" s="69" t="n">
        <v>26.4323625567133</v>
      </c>
      <c r="L390" s="69" t="n">
        <v>49.278459031155</v>
      </c>
      <c r="M390" s="69" t="n">
        <v>12.5851976164683</v>
      </c>
      <c r="N390" s="69" t="n">
        <v>2.40305394884873</v>
      </c>
      <c r="O390" s="69" t="n">
        <v>7.6780536112978</v>
      </c>
    </row>
    <row r="391">
      <c r="A391" s="69" t="s">
        <v>286</v>
      </c>
      <c r="B391" s="69" t="s">
        <v>287</v>
      </c>
      <c r="C391" s="69" t="s">
        <v>15</v>
      </c>
      <c r="D391" s="69" t="n">
        <v>0</v>
      </c>
      <c r="E391" s="69" t="n">
        <v>10.1562946</v>
      </c>
      <c r="F391" s="69" t="n">
        <v>48.04731</v>
      </c>
      <c r="G391" s="69" t="n">
        <v>31.2343012</v>
      </c>
      <c r="H391" s="69" t="n">
        <v>8.9524786</v>
      </c>
      <c r="I391" s="69" t="n">
        <v>72.1380883</v>
      </c>
      <c r="J391" s="69" t="n">
        <v>0</v>
      </c>
      <c r="K391" s="69" t="n">
        <v>5.95577643967253</v>
      </c>
      <c r="L391" s="69" t="n">
        <v>28.1755352870172</v>
      </c>
      <c r="M391" s="69" t="n">
        <v>18.3161795244296</v>
      </c>
      <c r="N391" s="69" t="n">
        <v>5.2498438872138</v>
      </c>
      <c r="O391" s="69" t="n">
        <v>42.3026648616668</v>
      </c>
    </row>
    <row r="392">
      <c r="A392" s="69" t="s">
        <v>286</v>
      </c>
      <c r="B392" s="69" t="s">
        <v>287</v>
      </c>
      <c r="C392" s="69" t="s">
        <v>16</v>
      </c>
      <c r="D392" s="69" t="n">
        <v>45.2928378</v>
      </c>
      <c r="E392" s="69" t="n">
        <v>589.5170516</v>
      </c>
      <c r="F392" s="69" t="n">
        <v>1550.7440406</v>
      </c>
      <c r="G392" s="69" t="n">
        <v>1105.6626178</v>
      </c>
      <c r="H392" s="69" t="n">
        <v>209.4999269</v>
      </c>
      <c r="I392" s="69" t="n">
        <v>3144.4707177</v>
      </c>
      <c r="J392" s="69" t="n">
        <v>0.681588591692356</v>
      </c>
      <c r="K392" s="69" t="n">
        <v>8.87133852714069</v>
      </c>
      <c r="L392" s="69" t="n">
        <v>23.3363484835094</v>
      </c>
      <c r="M392" s="69" t="n">
        <v>16.6385473544602</v>
      </c>
      <c r="N392" s="69" t="n">
        <v>3.15265651417016</v>
      </c>
      <c r="O392" s="69" t="n">
        <v>47.3195205290271</v>
      </c>
    </row>
    <row r="393">
      <c r="A393" s="69" t="s">
        <v>288</v>
      </c>
      <c r="B393" s="69" t="s">
        <v>289</v>
      </c>
      <c r="C393" s="69" t="s">
        <v>15</v>
      </c>
      <c r="D393" s="69" t="n">
        <v>6.8839757</v>
      </c>
      <c r="E393" s="69" t="n">
        <v>54.2557325</v>
      </c>
      <c r="F393" s="69" t="n">
        <v>190.9743142</v>
      </c>
      <c r="G393" s="69" t="n">
        <v>17.8651716</v>
      </c>
      <c r="H393" s="69" t="n">
        <v>59.801459</v>
      </c>
      <c r="I393" s="69" t="n">
        <v>227.0342544</v>
      </c>
      <c r="J393" s="69" t="n">
        <v>1.23631311024774</v>
      </c>
      <c r="K393" s="69" t="n">
        <v>9.74394395317872</v>
      </c>
      <c r="L393" s="69" t="n">
        <v>34.2976295465469</v>
      </c>
      <c r="M393" s="69" t="n">
        <v>3.20845784884243</v>
      </c>
      <c r="N393" s="69" t="n">
        <v>10.739917018249</v>
      </c>
      <c r="O393" s="69" t="n">
        <v>40.7737385229352</v>
      </c>
    </row>
    <row r="394">
      <c r="A394" s="69" t="s">
        <v>288</v>
      </c>
      <c r="B394" s="69" t="s">
        <v>289</v>
      </c>
      <c r="C394" s="69" t="s">
        <v>16</v>
      </c>
      <c r="D394" s="69" t="n">
        <v>23.5819647</v>
      </c>
      <c r="E394" s="69" t="n">
        <v>497.9259224</v>
      </c>
      <c r="F394" s="69" t="n">
        <v>2285.3720463</v>
      </c>
      <c r="G394" s="69" t="n">
        <v>923.8501233</v>
      </c>
      <c r="H394" s="69" t="n">
        <v>802.0549816</v>
      </c>
      <c r="I394" s="69" t="n">
        <v>7380.1424099</v>
      </c>
      <c r="J394" s="69" t="n">
        <v>0.197952726586639</v>
      </c>
      <c r="K394" s="69" t="n">
        <v>4.17971086087018</v>
      </c>
      <c r="L394" s="69" t="n">
        <v>19.183966797727</v>
      </c>
      <c r="M394" s="69" t="n">
        <v>7.75502182244542</v>
      </c>
      <c r="N394" s="69" t="n">
        <v>6.73264388696657</v>
      </c>
      <c r="O394" s="69" t="n">
        <v>61.9507039054041</v>
      </c>
    </row>
    <row r="395">
      <c r="A395" s="69" t="s">
        <v>290</v>
      </c>
      <c r="B395" s="69" t="s">
        <v>291</v>
      </c>
      <c r="C395" s="69" t="s">
        <v>15</v>
      </c>
      <c r="D395" s="69" t="n">
        <v>41.3960897</v>
      </c>
      <c r="E395" s="69" t="n">
        <v>282.0455303</v>
      </c>
      <c r="F395" s="69" t="n">
        <v>565.036067</v>
      </c>
      <c r="G395" s="69" t="n">
        <v>23.5383541</v>
      </c>
      <c r="H395" s="69" t="n">
        <v>0</v>
      </c>
      <c r="I395" s="69" t="n">
        <v>0</v>
      </c>
      <c r="J395" s="69" t="n">
        <v>4.53896508772712</v>
      </c>
      <c r="K395" s="69" t="n">
        <v>30.9255010427031</v>
      </c>
      <c r="L395" s="69" t="n">
        <v>61.9546193856962</v>
      </c>
      <c r="M395" s="69" t="n">
        <v>2.58091448387355</v>
      </c>
      <c r="N395" s="69" t="n">
        <v>0</v>
      </c>
      <c r="O395" s="69" t="n">
        <v>0</v>
      </c>
    </row>
    <row r="396">
      <c r="A396" s="69" t="s">
        <v>290</v>
      </c>
      <c r="B396" s="69" t="s">
        <v>291</v>
      </c>
      <c r="C396" s="69" t="s">
        <v>16</v>
      </c>
      <c r="D396" s="69" t="n">
        <v>617.8313882</v>
      </c>
      <c r="E396" s="69" t="n">
        <v>5429.8659576</v>
      </c>
      <c r="F396" s="69" t="n">
        <v>9980.0990304</v>
      </c>
      <c r="G396" s="69" t="n">
        <v>1410.4699125</v>
      </c>
      <c r="H396" s="69" t="n">
        <v>149.5886984</v>
      </c>
      <c r="I396" s="69" t="n">
        <v>359.8017459</v>
      </c>
      <c r="J396" s="69" t="n">
        <v>3.44240698042773</v>
      </c>
      <c r="K396" s="69" t="n">
        <v>30.2538990932238</v>
      </c>
      <c r="L396" s="69" t="n">
        <v>55.6066966226838</v>
      </c>
      <c r="M396" s="69" t="n">
        <v>7.85879702003993</v>
      </c>
      <c r="N396" s="69" t="n">
        <v>0.833472027158588</v>
      </c>
      <c r="O396" s="69" t="n">
        <v>2.00472825646615</v>
      </c>
    </row>
    <row r="397">
      <c r="A397" s="69" t="s">
        <v>292</v>
      </c>
      <c r="B397" s="69" t="s">
        <v>293</v>
      </c>
      <c r="C397" s="69" t="s">
        <v>15</v>
      </c>
      <c r="D397" s="69" t="n">
        <v>0</v>
      </c>
      <c r="E397" s="69" t="n">
        <v>0</v>
      </c>
      <c r="F397" s="69" t="n">
        <v>92.1688931</v>
      </c>
      <c r="G397" s="69" t="n">
        <v>39.546371</v>
      </c>
      <c r="H397" s="69" t="n">
        <v>173.5740611</v>
      </c>
      <c r="I397" s="69" t="n">
        <v>1104.0749061</v>
      </c>
      <c r="J397" s="69" t="n">
        <v>0</v>
      </c>
      <c r="K397" s="69" t="n">
        <v>0</v>
      </c>
      <c r="L397" s="69" t="n">
        <v>6.53974970082668</v>
      </c>
      <c r="M397" s="69" t="n">
        <v>2.80597237546765</v>
      </c>
      <c r="N397" s="69" t="n">
        <v>12.3157702774885</v>
      </c>
      <c r="O397" s="69" t="n">
        <v>78.3385076462172</v>
      </c>
    </row>
    <row r="398">
      <c r="A398" s="69" t="s">
        <v>292</v>
      </c>
      <c r="B398" s="69" t="s">
        <v>293</v>
      </c>
      <c r="C398" s="69" t="s">
        <v>16</v>
      </c>
      <c r="D398" s="69" t="n">
        <v>57.7875551</v>
      </c>
      <c r="E398" s="69" t="n">
        <v>1116.2888906</v>
      </c>
      <c r="F398" s="69" t="n">
        <v>4027.2845442</v>
      </c>
      <c r="G398" s="69" t="n">
        <v>2737.0928061</v>
      </c>
      <c r="H398" s="69" t="n">
        <v>3660.6999423</v>
      </c>
      <c r="I398" s="69" t="n">
        <v>24676.7163841</v>
      </c>
      <c r="J398" s="69" t="n">
        <v>0.159300259111681</v>
      </c>
      <c r="K398" s="69" t="n">
        <v>3.0772215437796</v>
      </c>
      <c r="L398" s="69" t="n">
        <v>11.1018275526166</v>
      </c>
      <c r="M398" s="69" t="n">
        <v>7.54521613641425</v>
      </c>
      <c r="N398" s="69" t="n">
        <v>10.091280870585</v>
      </c>
      <c r="O398" s="69" t="n">
        <v>68.0251536374929</v>
      </c>
    </row>
    <row r="399">
      <c r="A399" s="69" t="s">
        <v>294</v>
      </c>
      <c r="B399" s="69" t="s">
        <v>295</v>
      </c>
      <c r="C399" s="69" t="s">
        <v>15</v>
      </c>
      <c r="D399" s="69" t="n">
        <v>0</v>
      </c>
      <c r="E399" s="69" t="n">
        <v>26.2099486</v>
      </c>
      <c r="F399" s="69" t="n">
        <v>59.5385136</v>
      </c>
      <c r="G399" s="69" t="n">
        <v>28.8052302</v>
      </c>
      <c r="H399" s="69" t="n">
        <v>0</v>
      </c>
      <c r="I399" s="69" t="n">
        <v>733.3221315</v>
      </c>
      <c r="J399" s="69" t="n">
        <v>0</v>
      </c>
      <c r="K399" s="69" t="n">
        <v>3.09124848960091</v>
      </c>
      <c r="L399" s="69" t="n">
        <v>7.02207940381398</v>
      </c>
      <c r="M399" s="69" t="n">
        <v>3.39734067041842</v>
      </c>
      <c r="N399" s="69" t="n">
        <v>0</v>
      </c>
      <c r="O399" s="69" t="n">
        <v>86.4893314361667</v>
      </c>
    </row>
    <row r="400">
      <c r="A400" s="69" t="s">
        <v>294</v>
      </c>
      <c r="B400" s="69" t="s">
        <v>295</v>
      </c>
      <c r="C400" s="69" t="s">
        <v>16</v>
      </c>
      <c r="D400" s="69" t="n">
        <v>0</v>
      </c>
      <c r="E400" s="69" t="n">
        <v>136.3051086</v>
      </c>
      <c r="F400" s="69" t="n">
        <v>2984.4802676</v>
      </c>
      <c r="G400" s="69" t="n">
        <v>2806.8817131</v>
      </c>
      <c r="H400" s="69" t="n">
        <v>1525.6167463</v>
      </c>
      <c r="I400" s="69" t="n">
        <v>25919.0023408</v>
      </c>
      <c r="J400" s="69" t="n">
        <v>0</v>
      </c>
      <c r="K400" s="69" t="n">
        <v>0.408438031124135</v>
      </c>
      <c r="L400" s="69" t="n">
        <v>8.94299015603715</v>
      </c>
      <c r="M400" s="69" t="n">
        <v>8.41081638298114</v>
      </c>
      <c r="N400" s="69" t="n">
        <v>4.57150804184004</v>
      </c>
      <c r="O400" s="69" t="n">
        <v>77.6662473880175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L408" s="7" t="str">
        <f>=HYPERLINK("#'Indice'!A1", "Ir al Índice")</f>
      </c>
    </row>
    <row r="409">
      <c r="A409" s="4" t="s">
        <v>425</v>
      </c>
    </row>
    <row r="410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>
      <c r="A411" s="70" t="s">
        <v>71</v>
      </c>
      <c r="B411" s="70" t="s">
        <v>72</v>
      </c>
      <c r="C411" s="70" t="s">
        <v>15</v>
      </c>
      <c r="D411" s="70" t="n">
        <v>1.18107</v>
      </c>
      <c r="E411" s="70" t="n">
        <v>3.54321</v>
      </c>
      <c r="F411" s="70" t="n">
        <v>1.18107</v>
      </c>
      <c r="G411" s="70" t="n">
        <v>0</v>
      </c>
      <c r="H411" s="70" t="n">
        <v>0</v>
      </c>
      <c r="I411" s="70" t="n">
        <v>0</v>
      </c>
      <c r="J411" s="70" t="n">
        <v>20</v>
      </c>
      <c r="K411" s="70" t="n">
        <v>60</v>
      </c>
      <c r="L411" s="70" t="n">
        <v>20</v>
      </c>
      <c r="M411" s="70" t="n">
        <v>0</v>
      </c>
      <c r="N411" s="70" t="n">
        <v>0</v>
      </c>
      <c r="O411" s="70" t="n">
        <v>0</v>
      </c>
    </row>
    <row r="412">
      <c r="A412" s="70" t="s">
        <v>71</v>
      </c>
      <c r="B412" s="70" t="s">
        <v>72</v>
      </c>
      <c r="C412" s="70" t="s">
        <v>16</v>
      </c>
      <c r="D412" s="70" t="n">
        <v>6.2391405</v>
      </c>
      <c r="E412" s="70" t="n">
        <v>37.2807506</v>
      </c>
      <c r="F412" s="70" t="n">
        <v>65.3388211</v>
      </c>
      <c r="G412" s="70" t="n">
        <v>7.6769548</v>
      </c>
      <c r="H412" s="70" t="n">
        <v>3.8770005</v>
      </c>
      <c r="I412" s="70" t="n">
        <v>31.9659358</v>
      </c>
      <c r="J412" s="70" t="n">
        <v>4.09449907328295</v>
      </c>
      <c r="K412" s="70" t="n">
        <v>24.4658697432752</v>
      </c>
      <c r="L412" s="70" t="n">
        <v>42.8792623668838</v>
      </c>
      <c r="M412" s="70" t="n">
        <v>5.03807925374258</v>
      </c>
      <c r="N412" s="70" t="n">
        <v>2.54432080097692</v>
      </c>
      <c r="O412" s="70" t="n">
        <v>20.9779687618386</v>
      </c>
    </row>
    <row r="413">
      <c r="A413" s="70" t="s">
        <v>73</v>
      </c>
      <c r="B413" s="70" t="s">
        <v>74</v>
      </c>
      <c r="C413" s="70" t="s">
        <v>15</v>
      </c>
      <c r="D413" s="70" t="n">
        <v>0</v>
      </c>
      <c r="E413" s="70" t="n">
        <v>0</v>
      </c>
      <c r="F413" s="70" t="n">
        <v>5.0954775</v>
      </c>
      <c r="G413" s="70" t="n">
        <v>0</v>
      </c>
      <c r="H413" s="70" t="n">
        <v>0</v>
      </c>
      <c r="I413" s="70" t="n">
        <v>3.396985</v>
      </c>
      <c r="J413" s="70" t="n">
        <v>0</v>
      </c>
      <c r="K413" s="70" t="n">
        <v>0</v>
      </c>
      <c r="L413" s="70" t="n">
        <v>60</v>
      </c>
      <c r="M413" s="70" t="n">
        <v>0</v>
      </c>
      <c r="N413" s="70" t="n">
        <v>0</v>
      </c>
      <c r="O413" s="70" t="n">
        <v>40</v>
      </c>
    </row>
    <row r="414">
      <c r="A414" s="70" t="s">
        <v>73</v>
      </c>
      <c r="B414" s="70" t="s">
        <v>74</v>
      </c>
      <c r="C414" s="70" t="s">
        <v>16</v>
      </c>
      <c r="D414" s="70" t="n">
        <v>16.984925</v>
      </c>
      <c r="E414" s="70" t="n">
        <v>151.1658325</v>
      </c>
      <c r="F414" s="70" t="n">
        <v>103.6080425</v>
      </c>
      <c r="G414" s="70" t="n">
        <v>13.58794</v>
      </c>
      <c r="H414" s="70" t="n">
        <v>1.6984925</v>
      </c>
      <c r="I414" s="70" t="n">
        <v>74.73367</v>
      </c>
      <c r="J414" s="70" t="n">
        <v>4.69483568075117</v>
      </c>
      <c r="K414" s="70" t="n">
        <v>41.7840375586854</v>
      </c>
      <c r="L414" s="70" t="n">
        <v>28.6384976525822</v>
      </c>
      <c r="M414" s="70" t="n">
        <v>3.75586854460094</v>
      </c>
      <c r="N414" s="70" t="n">
        <v>0.469483568075117</v>
      </c>
      <c r="O414" s="70" t="n">
        <v>20.6572769953052</v>
      </c>
    </row>
    <row r="415">
      <c r="A415" s="70" t="s">
        <v>75</v>
      </c>
      <c r="B415" s="70" t="s">
        <v>76</v>
      </c>
      <c r="C415" s="70" t="s">
        <v>16</v>
      </c>
      <c r="D415" s="70" t="n">
        <v>22.5765386</v>
      </c>
      <c r="E415" s="70" t="n">
        <v>137.4863808</v>
      </c>
      <c r="F415" s="70" t="n">
        <v>140.0803223</v>
      </c>
      <c r="G415" s="70" t="n">
        <v>6.1562523</v>
      </c>
      <c r="H415" s="70" t="n">
        <v>2.0296443</v>
      </c>
      <c r="I415" s="70" t="n">
        <v>27.4294442</v>
      </c>
      <c r="J415" s="70" t="n">
        <v>6.7240391688275</v>
      </c>
      <c r="K415" s="70" t="n">
        <v>40.9479870257672</v>
      </c>
      <c r="L415" s="70" t="n">
        <v>41.7205485134546</v>
      </c>
      <c r="M415" s="70" t="n">
        <v>1.8335353497628</v>
      </c>
      <c r="N415" s="70" t="n">
        <v>0.604495136025302</v>
      </c>
      <c r="O415" s="70" t="n">
        <v>8.16939480616255</v>
      </c>
    </row>
    <row r="416">
      <c r="A416" s="70" t="s">
        <v>77</v>
      </c>
      <c r="B416" s="70" t="s">
        <v>78</v>
      </c>
      <c r="C416" s="70" t="s">
        <v>16</v>
      </c>
      <c r="D416" s="70" t="n">
        <v>0</v>
      </c>
      <c r="E416" s="70" t="n">
        <v>7.9268295</v>
      </c>
      <c r="F416" s="70" t="n">
        <v>7.9268295</v>
      </c>
      <c r="G416" s="70" t="n">
        <v>0</v>
      </c>
      <c r="H416" s="70" t="n">
        <v>1.5853659</v>
      </c>
      <c r="I416" s="70" t="n">
        <v>0</v>
      </c>
      <c r="J416" s="70" t="n">
        <v>0</v>
      </c>
      <c r="K416" s="70" t="n">
        <v>45.4545454545455</v>
      </c>
      <c r="L416" s="70" t="n">
        <v>45.4545454545455</v>
      </c>
      <c r="M416" s="70" t="n">
        <v>0</v>
      </c>
      <c r="N416" s="70" t="n">
        <v>9.09090909090909</v>
      </c>
      <c r="O416" s="70" t="n">
        <v>0</v>
      </c>
    </row>
    <row r="417">
      <c r="A417" s="70" t="s">
        <v>79</v>
      </c>
      <c r="B417" s="70" t="s">
        <v>80</v>
      </c>
      <c r="C417" s="70" t="s">
        <v>15</v>
      </c>
      <c r="D417" s="70" t="n">
        <v>0</v>
      </c>
      <c r="E417" s="70" t="n">
        <v>95.5871946</v>
      </c>
      <c r="F417" s="70" t="n">
        <v>52.5466596</v>
      </c>
      <c r="G417" s="70" t="n">
        <v>0</v>
      </c>
      <c r="H417" s="70" t="n">
        <v>0</v>
      </c>
      <c r="I417" s="70" t="n">
        <v>3.6967043</v>
      </c>
      <c r="J417" s="70" t="n">
        <v>0</v>
      </c>
      <c r="K417" s="70" t="n">
        <v>62.956492780075</v>
      </c>
      <c r="L417" s="70" t="n">
        <v>34.6087507805617</v>
      </c>
      <c r="M417" s="70" t="n">
        <v>0</v>
      </c>
      <c r="N417" s="70" t="n">
        <v>0</v>
      </c>
      <c r="O417" s="70" t="n">
        <v>2.43475643936329</v>
      </c>
    </row>
    <row r="418">
      <c r="A418" s="70" t="s">
        <v>79</v>
      </c>
      <c r="B418" s="70" t="s">
        <v>80</v>
      </c>
      <c r="C418" s="70" t="s">
        <v>16</v>
      </c>
      <c r="D418" s="70" t="n">
        <v>116.2944203</v>
      </c>
      <c r="E418" s="70" t="n">
        <v>1534.9883051</v>
      </c>
      <c r="F418" s="70" t="n">
        <v>948.1768327</v>
      </c>
      <c r="G418" s="70" t="n">
        <v>100.3318959</v>
      </c>
      <c r="H418" s="70" t="n">
        <v>22.5879167</v>
      </c>
      <c r="I418" s="70" t="n">
        <v>54.6004196</v>
      </c>
      <c r="J418" s="70" t="n">
        <v>4.18780218373273</v>
      </c>
      <c r="K418" s="70" t="n">
        <v>55.2754582680695</v>
      </c>
      <c r="L418" s="70" t="n">
        <v>34.1441747618036</v>
      </c>
      <c r="M418" s="70" t="n">
        <v>3.61298617478095</v>
      </c>
      <c r="N418" s="70" t="n">
        <v>0.813398670703319</v>
      </c>
      <c r="O418" s="70" t="n">
        <v>1.96617994090989</v>
      </c>
    </row>
    <row r="419">
      <c r="A419" s="70" t="s">
        <v>91</v>
      </c>
      <c r="B419" s="70" t="s">
        <v>92</v>
      </c>
      <c r="C419" s="70" t="s">
        <v>15</v>
      </c>
      <c r="D419" s="70" t="n">
        <v>0</v>
      </c>
      <c r="E419" s="70" t="n">
        <v>31.0995954</v>
      </c>
      <c r="F419" s="70" t="n">
        <v>41.9900479</v>
      </c>
      <c r="G419" s="70" t="n">
        <v>4.2309355</v>
      </c>
      <c r="H419" s="70" t="n">
        <v>0</v>
      </c>
      <c r="I419" s="70" t="n">
        <v>7.7905816</v>
      </c>
      <c r="J419" s="70" t="n">
        <v>0</v>
      </c>
      <c r="K419" s="70" t="n">
        <v>36.5399734345532</v>
      </c>
      <c r="L419" s="70" t="n">
        <v>49.3355368469398</v>
      </c>
      <c r="M419" s="70" t="n">
        <v>4.97107016296772</v>
      </c>
      <c r="N419" s="70" t="n">
        <v>0</v>
      </c>
      <c r="O419" s="70" t="n">
        <v>9.15341955553927</v>
      </c>
    </row>
    <row r="420">
      <c r="A420" s="70" t="s">
        <v>91</v>
      </c>
      <c r="B420" s="70" t="s">
        <v>92</v>
      </c>
      <c r="C420" s="70" t="s">
        <v>16</v>
      </c>
      <c r="D420" s="70" t="n">
        <v>19.4167676</v>
      </c>
      <c r="E420" s="70" t="n">
        <v>350.200573</v>
      </c>
      <c r="F420" s="70" t="n">
        <v>371.4971957</v>
      </c>
      <c r="G420" s="70" t="n">
        <v>77.7810581</v>
      </c>
      <c r="H420" s="70" t="n">
        <v>37.0593475</v>
      </c>
      <c r="I420" s="70" t="n">
        <v>306.6941174</v>
      </c>
      <c r="J420" s="70" t="n">
        <v>1.67004544016836</v>
      </c>
      <c r="K420" s="70" t="n">
        <v>30.1209182769946</v>
      </c>
      <c r="L420" s="70" t="n">
        <v>31.9526509507236</v>
      </c>
      <c r="M420" s="70" t="n">
        <v>6.68998589710552</v>
      </c>
      <c r="N420" s="70" t="n">
        <v>3.1874921502377</v>
      </c>
      <c r="O420" s="70" t="n">
        <v>26.3789072847702</v>
      </c>
    </row>
    <row r="421">
      <c r="A421" s="70" t="s">
        <v>107</v>
      </c>
      <c r="B421" s="70" t="s">
        <v>108</v>
      </c>
      <c r="C421" s="70" t="s">
        <v>15</v>
      </c>
      <c r="D421" s="70" t="n">
        <v>7.3129737</v>
      </c>
      <c r="E421" s="70" t="n">
        <v>124.8698378</v>
      </c>
      <c r="F421" s="70" t="n">
        <v>98.0787164</v>
      </c>
      <c r="G421" s="70" t="n">
        <v>18.2990141</v>
      </c>
      <c r="H421" s="70" t="n">
        <v>0</v>
      </c>
      <c r="I421" s="70" t="n">
        <v>0</v>
      </c>
      <c r="J421" s="70" t="n">
        <v>2.94212976893171</v>
      </c>
      <c r="K421" s="70" t="n">
        <v>50.2371924341877</v>
      </c>
      <c r="L421" s="70" t="n">
        <v>39.4586830278154</v>
      </c>
      <c r="M421" s="70" t="n">
        <v>7.36199476906516</v>
      </c>
      <c r="N421" s="70" t="n">
        <v>0</v>
      </c>
      <c r="O421" s="70" t="n">
        <v>0</v>
      </c>
    </row>
    <row r="422">
      <c r="A422" s="70" t="s">
        <v>107</v>
      </c>
      <c r="B422" s="70" t="s">
        <v>108</v>
      </c>
      <c r="C422" s="70" t="s">
        <v>16</v>
      </c>
      <c r="D422" s="70" t="n">
        <v>75.6871799</v>
      </c>
      <c r="E422" s="70" t="n">
        <v>1296.4294495</v>
      </c>
      <c r="F422" s="70" t="n">
        <v>1199.7897505</v>
      </c>
      <c r="G422" s="70" t="n">
        <v>159.3556279</v>
      </c>
      <c r="H422" s="70" t="n">
        <v>25.7084702</v>
      </c>
      <c r="I422" s="70" t="n">
        <v>25.8460423</v>
      </c>
      <c r="J422" s="70" t="n">
        <v>2.71980489363491</v>
      </c>
      <c r="K422" s="70" t="n">
        <v>46.5869539023809</v>
      </c>
      <c r="L422" s="70" t="n">
        <v>43.1142240872804</v>
      </c>
      <c r="M422" s="70" t="n">
        <v>5.72641518898345</v>
      </c>
      <c r="N422" s="70" t="n">
        <v>0.923829149800667</v>
      </c>
      <c r="O422" s="70" t="n">
        <v>0.928772777919749</v>
      </c>
    </row>
    <row r="423">
      <c r="A423" s="70" t="s">
        <v>109</v>
      </c>
      <c r="B423" s="70" t="s">
        <v>110</v>
      </c>
      <c r="C423" s="70" t="s">
        <v>15</v>
      </c>
      <c r="D423" s="70" t="n">
        <v>14.4370592</v>
      </c>
      <c r="E423" s="70" t="n">
        <v>185.8771372</v>
      </c>
      <c r="F423" s="70" t="n">
        <v>160.6122836</v>
      </c>
      <c r="G423" s="70" t="n">
        <v>19.8509564</v>
      </c>
      <c r="H423" s="70" t="n">
        <v>0</v>
      </c>
      <c r="I423" s="70" t="n">
        <v>9.023162</v>
      </c>
      <c r="J423" s="70" t="n">
        <v>3.7037037037037</v>
      </c>
      <c r="K423" s="70" t="n">
        <v>47.6851851851852</v>
      </c>
      <c r="L423" s="70" t="n">
        <v>41.2037037037037</v>
      </c>
      <c r="M423" s="70" t="n">
        <v>5.09259259259259</v>
      </c>
      <c r="N423" s="70" t="n">
        <v>0</v>
      </c>
      <c r="O423" s="70" t="n">
        <v>2.31481481481481</v>
      </c>
    </row>
    <row r="424">
      <c r="A424" s="70" t="s">
        <v>109</v>
      </c>
      <c r="B424" s="70" t="s">
        <v>110</v>
      </c>
      <c r="C424" s="70" t="s">
        <v>16</v>
      </c>
      <c r="D424" s="70" t="n">
        <v>45.11581</v>
      </c>
      <c r="E424" s="70" t="n">
        <v>353.7079504</v>
      </c>
      <c r="F424" s="70" t="n">
        <v>303.1782432</v>
      </c>
      <c r="G424" s="70" t="n">
        <v>10.8277944</v>
      </c>
      <c r="H424" s="70" t="n">
        <v>7.2185296</v>
      </c>
      <c r="I424" s="70" t="n">
        <v>25.2648536</v>
      </c>
      <c r="J424" s="70" t="n">
        <v>6.05326876513317</v>
      </c>
      <c r="K424" s="70" t="n">
        <v>47.4576271186441</v>
      </c>
      <c r="L424" s="70" t="n">
        <v>40.6779661016949</v>
      </c>
      <c r="M424" s="70" t="n">
        <v>1.45278450363196</v>
      </c>
      <c r="N424" s="70" t="n">
        <v>0.968523002421308</v>
      </c>
      <c r="O424" s="70" t="n">
        <v>3.38983050847458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L432" s="7" t="str">
        <f>=HYPERLINK("#'Indice'!A1", "Ir al Índice")</f>
      </c>
    </row>
    <row r="433">
      <c r="A433" s="14" t="s">
        <v>426</v>
      </c>
    </row>
    <row r="434">
      <c r="A434" s="5" t="s">
        <v>25</v>
      </c>
      <c r="B434" s="5" t="s">
        <v>10</v>
      </c>
      <c r="C434" s="5" t="s">
        <v>11</v>
      </c>
      <c r="D434" s="5" t="s">
        <v>398</v>
      </c>
      <c r="E434" s="5" t="s">
        <v>399</v>
      </c>
      <c r="F434" s="5" t="s">
        <v>400</v>
      </c>
      <c r="G434" s="5" t="s">
        <v>401</v>
      </c>
      <c r="H434" s="5" t="s">
        <v>402</v>
      </c>
      <c r="I434" s="5" t="s">
        <v>403</v>
      </c>
      <c r="J434" s="5" t="s">
        <v>404</v>
      </c>
      <c r="K434" s="5" t="s">
        <v>405</v>
      </c>
      <c r="L434" s="5" t="s">
        <v>406</v>
      </c>
      <c r="M434" s="5" t="s">
        <v>407</v>
      </c>
      <c r="N434" s="5" t="s">
        <v>408</v>
      </c>
      <c r="O434" s="5" t="s">
        <v>409</v>
      </c>
    </row>
    <row r="435">
      <c r="A435" s="71" t="s">
        <v>13</v>
      </c>
      <c r="B435" s="71" t="s">
        <v>14</v>
      </c>
      <c r="C435" s="71" t="s">
        <v>15</v>
      </c>
      <c r="D435" s="71" t="n">
        <v>22.9311029</v>
      </c>
      <c r="E435" s="71" t="n">
        <v>440.976975</v>
      </c>
      <c r="F435" s="71" t="n">
        <v>359.504255</v>
      </c>
      <c r="G435" s="71" t="n">
        <v>42.380906</v>
      </c>
      <c r="H435" s="71" t="n">
        <v>0</v>
      </c>
      <c r="I435" s="71" t="n">
        <v>23.9074329</v>
      </c>
      <c r="J435" s="71" t="n">
        <v>2.57739525514878</v>
      </c>
      <c r="K435" s="71" t="n">
        <v>49.564644489684</v>
      </c>
      <c r="L435" s="71" t="n">
        <v>40.4073264632551</v>
      </c>
      <c r="M435" s="71" t="n">
        <v>4.76350162962752</v>
      </c>
      <c r="N435" s="71" t="n">
        <v>0</v>
      </c>
      <c r="O435" s="71" t="n">
        <v>2.68713216228461</v>
      </c>
    </row>
    <row r="436">
      <c r="A436" s="71" t="s">
        <v>13</v>
      </c>
      <c r="B436" s="71" t="s">
        <v>14</v>
      </c>
      <c r="C436" s="71" t="s">
        <v>16</v>
      </c>
      <c r="D436" s="71" t="n">
        <v>302.3147819</v>
      </c>
      <c r="E436" s="71" t="n">
        <v>3869.1860714</v>
      </c>
      <c r="F436" s="71" t="n">
        <v>3139.5960375</v>
      </c>
      <c r="G436" s="71" t="n">
        <v>375.7175234</v>
      </c>
      <c r="H436" s="71" t="n">
        <v>101.7647672</v>
      </c>
      <c r="I436" s="71" t="n">
        <v>546.5344829</v>
      </c>
      <c r="J436" s="71" t="n">
        <v>3.62700251101362</v>
      </c>
      <c r="K436" s="71" t="n">
        <v>46.4203156337514</v>
      </c>
      <c r="L436" s="71" t="n">
        <v>37.6671052603296</v>
      </c>
      <c r="M436" s="71" t="n">
        <v>4.50764726831777</v>
      </c>
      <c r="N436" s="71" t="n">
        <v>1.22091637017342</v>
      </c>
      <c r="O436" s="71" t="n">
        <v>6.55701295641418</v>
      </c>
    </row>
    <row r="437">
      <c r="A437" s="71" t="s">
        <v>26</v>
      </c>
      <c r="B437" s="71" t="s">
        <v>27</v>
      </c>
      <c r="C437" s="71" t="s">
        <v>15</v>
      </c>
      <c r="D437" s="71" t="n">
        <v>0</v>
      </c>
      <c r="E437" s="71" t="n">
        <v>107.1275142</v>
      </c>
      <c r="F437" s="71" t="n">
        <v>134.8379882</v>
      </c>
      <c r="G437" s="71" t="n">
        <v>12.8898768</v>
      </c>
      <c r="H437" s="71" t="n">
        <v>0</v>
      </c>
      <c r="I437" s="71" t="n">
        <v>23.4170737</v>
      </c>
      <c r="J437" s="71" t="n">
        <v>0</v>
      </c>
      <c r="K437" s="71" t="n">
        <v>38.4973478630662</v>
      </c>
      <c r="L437" s="71" t="n">
        <v>48.4553849275391</v>
      </c>
      <c r="M437" s="71" t="n">
        <v>4.63210665147373</v>
      </c>
      <c r="N437" s="71" t="n">
        <v>0</v>
      </c>
      <c r="O437" s="71" t="n">
        <v>8.41516055792097</v>
      </c>
    </row>
    <row r="438">
      <c r="A438" s="71" t="s">
        <v>26</v>
      </c>
      <c r="B438" s="71" t="s">
        <v>27</v>
      </c>
      <c r="C438" s="71" t="s">
        <v>16</v>
      </c>
      <c r="D438" s="71" t="n">
        <v>200.3398828</v>
      </c>
      <c r="E438" s="71" t="n">
        <v>2143.598165</v>
      </c>
      <c r="F438" s="71" t="n">
        <v>3584.2107978</v>
      </c>
      <c r="G438" s="71" t="n">
        <v>681.591822</v>
      </c>
      <c r="H438" s="71" t="n">
        <v>126.602151</v>
      </c>
      <c r="I438" s="71" t="n">
        <v>1046.65999</v>
      </c>
      <c r="J438" s="71" t="n">
        <v>2.57406925998575</v>
      </c>
      <c r="K438" s="71" t="n">
        <v>27.5420453739447</v>
      </c>
      <c r="L438" s="71" t="n">
        <v>46.0517731516112</v>
      </c>
      <c r="M438" s="71" t="n">
        <v>8.75744026774422</v>
      </c>
      <c r="N438" s="71" t="n">
        <v>1.62664917530427</v>
      </c>
      <c r="O438" s="71" t="n">
        <v>13.4480227714099</v>
      </c>
    </row>
    <row r="439">
      <c r="A439" s="71" t="s">
        <v>28</v>
      </c>
      <c r="B439" s="71" t="s">
        <v>29</v>
      </c>
      <c r="C439" s="71" t="s">
        <v>15</v>
      </c>
      <c r="D439" s="71" t="n">
        <v>5.2261071</v>
      </c>
      <c r="E439" s="71" t="n">
        <v>98.2055961</v>
      </c>
      <c r="F439" s="71" t="n">
        <v>86.2195501</v>
      </c>
      <c r="G439" s="71" t="n">
        <v>34.2162135</v>
      </c>
      <c r="H439" s="71" t="n">
        <v>6.869153</v>
      </c>
      <c r="I439" s="71" t="n">
        <v>42.1705884</v>
      </c>
      <c r="J439" s="71" t="n">
        <v>1.91497583902952</v>
      </c>
      <c r="K439" s="71" t="n">
        <v>35.9849769992261</v>
      </c>
      <c r="L439" s="71" t="n">
        <v>31.5929911374177</v>
      </c>
      <c r="M439" s="71" t="n">
        <v>12.537673052199</v>
      </c>
      <c r="N439" s="71" t="n">
        <v>2.51702878986104</v>
      </c>
      <c r="O439" s="71" t="n">
        <v>15.4523541822667</v>
      </c>
    </row>
    <row r="440">
      <c r="A440" s="71" t="s">
        <v>28</v>
      </c>
      <c r="B440" s="71" t="s">
        <v>29</v>
      </c>
      <c r="C440" s="71" t="s">
        <v>16</v>
      </c>
      <c r="D440" s="71" t="n">
        <v>52.6258974</v>
      </c>
      <c r="E440" s="71" t="n">
        <v>1005.7917158</v>
      </c>
      <c r="F440" s="71" t="n">
        <v>1262.6766494</v>
      </c>
      <c r="G440" s="71" t="n">
        <v>315.9103195</v>
      </c>
      <c r="H440" s="71" t="n">
        <v>159.4899928</v>
      </c>
      <c r="I440" s="71" t="n">
        <v>705.570564</v>
      </c>
      <c r="J440" s="71" t="n">
        <v>1.50271040979351</v>
      </c>
      <c r="K440" s="71" t="n">
        <v>28.719960249395</v>
      </c>
      <c r="L440" s="71" t="n">
        <v>36.055201697265</v>
      </c>
      <c r="M440" s="71" t="n">
        <v>9.02068656550539</v>
      </c>
      <c r="N440" s="71" t="n">
        <v>4.5541697962276</v>
      </c>
      <c r="O440" s="71" t="n">
        <v>20.1472712818134</v>
      </c>
    </row>
    <row r="441">
      <c r="A441" s="71" t="s">
        <v>30</v>
      </c>
      <c r="B441" s="71" t="s">
        <v>31</v>
      </c>
      <c r="C441" s="71" t="s">
        <v>15</v>
      </c>
      <c r="D441" s="71" t="n">
        <v>2.263354</v>
      </c>
      <c r="E441" s="71" t="n">
        <v>16.975155</v>
      </c>
      <c r="F441" s="71" t="n">
        <v>14.711801</v>
      </c>
      <c r="G441" s="71" t="n">
        <v>1.131677</v>
      </c>
      <c r="H441" s="71" t="n">
        <v>0</v>
      </c>
      <c r="I441" s="71" t="n">
        <v>0</v>
      </c>
      <c r="J441" s="71" t="n">
        <v>6.45161290322581</v>
      </c>
      <c r="K441" s="71" t="n">
        <v>48.3870967741935</v>
      </c>
      <c r="L441" s="71" t="n">
        <v>41.9354838709677</v>
      </c>
      <c r="M441" s="71" t="n">
        <v>3.2258064516129</v>
      </c>
      <c r="N441" s="71" t="n">
        <v>0</v>
      </c>
      <c r="O441" s="71" t="n">
        <v>0</v>
      </c>
    </row>
    <row r="442">
      <c r="A442" s="71" t="s">
        <v>30</v>
      </c>
      <c r="B442" s="71" t="s">
        <v>31</v>
      </c>
      <c r="C442" s="71" t="s">
        <v>16</v>
      </c>
      <c r="D442" s="71" t="n">
        <v>11.31677</v>
      </c>
      <c r="E442" s="71" t="n">
        <v>238.783847</v>
      </c>
      <c r="F442" s="71" t="n">
        <v>281.787573</v>
      </c>
      <c r="G442" s="71" t="n">
        <v>29.423602</v>
      </c>
      <c r="H442" s="71" t="n">
        <v>7.921739</v>
      </c>
      <c r="I442" s="71" t="n">
        <v>20.370186</v>
      </c>
      <c r="J442" s="71" t="n">
        <v>1.91938579654511</v>
      </c>
      <c r="K442" s="71" t="n">
        <v>40.4990403071017</v>
      </c>
      <c r="L442" s="71" t="n">
        <v>47.7927063339731</v>
      </c>
      <c r="M442" s="71" t="n">
        <v>4.99040307101727</v>
      </c>
      <c r="N442" s="71" t="n">
        <v>1.34357005758157</v>
      </c>
      <c r="O442" s="71" t="n">
        <v>3.45489443378119</v>
      </c>
    </row>
    <row r="443">
      <c r="A443" s="71" t="s">
        <v>32</v>
      </c>
      <c r="B443" s="71" t="s">
        <v>33</v>
      </c>
      <c r="C443" s="71" t="s">
        <v>15</v>
      </c>
      <c r="D443" s="71" t="n">
        <v>0</v>
      </c>
      <c r="E443" s="71" t="n">
        <v>28.2711251</v>
      </c>
      <c r="F443" s="71" t="n">
        <v>48.3635216</v>
      </c>
      <c r="G443" s="71" t="n">
        <v>10.6949692</v>
      </c>
      <c r="H443" s="71" t="n">
        <v>0</v>
      </c>
      <c r="I443" s="71" t="n">
        <v>46.4827536</v>
      </c>
      <c r="J443" s="71" t="n">
        <v>0</v>
      </c>
      <c r="K443" s="71" t="n">
        <v>21.1274377739795</v>
      </c>
      <c r="L443" s="71" t="n">
        <v>36.142788428838</v>
      </c>
      <c r="M443" s="71" t="n">
        <v>7.99251163398612</v>
      </c>
      <c r="N443" s="71" t="n">
        <v>0</v>
      </c>
      <c r="O443" s="71" t="n">
        <v>34.7372621631964</v>
      </c>
    </row>
    <row r="444">
      <c r="A444" s="71" t="s">
        <v>32</v>
      </c>
      <c r="B444" s="71" t="s">
        <v>33</v>
      </c>
      <c r="C444" s="71" t="s">
        <v>16</v>
      </c>
      <c r="D444" s="71" t="n">
        <v>160.9858119</v>
      </c>
      <c r="E444" s="71" t="n">
        <v>2419.2750248</v>
      </c>
      <c r="F444" s="71" t="n">
        <v>2496.7968459</v>
      </c>
      <c r="G444" s="71" t="n">
        <v>416.9457733</v>
      </c>
      <c r="H444" s="71" t="n">
        <v>87.364987</v>
      </c>
      <c r="I444" s="71" t="n">
        <v>1194.352075</v>
      </c>
      <c r="J444" s="71" t="n">
        <v>2.37592166729295</v>
      </c>
      <c r="K444" s="71" t="n">
        <v>35.7050592392174</v>
      </c>
      <c r="L444" s="71" t="n">
        <v>36.8491710852595</v>
      </c>
      <c r="M444" s="71" t="n">
        <v>6.1535267311944</v>
      </c>
      <c r="N444" s="71" t="n">
        <v>1.28938297807887</v>
      </c>
      <c r="O444" s="71" t="n">
        <v>17.626938298957</v>
      </c>
    </row>
    <row r="445">
      <c r="A445" s="71" t="s">
        <v>34</v>
      </c>
      <c r="B445" s="71" t="s">
        <v>35</v>
      </c>
      <c r="C445" s="71" t="s">
        <v>15</v>
      </c>
      <c r="D445" s="71" t="n">
        <v>0</v>
      </c>
      <c r="E445" s="71" t="n">
        <v>20.6339471</v>
      </c>
      <c r="F445" s="71" t="n">
        <v>13.6759882</v>
      </c>
      <c r="G445" s="71" t="n">
        <v>1.4395777</v>
      </c>
      <c r="H445" s="71" t="n">
        <v>3.4961173</v>
      </c>
      <c r="I445" s="71" t="n">
        <v>0</v>
      </c>
      <c r="J445" s="71" t="n">
        <v>0</v>
      </c>
      <c r="K445" s="71" t="n">
        <v>52.5764191892721</v>
      </c>
      <c r="L445" s="71" t="n">
        <v>34.8471615704946</v>
      </c>
      <c r="M445" s="71" t="n">
        <v>3.66812225716757</v>
      </c>
      <c r="N445" s="71" t="n">
        <v>8.90829698306565</v>
      </c>
      <c r="O445" s="71" t="n">
        <v>0</v>
      </c>
    </row>
    <row r="446">
      <c r="A446" s="71" t="s">
        <v>34</v>
      </c>
      <c r="B446" s="71" t="s">
        <v>35</v>
      </c>
      <c r="C446" s="71" t="s">
        <v>16</v>
      </c>
      <c r="D446" s="71" t="n">
        <v>16.6642025</v>
      </c>
      <c r="E446" s="71" t="n">
        <v>258.2904659</v>
      </c>
      <c r="F446" s="71" t="n">
        <v>301.920265</v>
      </c>
      <c r="G446" s="71" t="n">
        <v>29.8712376</v>
      </c>
      <c r="H446" s="71" t="n">
        <v>8.2666659</v>
      </c>
      <c r="I446" s="71" t="n">
        <v>43.2169333</v>
      </c>
      <c r="J446" s="71" t="n">
        <v>2.53166952551184</v>
      </c>
      <c r="K446" s="71" t="n">
        <v>39.2401677337565</v>
      </c>
      <c r="L446" s="71" t="n">
        <v>45.8685217030313</v>
      </c>
      <c r="M446" s="71" t="n">
        <v>4.53811707588427</v>
      </c>
      <c r="N446" s="71" t="n">
        <v>1.25589365207353</v>
      </c>
      <c r="O446" s="71" t="n">
        <v>6.56563030974256</v>
      </c>
    </row>
    <row r="447">
      <c r="A447" s="71" t="s">
        <v>36</v>
      </c>
      <c r="B447" s="71" t="s">
        <v>37</v>
      </c>
      <c r="C447" s="71" t="s">
        <v>15</v>
      </c>
      <c r="D447" s="71" t="n">
        <v>4.1380351</v>
      </c>
      <c r="E447" s="71" t="n">
        <v>18.8450116</v>
      </c>
      <c r="F447" s="71" t="n">
        <v>23.1507925</v>
      </c>
      <c r="G447" s="71" t="n">
        <v>0</v>
      </c>
      <c r="H447" s="71" t="n">
        <v>0</v>
      </c>
      <c r="I447" s="71" t="n">
        <v>0</v>
      </c>
      <c r="J447" s="71" t="n">
        <v>8.96963090815126</v>
      </c>
      <c r="K447" s="71" t="n">
        <v>40.848565666306</v>
      </c>
      <c r="L447" s="71" t="n">
        <v>50.1818034255428</v>
      </c>
      <c r="M447" s="71" t="n">
        <v>0</v>
      </c>
      <c r="N447" s="71" t="n">
        <v>0</v>
      </c>
      <c r="O447" s="71" t="n">
        <v>0</v>
      </c>
    </row>
    <row r="448">
      <c r="A448" s="71" t="s">
        <v>36</v>
      </c>
      <c r="B448" s="71" t="s">
        <v>37</v>
      </c>
      <c r="C448" s="71" t="s">
        <v>16</v>
      </c>
      <c r="D448" s="71" t="n">
        <v>24.2656846</v>
      </c>
      <c r="E448" s="71" t="n">
        <v>643.7298348</v>
      </c>
      <c r="F448" s="71" t="n">
        <v>802.4315283</v>
      </c>
      <c r="G448" s="71" t="n">
        <v>103.9632642</v>
      </c>
      <c r="H448" s="71" t="n">
        <v>27.1771588</v>
      </c>
      <c r="I448" s="71" t="n">
        <v>23.419179</v>
      </c>
      <c r="J448" s="71" t="n">
        <v>1.49328516664921</v>
      </c>
      <c r="K448" s="71" t="n">
        <v>39.6144691354137</v>
      </c>
      <c r="L448" s="71" t="n">
        <v>49.3808074329806</v>
      </c>
      <c r="M448" s="71" t="n">
        <v>6.39779189688687</v>
      </c>
      <c r="N448" s="71" t="n">
        <v>1.6724542817024</v>
      </c>
      <c r="O448" s="71" t="n">
        <v>1.44119208636721</v>
      </c>
    </row>
    <row r="449">
      <c r="A449" s="71" t="s">
        <v>38</v>
      </c>
      <c r="B449" s="71" t="s">
        <v>39</v>
      </c>
      <c r="C449" s="71" t="s">
        <v>15</v>
      </c>
      <c r="D449" s="71" t="n">
        <v>0</v>
      </c>
      <c r="E449" s="71" t="n">
        <v>12.3331674</v>
      </c>
      <c r="F449" s="71" t="n">
        <v>6.2610814</v>
      </c>
      <c r="G449" s="71" t="n">
        <v>0</v>
      </c>
      <c r="H449" s="71" t="n">
        <v>0</v>
      </c>
      <c r="I449" s="71" t="n">
        <v>0</v>
      </c>
      <c r="J449" s="71" t="n">
        <v>0</v>
      </c>
      <c r="K449" s="71" t="n">
        <v>66.3278604726425</v>
      </c>
      <c r="L449" s="71" t="n">
        <v>33.6721395273575</v>
      </c>
      <c r="M449" s="71" t="n">
        <v>0</v>
      </c>
      <c r="N449" s="71" t="n">
        <v>0</v>
      </c>
      <c r="O449" s="71" t="n">
        <v>0</v>
      </c>
    </row>
    <row r="450">
      <c r="A450" s="71" t="s">
        <v>38</v>
      </c>
      <c r="B450" s="71" t="s">
        <v>39</v>
      </c>
      <c r="C450" s="71" t="s">
        <v>16</v>
      </c>
      <c r="D450" s="71" t="n">
        <v>57.5794937</v>
      </c>
      <c r="E450" s="71" t="n">
        <v>818.8328176</v>
      </c>
      <c r="F450" s="71" t="n">
        <v>1239.391635</v>
      </c>
      <c r="G450" s="71" t="n">
        <v>194.236854</v>
      </c>
      <c r="H450" s="71" t="n">
        <v>51.8119677</v>
      </c>
      <c r="I450" s="71" t="n">
        <v>593.7447585</v>
      </c>
      <c r="J450" s="71" t="n">
        <v>1.94815069317592</v>
      </c>
      <c r="K450" s="71" t="n">
        <v>27.7044763455888</v>
      </c>
      <c r="L450" s="71" t="n">
        <v>41.9337079520323</v>
      </c>
      <c r="M450" s="71" t="n">
        <v>6.57183030701795</v>
      </c>
      <c r="N450" s="71" t="n">
        <v>1.7530116071438</v>
      </c>
      <c r="O450" s="71" t="n">
        <v>20.0888230950413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427</v>
      </c>
    </row>
    <row r="9">
      <c r="A9" t="s">
        <v>3</v>
      </c>
    </row>
    <row r="10">
      <c r="A10" t="s">
        <v>4</v>
      </c>
    </row>
    <row r="11">
      <c r="A11" t="s">
        <v>428</v>
      </c>
    </row>
    <row r="12">
      <c r="A12" s="3" t="s">
        <v>6</v>
      </c>
    </row>
    <row r="13">
      <c r="A13" s="3" t="s">
        <v>7</v>
      </c>
    </row>
    <row r="15">
      <c r="A15" s="4" t="s">
        <v>429</v>
      </c>
    </row>
    <row r="16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431</v>
      </c>
      <c r="F16" s="5" t="s">
        <v>432</v>
      </c>
      <c r="G16" s="5" t="s">
        <v>433</v>
      </c>
    </row>
    <row r="17">
      <c r="A17" s="72" t="s">
        <v>13</v>
      </c>
      <c r="B17" s="72" t="s">
        <v>14</v>
      </c>
      <c r="C17" s="72" t="s">
        <v>15</v>
      </c>
      <c r="D17" s="72" t="n">
        <v>338328.8791262</v>
      </c>
      <c r="E17" s="72" t="n">
        <v>99249.4970014</v>
      </c>
      <c r="F17" s="72" t="n">
        <v>77.3184639790202</v>
      </c>
      <c r="G17" s="72" t="n">
        <v>22.6815360209798</v>
      </c>
    </row>
    <row r="18">
      <c r="A18" s="72" t="s">
        <v>13</v>
      </c>
      <c r="B18" s="72" t="s">
        <v>14</v>
      </c>
      <c r="C18" s="72" t="s">
        <v>16</v>
      </c>
      <c r="D18" s="72" t="n">
        <v>6063472.2628574</v>
      </c>
      <c r="E18" s="72" t="n">
        <v>1356404.3609455</v>
      </c>
      <c r="F18" s="72" t="n">
        <v>81.7193138145429</v>
      </c>
      <c r="G18" s="72" t="n">
        <v>18.2806861854571</v>
      </c>
    </row>
    <row r="19">
      <c r="A19" s="72" t="s">
        <v>13</v>
      </c>
      <c r="B19" s="72" t="s">
        <v>17</v>
      </c>
      <c r="C19" s="72" t="s">
        <v>15</v>
      </c>
      <c r="D19" s="72" t="n">
        <v>2195.2620322</v>
      </c>
      <c r="E19" s="72" t="n">
        <v>858.5494256</v>
      </c>
      <c r="F19" s="72" t="n">
        <v>71.8859714339238</v>
      </c>
      <c r="G19" s="72" t="n">
        <v>28.1140285660762</v>
      </c>
    </row>
    <row r="20">
      <c r="A20" s="72" t="s">
        <v>13</v>
      </c>
      <c r="B20" s="72" t="s">
        <v>17</v>
      </c>
      <c r="C20" s="72" t="s">
        <v>16</v>
      </c>
      <c r="D20" s="72" t="n">
        <v>19128.8799906</v>
      </c>
      <c r="E20" s="72" t="n">
        <v>7324.3085303</v>
      </c>
      <c r="F20" s="72" t="n">
        <v>72.3121901750587</v>
      </c>
      <c r="G20" s="72" t="n">
        <v>27.6878098249413</v>
      </c>
    </row>
    <row r="21">
      <c r="A21" s="72" t="s">
        <v>13</v>
      </c>
      <c r="B21" s="72" t="s">
        <v>18</v>
      </c>
      <c r="C21" s="72" t="s">
        <v>15</v>
      </c>
      <c r="D21" s="72" t="n">
        <v>336133.617094</v>
      </c>
      <c r="E21" s="72" t="n">
        <v>98390.9475758</v>
      </c>
      <c r="F21" s="72" t="n">
        <v>77.3566431967849</v>
      </c>
      <c r="G21" s="72" t="n">
        <v>22.6433568032151</v>
      </c>
    </row>
    <row r="22">
      <c r="A22" s="72" t="s">
        <v>13</v>
      </c>
      <c r="B22" s="72" t="s">
        <v>18</v>
      </c>
      <c r="C22" s="72" t="s">
        <v>16</v>
      </c>
      <c r="D22" s="72" t="n">
        <v>6044343.3828668</v>
      </c>
      <c r="E22" s="72" t="n">
        <v>1349080.0524152</v>
      </c>
      <c r="F22" s="72" t="n">
        <v>81.7529718915153</v>
      </c>
      <c r="G22" s="72" t="n">
        <v>18.2470281084847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434</v>
      </c>
    </row>
    <row r="32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431</v>
      </c>
      <c r="F32" s="5" t="s">
        <v>432</v>
      </c>
      <c r="G32" s="5" t="s">
        <v>433</v>
      </c>
    </row>
    <row r="33">
      <c r="A33" s="73" t="s">
        <v>13</v>
      </c>
      <c r="B33" s="73" t="s">
        <v>14</v>
      </c>
      <c r="C33" s="73" t="s">
        <v>15</v>
      </c>
      <c r="D33" s="73" t="n">
        <v>338328.8791262</v>
      </c>
      <c r="E33" s="73" t="n">
        <v>99249.4970014</v>
      </c>
      <c r="F33" s="73" t="n">
        <v>77.3184639790202</v>
      </c>
      <c r="G33" s="73" t="n">
        <v>22.6815360209798</v>
      </c>
    </row>
    <row r="34">
      <c r="A34" s="73" t="s">
        <v>13</v>
      </c>
      <c r="B34" s="73" t="s">
        <v>14</v>
      </c>
      <c r="C34" s="73" t="s">
        <v>16</v>
      </c>
      <c r="D34" s="73" t="n">
        <v>6063472.2628574</v>
      </c>
      <c r="E34" s="73" t="n">
        <v>1356404.3609455</v>
      </c>
      <c r="F34" s="73" t="n">
        <v>81.7193138145429</v>
      </c>
      <c r="G34" s="73" t="n">
        <v>18.2806861854571</v>
      </c>
    </row>
    <row r="35">
      <c r="A35" s="73" t="s">
        <v>26</v>
      </c>
      <c r="B35" s="73" t="s">
        <v>27</v>
      </c>
      <c r="C35" s="73" t="s">
        <v>15</v>
      </c>
      <c r="D35" s="73" t="n">
        <v>2784.8501716</v>
      </c>
      <c r="E35" s="73" t="n">
        <v>712.7008116</v>
      </c>
      <c r="F35" s="73" t="n">
        <v>79.6228613957778</v>
      </c>
      <c r="G35" s="73" t="n">
        <v>20.3771386042222</v>
      </c>
    </row>
    <row r="36">
      <c r="A36" s="73" t="s">
        <v>26</v>
      </c>
      <c r="B36" s="73" t="s">
        <v>27</v>
      </c>
      <c r="C36" s="73" t="s">
        <v>16</v>
      </c>
      <c r="D36" s="73" t="n">
        <v>124125.1498293</v>
      </c>
      <c r="E36" s="73" t="n">
        <v>29676.2991876</v>
      </c>
      <c r="F36" s="73" t="n">
        <v>80.7047987016435</v>
      </c>
      <c r="G36" s="73" t="n">
        <v>19.2952012983565</v>
      </c>
    </row>
    <row r="37">
      <c r="A37" s="73" t="s">
        <v>28</v>
      </c>
      <c r="B37" s="73" t="s">
        <v>29</v>
      </c>
      <c r="C37" s="73" t="s">
        <v>15</v>
      </c>
      <c r="D37" s="73" t="n">
        <v>1236.9185489</v>
      </c>
      <c r="E37" s="73" t="n">
        <v>496.916033</v>
      </c>
      <c r="F37" s="73" t="n">
        <v>71.3400552632039</v>
      </c>
      <c r="G37" s="73" t="n">
        <v>28.6599447367961</v>
      </c>
    </row>
    <row r="38">
      <c r="A38" s="73" t="s">
        <v>28</v>
      </c>
      <c r="B38" s="73" t="s">
        <v>29</v>
      </c>
      <c r="C38" s="73" t="s">
        <v>16</v>
      </c>
      <c r="D38" s="73" t="n">
        <v>29019.0814575</v>
      </c>
      <c r="E38" s="73" t="n">
        <v>8147.08397</v>
      </c>
      <c r="F38" s="73" t="n">
        <v>78.0792990713758</v>
      </c>
      <c r="G38" s="73" t="n">
        <v>21.9207009286242</v>
      </c>
    </row>
    <row r="39">
      <c r="A39" s="73" t="s">
        <v>30</v>
      </c>
      <c r="B39" s="73" t="s">
        <v>31</v>
      </c>
      <c r="C39" s="73" t="s">
        <v>15</v>
      </c>
      <c r="D39" s="73" t="n">
        <v>3025.9836707</v>
      </c>
      <c r="E39" s="73" t="n">
        <v>1458.4423711</v>
      </c>
      <c r="F39" s="73" t="n">
        <v>67.4776134670158</v>
      </c>
      <c r="G39" s="73" t="n">
        <v>32.5223865329842</v>
      </c>
    </row>
    <row r="40">
      <c r="A40" s="73" t="s">
        <v>30</v>
      </c>
      <c r="B40" s="73" t="s">
        <v>31</v>
      </c>
      <c r="C40" s="73" t="s">
        <v>16</v>
      </c>
      <c r="D40" s="73" t="n">
        <v>83715.6374331</v>
      </c>
      <c r="E40" s="73" t="n">
        <v>22316.936506</v>
      </c>
      <c r="F40" s="73" t="n">
        <v>78.9527541613601</v>
      </c>
      <c r="G40" s="73" t="n">
        <v>21.0472458386399</v>
      </c>
    </row>
    <row r="41">
      <c r="A41" s="73" t="s">
        <v>32</v>
      </c>
      <c r="B41" s="73" t="s">
        <v>33</v>
      </c>
      <c r="C41" s="73" t="s">
        <v>15</v>
      </c>
      <c r="D41" s="73" t="n">
        <v>481.9167115</v>
      </c>
      <c r="E41" s="73" t="n">
        <v>118.2275224</v>
      </c>
      <c r="F41" s="73" t="n">
        <v>80.3001485773335</v>
      </c>
      <c r="G41" s="73" t="n">
        <v>19.6998514226665</v>
      </c>
    </row>
    <row r="42">
      <c r="A42" s="73" t="s">
        <v>32</v>
      </c>
      <c r="B42" s="73" t="s">
        <v>33</v>
      </c>
      <c r="C42" s="73" t="s">
        <v>16</v>
      </c>
      <c r="D42" s="73" t="n">
        <v>27098.0832888</v>
      </c>
      <c r="E42" s="73" t="n">
        <v>6904.7724791</v>
      </c>
      <c r="F42" s="73" t="n">
        <v>79.6935512527793</v>
      </c>
      <c r="G42" s="73" t="n">
        <v>20.3064487472207</v>
      </c>
    </row>
    <row r="43">
      <c r="A43" s="73" t="s">
        <v>34</v>
      </c>
      <c r="B43" s="73" t="s">
        <v>35</v>
      </c>
      <c r="C43" s="73" t="s">
        <v>15</v>
      </c>
      <c r="D43" s="73" t="n">
        <v>3625.1854096</v>
      </c>
      <c r="E43" s="73" t="n">
        <v>845.3959402</v>
      </c>
      <c r="F43" s="73" t="n">
        <v>81.0897985283766</v>
      </c>
      <c r="G43" s="73" t="n">
        <v>18.9102014716234</v>
      </c>
    </row>
    <row r="44">
      <c r="A44" s="73" t="s">
        <v>34</v>
      </c>
      <c r="B44" s="73" t="s">
        <v>35</v>
      </c>
      <c r="C44" s="73" t="s">
        <v>16</v>
      </c>
      <c r="D44" s="73" t="n">
        <v>118897.7501026</v>
      </c>
      <c r="E44" s="73" t="n">
        <v>35089.668498</v>
      </c>
      <c r="F44" s="73" t="n">
        <v>77.2126393072328</v>
      </c>
      <c r="G44" s="73" t="n">
        <v>22.7873606927672</v>
      </c>
    </row>
    <row r="45">
      <c r="A45" s="73" t="s">
        <v>36</v>
      </c>
      <c r="B45" s="73" t="s">
        <v>37</v>
      </c>
      <c r="C45" s="73" t="s">
        <v>15</v>
      </c>
      <c r="D45" s="73" t="n">
        <v>35312.9925608</v>
      </c>
      <c r="E45" s="73" t="n">
        <v>11892.6276755</v>
      </c>
      <c r="F45" s="73" t="n">
        <v>74.8067547551153</v>
      </c>
      <c r="G45" s="73" t="n">
        <v>25.1932452448847</v>
      </c>
    </row>
    <row r="46">
      <c r="A46" s="73" t="s">
        <v>36</v>
      </c>
      <c r="B46" s="73" t="s">
        <v>37</v>
      </c>
      <c r="C46" s="73" t="s">
        <v>16</v>
      </c>
      <c r="D46" s="73" t="n">
        <v>570940.0074427</v>
      </c>
      <c r="E46" s="73" t="n">
        <v>174369.3723243</v>
      </c>
      <c r="F46" s="73" t="n">
        <v>76.6044307158979</v>
      </c>
      <c r="G46" s="73" t="n">
        <v>23.3955692841021</v>
      </c>
    </row>
    <row r="47">
      <c r="A47" s="73" t="s">
        <v>38</v>
      </c>
      <c r="B47" s="73" t="s">
        <v>39</v>
      </c>
      <c r="C47" s="73" t="s">
        <v>15</v>
      </c>
      <c r="D47" s="73" t="n">
        <v>992.9003763</v>
      </c>
      <c r="E47" s="73" t="n">
        <v>278.6241543</v>
      </c>
      <c r="F47" s="73" t="n">
        <v>78.0873944941885</v>
      </c>
      <c r="G47" s="73" t="n">
        <v>21.9126055058115</v>
      </c>
    </row>
    <row r="48">
      <c r="A48" s="73" t="s">
        <v>38</v>
      </c>
      <c r="B48" s="73" t="s">
        <v>39</v>
      </c>
      <c r="C48" s="73" t="s">
        <v>16</v>
      </c>
      <c r="D48" s="73" t="n">
        <v>23265.0996297</v>
      </c>
      <c r="E48" s="73" t="n">
        <v>5960.3758499</v>
      </c>
      <c r="F48" s="73" t="n">
        <v>79.6055470370004</v>
      </c>
      <c r="G48" s="73" t="n">
        <v>20.3944529629996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435</v>
      </c>
    </row>
    <row r="58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431</v>
      </c>
      <c r="F58" s="5" t="s">
        <v>432</v>
      </c>
      <c r="G58" s="5" t="s">
        <v>433</v>
      </c>
    </row>
    <row r="59">
      <c r="A59" s="74" t="s">
        <v>13</v>
      </c>
      <c r="B59" s="74" t="s">
        <v>14</v>
      </c>
      <c r="C59" s="74" t="s">
        <v>15</v>
      </c>
      <c r="D59" s="74" t="n">
        <v>336133.617094</v>
      </c>
      <c r="E59" s="74" t="n">
        <v>98390.9475758</v>
      </c>
      <c r="F59" s="74" t="n">
        <v>77.3566431967849</v>
      </c>
      <c r="G59" s="74" t="n">
        <v>22.6433568032151</v>
      </c>
    </row>
    <row r="60">
      <c r="A60" s="74" t="s">
        <v>13</v>
      </c>
      <c r="B60" s="74" t="s">
        <v>14</v>
      </c>
      <c r="C60" s="74" t="s">
        <v>16</v>
      </c>
      <c r="D60" s="74" t="n">
        <v>6044343.3828668</v>
      </c>
      <c r="E60" s="74" t="n">
        <v>1349080.0524152</v>
      </c>
      <c r="F60" s="74" t="n">
        <v>81.7529718915153</v>
      </c>
      <c r="G60" s="74" t="n">
        <v>18.2470281084847</v>
      </c>
    </row>
    <row r="61">
      <c r="A61" s="74" t="s">
        <v>41</v>
      </c>
      <c r="B61" s="74" t="s">
        <v>42</v>
      </c>
      <c r="C61" s="74" t="s">
        <v>15</v>
      </c>
      <c r="D61" s="74" t="n">
        <v>454.6090991</v>
      </c>
      <c r="E61" s="74" t="n">
        <v>180.6656894</v>
      </c>
      <c r="F61" s="74" t="n">
        <v>71.5610169535321</v>
      </c>
      <c r="G61" s="74" t="n">
        <v>28.4389830464679</v>
      </c>
    </row>
    <row r="62">
      <c r="A62" s="74" t="s">
        <v>41</v>
      </c>
      <c r="B62" s="74" t="s">
        <v>42</v>
      </c>
      <c r="C62" s="74" t="s">
        <v>16</v>
      </c>
      <c r="D62" s="74" t="n">
        <v>6830.3909016</v>
      </c>
      <c r="E62" s="74" t="n">
        <v>2119.3343116</v>
      </c>
      <c r="F62" s="74" t="n">
        <v>76.3195599740405</v>
      </c>
      <c r="G62" s="74" t="n">
        <v>23.6804400259595</v>
      </c>
    </row>
    <row r="63">
      <c r="A63" s="74" t="s">
        <v>43</v>
      </c>
      <c r="B63" s="74" t="s">
        <v>44</v>
      </c>
      <c r="C63" s="74" t="s">
        <v>15</v>
      </c>
      <c r="D63" s="74" t="n">
        <v>1492.0403044</v>
      </c>
      <c r="E63" s="74" t="n">
        <v>514.2652088</v>
      </c>
      <c r="F63" s="74" t="n">
        <v>74.367552428256</v>
      </c>
      <c r="G63" s="74" t="n">
        <v>25.632447571744</v>
      </c>
    </row>
    <row r="64">
      <c r="A64" s="74" t="s">
        <v>43</v>
      </c>
      <c r="B64" s="74" t="s">
        <v>44</v>
      </c>
      <c r="C64" s="74" t="s">
        <v>16</v>
      </c>
      <c r="D64" s="74" t="n">
        <v>52932.9596997</v>
      </c>
      <c r="E64" s="74" t="n">
        <v>13834.734794</v>
      </c>
      <c r="F64" s="74" t="n">
        <v>79.2792983209786</v>
      </c>
      <c r="G64" s="74" t="n">
        <v>20.7207016790214</v>
      </c>
    </row>
    <row r="65">
      <c r="A65" s="74" t="s">
        <v>26</v>
      </c>
      <c r="B65" s="74" t="s">
        <v>27</v>
      </c>
      <c r="C65" s="74" t="s">
        <v>15</v>
      </c>
      <c r="D65" s="74" t="n">
        <v>2137.4670164</v>
      </c>
      <c r="E65" s="74" t="n">
        <v>416.1281691</v>
      </c>
      <c r="F65" s="74" t="n">
        <v>83.7042233059144</v>
      </c>
      <c r="G65" s="74" t="n">
        <v>16.2957766940856</v>
      </c>
    </row>
    <row r="66">
      <c r="A66" s="74" t="s">
        <v>26</v>
      </c>
      <c r="B66" s="74" t="s">
        <v>27</v>
      </c>
      <c r="C66" s="74" t="s">
        <v>16</v>
      </c>
      <c r="D66" s="74" t="n">
        <v>105621.532983</v>
      </c>
      <c r="E66" s="74" t="n">
        <v>23764.8718304</v>
      </c>
      <c r="F66" s="74" t="n">
        <v>81.6326360836183</v>
      </c>
      <c r="G66" s="74" t="n">
        <v>18.3673639163817</v>
      </c>
    </row>
    <row r="67">
      <c r="A67" s="74" t="s">
        <v>28</v>
      </c>
      <c r="B67" s="74" t="s">
        <v>29</v>
      </c>
      <c r="C67" s="74" t="s">
        <v>15</v>
      </c>
      <c r="D67" s="74" t="n">
        <v>643.1899181</v>
      </c>
      <c r="E67" s="74" t="n">
        <v>219.1490802</v>
      </c>
      <c r="F67" s="74" t="n">
        <v>74.5866671190765</v>
      </c>
      <c r="G67" s="74" t="n">
        <v>25.4133328809235</v>
      </c>
    </row>
    <row r="68">
      <c r="A68" s="74" t="s">
        <v>28</v>
      </c>
      <c r="B68" s="74" t="s">
        <v>29</v>
      </c>
      <c r="C68" s="74" t="s">
        <v>16</v>
      </c>
      <c r="D68" s="74" t="n">
        <v>20163.8100846</v>
      </c>
      <c r="E68" s="74" t="n">
        <v>5243.8509205</v>
      </c>
      <c r="F68" s="74" t="n">
        <v>79.3611426118783</v>
      </c>
      <c r="G68" s="74" t="n">
        <v>20.6388573881217</v>
      </c>
    </row>
    <row r="69">
      <c r="A69" s="74" t="s">
        <v>45</v>
      </c>
      <c r="B69" s="74" t="s">
        <v>46</v>
      </c>
      <c r="C69" s="74" t="s">
        <v>15</v>
      </c>
      <c r="D69" s="74" t="n">
        <v>1614.6994718</v>
      </c>
      <c r="E69" s="74" t="n">
        <v>722.945232</v>
      </c>
      <c r="F69" s="74" t="n">
        <v>69.073776231914</v>
      </c>
      <c r="G69" s="74" t="n">
        <v>30.926223768086</v>
      </c>
    </row>
    <row r="70">
      <c r="A70" s="74" t="s">
        <v>45</v>
      </c>
      <c r="B70" s="74" t="s">
        <v>46</v>
      </c>
      <c r="C70" s="74" t="s">
        <v>16</v>
      </c>
      <c r="D70" s="74" t="n">
        <v>16040.3005316</v>
      </c>
      <c r="E70" s="74" t="n">
        <v>5378.0547712</v>
      </c>
      <c r="F70" s="74" t="n">
        <v>74.8904400213357</v>
      </c>
      <c r="G70" s="74" t="n">
        <v>25.1095599786643</v>
      </c>
    </row>
    <row r="71">
      <c r="A71" s="74" t="s">
        <v>47</v>
      </c>
      <c r="B71" s="74" t="s">
        <v>48</v>
      </c>
      <c r="C71" s="74" t="s">
        <v>15</v>
      </c>
      <c r="D71" s="74" t="n">
        <v>7642.3592394</v>
      </c>
      <c r="E71" s="74" t="n">
        <v>2467.8933402</v>
      </c>
      <c r="F71" s="74" t="n">
        <v>75.5901910385543</v>
      </c>
      <c r="G71" s="74" t="n">
        <v>24.4098089614457</v>
      </c>
    </row>
    <row r="72">
      <c r="A72" s="74" t="s">
        <v>47</v>
      </c>
      <c r="B72" s="74" t="s">
        <v>48</v>
      </c>
      <c r="C72" s="74" t="s">
        <v>16</v>
      </c>
      <c r="D72" s="74" t="n">
        <v>111823.6407639</v>
      </c>
      <c r="E72" s="74" t="n">
        <v>31169.1066592</v>
      </c>
      <c r="F72" s="74" t="n">
        <v>78.2023163965275</v>
      </c>
      <c r="G72" s="74" t="n">
        <v>21.7976836034726</v>
      </c>
    </row>
    <row r="73">
      <c r="A73" s="74" t="s">
        <v>30</v>
      </c>
      <c r="B73" s="74" t="s">
        <v>31</v>
      </c>
      <c r="C73" s="74" t="s">
        <v>15</v>
      </c>
      <c r="D73" s="74" t="n">
        <v>2947.8979577</v>
      </c>
      <c r="E73" s="74" t="n">
        <v>1433.5454771</v>
      </c>
      <c r="F73" s="74" t="n">
        <v>67.2814336546276</v>
      </c>
      <c r="G73" s="74" t="n">
        <v>32.7185663453724</v>
      </c>
    </row>
    <row r="74">
      <c r="A74" s="74" t="s">
        <v>30</v>
      </c>
      <c r="B74" s="74" t="s">
        <v>31</v>
      </c>
      <c r="C74" s="74" t="s">
        <v>16</v>
      </c>
      <c r="D74" s="74" t="n">
        <v>82396.1020511</v>
      </c>
      <c r="E74" s="74" t="n">
        <v>21917.454525</v>
      </c>
      <c r="F74" s="74" t="n">
        <v>78.9888723533163</v>
      </c>
      <c r="G74" s="74" t="n">
        <v>21.0111276466837</v>
      </c>
    </row>
    <row r="75">
      <c r="A75" s="74" t="s">
        <v>49</v>
      </c>
      <c r="B75" s="74" t="s">
        <v>50</v>
      </c>
      <c r="C75" s="74" t="s">
        <v>15</v>
      </c>
      <c r="D75" s="74" t="n">
        <v>8342.5539146</v>
      </c>
      <c r="E75" s="74" t="n">
        <v>1796.9105848</v>
      </c>
      <c r="F75" s="74" t="n">
        <v>82.2780524069458</v>
      </c>
      <c r="G75" s="74" t="n">
        <v>17.7219475930542</v>
      </c>
    </row>
    <row r="76">
      <c r="A76" s="74" t="s">
        <v>49</v>
      </c>
      <c r="B76" s="74" t="s">
        <v>50</v>
      </c>
      <c r="C76" s="74" t="s">
        <v>16</v>
      </c>
      <c r="D76" s="74" t="n">
        <v>105820.4460813</v>
      </c>
      <c r="E76" s="74" t="n">
        <v>24550.0894162</v>
      </c>
      <c r="F76" s="74" t="n">
        <v>81.1689893559801</v>
      </c>
      <c r="G76" s="74" t="n">
        <v>18.8310106440199</v>
      </c>
    </row>
    <row r="77">
      <c r="A77" s="74" t="s">
        <v>51</v>
      </c>
      <c r="B77" s="74" t="s">
        <v>52</v>
      </c>
      <c r="C77" s="74" t="s">
        <v>15</v>
      </c>
      <c r="D77" s="74" t="n">
        <v>808.490727</v>
      </c>
      <c r="E77" s="74" t="n">
        <v>444.738077</v>
      </c>
      <c r="F77" s="74" t="n">
        <v>64.5126192774612</v>
      </c>
      <c r="G77" s="74" t="n">
        <v>35.4873807225388</v>
      </c>
    </row>
    <row r="78">
      <c r="A78" s="74" t="s">
        <v>51</v>
      </c>
      <c r="B78" s="74" t="s">
        <v>52</v>
      </c>
      <c r="C78" s="74" t="s">
        <v>16</v>
      </c>
      <c r="D78" s="74" t="n">
        <v>10064.5092715</v>
      </c>
      <c r="E78" s="74" t="n">
        <v>3233.261923</v>
      </c>
      <c r="F78" s="74" t="n">
        <v>75.6856854001422</v>
      </c>
      <c r="G78" s="74" t="n">
        <v>24.3143145998578</v>
      </c>
    </row>
    <row r="79">
      <c r="A79" s="74" t="s">
        <v>32</v>
      </c>
      <c r="B79" s="74" t="s">
        <v>33</v>
      </c>
      <c r="C79" s="74" t="s">
        <v>15</v>
      </c>
      <c r="D79" s="74" t="n">
        <v>238.5816311</v>
      </c>
      <c r="E79" s="74" t="n">
        <v>43.261888</v>
      </c>
      <c r="F79" s="74" t="n">
        <v>84.6503875135584</v>
      </c>
      <c r="G79" s="74" t="n">
        <v>15.3496124864416</v>
      </c>
    </row>
    <row r="80">
      <c r="A80" s="74" t="s">
        <v>32</v>
      </c>
      <c r="B80" s="74" t="s">
        <v>33</v>
      </c>
      <c r="C80" s="74" t="s">
        <v>16</v>
      </c>
      <c r="D80" s="74" t="n">
        <v>13870.4183705</v>
      </c>
      <c r="E80" s="74" t="n">
        <v>3158.7381113</v>
      </c>
      <c r="F80" s="74" t="n">
        <v>81.4510007311524</v>
      </c>
      <c r="G80" s="74" t="n">
        <v>18.5489992688476</v>
      </c>
    </row>
    <row r="81">
      <c r="A81" s="74" t="s">
        <v>53</v>
      </c>
      <c r="B81" s="74" t="s">
        <v>54</v>
      </c>
      <c r="C81" s="74" t="s">
        <v>15</v>
      </c>
      <c r="D81" s="74" t="n">
        <v>7049.4001414</v>
      </c>
      <c r="E81" s="74" t="n">
        <v>2533.5684648</v>
      </c>
      <c r="F81" s="74" t="n">
        <v>73.5617576461554</v>
      </c>
      <c r="G81" s="74" t="n">
        <v>26.4382423538446</v>
      </c>
    </row>
    <row r="82">
      <c r="A82" s="74" t="s">
        <v>53</v>
      </c>
      <c r="B82" s="74" t="s">
        <v>54</v>
      </c>
      <c r="C82" s="74" t="s">
        <v>16</v>
      </c>
      <c r="D82" s="74" t="n">
        <v>90415.5998592</v>
      </c>
      <c r="E82" s="74" t="n">
        <v>27377.4315354</v>
      </c>
      <c r="F82" s="74" t="n">
        <v>76.7580210719876</v>
      </c>
      <c r="G82" s="74" t="n">
        <v>23.2419789280124</v>
      </c>
    </row>
    <row r="83">
      <c r="A83" s="74" t="s">
        <v>34</v>
      </c>
      <c r="B83" s="74" t="s">
        <v>35</v>
      </c>
      <c r="C83" s="74" t="s">
        <v>15</v>
      </c>
      <c r="D83" s="74" t="n">
        <v>3529.6248704</v>
      </c>
      <c r="E83" s="74" t="n">
        <v>809.8863569</v>
      </c>
      <c r="F83" s="74" t="n">
        <v>81.3369221905688</v>
      </c>
      <c r="G83" s="74" t="n">
        <v>18.6630778094312</v>
      </c>
    </row>
    <row r="84">
      <c r="A84" s="74" t="s">
        <v>34</v>
      </c>
      <c r="B84" s="74" t="s">
        <v>35</v>
      </c>
      <c r="C84" s="74" t="s">
        <v>16</v>
      </c>
      <c r="D84" s="74" t="n">
        <v>117514.375126</v>
      </c>
      <c r="E84" s="74" t="n">
        <v>34647.1136436</v>
      </c>
      <c r="F84" s="74" t="n">
        <v>77.2300376897192</v>
      </c>
      <c r="G84" s="74" t="n">
        <v>22.7699623102808</v>
      </c>
    </row>
    <row r="85">
      <c r="A85" s="74" t="s">
        <v>55</v>
      </c>
      <c r="B85" s="74" t="s">
        <v>56</v>
      </c>
      <c r="C85" s="74" t="s">
        <v>15</v>
      </c>
      <c r="D85" s="74" t="n">
        <v>810.9909257</v>
      </c>
      <c r="E85" s="74" t="n">
        <v>231.2842109</v>
      </c>
      <c r="F85" s="74" t="n">
        <v>77.8096778117081</v>
      </c>
      <c r="G85" s="74" t="n">
        <v>22.1903221882919</v>
      </c>
    </row>
    <row r="86">
      <c r="A86" s="74" t="s">
        <v>55</v>
      </c>
      <c r="B86" s="74" t="s">
        <v>56</v>
      </c>
      <c r="C86" s="74" t="s">
        <v>16</v>
      </c>
      <c r="D86" s="74" t="n">
        <v>21368.0090757</v>
      </c>
      <c r="E86" s="74" t="n">
        <v>5939.7157892</v>
      </c>
      <c r="F86" s="74" t="n">
        <v>78.2489540282625</v>
      </c>
      <c r="G86" s="74" t="n">
        <v>21.7510459717375</v>
      </c>
    </row>
    <row r="87">
      <c r="A87" s="74" t="s">
        <v>36</v>
      </c>
      <c r="B87" s="74" t="s">
        <v>37</v>
      </c>
      <c r="C87" s="74" t="s">
        <v>15</v>
      </c>
      <c r="D87" s="74" t="n">
        <v>35225.464312</v>
      </c>
      <c r="E87" s="74" t="n">
        <v>11830.466638</v>
      </c>
      <c r="F87" s="74" t="n">
        <v>74.858713026907</v>
      </c>
      <c r="G87" s="74" t="n">
        <v>25.141286973093</v>
      </c>
    </row>
    <row r="88">
      <c r="A88" s="74" t="s">
        <v>36</v>
      </c>
      <c r="B88" s="74" t="s">
        <v>37</v>
      </c>
      <c r="C88" s="74" t="s">
        <v>16</v>
      </c>
      <c r="D88" s="74" t="n">
        <v>567774.535691</v>
      </c>
      <c r="E88" s="74" t="n">
        <v>173152.5333626</v>
      </c>
      <c r="F88" s="74" t="n">
        <v>76.6302864890912</v>
      </c>
      <c r="G88" s="74" t="n">
        <v>23.3697135109088</v>
      </c>
    </row>
    <row r="89">
      <c r="A89" s="74" t="s">
        <v>38</v>
      </c>
      <c r="B89" s="74" t="s">
        <v>39</v>
      </c>
      <c r="C89" s="74" t="s">
        <v>15</v>
      </c>
      <c r="D89" s="74" t="n">
        <v>951.9998726</v>
      </c>
      <c r="E89" s="74" t="n">
        <v>268.8238601</v>
      </c>
      <c r="F89" s="74" t="n">
        <v>77.9801249845083</v>
      </c>
      <c r="G89" s="74" t="n">
        <v>22.0198750154917</v>
      </c>
    </row>
    <row r="90">
      <c r="A90" s="74" t="s">
        <v>38</v>
      </c>
      <c r="B90" s="74" t="s">
        <v>39</v>
      </c>
      <c r="C90" s="74" t="s">
        <v>16</v>
      </c>
      <c r="D90" s="74" t="n">
        <v>17074.0001317</v>
      </c>
      <c r="E90" s="74" t="n">
        <v>4114.1761415</v>
      </c>
      <c r="F90" s="74" t="n">
        <v>80.5826792808787</v>
      </c>
      <c r="G90" s="74" t="n">
        <v>19.4173207191213</v>
      </c>
    </row>
    <row r="91">
      <c r="A91" s="74" t="s">
        <v>57</v>
      </c>
      <c r="B91" s="74" t="s">
        <v>58</v>
      </c>
      <c r="C91" s="74" t="s">
        <v>15</v>
      </c>
      <c r="D91" s="74" t="n">
        <v>338.5965998</v>
      </c>
      <c r="E91" s="74" t="n">
        <v>119.7304173</v>
      </c>
      <c r="F91" s="74" t="n">
        <v>73.8766398591169</v>
      </c>
      <c r="G91" s="74" t="n">
        <v>26.1233601408831</v>
      </c>
    </row>
    <row r="92">
      <c r="A92" s="74" t="s">
        <v>57</v>
      </c>
      <c r="B92" s="74" t="s">
        <v>58</v>
      </c>
      <c r="C92" s="74" t="s">
        <v>16</v>
      </c>
      <c r="D92" s="74" t="n">
        <v>7088.4033982</v>
      </c>
      <c r="E92" s="74" t="n">
        <v>1765.269581</v>
      </c>
      <c r="F92" s="74" t="n">
        <v>80.0617259622401</v>
      </c>
      <c r="G92" s="74" t="n">
        <v>19.9382740377599</v>
      </c>
    </row>
    <row r="93">
      <c r="A93" s="74" t="s">
        <v>59</v>
      </c>
      <c r="B93" s="74" t="s">
        <v>60</v>
      </c>
      <c r="C93" s="74" t="s">
        <v>15</v>
      </c>
      <c r="D93" s="74" t="n">
        <v>465.1190044</v>
      </c>
      <c r="E93" s="74" t="n">
        <v>149.6056676</v>
      </c>
      <c r="F93" s="74" t="n">
        <v>75.6629797998412</v>
      </c>
      <c r="G93" s="74" t="n">
        <v>24.3370202001588</v>
      </c>
    </row>
    <row r="94">
      <c r="A94" s="74" t="s">
        <v>59</v>
      </c>
      <c r="B94" s="74" t="s">
        <v>60</v>
      </c>
      <c r="C94" s="74" t="s">
        <v>16</v>
      </c>
      <c r="D94" s="74" t="n">
        <v>6452.8809924</v>
      </c>
      <c r="E94" s="74" t="n">
        <v>1472.3943323</v>
      </c>
      <c r="F94" s="74" t="n">
        <v>81.421537145705</v>
      </c>
      <c r="G94" s="74" t="n">
        <v>18.578462854295</v>
      </c>
    </row>
    <row r="95">
      <c r="A95" s="74" t="s">
        <v>61</v>
      </c>
      <c r="B95" s="74" t="s">
        <v>62</v>
      </c>
      <c r="C95" s="74" t="s">
        <v>15</v>
      </c>
      <c r="D95" s="74" t="n">
        <v>71.6075064</v>
      </c>
      <c r="E95" s="74" t="n">
        <v>20.920522</v>
      </c>
      <c r="F95" s="74" t="n">
        <v>77.3900704880901</v>
      </c>
      <c r="G95" s="74" t="n">
        <v>22.6099295119099</v>
      </c>
    </row>
    <row r="96">
      <c r="A96" s="74" t="s">
        <v>61</v>
      </c>
      <c r="B96" s="74" t="s">
        <v>62</v>
      </c>
      <c r="C96" s="74" t="s">
        <v>16</v>
      </c>
      <c r="D96" s="74" t="n">
        <v>8996.3924967</v>
      </c>
      <c r="E96" s="74" t="n">
        <v>2422.079478</v>
      </c>
      <c r="F96" s="74" t="n">
        <v>78.7880595287476</v>
      </c>
      <c r="G96" s="74" t="n">
        <v>21.2119404712524</v>
      </c>
    </row>
    <row r="97">
      <c r="A97" s="74" t="s">
        <v>63</v>
      </c>
      <c r="B97" s="74" t="s">
        <v>64</v>
      </c>
      <c r="C97" s="74" t="s">
        <v>15</v>
      </c>
      <c r="D97" s="74" t="n">
        <v>1214.4939183</v>
      </c>
      <c r="E97" s="74" t="n">
        <v>437.7564635</v>
      </c>
      <c r="F97" s="74" t="n">
        <v>73.5054403181255</v>
      </c>
      <c r="G97" s="74" t="n">
        <v>26.4945596818745</v>
      </c>
    </row>
    <row r="98">
      <c r="A98" s="74" t="s">
        <v>63</v>
      </c>
      <c r="B98" s="74" t="s">
        <v>64</v>
      </c>
      <c r="C98" s="74" t="s">
        <v>16</v>
      </c>
      <c r="D98" s="74" t="n">
        <v>14636.5060812</v>
      </c>
      <c r="E98" s="74" t="n">
        <v>4445.2435366</v>
      </c>
      <c r="F98" s="74" t="n">
        <v>76.7042141017648</v>
      </c>
      <c r="G98" s="74" t="n">
        <v>23.2957858982352</v>
      </c>
    </row>
    <row r="99">
      <c r="A99" s="74" t="s">
        <v>65</v>
      </c>
      <c r="B99" s="74" t="s">
        <v>66</v>
      </c>
      <c r="C99" s="74" t="s">
        <v>15</v>
      </c>
      <c r="D99" s="74" t="n">
        <v>38.8275571</v>
      </c>
      <c r="E99" s="74" t="n">
        <v>13.2249078</v>
      </c>
      <c r="F99" s="74" t="n">
        <v>74.5931190282595</v>
      </c>
      <c r="G99" s="74" t="n">
        <v>25.4068809717405</v>
      </c>
    </row>
    <row r="100">
      <c r="A100" s="74" t="s">
        <v>65</v>
      </c>
      <c r="B100" s="74" t="s">
        <v>66</v>
      </c>
      <c r="C100" s="74" t="s">
        <v>16</v>
      </c>
      <c r="D100" s="74" t="n">
        <v>1274.1724509</v>
      </c>
      <c r="E100" s="74" t="n">
        <v>300.7750929</v>
      </c>
      <c r="F100" s="74" t="n">
        <v>80.9025326536085</v>
      </c>
      <c r="G100" s="74" t="n">
        <v>19.0974673463915</v>
      </c>
    </row>
    <row r="101">
      <c r="A101" s="74" t="s">
        <v>67</v>
      </c>
      <c r="B101" s="74" t="s">
        <v>68</v>
      </c>
      <c r="C101" s="74" t="s">
        <v>15</v>
      </c>
      <c r="D101" s="74" t="n">
        <v>4579.3641351</v>
      </c>
      <c r="E101" s="74" t="n">
        <v>1141.1739845</v>
      </c>
      <c r="F101" s="74" t="n">
        <v>80.051282577944</v>
      </c>
      <c r="G101" s="74" t="n">
        <v>19.948717422056</v>
      </c>
    </row>
    <row r="102">
      <c r="A102" s="74" t="s">
        <v>67</v>
      </c>
      <c r="B102" s="74" t="s">
        <v>68</v>
      </c>
      <c r="C102" s="74" t="s">
        <v>16</v>
      </c>
      <c r="D102" s="74" t="n">
        <v>97320.6358659</v>
      </c>
      <c r="E102" s="74" t="n">
        <v>26383.8260156</v>
      </c>
      <c r="F102" s="74" t="n">
        <v>78.6718881321566</v>
      </c>
      <c r="G102" s="74" t="n">
        <v>21.3281118678434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436</v>
      </c>
    </row>
    <row r="112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431</v>
      </c>
      <c r="F112" s="5" t="s">
        <v>432</v>
      </c>
      <c r="G112" s="5" t="s">
        <v>433</v>
      </c>
    </row>
    <row r="113">
      <c r="A113" s="75" t="s">
        <v>71</v>
      </c>
      <c r="B113" s="75" t="s">
        <v>72</v>
      </c>
      <c r="C113" s="75" t="s">
        <v>15</v>
      </c>
      <c r="D113" s="75" t="n">
        <v>15317.1944029</v>
      </c>
      <c r="E113" s="75" t="n">
        <v>2813.830548</v>
      </c>
      <c r="F113" s="75" t="n">
        <v>84.4805764945995</v>
      </c>
      <c r="G113" s="75" t="n">
        <v>15.5194235054005</v>
      </c>
    </row>
    <row r="114">
      <c r="A114" s="75" t="s">
        <v>71</v>
      </c>
      <c r="B114" s="75" t="s">
        <v>72</v>
      </c>
      <c r="C114" s="75" t="s">
        <v>16</v>
      </c>
      <c r="D114" s="75" t="n">
        <v>469715.8056081</v>
      </c>
      <c r="E114" s="75" t="n">
        <v>85948.1694521</v>
      </c>
      <c r="F114" s="75" t="n">
        <v>84.5323480899066</v>
      </c>
      <c r="G114" s="75" t="n">
        <v>15.4676519100934</v>
      </c>
    </row>
    <row r="115">
      <c r="A115" s="75" t="s">
        <v>73</v>
      </c>
      <c r="B115" s="75" t="s">
        <v>74</v>
      </c>
      <c r="C115" s="75" t="s">
        <v>15</v>
      </c>
      <c r="D115" s="75" t="n">
        <v>5275.9648873</v>
      </c>
      <c r="E115" s="75" t="n">
        <v>798.3902803</v>
      </c>
      <c r="F115" s="75" t="n">
        <v>86.8563780307327</v>
      </c>
      <c r="G115" s="75" t="n">
        <v>13.1436219692673</v>
      </c>
    </row>
    <row r="116">
      <c r="A116" s="75" t="s">
        <v>73</v>
      </c>
      <c r="B116" s="75" t="s">
        <v>74</v>
      </c>
      <c r="C116" s="75" t="s">
        <v>16</v>
      </c>
      <c r="D116" s="75" t="n">
        <v>145574.5024512</v>
      </c>
      <c r="E116" s="75" t="n">
        <v>22727.1423805</v>
      </c>
      <c r="F116" s="75" t="n">
        <v>86.4961852255057</v>
      </c>
      <c r="G116" s="75" t="n">
        <v>13.5038147744943</v>
      </c>
    </row>
    <row r="117">
      <c r="A117" s="75" t="s">
        <v>75</v>
      </c>
      <c r="B117" s="75" t="s">
        <v>76</v>
      </c>
      <c r="C117" s="75" t="s">
        <v>15</v>
      </c>
      <c r="D117" s="75" t="n">
        <v>3453.9669597</v>
      </c>
      <c r="E117" s="75" t="n">
        <v>767.467024</v>
      </c>
      <c r="F117" s="75" t="n">
        <v>81.8197553967827</v>
      </c>
      <c r="G117" s="75" t="n">
        <v>18.1802446032173</v>
      </c>
    </row>
    <row r="118">
      <c r="A118" s="75" t="s">
        <v>75</v>
      </c>
      <c r="B118" s="75" t="s">
        <v>76</v>
      </c>
      <c r="C118" s="75" t="s">
        <v>16</v>
      </c>
      <c r="D118" s="75" t="n">
        <v>84269.0330476</v>
      </c>
      <c r="E118" s="75" t="n">
        <v>19239.5329767</v>
      </c>
      <c r="F118" s="75" t="n">
        <v>81.4126176067561</v>
      </c>
      <c r="G118" s="75" t="n">
        <v>18.5873823932439</v>
      </c>
    </row>
    <row r="119">
      <c r="A119" s="75" t="s">
        <v>77</v>
      </c>
      <c r="B119" s="75" t="s">
        <v>78</v>
      </c>
      <c r="C119" s="75" t="s">
        <v>15</v>
      </c>
      <c r="D119" s="75" t="n">
        <v>13907.4068199</v>
      </c>
      <c r="E119" s="75" t="n">
        <v>5563.1580833</v>
      </c>
      <c r="F119" s="75" t="n">
        <v>71.427854759439</v>
      </c>
      <c r="G119" s="75" t="n">
        <v>28.572145240561</v>
      </c>
    </row>
    <row r="120">
      <c r="A120" s="75" t="s">
        <v>77</v>
      </c>
      <c r="B120" s="75" t="s">
        <v>78</v>
      </c>
      <c r="C120" s="75" t="s">
        <v>16</v>
      </c>
      <c r="D120" s="75" t="n">
        <v>303059.8126914</v>
      </c>
      <c r="E120" s="75" t="n">
        <v>79466.6224053</v>
      </c>
      <c r="F120" s="75" t="n">
        <v>79.2258481730259</v>
      </c>
      <c r="G120" s="75" t="n">
        <v>20.7741518269741</v>
      </c>
    </row>
    <row r="121">
      <c r="A121" s="75" t="s">
        <v>79</v>
      </c>
      <c r="B121" s="75" t="s">
        <v>80</v>
      </c>
      <c r="C121" s="75" t="s">
        <v>15</v>
      </c>
      <c r="D121" s="75" t="n">
        <v>26055.3710252</v>
      </c>
      <c r="E121" s="75" t="n">
        <v>9602.8766557</v>
      </c>
      <c r="F121" s="75" t="n">
        <v>73.0696899588712</v>
      </c>
      <c r="G121" s="75" t="n">
        <v>26.9303100411288</v>
      </c>
    </row>
    <row r="122">
      <c r="A122" s="75" t="s">
        <v>79</v>
      </c>
      <c r="B122" s="75" t="s">
        <v>80</v>
      </c>
      <c r="C122" s="75" t="s">
        <v>16</v>
      </c>
      <c r="D122" s="75" t="n">
        <v>275681.6289889</v>
      </c>
      <c r="E122" s="75" t="n">
        <v>84420.1233462</v>
      </c>
      <c r="F122" s="75" t="n">
        <v>76.5565919080446</v>
      </c>
      <c r="G122" s="75" t="n">
        <v>23.4434080919554</v>
      </c>
    </row>
    <row r="123">
      <c r="A123" s="75" t="s">
        <v>81</v>
      </c>
      <c r="B123" s="75" t="s">
        <v>82</v>
      </c>
      <c r="C123" s="75" t="s">
        <v>15</v>
      </c>
      <c r="D123" s="75" t="n">
        <v>6910.0842439</v>
      </c>
      <c r="E123" s="75" t="n">
        <v>1852.8257838</v>
      </c>
      <c r="F123" s="75" t="n">
        <v>78.856044647918</v>
      </c>
      <c r="G123" s="75" t="n">
        <v>21.1439553520819</v>
      </c>
    </row>
    <row r="124">
      <c r="A124" s="75" t="s">
        <v>81</v>
      </c>
      <c r="B124" s="75" t="s">
        <v>82</v>
      </c>
      <c r="C124" s="75" t="s">
        <v>16</v>
      </c>
      <c r="D124" s="75" t="n">
        <v>137835.9157674</v>
      </c>
      <c r="E124" s="75" t="n">
        <v>33982.1742171</v>
      </c>
      <c r="F124" s="75" t="n">
        <v>80.222004434943</v>
      </c>
      <c r="G124" s="75" t="n">
        <v>19.777995565057</v>
      </c>
    </row>
    <row r="125">
      <c r="A125" s="75" t="s">
        <v>83</v>
      </c>
      <c r="B125" s="75" t="s">
        <v>84</v>
      </c>
      <c r="C125" s="75" t="s">
        <v>15</v>
      </c>
      <c r="D125" s="75" t="n">
        <v>45084.7328237</v>
      </c>
      <c r="E125" s="75" t="n">
        <v>15688.3744287</v>
      </c>
      <c r="F125" s="75" t="n">
        <v>74.1853343724161</v>
      </c>
      <c r="G125" s="75" t="n">
        <v>25.8146656275839</v>
      </c>
    </row>
    <row r="126">
      <c r="A126" s="75" t="s">
        <v>83</v>
      </c>
      <c r="B126" s="75" t="s">
        <v>84</v>
      </c>
      <c r="C126" s="75" t="s">
        <v>16</v>
      </c>
      <c r="D126" s="75" t="n">
        <v>520466.2671792</v>
      </c>
      <c r="E126" s="75" t="n">
        <v>142851.6255693</v>
      </c>
      <c r="F126" s="75" t="n">
        <v>78.4640777625664</v>
      </c>
      <c r="G126" s="75" t="n">
        <v>21.5359222374336</v>
      </c>
    </row>
    <row r="127">
      <c r="A127" s="75" t="s">
        <v>85</v>
      </c>
      <c r="B127" s="75" t="s">
        <v>86</v>
      </c>
      <c r="C127" s="75" t="s">
        <v>15</v>
      </c>
      <c r="D127" s="75" t="n">
        <v>44661.3801883</v>
      </c>
      <c r="E127" s="75" t="n">
        <v>12619.4673545</v>
      </c>
      <c r="F127" s="75" t="n">
        <v>77.9691329722892</v>
      </c>
      <c r="G127" s="75" t="n">
        <v>22.0308670277108</v>
      </c>
    </row>
    <row r="128">
      <c r="A128" s="75" t="s">
        <v>85</v>
      </c>
      <c r="B128" s="75" t="s">
        <v>86</v>
      </c>
      <c r="C128" s="75" t="s">
        <v>16</v>
      </c>
      <c r="D128" s="75" t="n">
        <v>798441.6198177</v>
      </c>
      <c r="E128" s="75" t="n">
        <v>178802.5326467</v>
      </c>
      <c r="F128" s="75" t="n">
        <v>81.7033919112436</v>
      </c>
      <c r="G128" s="75" t="n">
        <v>18.2966080887564</v>
      </c>
    </row>
    <row r="129">
      <c r="A129" s="75" t="s">
        <v>87</v>
      </c>
      <c r="B129" s="75" t="s">
        <v>88</v>
      </c>
      <c r="C129" s="75" t="s">
        <v>15</v>
      </c>
      <c r="D129" s="75" t="n">
        <v>9847.6297925</v>
      </c>
      <c r="E129" s="75" t="n">
        <v>3199.0606947</v>
      </c>
      <c r="F129" s="75" t="n">
        <v>75.4799065875091</v>
      </c>
      <c r="G129" s="75" t="n">
        <v>24.5200934124909</v>
      </c>
    </row>
    <row r="130">
      <c r="A130" s="75" t="s">
        <v>87</v>
      </c>
      <c r="B130" s="75" t="s">
        <v>88</v>
      </c>
      <c r="C130" s="75" t="s">
        <v>16</v>
      </c>
      <c r="D130" s="75" t="n">
        <v>320815.3702076</v>
      </c>
      <c r="E130" s="75" t="n">
        <v>61567.9393051</v>
      </c>
      <c r="F130" s="75" t="n">
        <v>83.8988947023967</v>
      </c>
      <c r="G130" s="75" t="n">
        <v>16.1011052976033</v>
      </c>
    </row>
    <row r="131">
      <c r="A131" s="75" t="s">
        <v>89</v>
      </c>
      <c r="B131" s="75" t="s">
        <v>90</v>
      </c>
      <c r="C131" s="75" t="s">
        <v>15</v>
      </c>
      <c r="D131" s="75" t="n">
        <v>24459.6430467</v>
      </c>
      <c r="E131" s="75" t="n">
        <v>7080.3128767</v>
      </c>
      <c r="F131" s="75" t="n">
        <v>77.5512911498808</v>
      </c>
      <c r="G131" s="75" t="n">
        <v>22.4487088501192</v>
      </c>
    </row>
    <row r="132">
      <c r="A132" s="75" t="s">
        <v>89</v>
      </c>
      <c r="B132" s="75" t="s">
        <v>90</v>
      </c>
      <c r="C132" s="75" t="s">
        <v>16</v>
      </c>
      <c r="D132" s="75" t="n">
        <v>661426.356952</v>
      </c>
      <c r="E132" s="75" t="n">
        <v>121500.6871179</v>
      </c>
      <c r="F132" s="75" t="n">
        <v>84.4812249061801</v>
      </c>
      <c r="G132" s="75" t="n">
        <v>15.5187750938199</v>
      </c>
    </row>
    <row r="133">
      <c r="A133" s="75" t="s">
        <v>91</v>
      </c>
      <c r="B133" s="75" t="s">
        <v>92</v>
      </c>
      <c r="C133" s="75" t="s">
        <v>15</v>
      </c>
      <c r="D133" s="75" t="n">
        <v>54321.658663</v>
      </c>
      <c r="E133" s="75" t="n">
        <v>12156.7723916</v>
      </c>
      <c r="F133" s="75" t="n">
        <v>81.713208030413</v>
      </c>
      <c r="G133" s="75" t="n">
        <v>18.286791969587</v>
      </c>
    </row>
    <row r="134">
      <c r="A134" s="75" t="s">
        <v>91</v>
      </c>
      <c r="B134" s="75" t="s">
        <v>92</v>
      </c>
      <c r="C134" s="75" t="s">
        <v>16</v>
      </c>
      <c r="D134" s="75" t="n">
        <v>985127.3413304</v>
      </c>
      <c r="E134" s="75" t="n">
        <v>208448.2276018</v>
      </c>
      <c r="F134" s="75" t="n">
        <v>82.5358164972929</v>
      </c>
      <c r="G134" s="75" t="n">
        <v>17.4641835027071</v>
      </c>
    </row>
    <row r="135">
      <c r="A135" s="75" t="s">
        <v>93</v>
      </c>
      <c r="B135" s="75" t="s">
        <v>94</v>
      </c>
      <c r="C135" s="75" t="s">
        <v>15</v>
      </c>
      <c r="D135" s="75" t="n">
        <v>4450.73462</v>
      </c>
      <c r="E135" s="75" t="n">
        <v>1007.8014599</v>
      </c>
      <c r="F135" s="75" t="n">
        <v>81.5371475951028</v>
      </c>
      <c r="G135" s="75" t="n">
        <v>18.4628524048972</v>
      </c>
    </row>
    <row r="136">
      <c r="A136" s="75" t="s">
        <v>93</v>
      </c>
      <c r="B136" s="75" t="s">
        <v>94</v>
      </c>
      <c r="C136" s="75" t="s">
        <v>16</v>
      </c>
      <c r="D136" s="75" t="n">
        <v>122390.2653044</v>
      </c>
      <c r="E136" s="75" t="n">
        <v>20144.1985419</v>
      </c>
      <c r="F136" s="75" t="n">
        <v>85.8671383760055</v>
      </c>
      <c r="G136" s="75" t="n">
        <v>14.1328616239945</v>
      </c>
    </row>
    <row r="137">
      <c r="A137" s="75" t="s">
        <v>95</v>
      </c>
      <c r="B137" s="75" t="s">
        <v>96</v>
      </c>
      <c r="C137" s="75" t="s">
        <v>15</v>
      </c>
      <c r="D137" s="75" t="n">
        <v>5543.8123039</v>
      </c>
      <c r="E137" s="75" t="n">
        <v>690.6076047</v>
      </c>
      <c r="F137" s="75" t="n">
        <v>88.9226645810728</v>
      </c>
      <c r="G137" s="75" t="n">
        <v>11.0773354189273</v>
      </c>
    </row>
    <row r="138">
      <c r="A138" s="75" t="s">
        <v>95</v>
      </c>
      <c r="B138" s="75" t="s">
        <v>96</v>
      </c>
      <c r="C138" s="75" t="s">
        <v>16</v>
      </c>
      <c r="D138" s="75" t="n">
        <v>143806.1876963</v>
      </c>
      <c r="E138" s="75" t="n">
        <v>18359.3923932</v>
      </c>
      <c r="F138" s="75" t="n">
        <v>88.6786133142019</v>
      </c>
      <c r="G138" s="75" t="n">
        <v>11.3213866857982</v>
      </c>
    </row>
    <row r="139">
      <c r="A139" s="75" t="s">
        <v>97</v>
      </c>
      <c r="B139" s="75" t="s">
        <v>98</v>
      </c>
      <c r="C139" s="75" t="s">
        <v>15</v>
      </c>
      <c r="D139" s="75" t="n">
        <v>3771.6253647</v>
      </c>
      <c r="E139" s="75" t="n">
        <v>874.6206042</v>
      </c>
      <c r="F139" s="75" t="n">
        <v>81.1757575889365</v>
      </c>
      <c r="G139" s="75" t="n">
        <v>18.8242424110635</v>
      </c>
    </row>
    <row r="140">
      <c r="A140" s="75" t="s">
        <v>97</v>
      </c>
      <c r="B140" s="75" t="s">
        <v>98</v>
      </c>
      <c r="C140" s="75" t="s">
        <v>16</v>
      </c>
      <c r="D140" s="75" t="n">
        <v>65624.374639</v>
      </c>
      <c r="E140" s="75" t="n">
        <v>13131.3793948</v>
      </c>
      <c r="F140" s="75" t="n">
        <v>83.3264508023575</v>
      </c>
      <c r="G140" s="75" t="n">
        <v>16.6735491976426</v>
      </c>
    </row>
    <row r="141">
      <c r="A141" s="75" t="s">
        <v>99</v>
      </c>
      <c r="B141" s="75" t="s">
        <v>100</v>
      </c>
      <c r="C141" s="75" t="s">
        <v>15</v>
      </c>
      <c r="D141" s="75" t="n">
        <v>6389.3894446</v>
      </c>
      <c r="E141" s="75" t="n">
        <v>1678.9689849</v>
      </c>
      <c r="F141" s="75" t="n">
        <v>79.1906990799856</v>
      </c>
      <c r="G141" s="75" t="n">
        <v>20.8093009200144</v>
      </c>
    </row>
    <row r="142">
      <c r="A142" s="75" t="s">
        <v>99</v>
      </c>
      <c r="B142" s="75" t="s">
        <v>100</v>
      </c>
      <c r="C142" s="75" t="s">
        <v>16</v>
      </c>
      <c r="D142" s="75" t="n">
        <v>61520.6105544</v>
      </c>
      <c r="E142" s="75" t="n">
        <v>12833.0310147</v>
      </c>
      <c r="F142" s="75" t="n">
        <v>82.7405480836151</v>
      </c>
      <c r="G142" s="75" t="n">
        <v>17.2594519163849</v>
      </c>
    </row>
    <row r="143">
      <c r="A143" s="75" t="s">
        <v>101</v>
      </c>
      <c r="B143" s="75" t="s">
        <v>102</v>
      </c>
      <c r="C143" s="75" t="s">
        <v>15</v>
      </c>
      <c r="D143" s="75" t="n">
        <v>10104.5746011</v>
      </c>
      <c r="E143" s="75" t="n">
        <v>2501.1198401</v>
      </c>
      <c r="F143" s="75" t="n">
        <v>80.1588095620862</v>
      </c>
      <c r="G143" s="75" t="n">
        <v>19.8411904379138</v>
      </c>
    </row>
    <row r="144">
      <c r="A144" s="75" t="s">
        <v>101</v>
      </c>
      <c r="B144" s="75" t="s">
        <v>102</v>
      </c>
      <c r="C144" s="75" t="s">
        <v>16</v>
      </c>
      <c r="D144" s="75" t="n">
        <v>204977.4253963</v>
      </c>
      <c r="E144" s="75" t="n">
        <v>36406.8801571</v>
      </c>
      <c r="F144" s="75" t="n">
        <v>84.9174617738161</v>
      </c>
      <c r="G144" s="75" t="n">
        <v>15.0825382261839</v>
      </c>
    </row>
    <row r="145">
      <c r="A145" s="75" t="s">
        <v>103</v>
      </c>
      <c r="B145" s="75" t="s">
        <v>104</v>
      </c>
      <c r="C145" s="75" t="s">
        <v>15</v>
      </c>
      <c r="D145" s="75" t="n">
        <v>909.5746161</v>
      </c>
      <c r="E145" s="75" t="n">
        <v>130.5639705</v>
      </c>
      <c r="F145" s="75" t="n">
        <v>87.4474447749519</v>
      </c>
      <c r="G145" s="75" t="n">
        <v>12.5525552250481</v>
      </c>
    </row>
    <row r="146">
      <c r="A146" s="75" t="s">
        <v>103</v>
      </c>
      <c r="B146" s="75" t="s">
        <v>104</v>
      </c>
      <c r="C146" s="75" t="s">
        <v>16</v>
      </c>
      <c r="D146" s="75" t="n">
        <v>14954.4253855</v>
      </c>
      <c r="E146" s="75" t="n">
        <v>1975.4360298</v>
      </c>
      <c r="F146" s="75" t="n">
        <v>88.3316467787814</v>
      </c>
      <c r="G146" s="75" t="n">
        <v>11.6683532212186</v>
      </c>
    </row>
    <row r="147">
      <c r="A147" s="75" t="s">
        <v>105</v>
      </c>
      <c r="B147" s="75" t="s">
        <v>106</v>
      </c>
      <c r="C147" s="75" t="s">
        <v>15</v>
      </c>
      <c r="D147" s="75" t="n">
        <v>17563.8236666</v>
      </c>
      <c r="E147" s="75" t="n">
        <v>5088.8701118</v>
      </c>
      <c r="F147" s="75" t="n">
        <v>77.5352540338828</v>
      </c>
      <c r="G147" s="75" t="n">
        <v>22.4647459661172</v>
      </c>
    </row>
    <row r="148">
      <c r="A148" s="75" t="s">
        <v>105</v>
      </c>
      <c r="B148" s="75" t="s">
        <v>106</v>
      </c>
      <c r="C148" s="75" t="s">
        <v>16</v>
      </c>
      <c r="D148" s="75" t="n">
        <v>289139.1763509</v>
      </c>
      <c r="E148" s="75" t="n">
        <v>73138.1298912</v>
      </c>
      <c r="F148" s="75" t="n">
        <v>79.8115618530287</v>
      </c>
      <c r="G148" s="75" t="n">
        <v>20.1884381469713</v>
      </c>
    </row>
    <row r="149">
      <c r="A149" s="75" t="s">
        <v>107</v>
      </c>
      <c r="B149" s="75" t="s">
        <v>108</v>
      </c>
      <c r="C149" s="75" t="s">
        <v>15</v>
      </c>
      <c r="D149" s="75" t="n">
        <v>39369.1213377</v>
      </c>
      <c r="E149" s="75" t="n">
        <v>14883.5644004</v>
      </c>
      <c r="F149" s="75" t="n">
        <v>72.5662164040153</v>
      </c>
      <c r="G149" s="75" t="n">
        <v>27.4337835959847</v>
      </c>
    </row>
    <row r="150">
      <c r="A150" s="75" t="s">
        <v>107</v>
      </c>
      <c r="B150" s="75" t="s">
        <v>108</v>
      </c>
      <c r="C150" s="75" t="s">
        <v>16</v>
      </c>
      <c r="D150" s="75" t="n">
        <v>456828.8786623</v>
      </c>
      <c r="E150" s="75" t="n">
        <v>140876.4356065</v>
      </c>
      <c r="F150" s="75" t="n">
        <v>76.4304528931886</v>
      </c>
      <c r="G150" s="75" t="n">
        <v>23.5695471068114</v>
      </c>
    </row>
    <row r="151">
      <c r="A151" s="75" t="s">
        <v>109</v>
      </c>
      <c r="B151" s="75" t="s">
        <v>110</v>
      </c>
      <c r="C151" s="75" t="s">
        <v>15</v>
      </c>
      <c r="D151" s="75" t="n">
        <v>931.1903184</v>
      </c>
      <c r="E151" s="75" t="n">
        <v>250.8439036</v>
      </c>
      <c r="F151" s="75" t="n">
        <v>78.7786259541985</v>
      </c>
      <c r="G151" s="75" t="n">
        <v>21.2213740458015</v>
      </c>
    </row>
    <row r="152">
      <c r="A152" s="75" t="s">
        <v>109</v>
      </c>
      <c r="B152" s="75" t="s">
        <v>110</v>
      </c>
      <c r="C152" s="75" t="s">
        <v>16</v>
      </c>
      <c r="D152" s="75" t="n">
        <v>1817.2648268</v>
      </c>
      <c r="E152" s="75" t="n">
        <v>584.7008976</v>
      </c>
      <c r="F152" s="75" t="n">
        <v>75.6574004507889</v>
      </c>
      <c r="G152" s="75" t="n">
        <v>24.3425995492111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437</v>
      </c>
    </row>
    <row r="162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431</v>
      </c>
      <c r="F162" s="5" t="s">
        <v>432</v>
      </c>
      <c r="G162" s="5" t="s">
        <v>433</v>
      </c>
    </row>
    <row r="163">
      <c r="A163" s="76" t="s">
        <v>71</v>
      </c>
      <c r="B163" s="76" t="s">
        <v>72</v>
      </c>
      <c r="C163" s="76" t="s">
        <v>15</v>
      </c>
      <c r="D163" s="76" t="n">
        <v>15297.1162129</v>
      </c>
      <c r="E163" s="76" t="n">
        <v>2812.649478</v>
      </c>
      <c r="F163" s="76" t="n">
        <v>84.4688797966429</v>
      </c>
      <c r="G163" s="76" t="n">
        <v>15.5311202033571</v>
      </c>
    </row>
    <row r="164">
      <c r="A164" s="76" t="s">
        <v>71</v>
      </c>
      <c r="B164" s="76" t="s">
        <v>72</v>
      </c>
      <c r="C164" s="76" t="s">
        <v>16</v>
      </c>
      <c r="D164" s="76" t="n">
        <v>469360.8837911</v>
      </c>
      <c r="E164" s="76" t="n">
        <v>85750.3505212</v>
      </c>
      <c r="F164" s="76" t="n">
        <v>84.5525823977546</v>
      </c>
      <c r="G164" s="76" t="n">
        <v>15.4474176022454</v>
      </c>
    </row>
    <row r="165">
      <c r="A165" s="76" t="s">
        <v>73</v>
      </c>
      <c r="B165" s="76" t="s">
        <v>74</v>
      </c>
      <c r="C165" s="76" t="s">
        <v>15</v>
      </c>
      <c r="D165" s="76" t="n">
        <v>5255.5829773</v>
      </c>
      <c r="E165" s="76" t="n">
        <v>796.6917878</v>
      </c>
      <c r="F165" s="76" t="n">
        <v>86.8364901013076</v>
      </c>
      <c r="G165" s="76" t="n">
        <v>13.1635098986924</v>
      </c>
    </row>
    <row r="166">
      <c r="A166" s="76" t="s">
        <v>73</v>
      </c>
      <c r="B166" s="76" t="s">
        <v>74</v>
      </c>
      <c r="C166" s="76" t="s">
        <v>16</v>
      </c>
      <c r="D166" s="76" t="n">
        <v>144769.4170062</v>
      </c>
      <c r="E166" s="76" t="n">
        <v>22540.3082055</v>
      </c>
      <c r="F166" s="76" t="n">
        <v>86.5277955737604</v>
      </c>
      <c r="G166" s="76" t="n">
        <v>13.4722044262396</v>
      </c>
    </row>
    <row r="167">
      <c r="A167" s="76" t="s">
        <v>75</v>
      </c>
      <c r="B167" s="76" t="s">
        <v>76</v>
      </c>
      <c r="C167" s="76" t="s">
        <v>15</v>
      </c>
      <c r="D167" s="76" t="n">
        <v>3453.9669597</v>
      </c>
      <c r="E167" s="76" t="n">
        <v>767.467024</v>
      </c>
      <c r="F167" s="76" t="n">
        <v>81.8197553967827</v>
      </c>
      <c r="G167" s="76" t="n">
        <v>18.1802446032173</v>
      </c>
    </row>
    <row r="168">
      <c r="A168" s="76" t="s">
        <v>75</v>
      </c>
      <c r="B168" s="76" t="s">
        <v>76</v>
      </c>
      <c r="C168" s="76" t="s">
        <v>16</v>
      </c>
      <c r="D168" s="76" t="n">
        <v>83589.0330438</v>
      </c>
      <c r="E168" s="76" t="n">
        <v>18892.5329755</v>
      </c>
      <c r="F168" s="76" t="n">
        <v>81.5649450829605</v>
      </c>
      <c r="G168" s="76" t="n">
        <v>18.4350549170395</v>
      </c>
    </row>
    <row r="169">
      <c r="A169" s="76" t="s">
        <v>77</v>
      </c>
      <c r="B169" s="76" t="s">
        <v>78</v>
      </c>
      <c r="C169" s="76" t="s">
        <v>15</v>
      </c>
      <c r="D169" s="76" t="n">
        <v>13907.4068199</v>
      </c>
      <c r="E169" s="76" t="n">
        <v>5563.1580833</v>
      </c>
      <c r="F169" s="76" t="n">
        <v>71.427854759439</v>
      </c>
      <c r="G169" s="76" t="n">
        <v>28.572145240561</v>
      </c>
    </row>
    <row r="170">
      <c r="A170" s="76" t="s">
        <v>77</v>
      </c>
      <c r="B170" s="76" t="s">
        <v>78</v>
      </c>
      <c r="C170" s="76" t="s">
        <v>16</v>
      </c>
      <c r="D170" s="76" t="n">
        <v>303018.593178</v>
      </c>
      <c r="E170" s="76" t="n">
        <v>79442.8419168</v>
      </c>
      <c r="F170" s="76" t="n">
        <v>79.228535317003</v>
      </c>
      <c r="G170" s="76" t="n">
        <v>20.771464682997</v>
      </c>
    </row>
    <row r="171">
      <c r="A171" s="76" t="s">
        <v>79</v>
      </c>
      <c r="B171" s="76" t="s">
        <v>80</v>
      </c>
      <c r="C171" s="76" t="s">
        <v>15</v>
      </c>
      <c r="D171" s="76" t="n">
        <v>25686.8604001</v>
      </c>
      <c r="E171" s="76" t="n">
        <v>9415.6134806</v>
      </c>
      <c r="F171" s="76" t="n">
        <v>73.1767808941327</v>
      </c>
      <c r="G171" s="76" t="n">
        <v>26.8232191058673</v>
      </c>
    </row>
    <row r="172">
      <c r="A172" s="76" t="s">
        <v>79</v>
      </c>
      <c r="B172" s="76" t="s">
        <v>80</v>
      </c>
      <c r="C172" s="76" t="s">
        <v>16</v>
      </c>
      <c r="D172" s="76" t="n">
        <v>269269.1396118</v>
      </c>
      <c r="E172" s="76" t="n">
        <v>82024.3865221</v>
      </c>
      <c r="F172" s="76" t="n">
        <v>76.6507548758996</v>
      </c>
      <c r="G172" s="76" t="n">
        <v>23.3492451241004</v>
      </c>
    </row>
    <row r="173">
      <c r="A173" s="76" t="s">
        <v>81</v>
      </c>
      <c r="B173" s="76" t="s">
        <v>82</v>
      </c>
      <c r="C173" s="76" t="s">
        <v>15</v>
      </c>
      <c r="D173" s="76" t="n">
        <v>6910.0842439</v>
      </c>
      <c r="E173" s="76" t="n">
        <v>1852.8257838</v>
      </c>
      <c r="F173" s="76" t="n">
        <v>78.856044647918</v>
      </c>
      <c r="G173" s="76" t="n">
        <v>21.1439553520819</v>
      </c>
    </row>
    <row r="174">
      <c r="A174" s="76" t="s">
        <v>81</v>
      </c>
      <c r="B174" s="76" t="s">
        <v>82</v>
      </c>
      <c r="C174" s="76" t="s">
        <v>16</v>
      </c>
      <c r="D174" s="76" t="n">
        <v>137835.9157674</v>
      </c>
      <c r="E174" s="76" t="n">
        <v>33982.1742171</v>
      </c>
      <c r="F174" s="76" t="n">
        <v>80.222004434943</v>
      </c>
      <c r="G174" s="76" t="n">
        <v>19.777995565057</v>
      </c>
    </row>
    <row r="175">
      <c r="A175" s="76" t="s">
        <v>83</v>
      </c>
      <c r="B175" s="76" t="s">
        <v>84</v>
      </c>
      <c r="C175" s="76" t="s">
        <v>15</v>
      </c>
      <c r="D175" s="76" t="n">
        <v>45084.7328237</v>
      </c>
      <c r="E175" s="76" t="n">
        <v>15688.3744287</v>
      </c>
      <c r="F175" s="76" t="n">
        <v>74.1853343724161</v>
      </c>
      <c r="G175" s="76" t="n">
        <v>25.8146656275839</v>
      </c>
    </row>
    <row r="176">
      <c r="A176" s="76" t="s">
        <v>83</v>
      </c>
      <c r="B176" s="76" t="s">
        <v>84</v>
      </c>
      <c r="C176" s="76" t="s">
        <v>16</v>
      </c>
      <c r="D176" s="76" t="n">
        <v>520466.2671792</v>
      </c>
      <c r="E176" s="76" t="n">
        <v>142851.6255693</v>
      </c>
      <c r="F176" s="76" t="n">
        <v>78.4640777625664</v>
      </c>
      <c r="G176" s="76" t="n">
        <v>21.5359222374336</v>
      </c>
    </row>
    <row r="177">
      <c r="A177" s="76" t="s">
        <v>85</v>
      </c>
      <c r="B177" s="76" t="s">
        <v>86</v>
      </c>
      <c r="C177" s="76" t="s">
        <v>15</v>
      </c>
      <c r="D177" s="76" t="n">
        <v>44661.3801883</v>
      </c>
      <c r="E177" s="76" t="n">
        <v>12619.4673545</v>
      </c>
      <c r="F177" s="76" t="n">
        <v>77.9691329722892</v>
      </c>
      <c r="G177" s="76" t="n">
        <v>22.0308670277108</v>
      </c>
    </row>
    <row r="178">
      <c r="A178" s="76" t="s">
        <v>85</v>
      </c>
      <c r="B178" s="76" t="s">
        <v>86</v>
      </c>
      <c r="C178" s="76" t="s">
        <v>16</v>
      </c>
      <c r="D178" s="76" t="n">
        <v>798441.6198177</v>
      </c>
      <c r="E178" s="76" t="n">
        <v>178802.5326467</v>
      </c>
      <c r="F178" s="76" t="n">
        <v>81.7033919112436</v>
      </c>
      <c r="G178" s="76" t="n">
        <v>18.2966080887564</v>
      </c>
    </row>
    <row r="179">
      <c r="A179" s="76" t="s">
        <v>87</v>
      </c>
      <c r="B179" s="76" t="s">
        <v>88</v>
      </c>
      <c r="C179" s="76" t="s">
        <v>15</v>
      </c>
      <c r="D179" s="76" t="n">
        <v>9847.6297925</v>
      </c>
      <c r="E179" s="76" t="n">
        <v>3199.0606947</v>
      </c>
      <c r="F179" s="76" t="n">
        <v>75.4799065875091</v>
      </c>
      <c r="G179" s="76" t="n">
        <v>24.5200934124909</v>
      </c>
    </row>
    <row r="180">
      <c r="A180" s="76" t="s">
        <v>87</v>
      </c>
      <c r="B180" s="76" t="s">
        <v>88</v>
      </c>
      <c r="C180" s="76" t="s">
        <v>16</v>
      </c>
      <c r="D180" s="76" t="n">
        <v>320815.3702076</v>
      </c>
      <c r="E180" s="76" t="n">
        <v>61567.9393051</v>
      </c>
      <c r="F180" s="76" t="n">
        <v>83.8988947023967</v>
      </c>
      <c r="G180" s="76" t="n">
        <v>16.1011052976033</v>
      </c>
    </row>
    <row r="181">
      <c r="A181" s="76" t="s">
        <v>89</v>
      </c>
      <c r="B181" s="76" t="s">
        <v>90</v>
      </c>
      <c r="C181" s="76" t="s">
        <v>15</v>
      </c>
      <c r="D181" s="76" t="n">
        <v>24459.6430467</v>
      </c>
      <c r="E181" s="76" t="n">
        <v>7080.3128767</v>
      </c>
      <c r="F181" s="76" t="n">
        <v>77.5512911498808</v>
      </c>
      <c r="G181" s="76" t="n">
        <v>22.4487088501192</v>
      </c>
    </row>
    <row r="182">
      <c r="A182" s="76" t="s">
        <v>89</v>
      </c>
      <c r="B182" s="76" t="s">
        <v>90</v>
      </c>
      <c r="C182" s="76" t="s">
        <v>16</v>
      </c>
      <c r="D182" s="76" t="n">
        <v>661426.356952</v>
      </c>
      <c r="E182" s="76" t="n">
        <v>121500.6871179</v>
      </c>
      <c r="F182" s="76" t="n">
        <v>84.4812249061801</v>
      </c>
      <c r="G182" s="76" t="n">
        <v>15.5187750938199</v>
      </c>
    </row>
    <row r="183">
      <c r="A183" s="76" t="s">
        <v>91</v>
      </c>
      <c r="B183" s="76" t="s">
        <v>92</v>
      </c>
      <c r="C183" s="76" t="s">
        <v>15</v>
      </c>
      <c r="D183" s="76" t="n">
        <v>54086.0125662</v>
      </c>
      <c r="E183" s="76" t="n">
        <v>12045.5488366</v>
      </c>
      <c r="F183" s="76" t="n">
        <v>81.7854764335112</v>
      </c>
      <c r="G183" s="76" t="n">
        <v>18.2145235664888</v>
      </c>
    </row>
    <row r="184">
      <c r="A184" s="76" t="s">
        <v>91</v>
      </c>
      <c r="B184" s="76" t="s">
        <v>92</v>
      </c>
      <c r="C184" s="76" t="s">
        <v>16</v>
      </c>
      <c r="D184" s="76" t="n">
        <v>982399.9874267</v>
      </c>
      <c r="E184" s="76" t="n">
        <v>207585.4511585</v>
      </c>
      <c r="F184" s="76" t="n">
        <v>82.5556309827368</v>
      </c>
      <c r="G184" s="76" t="n">
        <v>17.4443690172632</v>
      </c>
    </row>
    <row r="185">
      <c r="A185" s="76" t="s">
        <v>93</v>
      </c>
      <c r="B185" s="76" t="s">
        <v>94</v>
      </c>
      <c r="C185" s="76" t="s">
        <v>15</v>
      </c>
      <c r="D185" s="76" t="n">
        <v>4450.73462</v>
      </c>
      <c r="E185" s="76" t="n">
        <v>1007.8014599</v>
      </c>
      <c r="F185" s="76" t="n">
        <v>81.5371475951028</v>
      </c>
      <c r="G185" s="76" t="n">
        <v>18.4628524048972</v>
      </c>
    </row>
    <row r="186">
      <c r="A186" s="76" t="s">
        <v>93</v>
      </c>
      <c r="B186" s="76" t="s">
        <v>94</v>
      </c>
      <c r="C186" s="76" t="s">
        <v>16</v>
      </c>
      <c r="D186" s="76" t="n">
        <v>122390.2653044</v>
      </c>
      <c r="E186" s="76" t="n">
        <v>20144.1985419</v>
      </c>
      <c r="F186" s="76" t="n">
        <v>85.8671383760055</v>
      </c>
      <c r="G186" s="76" t="n">
        <v>14.1328616239945</v>
      </c>
    </row>
    <row r="187">
      <c r="A187" s="76" t="s">
        <v>95</v>
      </c>
      <c r="B187" s="76" t="s">
        <v>96</v>
      </c>
      <c r="C187" s="76" t="s">
        <v>15</v>
      </c>
      <c r="D187" s="76" t="n">
        <v>5543.8123039</v>
      </c>
      <c r="E187" s="76" t="n">
        <v>690.6076047</v>
      </c>
      <c r="F187" s="76" t="n">
        <v>88.9226645810728</v>
      </c>
      <c r="G187" s="76" t="n">
        <v>11.0773354189273</v>
      </c>
    </row>
    <row r="188">
      <c r="A188" s="76" t="s">
        <v>95</v>
      </c>
      <c r="B188" s="76" t="s">
        <v>96</v>
      </c>
      <c r="C188" s="76" t="s">
        <v>16</v>
      </c>
      <c r="D188" s="76" t="n">
        <v>143806.1876963</v>
      </c>
      <c r="E188" s="76" t="n">
        <v>18359.3923932</v>
      </c>
      <c r="F188" s="76" t="n">
        <v>88.6786133142019</v>
      </c>
      <c r="G188" s="76" t="n">
        <v>11.3213866857982</v>
      </c>
    </row>
    <row r="189">
      <c r="A189" s="76" t="s">
        <v>97</v>
      </c>
      <c r="B189" s="76" t="s">
        <v>98</v>
      </c>
      <c r="C189" s="76" t="s">
        <v>15</v>
      </c>
      <c r="D189" s="76" t="n">
        <v>3771.6253647</v>
      </c>
      <c r="E189" s="76" t="n">
        <v>874.6206042</v>
      </c>
      <c r="F189" s="76" t="n">
        <v>81.1757575889365</v>
      </c>
      <c r="G189" s="76" t="n">
        <v>18.8242424110635</v>
      </c>
    </row>
    <row r="190">
      <c r="A190" s="76" t="s">
        <v>97</v>
      </c>
      <c r="B190" s="76" t="s">
        <v>98</v>
      </c>
      <c r="C190" s="76" t="s">
        <v>16</v>
      </c>
      <c r="D190" s="76" t="n">
        <v>65624.374639</v>
      </c>
      <c r="E190" s="76" t="n">
        <v>13131.3793948</v>
      </c>
      <c r="F190" s="76" t="n">
        <v>83.3264508023575</v>
      </c>
      <c r="G190" s="76" t="n">
        <v>16.6735491976426</v>
      </c>
    </row>
    <row r="191">
      <c r="A191" s="76" t="s">
        <v>99</v>
      </c>
      <c r="B191" s="76" t="s">
        <v>100</v>
      </c>
      <c r="C191" s="76" t="s">
        <v>15</v>
      </c>
      <c r="D191" s="76" t="n">
        <v>6389.3894446</v>
      </c>
      <c r="E191" s="76" t="n">
        <v>1678.9689849</v>
      </c>
      <c r="F191" s="76" t="n">
        <v>79.1906990799856</v>
      </c>
      <c r="G191" s="76" t="n">
        <v>20.8093009200144</v>
      </c>
    </row>
    <row r="192">
      <c r="A192" s="76" t="s">
        <v>99</v>
      </c>
      <c r="B192" s="76" t="s">
        <v>100</v>
      </c>
      <c r="C192" s="76" t="s">
        <v>16</v>
      </c>
      <c r="D192" s="76" t="n">
        <v>61520.6105544</v>
      </c>
      <c r="E192" s="76" t="n">
        <v>12833.0310147</v>
      </c>
      <c r="F192" s="76" t="n">
        <v>82.7405480836151</v>
      </c>
      <c r="G192" s="76" t="n">
        <v>17.2594519163849</v>
      </c>
    </row>
    <row r="193">
      <c r="A193" s="76" t="s">
        <v>101</v>
      </c>
      <c r="B193" s="76" t="s">
        <v>102</v>
      </c>
      <c r="C193" s="76" t="s">
        <v>15</v>
      </c>
      <c r="D193" s="76" t="n">
        <v>10104.5746011</v>
      </c>
      <c r="E193" s="76" t="n">
        <v>2501.1198401</v>
      </c>
      <c r="F193" s="76" t="n">
        <v>80.1588095620862</v>
      </c>
      <c r="G193" s="76" t="n">
        <v>19.8411904379138</v>
      </c>
    </row>
    <row r="194">
      <c r="A194" s="76" t="s">
        <v>101</v>
      </c>
      <c r="B194" s="76" t="s">
        <v>102</v>
      </c>
      <c r="C194" s="76" t="s">
        <v>16</v>
      </c>
      <c r="D194" s="76" t="n">
        <v>204977.4253963</v>
      </c>
      <c r="E194" s="76" t="n">
        <v>36406.8801571</v>
      </c>
      <c r="F194" s="76" t="n">
        <v>84.9174617738161</v>
      </c>
      <c r="G194" s="76" t="n">
        <v>15.0825382261839</v>
      </c>
    </row>
    <row r="195">
      <c r="A195" s="76" t="s">
        <v>103</v>
      </c>
      <c r="B195" s="76" t="s">
        <v>104</v>
      </c>
      <c r="C195" s="76" t="s">
        <v>15</v>
      </c>
      <c r="D195" s="76" t="n">
        <v>909.5746161</v>
      </c>
      <c r="E195" s="76" t="n">
        <v>130.5639705</v>
      </c>
      <c r="F195" s="76" t="n">
        <v>87.4474447749519</v>
      </c>
      <c r="G195" s="76" t="n">
        <v>12.5525552250481</v>
      </c>
    </row>
    <row r="196">
      <c r="A196" s="76" t="s">
        <v>103</v>
      </c>
      <c r="B196" s="76" t="s">
        <v>104</v>
      </c>
      <c r="C196" s="76" t="s">
        <v>16</v>
      </c>
      <c r="D196" s="76" t="n">
        <v>14954.4253855</v>
      </c>
      <c r="E196" s="76" t="n">
        <v>1975.4360298</v>
      </c>
      <c r="F196" s="76" t="n">
        <v>88.3316467787814</v>
      </c>
      <c r="G196" s="76" t="n">
        <v>11.6683532212186</v>
      </c>
    </row>
    <row r="197">
      <c r="A197" s="76" t="s">
        <v>105</v>
      </c>
      <c r="B197" s="76" t="s">
        <v>106</v>
      </c>
      <c r="C197" s="76" t="s">
        <v>15</v>
      </c>
      <c r="D197" s="76" t="n">
        <v>17563.8236666</v>
      </c>
      <c r="E197" s="76" t="n">
        <v>5088.8701118</v>
      </c>
      <c r="F197" s="76" t="n">
        <v>77.5352540338828</v>
      </c>
      <c r="G197" s="76" t="n">
        <v>22.4647459661172</v>
      </c>
    </row>
    <row r="198">
      <c r="A198" s="76" t="s">
        <v>105</v>
      </c>
      <c r="B198" s="76" t="s">
        <v>106</v>
      </c>
      <c r="C198" s="76" t="s">
        <v>16</v>
      </c>
      <c r="D198" s="76" t="n">
        <v>289139.1763509</v>
      </c>
      <c r="E198" s="76" t="n">
        <v>73138.1298912</v>
      </c>
      <c r="F198" s="76" t="n">
        <v>79.8115618530287</v>
      </c>
      <c r="G198" s="76" t="n">
        <v>20.1884381469713</v>
      </c>
    </row>
    <row r="199">
      <c r="A199" s="76" t="s">
        <v>107</v>
      </c>
      <c r="B199" s="76" t="s">
        <v>108</v>
      </c>
      <c r="C199" s="76" t="s">
        <v>15</v>
      </c>
      <c r="D199" s="76" t="n">
        <v>38749.6664458</v>
      </c>
      <c r="E199" s="76" t="n">
        <v>14577.225171</v>
      </c>
      <c r="F199" s="76" t="n">
        <v>72.6644011510177</v>
      </c>
      <c r="G199" s="76" t="n">
        <v>27.3355988489823</v>
      </c>
    </row>
    <row r="200">
      <c r="A200" s="76" t="s">
        <v>107</v>
      </c>
      <c r="B200" s="76" t="s">
        <v>108</v>
      </c>
      <c r="C200" s="76" t="s">
        <v>16</v>
      </c>
      <c r="D200" s="76" t="n">
        <v>450538.3335585</v>
      </c>
      <c r="E200" s="76" t="n">
        <v>138150.7748368</v>
      </c>
      <c r="F200" s="76" t="n">
        <v>76.532473105646</v>
      </c>
      <c r="G200" s="76" t="n">
        <v>23.467526894354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438</v>
      </c>
    </row>
    <row r="210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431</v>
      </c>
      <c r="F210" s="5" t="s">
        <v>432</v>
      </c>
      <c r="G210" s="5" t="s">
        <v>433</v>
      </c>
    </row>
    <row r="211">
      <c r="A211" s="77" t="s">
        <v>87</v>
      </c>
      <c r="B211" s="77" t="s">
        <v>114</v>
      </c>
      <c r="C211" s="77" t="s">
        <v>15</v>
      </c>
      <c r="D211" s="77" t="n">
        <v>4523.3175827</v>
      </c>
      <c r="E211" s="77" t="n">
        <v>1145.9644625</v>
      </c>
      <c r="F211" s="77" t="n">
        <v>79.786427040259</v>
      </c>
      <c r="G211" s="77" t="n">
        <v>20.213572959741</v>
      </c>
    </row>
    <row r="212">
      <c r="A212" s="77" t="s">
        <v>87</v>
      </c>
      <c r="B212" s="77" t="s">
        <v>114</v>
      </c>
      <c r="C212" s="77" t="s">
        <v>16</v>
      </c>
      <c r="D212" s="77" t="n">
        <v>98141.6824157</v>
      </c>
      <c r="E212" s="77" t="n">
        <v>24913.0355366</v>
      </c>
      <c r="F212" s="77" t="n">
        <v>79.7545060025597</v>
      </c>
      <c r="G212" s="77" t="n">
        <v>20.2454939974403</v>
      </c>
    </row>
    <row r="213">
      <c r="A213" s="77" t="s">
        <v>91</v>
      </c>
      <c r="B213" s="77" t="s">
        <v>115</v>
      </c>
      <c r="C213" s="77" t="s">
        <v>15</v>
      </c>
      <c r="D213" s="77" t="n">
        <v>1529.4967467</v>
      </c>
      <c r="E213" s="77" t="n">
        <v>264.1445505</v>
      </c>
      <c r="F213" s="77" t="n">
        <v>85.2732789486756</v>
      </c>
      <c r="G213" s="77" t="n">
        <v>14.7267210513244</v>
      </c>
    </row>
    <row r="214">
      <c r="A214" s="77" t="s">
        <v>91</v>
      </c>
      <c r="B214" s="77" t="s">
        <v>115</v>
      </c>
      <c r="C214" s="77" t="s">
        <v>16</v>
      </c>
      <c r="D214" s="77" t="n">
        <v>55999.5032573</v>
      </c>
      <c r="E214" s="77" t="n">
        <v>13868.8554508</v>
      </c>
      <c r="F214" s="77" t="n">
        <v>80.1500196838141</v>
      </c>
      <c r="G214" s="77" t="n">
        <v>19.8499803161859</v>
      </c>
    </row>
    <row r="215">
      <c r="A215" s="77" t="s">
        <v>93</v>
      </c>
      <c r="B215" s="77" t="s">
        <v>116</v>
      </c>
      <c r="C215" s="77" t="s">
        <v>15</v>
      </c>
      <c r="D215" s="77" t="n">
        <v>1455.2409434</v>
      </c>
      <c r="E215" s="77" t="n">
        <v>247.0778922</v>
      </c>
      <c r="F215" s="77" t="n">
        <v>85.4858040084533</v>
      </c>
      <c r="G215" s="77" t="n">
        <v>14.5141959915467</v>
      </c>
    </row>
    <row r="216">
      <c r="A216" s="77" t="s">
        <v>93</v>
      </c>
      <c r="B216" s="77" t="s">
        <v>116</v>
      </c>
      <c r="C216" s="77" t="s">
        <v>16</v>
      </c>
      <c r="D216" s="77" t="n">
        <v>51205.75906</v>
      </c>
      <c r="E216" s="77" t="n">
        <v>9063.9221093</v>
      </c>
      <c r="F216" s="77" t="n">
        <v>84.961058473432</v>
      </c>
      <c r="G216" s="77" t="n">
        <v>15.038941526568</v>
      </c>
    </row>
    <row r="217">
      <c r="A217" s="77" t="s">
        <v>95</v>
      </c>
      <c r="B217" s="77" t="s">
        <v>117</v>
      </c>
      <c r="C217" s="77" t="s">
        <v>15</v>
      </c>
      <c r="D217" s="77" t="n">
        <v>1895.5513426</v>
      </c>
      <c r="E217" s="77" t="n">
        <v>264.350277</v>
      </c>
      <c r="F217" s="77" t="n">
        <v>87.7610038067865</v>
      </c>
      <c r="G217" s="77" t="n">
        <v>12.2389961932135</v>
      </c>
    </row>
    <row r="218">
      <c r="A218" s="77" t="s">
        <v>95</v>
      </c>
      <c r="B218" s="77" t="s">
        <v>117</v>
      </c>
      <c r="C218" s="77" t="s">
        <v>16</v>
      </c>
      <c r="D218" s="77" t="n">
        <v>115288.4486501</v>
      </c>
      <c r="E218" s="77" t="n">
        <v>14517.6497231</v>
      </c>
      <c r="F218" s="77" t="n">
        <v>88.8158954740625</v>
      </c>
      <c r="G218" s="77" t="n">
        <v>11.1841045259375</v>
      </c>
    </row>
    <row r="219">
      <c r="A219" s="77" t="s">
        <v>97</v>
      </c>
      <c r="B219" s="77" t="s">
        <v>118</v>
      </c>
      <c r="C219" s="77" t="s">
        <v>15</v>
      </c>
      <c r="D219" s="77" t="n">
        <v>1753.3629385</v>
      </c>
      <c r="E219" s="77" t="n">
        <v>137.9725383</v>
      </c>
      <c r="F219" s="77" t="n">
        <v>92.7050203418465</v>
      </c>
      <c r="G219" s="77" t="n">
        <v>7.29497965815347</v>
      </c>
    </row>
    <row r="220">
      <c r="A220" s="77" t="s">
        <v>97</v>
      </c>
      <c r="B220" s="77" t="s">
        <v>118</v>
      </c>
      <c r="C220" s="77" t="s">
        <v>16</v>
      </c>
      <c r="D220" s="77" t="n">
        <v>34571.6370684</v>
      </c>
      <c r="E220" s="77" t="n">
        <v>5857.0274612</v>
      </c>
      <c r="F220" s="77" t="n">
        <v>85.5126862849705</v>
      </c>
      <c r="G220" s="77" t="n">
        <v>14.4873137150295</v>
      </c>
    </row>
    <row r="221">
      <c r="A221" s="77" t="s">
        <v>105</v>
      </c>
      <c r="B221" s="77" t="s">
        <v>119</v>
      </c>
      <c r="C221" s="77" t="s">
        <v>15</v>
      </c>
      <c r="D221" s="77" t="n">
        <v>4759.5219533</v>
      </c>
      <c r="E221" s="77" t="n">
        <v>495.0642352</v>
      </c>
      <c r="F221" s="77" t="n">
        <v>90.5784353431393</v>
      </c>
      <c r="G221" s="77" t="n">
        <v>9.4215646568607</v>
      </c>
    </row>
    <row r="222">
      <c r="A222" s="77" t="s">
        <v>105</v>
      </c>
      <c r="B222" s="77" t="s">
        <v>119</v>
      </c>
      <c r="C222" s="77" t="s">
        <v>16</v>
      </c>
      <c r="D222" s="77" t="n">
        <v>74764.4780486</v>
      </c>
      <c r="E222" s="77" t="n">
        <v>14079.935766</v>
      </c>
      <c r="F222" s="77" t="n">
        <v>84.1521428737411</v>
      </c>
      <c r="G222" s="77" t="n">
        <v>15.8478571262589</v>
      </c>
    </row>
    <row r="223">
      <c r="A223" s="77" t="s">
        <v>107</v>
      </c>
      <c r="B223" s="77" t="s">
        <v>120</v>
      </c>
      <c r="C223" s="77" t="s">
        <v>15</v>
      </c>
      <c r="D223" s="77" t="n">
        <v>4885.2353287</v>
      </c>
      <c r="E223" s="77" t="n">
        <v>559.182557</v>
      </c>
      <c r="F223" s="77" t="n">
        <v>89.7292498713459</v>
      </c>
      <c r="G223" s="77" t="n">
        <v>10.2707501286541</v>
      </c>
    </row>
    <row r="224">
      <c r="A224" s="77" t="s">
        <v>107</v>
      </c>
      <c r="B224" s="77" t="s">
        <v>120</v>
      </c>
      <c r="C224" s="77" t="s">
        <v>16</v>
      </c>
      <c r="D224" s="77" t="n">
        <v>85927.764676</v>
      </c>
      <c r="E224" s="77" t="n">
        <v>13290.8174438</v>
      </c>
      <c r="F224" s="77" t="n">
        <v>86.6045077848903</v>
      </c>
      <c r="G224" s="77" t="n">
        <v>13.3954922151097</v>
      </c>
    </row>
    <row r="225">
      <c r="A225" s="77" t="s">
        <v>109</v>
      </c>
      <c r="B225" s="77" t="s">
        <v>121</v>
      </c>
      <c r="C225" s="77" t="s">
        <v>15</v>
      </c>
      <c r="D225" s="77" t="n">
        <v>2089.602049</v>
      </c>
      <c r="E225" s="77" t="n">
        <v>214.8503516</v>
      </c>
      <c r="F225" s="77" t="n">
        <v>90.6767285996421</v>
      </c>
      <c r="G225" s="77" t="n">
        <v>9.32327140035786</v>
      </c>
    </row>
    <row r="226">
      <c r="A226" s="77" t="s">
        <v>109</v>
      </c>
      <c r="B226" s="77" t="s">
        <v>121</v>
      </c>
      <c r="C226" s="77" t="s">
        <v>16</v>
      </c>
      <c r="D226" s="77" t="n">
        <v>36460.3979501</v>
      </c>
      <c r="E226" s="77" t="n">
        <v>3829.149648</v>
      </c>
      <c r="F226" s="77" t="n">
        <v>90.4959229470708</v>
      </c>
      <c r="G226" s="77" t="n">
        <v>9.50407705292918</v>
      </c>
    </row>
    <row r="227">
      <c r="A227" s="77" t="s">
        <v>122</v>
      </c>
      <c r="B227" s="77" t="s">
        <v>123</v>
      </c>
      <c r="C227" s="77" t="s">
        <v>15</v>
      </c>
      <c r="D227" s="77" t="n">
        <v>755.7725315</v>
      </c>
      <c r="E227" s="77" t="n">
        <v>76.4633814</v>
      </c>
      <c r="F227" s="77" t="n">
        <v>90.8122949016275</v>
      </c>
      <c r="G227" s="77" t="n">
        <v>9.18770509837247</v>
      </c>
    </row>
    <row r="228">
      <c r="A228" s="77" t="s">
        <v>122</v>
      </c>
      <c r="B228" s="77" t="s">
        <v>123</v>
      </c>
      <c r="C228" s="77" t="s">
        <v>16</v>
      </c>
      <c r="D228" s="77" t="n">
        <v>26254.2273903</v>
      </c>
      <c r="E228" s="77" t="n">
        <v>3340.5366193</v>
      </c>
      <c r="F228" s="77" t="n">
        <v>88.7124066330909</v>
      </c>
      <c r="G228" s="77" t="n">
        <v>11.2875933669091</v>
      </c>
    </row>
    <row r="229">
      <c r="A229" s="77" t="s">
        <v>124</v>
      </c>
      <c r="B229" s="77" t="s">
        <v>125</v>
      </c>
      <c r="C229" s="77" t="s">
        <v>15</v>
      </c>
      <c r="D229" s="77" t="n">
        <v>2383.3286033</v>
      </c>
      <c r="E229" s="77" t="n">
        <v>378.4780106</v>
      </c>
      <c r="F229" s="77" t="n">
        <v>86.2959988329688</v>
      </c>
      <c r="G229" s="77" t="n">
        <v>13.7040011670312</v>
      </c>
    </row>
    <row r="230">
      <c r="A230" s="77" t="s">
        <v>124</v>
      </c>
      <c r="B230" s="77" t="s">
        <v>125</v>
      </c>
      <c r="C230" s="77" t="s">
        <v>16</v>
      </c>
      <c r="D230" s="77" t="n">
        <v>48129.6713904</v>
      </c>
      <c r="E230" s="77" t="n">
        <v>9515.5219882</v>
      </c>
      <c r="F230" s="77" t="n">
        <v>83.4929481011464</v>
      </c>
      <c r="G230" s="77" t="n">
        <v>16.5070518988536</v>
      </c>
    </row>
    <row r="231">
      <c r="A231" s="77" t="s">
        <v>126</v>
      </c>
      <c r="B231" s="77" t="s">
        <v>127</v>
      </c>
      <c r="C231" s="77" t="s">
        <v>15</v>
      </c>
      <c r="D231" s="77" t="n">
        <v>3738.5290411</v>
      </c>
      <c r="E231" s="77" t="n">
        <v>655.1261108</v>
      </c>
      <c r="F231" s="77" t="n">
        <v>85.0892687716582</v>
      </c>
      <c r="G231" s="77" t="n">
        <v>14.9107312283418</v>
      </c>
    </row>
    <row r="232">
      <c r="A232" s="77" t="s">
        <v>126</v>
      </c>
      <c r="B232" s="77" t="s">
        <v>127</v>
      </c>
      <c r="C232" s="77" t="s">
        <v>16</v>
      </c>
      <c r="D232" s="77" t="n">
        <v>68591.4709589</v>
      </c>
      <c r="E232" s="77" t="n">
        <v>10105.8738875</v>
      </c>
      <c r="F232" s="77" t="n">
        <v>87.1585580082474</v>
      </c>
      <c r="G232" s="77" t="n">
        <v>12.8414419917527</v>
      </c>
    </row>
    <row r="233">
      <c r="A233" s="77" t="s">
        <v>128</v>
      </c>
      <c r="B233" s="77" t="s">
        <v>129</v>
      </c>
      <c r="C233" s="77" t="s">
        <v>15</v>
      </c>
      <c r="D233" s="77" t="n">
        <v>1971.2333635</v>
      </c>
      <c r="E233" s="77" t="n">
        <v>165.2377072</v>
      </c>
      <c r="F233" s="77" t="n">
        <v>92.265857962408</v>
      </c>
      <c r="G233" s="77" t="n">
        <v>7.73414203759197</v>
      </c>
    </row>
    <row r="234">
      <c r="A234" s="77" t="s">
        <v>128</v>
      </c>
      <c r="B234" s="77" t="s">
        <v>129</v>
      </c>
      <c r="C234" s="77" t="s">
        <v>16</v>
      </c>
      <c r="D234" s="77" t="n">
        <v>36846.766641</v>
      </c>
      <c r="E234" s="77" t="n">
        <v>6232.7622939</v>
      </c>
      <c r="F234" s="77" t="n">
        <v>85.5319627488994</v>
      </c>
      <c r="G234" s="77" t="n">
        <v>14.4680372511006</v>
      </c>
    </row>
    <row r="235">
      <c r="A235" s="77" t="s">
        <v>130</v>
      </c>
      <c r="B235" s="77" t="s">
        <v>131</v>
      </c>
      <c r="C235" s="77" t="s">
        <v>15</v>
      </c>
      <c r="D235" s="77" t="n">
        <v>4243.7787325</v>
      </c>
      <c r="E235" s="77" t="n">
        <v>1046.9173646</v>
      </c>
      <c r="F235" s="77" t="n">
        <v>80.2121054510417</v>
      </c>
      <c r="G235" s="77" t="n">
        <v>19.7878945489583</v>
      </c>
    </row>
    <row r="236">
      <c r="A236" s="77" t="s">
        <v>130</v>
      </c>
      <c r="B236" s="77" t="s">
        <v>131</v>
      </c>
      <c r="C236" s="77" t="s">
        <v>16</v>
      </c>
      <c r="D236" s="77" t="n">
        <v>81872.2212699</v>
      </c>
      <c r="E236" s="77" t="n">
        <v>13767.0826348</v>
      </c>
      <c r="F236" s="77" t="n">
        <v>85.6052040607508</v>
      </c>
      <c r="G236" s="77" t="n">
        <v>14.3947959392492</v>
      </c>
    </row>
    <row r="237">
      <c r="A237" s="77" t="s">
        <v>132</v>
      </c>
      <c r="B237" s="77" t="s">
        <v>133</v>
      </c>
      <c r="C237" s="77" t="s">
        <v>15</v>
      </c>
      <c r="D237" s="77" t="n">
        <v>5174.9041045</v>
      </c>
      <c r="E237" s="77" t="n">
        <v>1366.4017809</v>
      </c>
      <c r="F237" s="77" t="n">
        <v>79.1111774187205</v>
      </c>
      <c r="G237" s="77" t="n">
        <v>20.8888225812795</v>
      </c>
    </row>
    <row r="238">
      <c r="A238" s="77" t="s">
        <v>132</v>
      </c>
      <c r="B238" s="77" t="s">
        <v>133</v>
      </c>
      <c r="C238" s="77" t="s">
        <v>16</v>
      </c>
      <c r="D238" s="77" t="n">
        <v>144470.0958926</v>
      </c>
      <c r="E238" s="77" t="n">
        <v>30366.5982181</v>
      </c>
      <c r="F238" s="77" t="n">
        <v>82.6314502384305</v>
      </c>
      <c r="G238" s="77" t="n">
        <v>17.3685497615695</v>
      </c>
    </row>
    <row r="239">
      <c r="A239" s="77" t="s">
        <v>134</v>
      </c>
      <c r="B239" s="77" t="s">
        <v>135</v>
      </c>
      <c r="C239" s="77" t="s">
        <v>15</v>
      </c>
      <c r="D239" s="77" t="n">
        <v>10124.7982922</v>
      </c>
      <c r="E239" s="77" t="n">
        <v>1968.4029933</v>
      </c>
      <c r="F239" s="77" t="n">
        <v>83.7230610255354</v>
      </c>
      <c r="G239" s="77" t="n">
        <v>16.2769389744646</v>
      </c>
    </row>
    <row r="240">
      <c r="A240" s="77" t="s">
        <v>134</v>
      </c>
      <c r="B240" s="77" t="s">
        <v>135</v>
      </c>
      <c r="C240" s="77" t="s">
        <v>16</v>
      </c>
      <c r="D240" s="77" t="n">
        <v>222475.2017032</v>
      </c>
      <c r="E240" s="77" t="n">
        <v>54415.5970073</v>
      </c>
      <c r="F240" s="77" t="n">
        <v>80.3476326188096</v>
      </c>
      <c r="G240" s="77" t="n">
        <v>19.6523673811904</v>
      </c>
    </row>
    <row r="241">
      <c r="A241" s="77" t="s">
        <v>136</v>
      </c>
      <c r="B241" s="77" t="s">
        <v>137</v>
      </c>
      <c r="C241" s="77" t="s">
        <v>15</v>
      </c>
      <c r="D241" s="77" t="n">
        <v>1650.3355317</v>
      </c>
      <c r="E241" s="77" t="n">
        <v>453.6536298</v>
      </c>
      <c r="F241" s="77" t="n">
        <v>78.4384046219812</v>
      </c>
      <c r="G241" s="77" t="n">
        <v>21.5615953780188</v>
      </c>
    </row>
    <row r="242">
      <c r="A242" s="77" t="s">
        <v>136</v>
      </c>
      <c r="B242" s="77" t="s">
        <v>137</v>
      </c>
      <c r="C242" s="77" t="s">
        <v>16</v>
      </c>
      <c r="D242" s="77" t="n">
        <v>91889.6644673</v>
      </c>
      <c r="E242" s="77" t="n">
        <v>16565.3463688</v>
      </c>
      <c r="F242" s="77" t="n">
        <v>84.7260663743476</v>
      </c>
      <c r="G242" s="77" t="n">
        <v>15.2739336256524</v>
      </c>
    </row>
    <row r="243">
      <c r="A243" s="77" t="s">
        <v>138</v>
      </c>
      <c r="B243" s="77" t="s">
        <v>139</v>
      </c>
      <c r="C243" s="77" t="s">
        <v>15</v>
      </c>
      <c r="D243" s="77" t="n">
        <v>3478.9831935</v>
      </c>
      <c r="E243" s="77" t="n">
        <v>833.0058692</v>
      </c>
      <c r="F243" s="77" t="n">
        <v>80.6816330680022</v>
      </c>
      <c r="G243" s="77" t="n">
        <v>19.3183669319978</v>
      </c>
    </row>
    <row r="244">
      <c r="A244" s="77" t="s">
        <v>138</v>
      </c>
      <c r="B244" s="77" t="s">
        <v>139</v>
      </c>
      <c r="C244" s="77" t="s">
        <v>16</v>
      </c>
      <c r="D244" s="77" t="n">
        <v>104575.0168014</v>
      </c>
      <c r="E244" s="77" t="n">
        <v>19190.9941304</v>
      </c>
      <c r="F244" s="77" t="n">
        <v>84.4941321240651</v>
      </c>
      <c r="G244" s="77" t="n">
        <v>15.5058678759349</v>
      </c>
    </row>
    <row r="245">
      <c r="A245" s="77" t="s">
        <v>140</v>
      </c>
      <c r="B245" s="77" t="s">
        <v>141</v>
      </c>
      <c r="C245" s="77" t="s">
        <v>15</v>
      </c>
      <c r="D245" s="77" t="n">
        <v>4426.5844845</v>
      </c>
      <c r="E245" s="77" t="n">
        <v>1579.0683559</v>
      </c>
      <c r="F245" s="77" t="n">
        <v>73.7069657893374</v>
      </c>
      <c r="G245" s="77" t="n">
        <v>26.2930342106626</v>
      </c>
    </row>
    <row r="246">
      <c r="A246" s="77" t="s">
        <v>140</v>
      </c>
      <c r="B246" s="77" t="s">
        <v>141</v>
      </c>
      <c r="C246" s="77" t="s">
        <v>16</v>
      </c>
      <c r="D246" s="77" t="n">
        <v>76468.4155109</v>
      </c>
      <c r="E246" s="77" t="n">
        <v>21073.9316444</v>
      </c>
      <c r="F246" s="77" t="n">
        <v>78.3950947880641</v>
      </c>
      <c r="G246" s="77" t="n">
        <v>21.6049052119359</v>
      </c>
    </row>
    <row r="247">
      <c r="A247" s="77" t="s">
        <v>142</v>
      </c>
      <c r="B247" s="77" t="s">
        <v>143</v>
      </c>
      <c r="C247" s="77" t="s">
        <v>15</v>
      </c>
      <c r="D247" s="77" t="n">
        <v>1368.0728733</v>
      </c>
      <c r="E247" s="77" t="n">
        <v>446.4733655</v>
      </c>
      <c r="F247" s="77" t="n">
        <v>75.3947650408037</v>
      </c>
      <c r="G247" s="77" t="n">
        <v>24.6052349591963</v>
      </c>
    </row>
    <row r="248">
      <c r="A248" s="77" t="s">
        <v>142</v>
      </c>
      <c r="B248" s="77" t="s">
        <v>143</v>
      </c>
      <c r="C248" s="77" t="s">
        <v>16</v>
      </c>
      <c r="D248" s="77" t="n">
        <v>34975.9271282</v>
      </c>
      <c r="E248" s="77" t="n">
        <v>7237.526635</v>
      </c>
      <c r="F248" s="77" t="n">
        <v>82.8549289626963</v>
      </c>
      <c r="G248" s="77" t="n">
        <v>17.1450710373037</v>
      </c>
    </row>
    <row r="249">
      <c r="A249" s="77" t="s">
        <v>144</v>
      </c>
      <c r="B249" s="77" t="s">
        <v>145</v>
      </c>
      <c r="C249" s="77" t="s">
        <v>15</v>
      </c>
      <c r="D249" s="77" t="n">
        <v>3198.5751813</v>
      </c>
      <c r="E249" s="77" t="n">
        <v>1105.2995708</v>
      </c>
      <c r="F249" s="77" t="n">
        <v>74.3185005497502</v>
      </c>
      <c r="G249" s="77" t="n">
        <v>25.6814994502498</v>
      </c>
    </row>
    <row r="250">
      <c r="A250" s="77" t="s">
        <v>144</v>
      </c>
      <c r="B250" s="77" t="s">
        <v>145</v>
      </c>
      <c r="C250" s="77" t="s">
        <v>16</v>
      </c>
      <c r="D250" s="77" t="n">
        <v>61907.4248198</v>
      </c>
      <c r="E250" s="77" t="n">
        <v>14254.7004284</v>
      </c>
      <c r="F250" s="77" t="n">
        <v>81.283741253351</v>
      </c>
      <c r="G250" s="77" t="n">
        <v>18.716258746649</v>
      </c>
    </row>
    <row r="251">
      <c r="A251" s="77" t="s">
        <v>146</v>
      </c>
      <c r="B251" s="77" t="s">
        <v>147</v>
      </c>
      <c r="C251" s="77" t="s">
        <v>15</v>
      </c>
      <c r="D251" s="77" t="n">
        <v>1639.6822693</v>
      </c>
      <c r="E251" s="77" t="n">
        <v>561.0619697</v>
      </c>
      <c r="F251" s="77" t="n">
        <v>74.5058076373772</v>
      </c>
      <c r="G251" s="77" t="n">
        <v>25.4941923626228</v>
      </c>
    </row>
    <row r="252">
      <c r="A252" s="77" t="s">
        <v>146</v>
      </c>
      <c r="B252" s="77" t="s">
        <v>147</v>
      </c>
      <c r="C252" s="77" t="s">
        <v>16</v>
      </c>
      <c r="D252" s="77" t="n">
        <v>20071.3177319</v>
      </c>
      <c r="E252" s="77" t="n">
        <v>4092.9380299</v>
      </c>
      <c r="F252" s="77" t="n">
        <v>83.0620149436992</v>
      </c>
      <c r="G252" s="77" t="n">
        <v>16.9379850563008</v>
      </c>
    </row>
    <row r="253">
      <c r="A253" s="77" t="s">
        <v>148</v>
      </c>
      <c r="B253" s="77" t="s">
        <v>149</v>
      </c>
      <c r="C253" s="77" t="s">
        <v>15</v>
      </c>
      <c r="D253" s="77" t="n">
        <v>1927.8318069</v>
      </c>
      <c r="E253" s="77" t="n">
        <v>347.9039342</v>
      </c>
      <c r="F253" s="77" t="n">
        <v>84.7124634061494</v>
      </c>
      <c r="G253" s="77" t="n">
        <v>15.2875365938506</v>
      </c>
    </row>
    <row r="254">
      <c r="A254" s="77" t="s">
        <v>148</v>
      </c>
      <c r="B254" s="77" t="s">
        <v>149</v>
      </c>
      <c r="C254" s="77" t="s">
        <v>16</v>
      </c>
      <c r="D254" s="77" t="n">
        <v>38271.1681979</v>
      </c>
      <c r="E254" s="77" t="n">
        <v>8176.0960671</v>
      </c>
      <c r="F254" s="77" t="n">
        <v>82.3970341494127</v>
      </c>
      <c r="G254" s="77" t="n">
        <v>17.6029658505873</v>
      </c>
    </row>
    <row r="255">
      <c r="A255" s="77" t="s">
        <v>150</v>
      </c>
      <c r="B255" s="77" t="s">
        <v>151</v>
      </c>
      <c r="C255" s="77" t="s">
        <v>15</v>
      </c>
      <c r="D255" s="77" t="n">
        <v>1923.6652301</v>
      </c>
      <c r="E255" s="77" t="n">
        <v>411.9671512</v>
      </c>
      <c r="F255" s="77" t="n">
        <v>82.3616441312266</v>
      </c>
      <c r="G255" s="77" t="n">
        <v>17.6383558687734</v>
      </c>
    </row>
    <row r="256">
      <c r="A256" s="77" t="s">
        <v>150</v>
      </c>
      <c r="B256" s="77" t="s">
        <v>151</v>
      </c>
      <c r="C256" s="77" t="s">
        <v>16</v>
      </c>
      <c r="D256" s="77" t="n">
        <v>34840.3347737</v>
      </c>
      <c r="E256" s="77" t="n">
        <v>6931.0328477</v>
      </c>
      <c r="F256" s="77" t="n">
        <v>83.4072158936229</v>
      </c>
      <c r="G256" s="77" t="n">
        <v>16.5927841063771</v>
      </c>
    </row>
    <row r="257">
      <c r="A257" s="77" t="s">
        <v>152</v>
      </c>
      <c r="B257" s="77" t="s">
        <v>153</v>
      </c>
      <c r="C257" s="77" t="s">
        <v>15</v>
      </c>
      <c r="D257" s="77" t="n">
        <v>4749.7071753</v>
      </c>
      <c r="E257" s="77" t="n">
        <v>1117.9070152</v>
      </c>
      <c r="F257" s="77" t="n">
        <v>80.9478438952248</v>
      </c>
      <c r="G257" s="77" t="n">
        <v>19.0521561047752</v>
      </c>
    </row>
    <row r="258">
      <c r="A258" s="77" t="s">
        <v>152</v>
      </c>
      <c r="B258" s="77" t="s">
        <v>153</v>
      </c>
      <c r="C258" s="77" t="s">
        <v>16</v>
      </c>
      <c r="D258" s="77" t="n">
        <v>41449.2928225</v>
      </c>
      <c r="E258" s="77" t="n">
        <v>8740.0929848</v>
      </c>
      <c r="F258" s="77" t="n">
        <v>82.5857741747285</v>
      </c>
      <c r="G258" s="77" t="n">
        <v>17.4142258252715</v>
      </c>
    </row>
    <row r="259">
      <c r="A259" s="77" t="s">
        <v>154</v>
      </c>
      <c r="B259" s="77" t="s">
        <v>155</v>
      </c>
      <c r="C259" s="77" t="s">
        <v>15</v>
      </c>
      <c r="D259" s="77" t="n">
        <v>6619.2416793</v>
      </c>
      <c r="E259" s="77" t="n">
        <v>1634.7234548</v>
      </c>
      <c r="F259" s="77" t="n">
        <v>80.1946891192163</v>
      </c>
      <c r="G259" s="77" t="n">
        <v>19.8053108807837</v>
      </c>
    </row>
    <row r="260">
      <c r="A260" s="77" t="s">
        <v>154</v>
      </c>
      <c r="B260" s="77" t="s">
        <v>155</v>
      </c>
      <c r="C260" s="77" t="s">
        <v>16</v>
      </c>
      <c r="D260" s="77" t="n">
        <v>69197.7583207</v>
      </c>
      <c r="E260" s="77" t="n">
        <v>15066.2765437</v>
      </c>
      <c r="F260" s="77" t="n">
        <v>82.1201577067309</v>
      </c>
      <c r="G260" s="77" t="n">
        <v>17.8798422932691</v>
      </c>
    </row>
    <row r="261">
      <c r="A261" s="77" t="s">
        <v>156</v>
      </c>
      <c r="B261" s="77" t="s">
        <v>157</v>
      </c>
      <c r="C261" s="77" t="s">
        <v>15</v>
      </c>
      <c r="D261" s="77" t="n">
        <v>1794.1181287</v>
      </c>
      <c r="E261" s="77" t="n">
        <v>469.4590865</v>
      </c>
      <c r="F261" s="77" t="n">
        <v>79.2603016434533</v>
      </c>
      <c r="G261" s="77" t="n">
        <v>20.7396983565467</v>
      </c>
    </row>
    <row r="262">
      <c r="A262" s="77" t="s">
        <v>156</v>
      </c>
      <c r="B262" s="77" t="s">
        <v>157</v>
      </c>
      <c r="C262" s="77" t="s">
        <v>16</v>
      </c>
      <c r="D262" s="77" t="n">
        <v>84879.8818689</v>
      </c>
      <c r="E262" s="77" t="n">
        <v>15194.5409139</v>
      </c>
      <c r="F262" s="77" t="n">
        <v>84.8167588766632</v>
      </c>
      <c r="G262" s="77" t="n">
        <v>15.1832411233368</v>
      </c>
    </row>
    <row r="263">
      <c r="A263" s="77" t="s">
        <v>158</v>
      </c>
      <c r="B263" s="77" t="s">
        <v>159</v>
      </c>
      <c r="C263" s="77" t="s">
        <v>15</v>
      </c>
      <c r="D263" s="77" t="n">
        <v>1939.4944448</v>
      </c>
      <c r="E263" s="77" t="n">
        <v>504.2571105</v>
      </c>
      <c r="F263" s="77" t="n">
        <v>79.3654510661541</v>
      </c>
      <c r="G263" s="77" t="n">
        <v>20.634548933846</v>
      </c>
    </row>
    <row r="264">
      <c r="A264" s="77" t="s">
        <v>158</v>
      </c>
      <c r="B264" s="77" t="s">
        <v>159</v>
      </c>
      <c r="C264" s="77" t="s">
        <v>16</v>
      </c>
      <c r="D264" s="77" t="n">
        <v>48284.5055541</v>
      </c>
      <c r="E264" s="77" t="n">
        <v>8660.7428888</v>
      </c>
      <c r="F264" s="77" t="n">
        <v>84.7911052710846</v>
      </c>
      <c r="G264" s="77" t="n">
        <v>15.2088947289154</v>
      </c>
    </row>
    <row r="265">
      <c r="A265" s="77" t="s">
        <v>160</v>
      </c>
      <c r="B265" s="77" t="s">
        <v>161</v>
      </c>
      <c r="C265" s="77" t="s">
        <v>15</v>
      </c>
      <c r="D265" s="77" t="n">
        <v>5694.8398262</v>
      </c>
      <c r="E265" s="77" t="n">
        <v>1476.6778454</v>
      </c>
      <c r="F265" s="77" t="n">
        <v>79.4091304934267</v>
      </c>
      <c r="G265" s="77" t="n">
        <v>20.5908695065733</v>
      </c>
    </row>
    <row r="266">
      <c r="A266" s="77" t="s">
        <v>160</v>
      </c>
      <c r="B266" s="77" t="s">
        <v>161</v>
      </c>
      <c r="C266" s="77" t="s">
        <v>16</v>
      </c>
      <c r="D266" s="77" t="n">
        <v>106738.1601796</v>
      </c>
      <c r="E266" s="77" t="n">
        <v>25580.3221552</v>
      </c>
      <c r="F266" s="77" t="n">
        <v>80.6676121855183</v>
      </c>
      <c r="G266" s="77" t="n">
        <v>19.3323878144817</v>
      </c>
    </row>
    <row r="267">
      <c r="A267" s="77" t="s">
        <v>162</v>
      </c>
      <c r="B267" s="77" t="s">
        <v>163</v>
      </c>
      <c r="C267" s="77" t="s">
        <v>15</v>
      </c>
      <c r="D267" s="77" t="n">
        <v>3898.9910254</v>
      </c>
      <c r="E267" s="77" t="n">
        <v>948.8764968</v>
      </c>
      <c r="F267" s="77" t="n">
        <v>80.4269301408345</v>
      </c>
      <c r="G267" s="77" t="n">
        <v>19.5730698591655</v>
      </c>
    </row>
    <row r="268">
      <c r="A268" s="77" t="s">
        <v>162</v>
      </c>
      <c r="B268" s="77" t="s">
        <v>163</v>
      </c>
      <c r="C268" s="77" t="s">
        <v>16</v>
      </c>
      <c r="D268" s="77" t="n">
        <v>57924.0089775</v>
      </c>
      <c r="E268" s="77" t="n">
        <v>10908.1235028</v>
      </c>
      <c r="F268" s="77" t="n">
        <v>84.1525707402398</v>
      </c>
      <c r="G268" s="77" t="n">
        <v>15.8474292597602</v>
      </c>
    </row>
    <row r="269">
      <c r="A269" s="77" t="s">
        <v>164</v>
      </c>
      <c r="B269" s="77" t="s">
        <v>165</v>
      </c>
      <c r="C269" s="77" t="s">
        <v>15</v>
      </c>
      <c r="D269" s="77" t="n">
        <v>2625.6704685</v>
      </c>
      <c r="E269" s="77" t="n">
        <v>387.7040103</v>
      </c>
      <c r="F269" s="77" t="n">
        <v>87.1338921522162</v>
      </c>
      <c r="G269" s="77" t="n">
        <v>12.8661078477838</v>
      </c>
    </row>
    <row r="270">
      <c r="A270" s="77" t="s">
        <v>164</v>
      </c>
      <c r="B270" s="77" t="s">
        <v>165</v>
      </c>
      <c r="C270" s="77" t="s">
        <v>16</v>
      </c>
      <c r="D270" s="77" t="n">
        <v>64045.3295339</v>
      </c>
      <c r="E270" s="77" t="n">
        <v>11846.2959911</v>
      </c>
      <c r="F270" s="77" t="n">
        <v>84.3905096126876</v>
      </c>
      <c r="G270" s="77" t="n">
        <v>15.6094903873124</v>
      </c>
    </row>
    <row r="271">
      <c r="A271" s="77" t="s">
        <v>166</v>
      </c>
      <c r="B271" s="77" t="s">
        <v>167</v>
      </c>
      <c r="C271" s="77" t="s">
        <v>15</v>
      </c>
      <c r="D271" s="77" t="n">
        <v>4010.6128441</v>
      </c>
      <c r="E271" s="77" t="n">
        <v>1192.6490823</v>
      </c>
      <c r="F271" s="77" t="n">
        <v>77.0788190337141</v>
      </c>
      <c r="G271" s="77" t="n">
        <v>22.9211809662859</v>
      </c>
    </row>
    <row r="272">
      <c r="A272" s="77" t="s">
        <v>166</v>
      </c>
      <c r="B272" s="77" t="s">
        <v>167</v>
      </c>
      <c r="C272" s="77" t="s">
        <v>16</v>
      </c>
      <c r="D272" s="77" t="n">
        <v>70361.3871551</v>
      </c>
      <c r="E272" s="77" t="n">
        <v>13914.350917</v>
      </c>
      <c r="F272" s="77" t="n">
        <v>83.4894938504176</v>
      </c>
      <c r="G272" s="77" t="n">
        <v>16.5105061495824</v>
      </c>
    </row>
    <row r="273">
      <c r="A273" s="77" t="s">
        <v>168</v>
      </c>
      <c r="B273" s="77" t="s">
        <v>169</v>
      </c>
      <c r="C273" s="77" t="s">
        <v>15</v>
      </c>
      <c r="D273" s="77" t="n">
        <v>2901.3285316</v>
      </c>
      <c r="E273" s="77" t="n">
        <v>639.0869041</v>
      </c>
      <c r="F273" s="77" t="n">
        <v>81.948816015891</v>
      </c>
      <c r="G273" s="77" t="n">
        <v>18.051183984109</v>
      </c>
    </row>
    <row r="274">
      <c r="A274" s="77" t="s">
        <v>168</v>
      </c>
      <c r="B274" s="77" t="s">
        <v>169</v>
      </c>
      <c r="C274" s="77" t="s">
        <v>16</v>
      </c>
      <c r="D274" s="77" t="n">
        <v>75916.6714719</v>
      </c>
      <c r="E274" s="77" t="n">
        <v>14117.9130966</v>
      </c>
      <c r="F274" s="77" t="n">
        <v>84.3194555022811</v>
      </c>
      <c r="G274" s="77" t="n">
        <v>15.6805444977189</v>
      </c>
    </row>
    <row r="275">
      <c r="A275" s="77" t="s">
        <v>170</v>
      </c>
      <c r="B275" s="77" t="s">
        <v>171</v>
      </c>
      <c r="C275" s="77" t="s">
        <v>15</v>
      </c>
      <c r="D275" s="77" t="n">
        <v>3888.9316691</v>
      </c>
      <c r="E275" s="77" t="n">
        <v>990.8969837</v>
      </c>
      <c r="F275" s="77" t="n">
        <v>79.6940209543744</v>
      </c>
      <c r="G275" s="77" t="n">
        <v>20.3059790456256</v>
      </c>
    </row>
    <row r="276">
      <c r="A276" s="77" t="s">
        <v>170</v>
      </c>
      <c r="B276" s="77" t="s">
        <v>171</v>
      </c>
      <c r="C276" s="77" t="s">
        <v>16</v>
      </c>
      <c r="D276" s="77" t="n">
        <v>111544.0683328</v>
      </c>
      <c r="E276" s="77" t="n">
        <v>23982.1030166</v>
      </c>
      <c r="F276" s="77" t="n">
        <v>82.3044488176592</v>
      </c>
      <c r="G276" s="77" t="n">
        <v>17.6955511823408</v>
      </c>
    </row>
    <row r="277">
      <c r="A277" s="77" t="s">
        <v>172</v>
      </c>
      <c r="B277" s="77" t="s">
        <v>173</v>
      </c>
      <c r="C277" s="77" t="s">
        <v>15</v>
      </c>
      <c r="D277" s="77" t="n">
        <v>2258.9683615</v>
      </c>
      <c r="E277" s="77" t="n">
        <v>544.9385139</v>
      </c>
      <c r="F277" s="77" t="n">
        <v>80.5650280798908</v>
      </c>
      <c r="G277" s="77" t="n">
        <v>19.4349719201092</v>
      </c>
    </row>
    <row r="278">
      <c r="A278" s="77" t="s">
        <v>172</v>
      </c>
      <c r="B278" s="77" t="s">
        <v>173</v>
      </c>
      <c r="C278" s="77" t="s">
        <v>16</v>
      </c>
      <c r="D278" s="77" t="n">
        <v>27714.0316348</v>
      </c>
      <c r="E278" s="77" t="n">
        <v>5759.0614872</v>
      </c>
      <c r="F278" s="77" t="n">
        <v>82.7949527514238</v>
      </c>
      <c r="G278" s="77" t="n">
        <v>17.2050472485762</v>
      </c>
    </row>
    <row r="279">
      <c r="A279" s="77" t="s">
        <v>174</v>
      </c>
      <c r="B279" s="77" t="s">
        <v>175</v>
      </c>
      <c r="C279" s="77" t="s">
        <v>15</v>
      </c>
      <c r="D279" s="77" t="n">
        <v>2509.0879317</v>
      </c>
      <c r="E279" s="77" t="n">
        <v>1354.9808927</v>
      </c>
      <c r="F279" s="77" t="n">
        <v>64.9338312986597</v>
      </c>
      <c r="G279" s="77" t="n">
        <v>35.0661687013403</v>
      </c>
    </row>
    <row r="280">
      <c r="A280" s="77" t="s">
        <v>174</v>
      </c>
      <c r="B280" s="77" t="s">
        <v>175</v>
      </c>
      <c r="C280" s="77" t="s">
        <v>16</v>
      </c>
      <c r="D280" s="77" t="n">
        <v>72505.9120706</v>
      </c>
      <c r="E280" s="77" t="n">
        <v>19786.0191083</v>
      </c>
      <c r="F280" s="77" t="n">
        <v>78.5614854347922</v>
      </c>
      <c r="G280" s="77" t="n">
        <v>21.4385145652078</v>
      </c>
    </row>
    <row r="281">
      <c r="A281" s="77" t="s">
        <v>176</v>
      </c>
      <c r="B281" s="77" t="s">
        <v>177</v>
      </c>
      <c r="C281" s="77" t="s">
        <v>15</v>
      </c>
      <c r="D281" s="77" t="n">
        <v>2405.0863491</v>
      </c>
      <c r="E281" s="77" t="n">
        <v>1077.3358984</v>
      </c>
      <c r="F281" s="77" t="n">
        <v>69.0636051049407</v>
      </c>
      <c r="G281" s="77" t="n">
        <v>30.9363948950593</v>
      </c>
    </row>
    <row r="282">
      <c r="A282" s="77" t="s">
        <v>176</v>
      </c>
      <c r="B282" s="77" t="s">
        <v>177</v>
      </c>
      <c r="C282" s="77" t="s">
        <v>16</v>
      </c>
      <c r="D282" s="77" t="n">
        <v>57160.9136485</v>
      </c>
      <c r="E282" s="77" t="n">
        <v>17090.6641007</v>
      </c>
      <c r="F282" s="77" t="n">
        <v>76.9827596681821</v>
      </c>
      <c r="G282" s="77" t="n">
        <v>23.0172403318179</v>
      </c>
    </row>
    <row r="283">
      <c r="A283" s="77" t="s">
        <v>178</v>
      </c>
      <c r="B283" s="77" t="s">
        <v>179</v>
      </c>
      <c r="C283" s="77" t="s">
        <v>15</v>
      </c>
      <c r="D283" s="77" t="n">
        <v>1458.7902319</v>
      </c>
      <c r="E283" s="77" t="n">
        <v>729.0627627</v>
      </c>
      <c r="F283" s="77" t="n">
        <v>66.676793893399</v>
      </c>
      <c r="G283" s="77" t="n">
        <v>33.323206106601</v>
      </c>
    </row>
    <row r="284">
      <c r="A284" s="77" t="s">
        <v>178</v>
      </c>
      <c r="B284" s="77" t="s">
        <v>179</v>
      </c>
      <c r="C284" s="77" t="s">
        <v>16</v>
      </c>
      <c r="D284" s="77" t="n">
        <v>12961.2097731</v>
      </c>
      <c r="E284" s="77" t="n">
        <v>4479.9372398</v>
      </c>
      <c r="F284" s="77" t="n">
        <v>74.3139758154294</v>
      </c>
      <c r="G284" s="77" t="n">
        <v>25.6860241845706</v>
      </c>
    </row>
    <row r="285">
      <c r="A285" s="77" t="s">
        <v>180</v>
      </c>
      <c r="B285" s="77" t="s">
        <v>181</v>
      </c>
      <c r="C285" s="77" t="s">
        <v>15</v>
      </c>
      <c r="D285" s="77" t="n">
        <v>1024.1119126</v>
      </c>
      <c r="E285" s="77" t="n">
        <v>325.8602249</v>
      </c>
      <c r="F285" s="77" t="n">
        <v>75.8617073754235</v>
      </c>
      <c r="G285" s="77" t="n">
        <v>24.1382926245765</v>
      </c>
    </row>
    <row r="286">
      <c r="A286" s="77" t="s">
        <v>180</v>
      </c>
      <c r="B286" s="77" t="s">
        <v>181</v>
      </c>
      <c r="C286" s="77" t="s">
        <v>16</v>
      </c>
      <c r="D286" s="77" t="n">
        <v>35977.8880864</v>
      </c>
      <c r="E286" s="77" t="n">
        <v>10115.1397736</v>
      </c>
      <c r="F286" s="77" t="n">
        <v>78.0549461746729</v>
      </c>
      <c r="G286" s="77" t="n">
        <v>21.9450538253271</v>
      </c>
    </row>
    <row r="287">
      <c r="A287" s="77" t="s">
        <v>182</v>
      </c>
      <c r="B287" s="77" t="s">
        <v>183</v>
      </c>
      <c r="C287" s="77" t="s">
        <v>15</v>
      </c>
      <c r="D287" s="77" t="n">
        <v>3223.4750053</v>
      </c>
      <c r="E287" s="77" t="n">
        <v>966.3311461</v>
      </c>
      <c r="F287" s="77" t="n">
        <v>76.9361371103743</v>
      </c>
      <c r="G287" s="77" t="n">
        <v>23.0638628896257</v>
      </c>
    </row>
    <row r="288">
      <c r="A288" s="77" t="s">
        <v>182</v>
      </c>
      <c r="B288" s="77" t="s">
        <v>183</v>
      </c>
      <c r="C288" s="77" t="s">
        <v>16</v>
      </c>
      <c r="D288" s="77" t="n">
        <v>93018.5250084</v>
      </c>
      <c r="E288" s="77" t="n">
        <v>23643.6688579</v>
      </c>
      <c r="F288" s="77" t="n">
        <v>79.7332211281774</v>
      </c>
      <c r="G288" s="77" t="n">
        <v>20.2667788718226</v>
      </c>
    </row>
    <row r="289">
      <c r="A289" s="77" t="s">
        <v>184</v>
      </c>
      <c r="B289" s="77" t="s">
        <v>185</v>
      </c>
      <c r="C289" s="77" t="s">
        <v>15</v>
      </c>
      <c r="D289" s="77" t="n">
        <v>4769.1632625</v>
      </c>
      <c r="E289" s="77" t="n">
        <v>1814.0513518</v>
      </c>
      <c r="F289" s="77" t="n">
        <v>72.4442926733767</v>
      </c>
      <c r="G289" s="77" t="n">
        <v>27.5557073266233</v>
      </c>
    </row>
    <row r="290">
      <c r="A290" s="77" t="s">
        <v>184</v>
      </c>
      <c r="B290" s="77" t="s">
        <v>185</v>
      </c>
      <c r="C290" s="77" t="s">
        <v>16</v>
      </c>
      <c r="D290" s="77" t="n">
        <v>52673.8367375</v>
      </c>
      <c r="E290" s="77" t="n">
        <v>16136.9486489</v>
      </c>
      <c r="F290" s="77" t="n">
        <v>76.5488090881617</v>
      </c>
      <c r="G290" s="77" t="n">
        <v>23.4511909118383</v>
      </c>
    </row>
    <row r="291">
      <c r="A291" s="77" t="s">
        <v>186</v>
      </c>
      <c r="B291" s="77" t="s">
        <v>187</v>
      </c>
      <c r="C291" s="77" t="s">
        <v>15</v>
      </c>
      <c r="D291" s="77" t="n">
        <v>8597.8152693</v>
      </c>
      <c r="E291" s="77" t="n">
        <v>2842.8941049</v>
      </c>
      <c r="F291" s="77" t="n">
        <v>75.1510678934732</v>
      </c>
      <c r="G291" s="77" t="n">
        <v>24.8489321065268</v>
      </c>
    </row>
    <row r="292">
      <c r="A292" s="77" t="s">
        <v>186</v>
      </c>
      <c r="B292" s="77" t="s">
        <v>187</v>
      </c>
      <c r="C292" s="77" t="s">
        <v>16</v>
      </c>
      <c r="D292" s="77" t="n">
        <v>93422.1847304</v>
      </c>
      <c r="E292" s="77" t="n">
        <v>26467.1058937</v>
      </c>
      <c r="F292" s="77" t="n">
        <v>77.9237113207344</v>
      </c>
      <c r="G292" s="77" t="n">
        <v>22.0762886792656</v>
      </c>
    </row>
    <row r="293">
      <c r="A293" s="77" t="s">
        <v>188</v>
      </c>
      <c r="B293" s="77" t="s">
        <v>189</v>
      </c>
      <c r="C293" s="77" t="s">
        <v>15</v>
      </c>
      <c r="D293" s="77" t="n">
        <v>4243.3853136</v>
      </c>
      <c r="E293" s="77" t="n">
        <v>1726.3263661</v>
      </c>
      <c r="F293" s="77" t="n">
        <v>71.0819138557332</v>
      </c>
      <c r="G293" s="77" t="n">
        <v>28.9180861442668</v>
      </c>
    </row>
    <row r="294">
      <c r="A294" s="77" t="s">
        <v>188</v>
      </c>
      <c r="B294" s="77" t="s">
        <v>189</v>
      </c>
      <c r="C294" s="77" t="s">
        <v>16</v>
      </c>
      <c r="D294" s="77" t="n">
        <v>71633.6146863</v>
      </c>
      <c r="E294" s="77" t="n">
        <v>21186.6736337</v>
      </c>
      <c r="F294" s="77" t="n">
        <v>77.174522922555</v>
      </c>
      <c r="G294" s="77" t="n">
        <v>22.825477077445</v>
      </c>
    </row>
    <row r="295">
      <c r="A295" s="77" t="s">
        <v>190</v>
      </c>
      <c r="B295" s="77" t="s">
        <v>191</v>
      </c>
      <c r="C295" s="77" t="s">
        <v>15</v>
      </c>
      <c r="D295" s="77" t="n">
        <v>1215.2444177</v>
      </c>
      <c r="E295" s="77" t="n">
        <v>376.1479384</v>
      </c>
      <c r="F295" s="77" t="n">
        <v>76.3635952530387</v>
      </c>
      <c r="G295" s="77" t="n">
        <v>23.6364047469613</v>
      </c>
    </row>
    <row r="296">
      <c r="A296" s="77" t="s">
        <v>190</v>
      </c>
      <c r="B296" s="77" t="s">
        <v>191</v>
      </c>
      <c r="C296" s="77" t="s">
        <v>16</v>
      </c>
      <c r="D296" s="77" t="n">
        <v>31097.7555878</v>
      </c>
      <c r="E296" s="77" t="n">
        <v>8401.8520619</v>
      </c>
      <c r="F296" s="77" t="n">
        <v>78.7292771705194</v>
      </c>
      <c r="G296" s="77" t="n">
        <v>21.2707228294806</v>
      </c>
    </row>
    <row r="297">
      <c r="A297" s="77" t="s">
        <v>192</v>
      </c>
      <c r="B297" s="77" t="s">
        <v>193</v>
      </c>
      <c r="C297" s="77" t="s">
        <v>15</v>
      </c>
      <c r="D297" s="77" t="n">
        <v>3636.720588</v>
      </c>
      <c r="E297" s="77" t="n">
        <v>850.6342509</v>
      </c>
      <c r="F297" s="77" t="n">
        <v>81.0437489024488</v>
      </c>
      <c r="G297" s="77" t="n">
        <v>18.9562510975512</v>
      </c>
    </row>
    <row r="298">
      <c r="A298" s="77" t="s">
        <v>192</v>
      </c>
      <c r="B298" s="77" t="s">
        <v>193</v>
      </c>
      <c r="C298" s="77" t="s">
        <v>16</v>
      </c>
      <c r="D298" s="77" t="n">
        <v>63224.2794091</v>
      </c>
      <c r="E298" s="77" t="n">
        <v>15563.3657496</v>
      </c>
      <c r="F298" s="77" t="n">
        <v>80.2464387427101</v>
      </c>
      <c r="G298" s="77" t="n">
        <v>19.7535612572899</v>
      </c>
    </row>
    <row r="299">
      <c r="A299" s="77" t="s">
        <v>194</v>
      </c>
      <c r="B299" s="77" t="s">
        <v>195</v>
      </c>
      <c r="C299" s="77" t="s">
        <v>15</v>
      </c>
      <c r="D299" s="77" t="n">
        <v>3640.1394205</v>
      </c>
      <c r="E299" s="77" t="n">
        <v>1248.5438302</v>
      </c>
      <c r="F299" s="77" t="n">
        <v>74.460529222849</v>
      </c>
      <c r="G299" s="77" t="n">
        <v>25.539470777151</v>
      </c>
    </row>
    <row r="300">
      <c r="A300" s="77" t="s">
        <v>194</v>
      </c>
      <c r="B300" s="77" t="s">
        <v>195</v>
      </c>
      <c r="C300" s="77" t="s">
        <v>16</v>
      </c>
      <c r="D300" s="77" t="n">
        <v>52090.860575</v>
      </c>
      <c r="E300" s="77" t="n">
        <v>14326.4561706</v>
      </c>
      <c r="F300" s="77" t="n">
        <v>78.4296372202524</v>
      </c>
      <c r="G300" s="77" t="n">
        <v>21.5703627797476</v>
      </c>
    </row>
    <row r="301">
      <c r="A301" s="77" t="s">
        <v>196</v>
      </c>
      <c r="B301" s="77" t="s">
        <v>197</v>
      </c>
      <c r="C301" s="77" t="s">
        <v>15</v>
      </c>
      <c r="D301" s="77" t="n">
        <v>9100.9990109</v>
      </c>
      <c r="E301" s="77" t="n">
        <v>4406.559996</v>
      </c>
      <c r="F301" s="77" t="n">
        <v>67.3770812790896</v>
      </c>
      <c r="G301" s="77" t="n">
        <v>32.6229187209104</v>
      </c>
    </row>
    <row r="302">
      <c r="A302" s="77" t="s">
        <v>196</v>
      </c>
      <c r="B302" s="77" t="s">
        <v>197</v>
      </c>
      <c r="C302" s="77" t="s">
        <v>16</v>
      </c>
      <c r="D302" s="77" t="n">
        <v>110542.000998</v>
      </c>
      <c r="E302" s="77" t="n">
        <v>37781.4400079</v>
      </c>
      <c r="F302" s="77" t="n">
        <v>74.5276675408325</v>
      </c>
      <c r="G302" s="77" t="n">
        <v>25.4723324591675</v>
      </c>
    </row>
    <row r="303">
      <c r="A303" s="77" t="s">
        <v>198</v>
      </c>
      <c r="B303" s="77" t="s">
        <v>199</v>
      </c>
      <c r="C303" s="77" t="s">
        <v>15</v>
      </c>
      <c r="D303" s="77" t="n">
        <v>12614.5139184</v>
      </c>
      <c r="E303" s="77" t="n">
        <v>4488.8803537</v>
      </c>
      <c r="F303" s="77" t="n">
        <v>73.7544473203047</v>
      </c>
      <c r="G303" s="77" t="n">
        <v>26.2455526796953</v>
      </c>
    </row>
    <row r="304">
      <c r="A304" s="77" t="s">
        <v>198</v>
      </c>
      <c r="B304" s="77" t="s">
        <v>199</v>
      </c>
      <c r="C304" s="77" t="s">
        <v>16</v>
      </c>
      <c r="D304" s="77" t="n">
        <v>114609.4860823</v>
      </c>
      <c r="E304" s="77" t="n">
        <v>32807.1196476</v>
      </c>
      <c r="F304" s="77" t="n">
        <v>77.7453025151658</v>
      </c>
      <c r="G304" s="77" t="n">
        <v>22.2546974848342</v>
      </c>
    </row>
    <row r="305">
      <c r="A305" s="77" t="s">
        <v>200</v>
      </c>
      <c r="B305" s="77" t="s">
        <v>201</v>
      </c>
      <c r="C305" s="77" t="s">
        <v>15</v>
      </c>
      <c r="D305" s="77" t="n">
        <v>7379.8888299</v>
      </c>
      <c r="E305" s="77" t="n">
        <v>2289.0898768</v>
      </c>
      <c r="F305" s="77" t="n">
        <v>76.3254222991121</v>
      </c>
      <c r="G305" s="77" t="n">
        <v>23.6745777008879</v>
      </c>
    </row>
    <row r="306">
      <c r="A306" s="77" t="s">
        <v>200</v>
      </c>
      <c r="B306" s="77" t="s">
        <v>201</v>
      </c>
      <c r="C306" s="77" t="s">
        <v>16</v>
      </c>
      <c r="D306" s="77" t="n">
        <v>68775.1111705</v>
      </c>
      <c r="E306" s="77" t="n">
        <v>22882.9101235</v>
      </c>
      <c r="F306" s="77" t="n">
        <v>75.0344707419536</v>
      </c>
      <c r="G306" s="77" t="n">
        <v>24.9655292580464</v>
      </c>
    </row>
    <row r="307">
      <c r="A307" s="77" t="s">
        <v>202</v>
      </c>
      <c r="B307" s="77" t="s">
        <v>203</v>
      </c>
      <c r="C307" s="77" t="s">
        <v>15</v>
      </c>
      <c r="D307" s="77" t="n">
        <v>16037.9241552</v>
      </c>
      <c r="E307" s="77" t="n">
        <v>5700.9693896</v>
      </c>
      <c r="F307" s="77" t="n">
        <v>73.7752550383886</v>
      </c>
      <c r="G307" s="77" t="n">
        <v>26.2247449616114</v>
      </c>
    </row>
    <row r="308">
      <c r="A308" s="77" t="s">
        <v>202</v>
      </c>
      <c r="B308" s="77" t="s">
        <v>203</v>
      </c>
      <c r="C308" s="77" t="s">
        <v>16</v>
      </c>
      <c r="D308" s="77" t="n">
        <v>217545.0758435</v>
      </c>
      <c r="E308" s="77" t="n">
        <v>57818.0306078</v>
      </c>
      <c r="F308" s="77" t="n">
        <v>79.0029857837816</v>
      </c>
      <c r="G308" s="77" t="n">
        <v>20.9970142162184</v>
      </c>
    </row>
    <row r="309">
      <c r="A309" s="77" t="s">
        <v>204</v>
      </c>
      <c r="B309" s="77" t="s">
        <v>205</v>
      </c>
      <c r="C309" s="77" t="s">
        <v>15</v>
      </c>
      <c r="D309" s="77" t="n">
        <v>1311.6503078</v>
      </c>
      <c r="E309" s="77" t="n">
        <v>275.5855753</v>
      </c>
      <c r="F309" s="77" t="n">
        <v>82.6373900543529</v>
      </c>
      <c r="G309" s="77" t="n">
        <v>17.3626099456471</v>
      </c>
    </row>
    <row r="310">
      <c r="A310" s="77" t="s">
        <v>204</v>
      </c>
      <c r="B310" s="77" t="s">
        <v>205</v>
      </c>
      <c r="C310" s="77" t="s">
        <v>16</v>
      </c>
      <c r="D310" s="77" t="n">
        <v>71611.3496872</v>
      </c>
      <c r="E310" s="77" t="n">
        <v>10371.4144228</v>
      </c>
      <c r="F310" s="77" t="n">
        <v>87.3492745269186</v>
      </c>
      <c r="G310" s="77" t="n">
        <v>12.6507254730814</v>
      </c>
    </row>
    <row r="311">
      <c r="A311" s="77" t="s">
        <v>206</v>
      </c>
      <c r="B311" s="77" t="s">
        <v>207</v>
      </c>
      <c r="C311" s="77" t="s">
        <v>15</v>
      </c>
      <c r="D311" s="77" t="n">
        <v>5758.2103736</v>
      </c>
      <c r="E311" s="77" t="n">
        <v>1592.454048</v>
      </c>
      <c r="F311" s="77" t="n">
        <v>78.3359169094897</v>
      </c>
      <c r="G311" s="77" t="n">
        <v>21.6640830905103</v>
      </c>
    </row>
    <row r="312">
      <c r="A312" s="77" t="s">
        <v>206</v>
      </c>
      <c r="B312" s="77" t="s">
        <v>207</v>
      </c>
      <c r="C312" s="77" t="s">
        <v>16</v>
      </c>
      <c r="D312" s="77" t="n">
        <v>135089.7896277</v>
      </c>
      <c r="E312" s="77" t="n">
        <v>25065.5459518</v>
      </c>
      <c r="F312" s="77" t="n">
        <v>84.3492282907068</v>
      </c>
      <c r="G312" s="77" t="n">
        <v>15.6507717092932</v>
      </c>
    </row>
    <row r="313">
      <c r="A313" s="77" t="s">
        <v>208</v>
      </c>
      <c r="B313" s="77" t="s">
        <v>209</v>
      </c>
      <c r="C313" s="77" t="s">
        <v>15</v>
      </c>
      <c r="D313" s="77" t="n">
        <v>6357.0233508</v>
      </c>
      <c r="E313" s="77" t="n">
        <v>2600.7109081</v>
      </c>
      <c r="F313" s="77" t="n">
        <v>70.9668669226702</v>
      </c>
      <c r="G313" s="77" t="n">
        <v>29.0331330773298</v>
      </c>
    </row>
    <row r="314">
      <c r="A314" s="77" t="s">
        <v>208</v>
      </c>
      <c r="B314" s="77" t="s">
        <v>209</v>
      </c>
      <c r="C314" s="77" t="s">
        <v>16</v>
      </c>
      <c r="D314" s="77" t="n">
        <v>107065.976651</v>
      </c>
      <c r="E314" s="77" t="n">
        <v>25599.2890925</v>
      </c>
      <c r="F314" s="77" t="n">
        <v>80.7038496858744</v>
      </c>
      <c r="G314" s="77" t="n">
        <v>19.2961503141256</v>
      </c>
    </row>
    <row r="315">
      <c r="A315" s="77" t="s">
        <v>210</v>
      </c>
      <c r="B315" s="77" t="s">
        <v>211</v>
      </c>
      <c r="C315" s="77" t="s">
        <v>15</v>
      </c>
      <c r="D315" s="77" t="n">
        <v>2943.1779039</v>
      </c>
      <c r="E315" s="77" t="n">
        <v>1164.7521587</v>
      </c>
      <c r="F315" s="77" t="n">
        <v>71.6462514952652</v>
      </c>
      <c r="G315" s="77" t="n">
        <v>28.3537485047348</v>
      </c>
    </row>
    <row r="316">
      <c r="A316" s="77" t="s">
        <v>210</v>
      </c>
      <c r="B316" s="77" t="s">
        <v>211</v>
      </c>
      <c r="C316" s="77" t="s">
        <v>16</v>
      </c>
      <c r="D316" s="77" t="n">
        <v>110915.822098</v>
      </c>
      <c r="E316" s="77" t="n">
        <v>22065.2478422</v>
      </c>
      <c r="F316" s="77" t="n">
        <v>83.4072264179236</v>
      </c>
      <c r="G316" s="77" t="n">
        <v>16.5927735820764</v>
      </c>
    </row>
    <row r="317">
      <c r="A317" s="77" t="s">
        <v>212</v>
      </c>
      <c r="B317" s="77" t="s">
        <v>213</v>
      </c>
      <c r="C317" s="77" t="s">
        <v>15</v>
      </c>
      <c r="D317" s="77" t="n">
        <v>1271.3977776</v>
      </c>
      <c r="E317" s="77" t="n">
        <v>569.706596</v>
      </c>
      <c r="F317" s="77" t="n">
        <v>69.0562575284081</v>
      </c>
      <c r="G317" s="77" t="n">
        <v>30.9437424715919</v>
      </c>
    </row>
    <row r="318">
      <c r="A318" s="77" t="s">
        <v>212</v>
      </c>
      <c r="B318" s="77" t="s">
        <v>213</v>
      </c>
      <c r="C318" s="77" t="s">
        <v>16</v>
      </c>
      <c r="D318" s="77" t="n">
        <v>26236.6022232</v>
      </c>
      <c r="E318" s="77" t="n">
        <v>6522.2934033</v>
      </c>
      <c r="F318" s="77" t="n">
        <v>80.0900082906829</v>
      </c>
      <c r="G318" s="77" t="n">
        <v>19.9099917093171</v>
      </c>
    </row>
    <row r="319">
      <c r="A319" s="77" t="s">
        <v>214</v>
      </c>
      <c r="B319" s="77" t="s">
        <v>215</v>
      </c>
      <c r="C319" s="77" t="s">
        <v>15</v>
      </c>
      <c r="D319" s="77" t="n">
        <v>2562.1526209</v>
      </c>
      <c r="E319" s="77" t="n">
        <v>1023.9713271</v>
      </c>
      <c r="F319" s="77" t="n">
        <v>71.4462929349925</v>
      </c>
      <c r="G319" s="77" t="n">
        <v>28.5537070650075</v>
      </c>
    </row>
    <row r="320">
      <c r="A320" s="77" t="s">
        <v>214</v>
      </c>
      <c r="B320" s="77" t="s">
        <v>215</v>
      </c>
      <c r="C320" s="77" t="s">
        <v>16</v>
      </c>
      <c r="D320" s="77" t="n">
        <v>48947.8473781</v>
      </c>
      <c r="E320" s="77" t="n">
        <v>10958.028673</v>
      </c>
      <c r="F320" s="77" t="n">
        <v>81.7079235037766</v>
      </c>
      <c r="G320" s="77" t="n">
        <v>18.2920764962234</v>
      </c>
    </row>
    <row r="321">
      <c r="A321" s="77" t="s">
        <v>216</v>
      </c>
      <c r="B321" s="77" t="s">
        <v>217</v>
      </c>
      <c r="C321" s="77" t="s">
        <v>15</v>
      </c>
      <c r="D321" s="77" t="n">
        <v>679.4797208</v>
      </c>
      <c r="E321" s="77" t="n">
        <v>253.3223837</v>
      </c>
      <c r="F321" s="77" t="n">
        <v>72.8428589003039</v>
      </c>
      <c r="G321" s="77" t="n">
        <v>27.1571410996961</v>
      </c>
    </row>
    <row r="322">
      <c r="A322" s="77" t="s">
        <v>216</v>
      </c>
      <c r="B322" s="77" t="s">
        <v>217</v>
      </c>
      <c r="C322" s="77" t="s">
        <v>16</v>
      </c>
      <c r="D322" s="77" t="n">
        <v>23228.5202757</v>
      </c>
      <c r="E322" s="77" t="n">
        <v>5726.6776148</v>
      </c>
      <c r="F322" s="77" t="n">
        <v>80.2222812067919</v>
      </c>
      <c r="G322" s="77" t="n">
        <v>19.7777187932081</v>
      </c>
    </row>
    <row r="323">
      <c r="A323" s="77" t="s">
        <v>218</v>
      </c>
      <c r="B323" s="77" t="s">
        <v>219</v>
      </c>
      <c r="C323" s="77" t="s">
        <v>15</v>
      </c>
      <c r="D323" s="77" t="n">
        <v>4704.138832</v>
      </c>
      <c r="E323" s="77" t="n">
        <v>2041.2862104</v>
      </c>
      <c r="F323" s="77" t="n">
        <v>69.7382122317126</v>
      </c>
      <c r="G323" s="77" t="n">
        <v>30.2617877682874</v>
      </c>
    </row>
    <row r="324">
      <c r="A324" s="77" t="s">
        <v>218</v>
      </c>
      <c r="B324" s="77" t="s">
        <v>219</v>
      </c>
      <c r="C324" s="77" t="s">
        <v>16</v>
      </c>
      <c r="D324" s="77" t="n">
        <v>100744.861171</v>
      </c>
      <c r="E324" s="77" t="n">
        <v>23925.7137899</v>
      </c>
      <c r="F324" s="77" t="n">
        <v>80.8088526122513</v>
      </c>
      <c r="G324" s="77" t="n">
        <v>19.1911473877487</v>
      </c>
    </row>
    <row r="325">
      <c r="A325" s="77" t="s">
        <v>220</v>
      </c>
      <c r="B325" s="77" t="s">
        <v>221</v>
      </c>
      <c r="C325" s="77" t="s">
        <v>15</v>
      </c>
      <c r="D325" s="77" t="n">
        <v>2488.193252</v>
      </c>
      <c r="E325" s="77" t="n">
        <v>731.0711545</v>
      </c>
      <c r="F325" s="77" t="n">
        <v>77.2907390575345</v>
      </c>
      <c r="G325" s="77" t="n">
        <v>22.7092609424656</v>
      </c>
    </row>
    <row r="326">
      <c r="A326" s="77" t="s">
        <v>220</v>
      </c>
      <c r="B326" s="77" t="s">
        <v>221</v>
      </c>
      <c r="C326" s="77" t="s">
        <v>16</v>
      </c>
      <c r="D326" s="77" t="n">
        <v>40953.8067486</v>
      </c>
      <c r="E326" s="77" t="n">
        <v>12289.928845</v>
      </c>
      <c r="F326" s="77" t="n">
        <v>76.9176059718896</v>
      </c>
      <c r="G326" s="77" t="n">
        <v>23.0823940281104</v>
      </c>
    </row>
    <row r="327">
      <c r="A327" s="77" t="s">
        <v>222</v>
      </c>
      <c r="B327" s="77" t="s">
        <v>223</v>
      </c>
      <c r="C327" s="77" t="s">
        <v>15</v>
      </c>
      <c r="D327" s="77" t="n">
        <v>2836.3385533</v>
      </c>
      <c r="E327" s="77" t="n">
        <v>1187.196596</v>
      </c>
      <c r="F327" s="77" t="n">
        <v>70.4936939296642</v>
      </c>
      <c r="G327" s="77" t="n">
        <v>29.5063060703358</v>
      </c>
    </row>
    <row r="328">
      <c r="A328" s="77" t="s">
        <v>222</v>
      </c>
      <c r="B328" s="77" t="s">
        <v>223</v>
      </c>
      <c r="C328" s="77" t="s">
        <v>16</v>
      </c>
      <c r="D328" s="77" t="n">
        <v>47052.6614477</v>
      </c>
      <c r="E328" s="77" t="n">
        <v>11455.8034051</v>
      </c>
      <c r="F328" s="77" t="n">
        <v>80.42026323213</v>
      </c>
      <c r="G328" s="77" t="n">
        <v>19.57973676787</v>
      </c>
    </row>
    <row r="329">
      <c r="A329" s="77" t="s">
        <v>224</v>
      </c>
      <c r="B329" s="77" t="s">
        <v>225</v>
      </c>
      <c r="C329" s="77" t="s">
        <v>15</v>
      </c>
      <c r="D329" s="77" t="n">
        <v>8637.1717277</v>
      </c>
      <c r="E329" s="77" t="n">
        <v>2131.8305992</v>
      </c>
      <c r="F329" s="77" t="n">
        <v>80.2040102278102</v>
      </c>
      <c r="G329" s="77" t="n">
        <v>19.7959897721897</v>
      </c>
    </row>
    <row r="330">
      <c r="A330" s="77" t="s">
        <v>224</v>
      </c>
      <c r="B330" s="77" t="s">
        <v>225</v>
      </c>
      <c r="C330" s="77" t="s">
        <v>16</v>
      </c>
      <c r="D330" s="77" t="n">
        <v>99429.8282748</v>
      </c>
      <c r="E330" s="77" t="n">
        <v>28459.1694003</v>
      </c>
      <c r="F330" s="77" t="n">
        <v>77.7469759575409</v>
      </c>
      <c r="G330" s="77" t="n">
        <v>22.2530240424591</v>
      </c>
    </row>
    <row r="331">
      <c r="A331" s="77" t="s">
        <v>226</v>
      </c>
      <c r="B331" s="77" t="s">
        <v>227</v>
      </c>
      <c r="C331" s="77" t="s">
        <v>15</v>
      </c>
      <c r="D331" s="77" t="n">
        <v>4679.409759</v>
      </c>
      <c r="E331" s="77" t="n">
        <v>1471.6508347</v>
      </c>
      <c r="F331" s="77" t="n">
        <v>76.0748441300142</v>
      </c>
      <c r="G331" s="77" t="n">
        <v>23.9251558699858</v>
      </c>
    </row>
    <row r="332">
      <c r="A332" s="77" t="s">
        <v>226</v>
      </c>
      <c r="B332" s="77" t="s">
        <v>227</v>
      </c>
      <c r="C332" s="77" t="s">
        <v>16</v>
      </c>
      <c r="D332" s="77" t="n">
        <v>20312.5902439</v>
      </c>
      <c r="E332" s="77" t="n">
        <v>4841.3491661</v>
      </c>
      <c r="F332" s="77" t="n">
        <v>80.753117485147</v>
      </c>
      <c r="G332" s="77" t="n">
        <v>19.246882514853</v>
      </c>
    </row>
    <row r="333">
      <c r="A333" s="77" t="s">
        <v>228</v>
      </c>
      <c r="B333" s="77" t="s">
        <v>229</v>
      </c>
      <c r="C333" s="77" t="s">
        <v>15</v>
      </c>
      <c r="D333" s="77" t="n">
        <v>9769.96552</v>
      </c>
      <c r="E333" s="77" t="n">
        <v>3900.9411213</v>
      </c>
      <c r="F333" s="77" t="n">
        <v>71.4653810193159</v>
      </c>
      <c r="G333" s="77" t="n">
        <v>28.5346189806841</v>
      </c>
    </row>
    <row r="334">
      <c r="A334" s="77" t="s">
        <v>228</v>
      </c>
      <c r="B334" s="77" t="s">
        <v>229</v>
      </c>
      <c r="C334" s="77" t="s">
        <v>16</v>
      </c>
      <c r="D334" s="77" t="n">
        <v>144802.0344819</v>
      </c>
      <c r="E334" s="77" t="n">
        <v>40698.0588797</v>
      </c>
      <c r="F334" s="77" t="n">
        <v>78.0603566595698</v>
      </c>
      <c r="G334" s="77" t="n">
        <v>21.9396433404302</v>
      </c>
    </row>
    <row r="335">
      <c r="A335" s="77" t="s">
        <v>230</v>
      </c>
      <c r="B335" s="77" t="s">
        <v>231</v>
      </c>
      <c r="C335" s="77" t="s">
        <v>15</v>
      </c>
      <c r="D335" s="77" t="n">
        <v>13649.8058369</v>
      </c>
      <c r="E335" s="77" t="n">
        <v>4627.2268734</v>
      </c>
      <c r="F335" s="77" t="n">
        <v>74.6828331122243</v>
      </c>
      <c r="G335" s="77" t="n">
        <v>25.3171668877757</v>
      </c>
    </row>
    <row r="336">
      <c r="A336" s="77" t="s">
        <v>230</v>
      </c>
      <c r="B336" s="77" t="s">
        <v>231</v>
      </c>
      <c r="C336" s="77" t="s">
        <v>16</v>
      </c>
      <c r="D336" s="77" t="n">
        <v>173367.1941592</v>
      </c>
      <c r="E336" s="77" t="n">
        <v>45249.7731243</v>
      </c>
      <c r="F336" s="77" t="n">
        <v>79.3018018287571</v>
      </c>
      <c r="G336" s="77" t="n">
        <v>20.6981981712429</v>
      </c>
    </row>
    <row r="337">
      <c r="A337" s="77" t="s">
        <v>232</v>
      </c>
      <c r="B337" s="77" t="s">
        <v>233</v>
      </c>
      <c r="C337" s="77" t="s">
        <v>15</v>
      </c>
      <c r="D337" s="77" t="n">
        <v>10387.8907204</v>
      </c>
      <c r="E337" s="77" t="n">
        <v>3146.3960987</v>
      </c>
      <c r="F337" s="77" t="n">
        <v>76.7524056438666</v>
      </c>
      <c r="G337" s="77" t="n">
        <v>23.2475943561334</v>
      </c>
    </row>
    <row r="338">
      <c r="A338" s="77" t="s">
        <v>232</v>
      </c>
      <c r="B338" s="77" t="s">
        <v>233</v>
      </c>
      <c r="C338" s="77" t="s">
        <v>16</v>
      </c>
      <c r="D338" s="77" t="n">
        <v>98873.1092853</v>
      </c>
      <c r="E338" s="77" t="n">
        <v>29116.6039003</v>
      </c>
      <c r="F338" s="77" t="n">
        <v>77.2508249486601</v>
      </c>
      <c r="G338" s="77" t="n">
        <v>22.7491750513399</v>
      </c>
    </row>
    <row r="339">
      <c r="A339" s="77" t="s">
        <v>234</v>
      </c>
      <c r="B339" s="77" t="s">
        <v>235</v>
      </c>
      <c r="C339" s="77" t="s">
        <v>15</v>
      </c>
      <c r="D339" s="77" t="n">
        <v>9018.1023849</v>
      </c>
      <c r="E339" s="77" t="n">
        <v>3468.8718214</v>
      </c>
      <c r="F339" s="77" t="n">
        <v>72.2200769851045</v>
      </c>
      <c r="G339" s="77" t="n">
        <v>27.7799230148955</v>
      </c>
    </row>
    <row r="340">
      <c r="A340" s="77" t="s">
        <v>234</v>
      </c>
      <c r="B340" s="77" t="s">
        <v>235</v>
      </c>
      <c r="C340" s="77" t="s">
        <v>16</v>
      </c>
      <c r="D340" s="77" t="n">
        <v>75709.897618</v>
      </c>
      <c r="E340" s="77" t="n">
        <v>22028.1281778</v>
      </c>
      <c r="F340" s="77" t="n">
        <v>77.4620696515577</v>
      </c>
      <c r="G340" s="77" t="n">
        <v>22.5379303484423</v>
      </c>
    </row>
    <row r="341">
      <c r="A341" s="77" t="s">
        <v>236</v>
      </c>
      <c r="B341" s="77" t="s">
        <v>237</v>
      </c>
      <c r="C341" s="77" t="s">
        <v>15</v>
      </c>
      <c r="D341" s="77" t="n">
        <v>1036.1716727</v>
      </c>
      <c r="E341" s="77" t="n">
        <v>352.6363024</v>
      </c>
      <c r="F341" s="77" t="n">
        <v>74.6087069830796</v>
      </c>
      <c r="G341" s="77" t="n">
        <v>25.3912930169204</v>
      </c>
    </row>
    <row r="342">
      <c r="A342" s="77" t="s">
        <v>236</v>
      </c>
      <c r="B342" s="77" t="s">
        <v>237</v>
      </c>
      <c r="C342" s="77" t="s">
        <v>16</v>
      </c>
      <c r="D342" s="77" t="n">
        <v>12292.828331</v>
      </c>
      <c r="E342" s="77" t="n">
        <v>3596.3636957</v>
      </c>
      <c r="F342" s="77" t="n">
        <v>77.3659749995046</v>
      </c>
      <c r="G342" s="77" t="n">
        <v>22.6340250004954</v>
      </c>
    </row>
    <row r="343">
      <c r="A343" s="77" t="s">
        <v>238</v>
      </c>
      <c r="B343" s="77" t="s">
        <v>239</v>
      </c>
      <c r="C343" s="77" t="s">
        <v>15</v>
      </c>
      <c r="D343" s="77" t="n">
        <v>441.9457543</v>
      </c>
      <c r="E343" s="77" t="n">
        <v>34.302696</v>
      </c>
      <c r="F343" s="77" t="n">
        <v>92.7973107359421</v>
      </c>
      <c r="G343" s="77" t="n">
        <v>7.20268926405785</v>
      </c>
    </row>
    <row r="344">
      <c r="A344" s="77" t="s">
        <v>238</v>
      </c>
      <c r="B344" s="77" t="s">
        <v>239</v>
      </c>
      <c r="C344" s="77" t="s">
        <v>16</v>
      </c>
      <c r="D344" s="77" t="n">
        <v>10263.0542466</v>
      </c>
      <c r="E344" s="77" t="n">
        <v>1566.697304</v>
      </c>
      <c r="F344" s="77" t="n">
        <v>86.756295791178</v>
      </c>
      <c r="G344" s="77" t="n">
        <v>13.243704208822</v>
      </c>
    </row>
    <row r="345">
      <c r="A345" s="77" t="s">
        <v>240</v>
      </c>
      <c r="B345" s="77" t="s">
        <v>241</v>
      </c>
      <c r="C345" s="77" t="s">
        <v>15</v>
      </c>
      <c r="D345" s="77" t="n">
        <v>909.5746161</v>
      </c>
      <c r="E345" s="77" t="n">
        <v>130.5639705</v>
      </c>
      <c r="F345" s="77" t="n">
        <v>87.4474447749519</v>
      </c>
      <c r="G345" s="77" t="n">
        <v>12.5525552250481</v>
      </c>
    </row>
    <row r="346">
      <c r="A346" s="77" t="s">
        <v>240</v>
      </c>
      <c r="B346" s="77" t="s">
        <v>241</v>
      </c>
      <c r="C346" s="77" t="s">
        <v>16</v>
      </c>
      <c r="D346" s="77" t="n">
        <v>14954.4253855</v>
      </c>
      <c r="E346" s="77" t="n">
        <v>1975.4360298</v>
      </c>
      <c r="F346" s="77" t="n">
        <v>88.3316467787814</v>
      </c>
      <c r="G346" s="77" t="n">
        <v>11.6683532212186</v>
      </c>
    </row>
    <row r="347">
      <c r="A347" s="77" t="s">
        <v>242</v>
      </c>
      <c r="B347" s="77" t="s">
        <v>243</v>
      </c>
      <c r="C347" s="77" t="s">
        <v>15</v>
      </c>
      <c r="D347" s="77" t="n">
        <v>1374.5100941</v>
      </c>
      <c r="E347" s="77" t="n">
        <v>362.2781867</v>
      </c>
      <c r="F347" s="77" t="n">
        <v>79.1409125277419</v>
      </c>
      <c r="G347" s="77" t="n">
        <v>20.8590874722581</v>
      </c>
    </row>
    <row r="348">
      <c r="A348" s="77" t="s">
        <v>242</v>
      </c>
      <c r="B348" s="77" t="s">
        <v>243</v>
      </c>
      <c r="C348" s="77" t="s">
        <v>16</v>
      </c>
      <c r="D348" s="77" t="n">
        <v>15228.4899092</v>
      </c>
      <c r="E348" s="77" t="n">
        <v>3914.721813</v>
      </c>
      <c r="F348" s="77" t="n">
        <v>79.5503394633609</v>
      </c>
      <c r="G348" s="77" t="n">
        <v>20.4496605366391</v>
      </c>
    </row>
    <row r="349">
      <c r="A349" s="77" t="s">
        <v>244</v>
      </c>
      <c r="B349" s="77" t="s">
        <v>245</v>
      </c>
      <c r="C349" s="77" t="s">
        <v>15</v>
      </c>
      <c r="D349" s="77" t="n">
        <v>633.5851767</v>
      </c>
      <c r="E349" s="77" t="n">
        <v>242.1512267</v>
      </c>
      <c r="F349" s="77" t="n">
        <v>72.3488454105755</v>
      </c>
      <c r="G349" s="77" t="n">
        <v>27.6511545894245</v>
      </c>
    </row>
    <row r="350">
      <c r="A350" s="77" t="s">
        <v>244</v>
      </c>
      <c r="B350" s="77" t="s">
        <v>245</v>
      </c>
      <c r="C350" s="77" t="s">
        <v>16</v>
      </c>
      <c r="D350" s="77" t="n">
        <v>34258.4148214</v>
      </c>
      <c r="E350" s="77" t="n">
        <v>10167.8487726</v>
      </c>
      <c r="F350" s="77" t="n">
        <v>77.1129778873116</v>
      </c>
      <c r="G350" s="77" t="n">
        <v>22.8870221126884</v>
      </c>
    </row>
    <row r="351">
      <c r="A351" s="77" t="s">
        <v>246</v>
      </c>
      <c r="B351" s="77" t="s">
        <v>247</v>
      </c>
      <c r="C351" s="77" t="s">
        <v>15</v>
      </c>
      <c r="D351" s="77" t="n">
        <v>1816.0886047</v>
      </c>
      <c r="E351" s="77" t="n">
        <v>377.6730747</v>
      </c>
      <c r="F351" s="77" t="n">
        <v>82.7842250028137</v>
      </c>
      <c r="G351" s="77" t="n">
        <v>17.2157749971863</v>
      </c>
    </row>
    <row r="352">
      <c r="A352" s="77" t="s">
        <v>246</v>
      </c>
      <c r="B352" s="77" t="s">
        <v>247</v>
      </c>
      <c r="C352" s="77" t="s">
        <v>16</v>
      </c>
      <c r="D352" s="77" t="n">
        <v>35490.9113953</v>
      </c>
      <c r="E352" s="77" t="n">
        <v>5640.326926</v>
      </c>
      <c r="F352" s="77" t="n">
        <v>86.2869994772826</v>
      </c>
      <c r="G352" s="77" t="n">
        <v>13.7130005227174</v>
      </c>
    </row>
    <row r="353">
      <c r="A353" s="77" t="s">
        <v>248</v>
      </c>
      <c r="B353" s="77" t="s">
        <v>249</v>
      </c>
      <c r="C353" s="77" t="s">
        <v>15</v>
      </c>
      <c r="D353" s="77" t="n">
        <v>1110.4385327</v>
      </c>
      <c r="E353" s="77" t="n">
        <v>52.4375889</v>
      </c>
      <c r="F353" s="77" t="n">
        <v>95.4906986285133</v>
      </c>
      <c r="G353" s="77" t="n">
        <v>4.50930137148669</v>
      </c>
    </row>
    <row r="354">
      <c r="A354" s="77" t="s">
        <v>248</v>
      </c>
      <c r="B354" s="77" t="s">
        <v>249</v>
      </c>
      <c r="C354" s="77" t="s">
        <v>16</v>
      </c>
      <c r="D354" s="77" t="n">
        <v>33786.5614639</v>
      </c>
      <c r="E354" s="77" t="n">
        <v>4051.5624106</v>
      </c>
      <c r="F354" s="77" t="n">
        <v>89.2923802880976</v>
      </c>
      <c r="G354" s="77" t="n">
        <v>10.7076197119024</v>
      </c>
    </row>
    <row r="355">
      <c r="A355" s="77" t="s">
        <v>250</v>
      </c>
      <c r="B355" s="77" t="s">
        <v>251</v>
      </c>
      <c r="C355" s="77" t="s">
        <v>15</v>
      </c>
      <c r="D355" s="77" t="n">
        <v>1640.2807362</v>
      </c>
      <c r="E355" s="77" t="n">
        <v>152.239243</v>
      </c>
      <c r="F355" s="77" t="n">
        <v>91.506970925482</v>
      </c>
      <c r="G355" s="77" t="n">
        <v>8.493029074518</v>
      </c>
    </row>
    <row r="356">
      <c r="A356" s="77" t="s">
        <v>250</v>
      </c>
      <c r="B356" s="77" t="s">
        <v>251</v>
      </c>
      <c r="C356" s="77" t="s">
        <v>16</v>
      </c>
      <c r="D356" s="77" t="n">
        <v>24877.719264</v>
      </c>
      <c r="E356" s="77" t="n">
        <v>2671.7607565</v>
      </c>
      <c r="F356" s="77" t="n">
        <v>90.3019557737137</v>
      </c>
      <c r="G356" s="77" t="n">
        <v>9.69804422628631</v>
      </c>
    </row>
    <row r="357">
      <c r="A357" s="77" t="s">
        <v>252</v>
      </c>
      <c r="B357" s="77" t="s">
        <v>253</v>
      </c>
      <c r="C357" s="77" t="s">
        <v>15</v>
      </c>
      <c r="D357" s="77" t="n">
        <v>1847.9601346</v>
      </c>
      <c r="E357" s="77" t="n">
        <v>462.653453</v>
      </c>
      <c r="F357" s="77" t="n">
        <v>79.9770305392971</v>
      </c>
      <c r="G357" s="77" t="n">
        <v>20.0229694607029</v>
      </c>
    </row>
    <row r="358">
      <c r="A358" s="77" t="s">
        <v>252</v>
      </c>
      <c r="B358" s="77" t="s">
        <v>253</v>
      </c>
      <c r="C358" s="77" t="s">
        <v>16</v>
      </c>
      <c r="D358" s="77" t="n">
        <v>30784.0398653</v>
      </c>
      <c r="E358" s="77" t="n">
        <v>6200.3465471</v>
      </c>
      <c r="F358" s="77" t="n">
        <v>83.2352320842582</v>
      </c>
      <c r="G358" s="77" t="n">
        <v>16.7647679157418</v>
      </c>
    </row>
    <row r="359">
      <c r="A359" s="77" t="s">
        <v>254</v>
      </c>
      <c r="B359" s="77" t="s">
        <v>255</v>
      </c>
      <c r="C359" s="77" t="s">
        <v>15</v>
      </c>
      <c r="D359" s="77" t="n">
        <v>930.0552537</v>
      </c>
      <c r="E359" s="77" t="n">
        <v>165.8879045</v>
      </c>
      <c r="F359" s="77" t="n">
        <v>84.863457264293</v>
      </c>
      <c r="G359" s="77" t="n">
        <v>15.136542735707</v>
      </c>
    </row>
    <row r="360">
      <c r="A360" s="77" t="s">
        <v>254</v>
      </c>
      <c r="B360" s="77" t="s">
        <v>255</v>
      </c>
      <c r="C360" s="77" t="s">
        <v>16</v>
      </c>
      <c r="D360" s="77" t="n">
        <v>25324.9447508</v>
      </c>
      <c r="E360" s="77" t="n">
        <v>2937.1120949</v>
      </c>
      <c r="F360" s="77" t="n">
        <v>89.6075784188833</v>
      </c>
      <c r="G360" s="77" t="n">
        <v>10.3924215811167</v>
      </c>
    </row>
    <row r="361">
      <c r="A361" s="77" t="s">
        <v>256</v>
      </c>
      <c r="B361" s="77" t="s">
        <v>257</v>
      </c>
      <c r="C361" s="77" t="s">
        <v>15</v>
      </c>
      <c r="D361" s="77" t="n">
        <v>917.9006598</v>
      </c>
      <c r="E361" s="77" t="n">
        <v>167.6186774</v>
      </c>
      <c r="F361" s="77" t="n">
        <v>84.558664995102</v>
      </c>
      <c r="G361" s="77" t="n">
        <v>15.441335004898</v>
      </c>
    </row>
    <row r="362">
      <c r="A362" s="77" t="s">
        <v>256</v>
      </c>
      <c r="B362" s="77" t="s">
        <v>257</v>
      </c>
      <c r="C362" s="77" t="s">
        <v>16</v>
      </c>
      <c r="D362" s="77" t="n">
        <v>21072.0993386</v>
      </c>
      <c r="E362" s="77" t="n">
        <v>3579.3813222</v>
      </c>
      <c r="F362" s="77" t="n">
        <v>85.4800554520369</v>
      </c>
      <c r="G362" s="77" t="n">
        <v>14.5199445479631</v>
      </c>
    </row>
    <row r="363">
      <c r="A363" s="77" t="s">
        <v>258</v>
      </c>
      <c r="B363" s="77" t="s">
        <v>259</v>
      </c>
      <c r="C363" s="77" t="s">
        <v>15</v>
      </c>
      <c r="D363" s="77" t="n">
        <v>1033.600441</v>
      </c>
      <c r="E363" s="77" t="n">
        <v>104.6866001</v>
      </c>
      <c r="F363" s="77" t="n">
        <v>90.8031457514587</v>
      </c>
      <c r="G363" s="77" t="n">
        <v>9.19685424854126</v>
      </c>
    </row>
    <row r="364">
      <c r="A364" s="77" t="s">
        <v>258</v>
      </c>
      <c r="B364" s="77" t="s">
        <v>259</v>
      </c>
      <c r="C364" s="77" t="s">
        <v>16</v>
      </c>
      <c r="D364" s="77" t="n">
        <v>39199.3995571</v>
      </c>
      <c r="E364" s="77" t="n">
        <v>5485.3133995</v>
      </c>
      <c r="F364" s="77" t="n">
        <v>87.7244072154439</v>
      </c>
      <c r="G364" s="77" t="n">
        <v>12.2755927845561</v>
      </c>
    </row>
    <row r="365">
      <c r="A365" s="77" t="s">
        <v>260</v>
      </c>
      <c r="B365" s="77" t="s">
        <v>261</v>
      </c>
      <c r="C365" s="77" t="s">
        <v>15</v>
      </c>
      <c r="D365" s="77" t="n">
        <v>862.5807542</v>
      </c>
      <c r="E365" s="77" t="n">
        <v>166.1630525</v>
      </c>
      <c r="F365" s="77" t="n">
        <v>83.8479657016826</v>
      </c>
      <c r="G365" s="77" t="n">
        <v>16.1520342983174</v>
      </c>
    </row>
    <row r="366">
      <c r="A366" s="77" t="s">
        <v>260</v>
      </c>
      <c r="B366" s="77" t="s">
        <v>261</v>
      </c>
      <c r="C366" s="77" t="s">
        <v>16</v>
      </c>
      <c r="D366" s="77" t="n">
        <v>41681.4192501</v>
      </c>
      <c r="E366" s="77" t="n">
        <v>8179.8369482</v>
      </c>
      <c r="F366" s="77" t="n">
        <v>83.5948037176029</v>
      </c>
      <c r="G366" s="77" t="n">
        <v>16.4051962823971</v>
      </c>
    </row>
    <row r="367">
      <c r="A367" s="77" t="s">
        <v>262</v>
      </c>
      <c r="B367" s="77" t="s">
        <v>263</v>
      </c>
      <c r="C367" s="77" t="s">
        <v>15</v>
      </c>
      <c r="D367" s="77" t="n">
        <v>792.6514874</v>
      </c>
      <c r="E367" s="77" t="n">
        <v>65.8890485</v>
      </c>
      <c r="F367" s="77" t="n">
        <v>92.3254586423308</v>
      </c>
      <c r="G367" s="77" t="n">
        <v>7.67454135766917</v>
      </c>
    </row>
    <row r="368">
      <c r="A368" s="77" t="s">
        <v>262</v>
      </c>
      <c r="B368" s="77" t="s">
        <v>263</v>
      </c>
      <c r="C368" s="77" t="s">
        <v>16</v>
      </c>
      <c r="D368" s="77" t="n">
        <v>37932.3485113</v>
      </c>
      <c r="E368" s="77" t="n">
        <v>5675.1109503</v>
      </c>
      <c r="F368" s="77" t="n">
        <v>86.985917041791</v>
      </c>
      <c r="G368" s="77" t="n">
        <v>13.014082958209</v>
      </c>
    </row>
    <row r="369">
      <c r="A369" s="77" t="s">
        <v>264</v>
      </c>
      <c r="B369" s="77" t="s">
        <v>265</v>
      </c>
      <c r="C369" s="77" t="s">
        <v>15</v>
      </c>
      <c r="D369" s="77" t="n">
        <v>173.5395877</v>
      </c>
      <c r="E369" s="77" t="n">
        <v>40.1828245</v>
      </c>
      <c r="F369" s="77" t="n">
        <v>81.1985911602022</v>
      </c>
      <c r="G369" s="77" t="n">
        <v>18.8014088397978</v>
      </c>
    </row>
    <row r="370">
      <c r="A370" s="77" t="s">
        <v>264</v>
      </c>
      <c r="B370" s="77" t="s">
        <v>265</v>
      </c>
      <c r="C370" s="77" t="s">
        <v>16</v>
      </c>
      <c r="D370" s="77" t="n">
        <v>10074.4604153</v>
      </c>
      <c r="E370" s="77" t="n">
        <v>1775.8171756</v>
      </c>
      <c r="F370" s="77" t="n">
        <v>85.0145520897867</v>
      </c>
      <c r="G370" s="77" t="n">
        <v>14.9854479102133</v>
      </c>
    </row>
    <row r="371">
      <c r="A371" s="77" t="s">
        <v>266</v>
      </c>
      <c r="B371" s="77" t="s">
        <v>267</v>
      </c>
      <c r="C371" s="77" t="s">
        <v>15</v>
      </c>
      <c r="D371" s="77" t="n">
        <v>7210.1048302</v>
      </c>
      <c r="E371" s="77" t="n">
        <v>1592.7725956</v>
      </c>
      <c r="F371" s="77" t="n">
        <v>81.9062277189978</v>
      </c>
      <c r="G371" s="77" t="n">
        <v>18.0937722810022</v>
      </c>
    </row>
    <row r="372">
      <c r="A372" s="77" t="s">
        <v>266</v>
      </c>
      <c r="B372" s="77" t="s">
        <v>267</v>
      </c>
      <c r="C372" s="77" t="s">
        <v>16</v>
      </c>
      <c r="D372" s="77" t="n">
        <v>144851.8951623</v>
      </c>
      <c r="E372" s="77" t="n">
        <v>28243.2274042</v>
      </c>
      <c r="F372" s="77" t="n">
        <v>83.6834065654568</v>
      </c>
      <c r="G372" s="77" t="n">
        <v>16.3165934345432</v>
      </c>
    </row>
    <row r="373">
      <c r="A373" s="77" t="s">
        <v>268</v>
      </c>
      <c r="B373" s="77" t="s">
        <v>269</v>
      </c>
      <c r="C373" s="77" t="s">
        <v>15</v>
      </c>
      <c r="D373" s="77" t="n">
        <v>3599.2784696</v>
      </c>
      <c r="E373" s="77" t="n">
        <v>611.9133067</v>
      </c>
      <c r="F373" s="77" t="n">
        <v>85.4693554887772</v>
      </c>
      <c r="G373" s="77" t="n">
        <v>14.5306445112228</v>
      </c>
    </row>
    <row r="374">
      <c r="A374" s="77" t="s">
        <v>268</v>
      </c>
      <c r="B374" s="77" t="s">
        <v>269</v>
      </c>
      <c r="C374" s="77" t="s">
        <v>16</v>
      </c>
      <c r="D374" s="77" t="n">
        <v>83168.7215319</v>
      </c>
      <c r="E374" s="77" t="n">
        <v>10970.0866931</v>
      </c>
      <c r="F374" s="77" t="n">
        <v>88.3469029405168</v>
      </c>
      <c r="G374" s="77" t="n">
        <v>11.6530970594832</v>
      </c>
    </row>
    <row r="375">
      <c r="A375" s="77" t="s">
        <v>270</v>
      </c>
      <c r="B375" s="77" t="s">
        <v>271</v>
      </c>
      <c r="C375" s="77" t="s">
        <v>15</v>
      </c>
      <c r="D375" s="77" t="n">
        <v>540.8681894</v>
      </c>
      <c r="E375" s="77" t="n">
        <v>141.2264508</v>
      </c>
      <c r="F375" s="77" t="n">
        <v>79.2951824458567</v>
      </c>
      <c r="G375" s="77" t="n">
        <v>20.7048175541433</v>
      </c>
    </row>
    <row r="376">
      <c r="A376" s="77" t="s">
        <v>270</v>
      </c>
      <c r="B376" s="77" t="s">
        <v>271</v>
      </c>
      <c r="C376" s="77" t="s">
        <v>16</v>
      </c>
      <c r="D376" s="77" t="n">
        <v>30985.1318077</v>
      </c>
      <c r="E376" s="77" t="n">
        <v>6559.7735471</v>
      </c>
      <c r="F376" s="77" t="n">
        <v>82.5281926133252</v>
      </c>
      <c r="G376" s="77" t="n">
        <v>17.4718073866748</v>
      </c>
    </row>
    <row r="377">
      <c r="A377" s="77" t="s">
        <v>272</v>
      </c>
      <c r="B377" s="77" t="s">
        <v>273</v>
      </c>
      <c r="C377" s="77" t="s">
        <v>15</v>
      </c>
      <c r="D377" s="77" t="n">
        <v>2920.9356754</v>
      </c>
      <c r="E377" s="77" t="n">
        <v>541.8357004</v>
      </c>
      <c r="F377" s="77" t="n">
        <v>84.352541892119</v>
      </c>
      <c r="G377" s="77" t="n">
        <v>15.647458107881</v>
      </c>
    </row>
    <row r="378">
      <c r="A378" s="77" t="s">
        <v>272</v>
      </c>
      <c r="B378" s="77" t="s">
        <v>273</v>
      </c>
      <c r="C378" s="77" t="s">
        <v>16</v>
      </c>
      <c r="D378" s="77" t="n">
        <v>47189.0643224</v>
      </c>
      <c r="E378" s="77" t="n">
        <v>7931.1642979</v>
      </c>
      <c r="F378" s="77" t="n">
        <v>85.6111549309157</v>
      </c>
      <c r="G378" s="77" t="n">
        <v>14.3888450690842</v>
      </c>
    </row>
    <row r="379">
      <c r="A379" s="77" t="s">
        <v>274</v>
      </c>
      <c r="B379" s="77" t="s">
        <v>275</v>
      </c>
      <c r="C379" s="77" t="s">
        <v>15</v>
      </c>
      <c r="D379" s="77" t="n">
        <v>1878.8734838</v>
      </c>
      <c r="E379" s="77" t="n">
        <v>553.6650038</v>
      </c>
      <c r="F379" s="77" t="n">
        <v>77.2392088913562</v>
      </c>
      <c r="G379" s="77" t="n">
        <v>22.7607911086438</v>
      </c>
    </row>
    <row r="380">
      <c r="A380" s="77" t="s">
        <v>274</v>
      </c>
      <c r="B380" s="77" t="s">
        <v>275</v>
      </c>
      <c r="C380" s="77" t="s">
        <v>16</v>
      </c>
      <c r="D380" s="77" t="n">
        <v>60645.1265188</v>
      </c>
      <c r="E380" s="77" t="n">
        <v>11163.3349966</v>
      </c>
      <c r="F380" s="77" t="n">
        <v>84.454011740377</v>
      </c>
      <c r="G380" s="77" t="n">
        <v>15.545988259623</v>
      </c>
    </row>
    <row r="381">
      <c r="A381" s="77" t="s">
        <v>276</v>
      </c>
      <c r="B381" s="77" t="s">
        <v>277</v>
      </c>
      <c r="C381" s="77" t="s">
        <v>15</v>
      </c>
      <c r="D381" s="77" t="n">
        <v>945.1371215</v>
      </c>
      <c r="E381" s="77" t="n">
        <v>152.4241909</v>
      </c>
      <c r="F381" s="77" t="n">
        <v>86.1124668683247</v>
      </c>
      <c r="G381" s="77" t="n">
        <v>13.8875331316753</v>
      </c>
    </row>
    <row r="382">
      <c r="A382" s="77" t="s">
        <v>276</v>
      </c>
      <c r="B382" s="77" t="s">
        <v>277</v>
      </c>
      <c r="C382" s="77" t="s">
        <v>16</v>
      </c>
      <c r="D382" s="77" t="n">
        <v>38744.862879</v>
      </c>
      <c r="E382" s="77" t="n">
        <v>5119.575809</v>
      </c>
      <c r="F382" s="77" t="n">
        <v>88.3286416921583</v>
      </c>
      <c r="G382" s="77" t="n">
        <v>11.6713583078417</v>
      </c>
    </row>
    <row r="383">
      <c r="A383" s="77" t="s">
        <v>278</v>
      </c>
      <c r="B383" s="77" t="s">
        <v>279</v>
      </c>
      <c r="C383" s="77" t="s">
        <v>15</v>
      </c>
      <c r="D383" s="77" t="n">
        <v>2471.9710022</v>
      </c>
      <c r="E383" s="77" t="n">
        <v>578.5271463</v>
      </c>
      <c r="F383" s="77" t="n">
        <v>81.0349943472519</v>
      </c>
      <c r="G383" s="77" t="n">
        <v>18.9650056527481</v>
      </c>
    </row>
    <row r="384">
      <c r="A384" s="77" t="s">
        <v>278</v>
      </c>
      <c r="B384" s="77" t="s">
        <v>279</v>
      </c>
      <c r="C384" s="77" t="s">
        <v>16</v>
      </c>
      <c r="D384" s="77" t="n">
        <v>13889.0289958</v>
      </c>
      <c r="E384" s="77" t="n">
        <v>1643.4728516</v>
      </c>
      <c r="F384" s="77" t="n">
        <v>89.4191362875962</v>
      </c>
      <c r="G384" s="77" t="n">
        <v>10.5808637124038</v>
      </c>
    </row>
    <row r="385">
      <c r="A385" s="77" t="s">
        <v>280</v>
      </c>
      <c r="B385" s="77" t="s">
        <v>281</v>
      </c>
      <c r="C385" s="77" t="s">
        <v>15</v>
      </c>
      <c r="D385" s="77" t="n">
        <v>1486.1219691</v>
      </c>
      <c r="E385" s="77" t="n">
        <v>237.8026572</v>
      </c>
      <c r="F385" s="77" t="n">
        <v>86.2057393013529</v>
      </c>
      <c r="G385" s="77" t="n">
        <v>13.7942606986471</v>
      </c>
    </row>
    <row r="386">
      <c r="A386" s="77" t="s">
        <v>280</v>
      </c>
      <c r="B386" s="77" t="s">
        <v>281</v>
      </c>
      <c r="C386" s="77" t="s">
        <v>16</v>
      </c>
      <c r="D386" s="77" t="n">
        <v>59247.8780322</v>
      </c>
      <c r="E386" s="77" t="n">
        <v>9165.1973412</v>
      </c>
      <c r="F386" s="77" t="n">
        <v>86.6031496301311</v>
      </c>
      <c r="G386" s="77" t="n">
        <v>13.3968503698689</v>
      </c>
    </row>
    <row r="387">
      <c r="A387" s="77" t="s">
        <v>282</v>
      </c>
      <c r="B387" s="77" t="s">
        <v>283</v>
      </c>
      <c r="C387" s="77" t="s">
        <v>15</v>
      </c>
      <c r="D387" s="77" t="n">
        <v>7912.4413095</v>
      </c>
      <c r="E387" s="77" t="n">
        <v>2958.2579268</v>
      </c>
      <c r="F387" s="77" t="n">
        <v>72.7868662126018</v>
      </c>
      <c r="G387" s="77" t="n">
        <v>27.2131337873983</v>
      </c>
    </row>
    <row r="388">
      <c r="A388" s="77" t="s">
        <v>282</v>
      </c>
      <c r="B388" s="77" t="s">
        <v>283</v>
      </c>
      <c r="C388" s="77" t="s">
        <v>16</v>
      </c>
      <c r="D388" s="77" t="n">
        <v>51589.5586929</v>
      </c>
      <c r="E388" s="77" t="n">
        <v>16745.7420735</v>
      </c>
      <c r="F388" s="77" t="n">
        <v>75.4947415381337</v>
      </c>
      <c r="G388" s="77" t="n">
        <v>24.5052584618663</v>
      </c>
    </row>
    <row r="389">
      <c r="A389" s="77" t="s">
        <v>284</v>
      </c>
      <c r="B389" s="77" t="s">
        <v>285</v>
      </c>
      <c r="C389" s="77" t="s">
        <v>15</v>
      </c>
      <c r="D389" s="77" t="n">
        <v>3474.4282758</v>
      </c>
      <c r="E389" s="77" t="n">
        <v>1159.0723201</v>
      </c>
      <c r="F389" s="77" t="n">
        <v>74.9849536843566</v>
      </c>
      <c r="G389" s="77" t="n">
        <v>25.0150463156434</v>
      </c>
    </row>
    <row r="390">
      <c r="A390" s="77" t="s">
        <v>284</v>
      </c>
      <c r="B390" s="77" t="s">
        <v>285</v>
      </c>
      <c r="C390" s="77" t="s">
        <v>16</v>
      </c>
      <c r="D390" s="77" t="n">
        <v>39662.5717291</v>
      </c>
      <c r="E390" s="77" t="n">
        <v>13144.9276814</v>
      </c>
      <c r="F390" s="77" t="n">
        <v>75.1078391740959</v>
      </c>
      <c r="G390" s="77" t="n">
        <v>24.8921608259041</v>
      </c>
    </row>
    <row r="391">
      <c r="A391" s="77" t="s">
        <v>286</v>
      </c>
      <c r="B391" s="77" t="s">
        <v>287</v>
      </c>
      <c r="C391" s="77" t="s">
        <v>15</v>
      </c>
      <c r="D391" s="77" t="n">
        <v>382.0688075</v>
      </c>
      <c r="E391" s="77" t="n">
        <v>103.8919118</v>
      </c>
      <c r="F391" s="77" t="n">
        <v>78.6213354960766</v>
      </c>
      <c r="G391" s="77" t="n">
        <v>21.3786645039234</v>
      </c>
    </row>
    <row r="392">
      <c r="A392" s="77" t="s">
        <v>286</v>
      </c>
      <c r="B392" s="77" t="s">
        <v>287</v>
      </c>
      <c r="C392" s="77" t="s">
        <v>16</v>
      </c>
      <c r="D392" s="77" t="n">
        <v>15901.9311898</v>
      </c>
      <c r="E392" s="77" t="n">
        <v>2682.1080886</v>
      </c>
      <c r="F392" s="77" t="n">
        <v>85.5676796178677</v>
      </c>
      <c r="G392" s="77" t="n">
        <v>14.4323203821323</v>
      </c>
    </row>
    <row r="393">
      <c r="A393" s="77" t="s">
        <v>288</v>
      </c>
      <c r="B393" s="77" t="s">
        <v>289</v>
      </c>
      <c r="C393" s="77" t="s">
        <v>15</v>
      </c>
      <c r="D393" s="77" t="n">
        <v>1003.9259346</v>
      </c>
      <c r="E393" s="77" t="n">
        <v>128.7349146</v>
      </c>
      <c r="F393" s="77" t="n">
        <v>88.6342928961546</v>
      </c>
      <c r="G393" s="77" t="n">
        <v>11.3657071038454</v>
      </c>
    </row>
    <row r="394">
      <c r="A394" s="77" t="s">
        <v>288</v>
      </c>
      <c r="B394" s="77" t="s">
        <v>289</v>
      </c>
      <c r="C394" s="77" t="s">
        <v>16</v>
      </c>
      <c r="D394" s="77" t="n">
        <v>23839.0740666</v>
      </c>
      <c r="E394" s="77" t="n">
        <v>3243.2650859</v>
      </c>
      <c r="F394" s="77" t="n">
        <v>88.0244277732538</v>
      </c>
      <c r="G394" s="77" t="n">
        <v>11.9755722267462</v>
      </c>
    </row>
    <row r="395">
      <c r="A395" s="77" t="s">
        <v>290</v>
      </c>
      <c r="B395" s="77" t="s">
        <v>291</v>
      </c>
      <c r="C395" s="77" t="s">
        <v>15</v>
      </c>
      <c r="D395" s="77" t="n">
        <v>2377.4046781</v>
      </c>
      <c r="E395" s="77" t="n">
        <v>1293.5168634</v>
      </c>
      <c r="F395" s="77" t="n">
        <v>64.7631569136875</v>
      </c>
      <c r="G395" s="77" t="n">
        <v>35.2368430863125</v>
      </c>
    </row>
    <row r="396">
      <c r="A396" s="77" t="s">
        <v>290</v>
      </c>
      <c r="B396" s="77" t="s">
        <v>291</v>
      </c>
      <c r="C396" s="77" t="s">
        <v>16</v>
      </c>
      <c r="D396" s="77" t="n">
        <v>41296.5953236</v>
      </c>
      <c r="E396" s="77" t="n">
        <v>14789.4831376</v>
      </c>
      <c r="F396" s="77" t="n">
        <v>73.6307412759634</v>
      </c>
      <c r="G396" s="77" t="n">
        <v>26.3692587240366</v>
      </c>
    </row>
    <row r="397">
      <c r="A397" s="77" t="s">
        <v>292</v>
      </c>
      <c r="B397" s="77" t="s">
        <v>293</v>
      </c>
      <c r="C397" s="77" t="s">
        <v>15</v>
      </c>
      <c r="D397" s="77" t="n">
        <v>2674.4038327</v>
      </c>
      <c r="E397" s="77" t="n">
        <v>305.0458174</v>
      </c>
      <c r="F397" s="77" t="n">
        <v>89.761672348121</v>
      </c>
      <c r="G397" s="77" t="n">
        <v>10.238327651879</v>
      </c>
    </row>
    <row r="398">
      <c r="A398" s="77" t="s">
        <v>292</v>
      </c>
      <c r="B398" s="77" t="s">
        <v>293</v>
      </c>
      <c r="C398" s="77" t="s">
        <v>16</v>
      </c>
      <c r="D398" s="77" t="n">
        <v>66281.5961693</v>
      </c>
      <c r="E398" s="77" t="n">
        <v>8702.9541813</v>
      </c>
      <c r="F398" s="77" t="n">
        <v>88.3936702419256</v>
      </c>
      <c r="G398" s="77" t="n">
        <v>11.6063297580744</v>
      </c>
    </row>
    <row r="399">
      <c r="A399" s="77" t="s">
        <v>294</v>
      </c>
      <c r="B399" s="77" t="s">
        <v>295</v>
      </c>
      <c r="C399" s="77" t="s">
        <v>15</v>
      </c>
      <c r="D399" s="77" t="n">
        <v>1545.0074719</v>
      </c>
      <c r="E399" s="77" t="n">
        <v>139.009668</v>
      </c>
      <c r="F399" s="77" t="n">
        <v>91.7453531376614</v>
      </c>
      <c r="G399" s="77" t="n">
        <v>8.25464686233862</v>
      </c>
    </row>
    <row r="400">
      <c r="A400" s="77" t="s">
        <v>294</v>
      </c>
      <c r="B400" s="77" t="s">
        <v>295</v>
      </c>
      <c r="C400" s="77" t="s">
        <v>16</v>
      </c>
      <c r="D400" s="77" t="n">
        <v>66194.9925059</v>
      </c>
      <c r="E400" s="77" t="n">
        <v>10240.9903285</v>
      </c>
      <c r="F400" s="77" t="n">
        <v>86.6018726406812</v>
      </c>
      <c r="G400" s="77" t="n">
        <v>13.3981273593188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439</v>
      </c>
    </row>
    <row r="410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431</v>
      </c>
      <c r="F410" s="5" t="s">
        <v>432</v>
      </c>
      <c r="G410" s="5" t="s">
        <v>433</v>
      </c>
    </row>
    <row r="411">
      <c r="A411" s="78" t="s">
        <v>71</v>
      </c>
      <c r="B411" s="78" t="s">
        <v>72</v>
      </c>
      <c r="C411" s="78" t="s">
        <v>15</v>
      </c>
      <c r="D411" s="78" t="n">
        <v>20.07819</v>
      </c>
      <c r="E411" s="78" t="n">
        <v>1.18107</v>
      </c>
      <c r="F411" s="78" t="n">
        <v>94.4444444444445</v>
      </c>
      <c r="G411" s="78" t="n">
        <v>5.55555555555556</v>
      </c>
    </row>
    <row r="412">
      <c r="A412" s="78" t="s">
        <v>71</v>
      </c>
      <c r="B412" s="78" t="s">
        <v>72</v>
      </c>
      <c r="C412" s="78" t="s">
        <v>16</v>
      </c>
      <c r="D412" s="78" t="n">
        <v>354.921817</v>
      </c>
      <c r="E412" s="78" t="n">
        <v>197.8189309</v>
      </c>
      <c r="F412" s="78" t="n">
        <v>64.2112632999171</v>
      </c>
      <c r="G412" s="78" t="n">
        <v>35.7887367000829</v>
      </c>
    </row>
    <row r="413">
      <c r="A413" s="78" t="s">
        <v>73</v>
      </c>
      <c r="B413" s="78" t="s">
        <v>74</v>
      </c>
      <c r="C413" s="78" t="s">
        <v>15</v>
      </c>
      <c r="D413" s="78" t="n">
        <v>20.38191</v>
      </c>
      <c r="E413" s="78" t="n">
        <v>1.6984925</v>
      </c>
      <c r="F413" s="78" t="n">
        <v>92.3076923076923</v>
      </c>
      <c r="G413" s="78" t="n">
        <v>7.69230769230769</v>
      </c>
    </row>
    <row r="414">
      <c r="A414" s="78" t="s">
        <v>73</v>
      </c>
      <c r="B414" s="78" t="s">
        <v>74</v>
      </c>
      <c r="C414" s="78" t="s">
        <v>16</v>
      </c>
      <c r="D414" s="78" t="n">
        <v>805.085445</v>
      </c>
      <c r="E414" s="78" t="n">
        <v>186.834175</v>
      </c>
      <c r="F414" s="78" t="n">
        <v>81.1643835616438</v>
      </c>
      <c r="G414" s="78" t="n">
        <v>18.8356164383562</v>
      </c>
    </row>
    <row r="415">
      <c r="A415" s="78" t="s">
        <v>75</v>
      </c>
      <c r="B415" s="78" t="s">
        <v>76</v>
      </c>
      <c r="C415" s="78" t="s">
        <v>16</v>
      </c>
      <c r="D415" s="78" t="n">
        <v>680.0000038</v>
      </c>
      <c r="E415" s="78" t="n">
        <v>347.0000012</v>
      </c>
      <c r="F415" s="78" t="n">
        <v>66.2122687915664</v>
      </c>
      <c r="G415" s="78" t="n">
        <v>33.7877312084336</v>
      </c>
    </row>
    <row r="416">
      <c r="A416" s="78" t="s">
        <v>77</v>
      </c>
      <c r="B416" s="78" t="s">
        <v>78</v>
      </c>
      <c r="C416" s="78" t="s">
        <v>16</v>
      </c>
      <c r="D416" s="78" t="n">
        <v>41.2195134</v>
      </c>
      <c r="E416" s="78" t="n">
        <v>23.7804885</v>
      </c>
      <c r="F416" s="78" t="n">
        <v>63.4146341463415</v>
      </c>
      <c r="G416" s="78" t="n">
        <v>36.5853658536585</v>
      </c>
    </row>
    <row r="417">
      <c r="A417" s="78" t="s">
        <v>79</v>
      </c>
      <c r="B417" s="78" t="s">
        <v>80</v>
      </c>
      <c r="C417" s="78" t="s">
        <v>15</v>
      </c>
      <c r="D417" s="78" t="n">
        <v>368.5106251</v>
      </c>
      <c r="E417" s="78" t="n">
        <v>187.2631751</v>
      </c>
      <c r="F417" s="78" t="n">
        <v>66.3058648981633</v>
      </c>
      <c r="G417" s="78" t="n">
        <v>33.6941351018367</v>
      </c>
    </row>
    <row r="418">
      <c r="A418" s="78" t="s">
        <v>79</v>
      </c>
      <c r="B418" s="78" t="s">
        <v>80</v>
      </c>
      <c r="C418" s="78" t="s">
        <v>16</v>
      </c>
      <c r="D418" s="78" t="n">
        <v>6412.4893771</v>
      </c>
      <c r="E418" s="78" t="n">
        <v>2395.7368241</v>
      </c>
      <c r="F418" s="78" t="n">
        <v>72.8011432792948</v>
      </c>
      <c r="G418" s="78" t="n">
        <v>27.1988567207052</v>
      </c>
    </row>
    <row r="419">
      <c r="A419" s="78" t="s">
        <v>91</v>
      </c>
      <c r="B419" s="78" t="s">
        <v>92</v>
      </c>
      <c r="C419" s="78" t="s">
        <v>15</v>
      </c>
      <c r="D419" s="78" t="n">
        <v>235.6460968</v>
      </c>
      <c r="E419" s="78" t="n">
        <v>111.223555</v>
      </c>
      <c r="F419" s="78" t="n">
        <v>67.9350573269149</v>
      </c>
      <c r="G419" s="78" t="n">
        <v>32.0649426730851</v>
      </c>
    </row>
    <row r="420">
      <c r="A420" s="78" t="s">
        <v>91</v>
      </c>
      <c r="B420" s="78" t="s">
        <v>92</v>
      </c>
      <c r="C420" s="78" t="s">
        <v>16</v>
      </c>
      <c r="D420" s="78" t="n">
        <v>2727.3539037</v>
      </c>
      <c r="E420" s="78" t="n">
        <v>862.7764433</v>
      </c>
      <c r="F420" s="78" t="n">
        <v>75.9681025503445</v>
      </c>
      <c r="G420" s="78" t="n">
        <v>24.0318974496555</v>
      </c>
    </row>
    <row r="421">
      <c r="A421" s="78" t="s">
        <v>107</v>
      </c>
      <c r="B421" s="78" t="s">
        <v>108</v>
      </c>
      <c r="C421" s="78" t="s">
        <v>15</v>
      </c>
      <c r="D421" s="78" t="n">
        <v>619.4548919</v>
      </c>
      <c r="E421" s="78" t="n">
        <v>306.3392294</v>
      </c>
      <c r="F421" s="78" t="n">
        <v>66.9106529894748</v>
      </c>
      <c r="G421" s="78" t="n">
        <v>33.0893470105252</v>
      </c>
    </row>
    <row r="422">
      <c r="A422" s="78" t="s">
        <v>107</v>
      </c>
      <c r="B422" s="78" t="s">
        <v>108</v>
      </c>
      <c r="C422" s="78" t="s">
        <v>16</v>
      </c>
      <c r="D422" s="78" t="n">
        <v>6290.5451038</v>
      </c>
      <c r="E422" s="78" t="n">
        <v>2725.6607697</v>
      </c>
      <c r="F422" s="78" t="n">
        <v>69.769315298011</v>
      </c>
      <c r="G422" s="78" t="n">
        <v>30.230684701989</v>
      </c>
    </row>
    <row r="423">
      <c r="A423" s="78" t="s">
        <v>109</v>
      </c>
      <c r="B423" s="78" t="s">
        <v>110</v>
      </c>
      <c r="C423" s="78" t="s">
        <v>15</v>
      </c>
      <c r="D423" s="78" t="n">
        <v>931.1903184</v>
      </c>
      <c r="E423" s="78" t="n">
        <v>250.8439036</v>
      </c>
      <c r="F423" s="78" t="n">
        <v>78.7786259541985</v>
      </c>
      <c r="G423" s="78" t="n">
        <v>21.2213740458015</v>
      </c>
    </row>
    <row r="424">
      <c r="A424" s="78" t="s">
        <v>109</v>
      </c>
      <c r="B424" s="78" t="s">
        <v>110</v>
      </c>
      <c r="C424" s="78" t="s">
        <v>16</v>
      </c>
      <c r="D424" s="78" t="n">
        <v>1817.2648268</v>
      </c>
      <c r="E424" s="78" t="n">
        <v>584.7008976</v>
      </c>
      <c r="F424" s="78" t="n">
        <v>75.6574004507889</v>
      </c>
      <c r="G424" s="78" t="n">
        <v>24.3425995492111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440</v>
      </c>
    </row>
    <row r="434">
      <c r="A434" s="5" t="s">
        <v>25</v>
      </c>
      <c r="B434" s="5" t="s">
        <v>10</v>
      </c>
      <c r="C434" s="5" t="s">
        <v>11</v>
      </c>
      <c r="D434" s="5" t="s">
        <v>430</v>
      </c>
      <c r="E434" s="5" t="s">
        <v>431</v>
      </c>
      <c r="F434" s="5" t="s">
        <v>432</v>
      </c>
      <c r="G434" s="5" t="s">
        <v>433</v>
      </c>
    </row>
    <row r="435">
      <c r="A435" s="79" t="s">
        <v>13</v>
      </c>
      <c r="B435" s="79" t="s">
        <v>14</v>
      </c>
      <c r="C435" s="79" t="s">
        <v>15</v>
      </c>
      <c r="D435" s="79" t="n">
        <v>2195.2620322</v>
      </c>
      <c r="E435" s="79" t="n">
        <v>858.5494256</v>
      </c>
      <c r="F435" s="79" t="n">
        <v>71.8859714339238</v>
      </c>
      <c r="G435" s="79" t="n">
        <v>28.1140285660762</v>
      </c>
    </row>
    <row r="436">
      <c r="A436" s="79" t="s">
        <v>13</v>
      </c>
      <c r="B436" s="79" t="s">
        <v>14</v>
      </c>
      <c r="C436" s="79" t="s">
        <v>16</v>
      </c>
      <c r="D436" s="79" t="n">
        <v>19128.8799906</v>
      </c>
      <c r="E436" s="79" t="n">
        <v>7324.3085303</v>
      </c>
      <c r="F436" s="79" t="n">
        <v>72.3121901750587</v>
      </c>
      <c r="G436" s="79" t="n">
        <v>27.6878098249413</v>
      </c>
    </row>
    <row r="437">
      <c r="A437" s="79" t="s">
        <v>26</v>
      </c>
      <c r="B437" s="79" t="s">
        <v>27</v>
      </c>
      <c r="C437" s="79" t="s">
        <v>15</v>
      </c>
      <c r="D437" s="79" t="n">
        <v>647.3831552</v>
      </c>
      <c r="E437" s="79" t="n">
        <v>296.5726425</v>
      </c>
      <c r="F437" s="79" t="n">
        <v>68.5819353805956</v>
      </c>
      <c r="G437" s="79" t="n">
        <v>31.4180646194044</v>
      </c>
    </row>
    <row r="438">
      <c r="A438" s="79" t="s">
        <v>26</v>
      </c>
      <c r="B438" s="79" t="s">
        <v>27</v>
      </c>
      <c r="C438" s="79" t="s">
        <v>16</v>
      </c>
      <c r="D438" s="79" t="n">
        <v>18503.6168463</v>
      </c>
      <c r="E438" s="79" t="n">
        <v>5911.4273572</v>
      </c>
      <c r="F438" s="79" t="n">
        <v>75.7877671327231</v>
      </c>
      <c r="G438" s="79" t="n">
        <v>24.2122328672769</v>
      </c>
    </row>
    <row r="439">
      <c r="A439" s="79" t="s">
        <v>28</v>
      </c>
      <c r="B439" s="79" t="s">
        <v>29</v>
      </c>
      <c r="C439" s="79" t="s">
        <v>15</v>
      </c>
      <c r="D439" s="79" t="n">
        <v>593.7286308</v>
      </c>
      <c r="E439" s="79" t="n">
        <v>277.7669528</v>
      </c>
      <c r="F439" s="79" t="n">
        <v>68.1275547430095</v>
      </c>
      <c r="G439" s="79" t="n">
        <v>31.8724452569905</v>
      </c>
    </row>
    <row r="440">
      <c r="A440" s="79" t="s">
        <v>28</v>
      </c>
      <c r="B440" s="79" t="s">
        <v>29</v>
      </c>
      <c r="C440" s="79" t="s">
        <v>16</v>
      </c>
      <c r="D440" s="79" t="n">
        <v>8855.2713729</v>
      </c>
      <c r="E440" s="79" t="n">
        <v>2903.2330495</v>
      </c>
      <c r="F440" s="79" t="n">
        <v>75.3095041239315</v>
      </c>
      <c r="G440" s="79" t="n">
        <v>24.6904958760685</v>
      </c>
    </row>
    <row r="441">
      <c r="A441" s="79" t="s">
        <v>30</v>
      </c>
      <c r="B441" s="79" t="s">
        <v>31</v>
      </c>
      <c r="C441" s="79" t="s">
        <v>15</v>
      </c>
      <c r="D441" s="79" t="n">
        <v>78.085713</v>
      </c>
      <c r="E441" s="79" t="n">
        <v>24.896894</v>
      </c>
      <c r="F441" s="79" t="n">
        <v>75.8241758241758</v>
      </c>
      <c r="G441" s="79" t="n">
        <v>24.1758241758242</v>
      </c>
    </row>
    <row r="442">
      <c r="A442" s="79" t="s">
        <v>30</v>
      </c>
      <c r="B442" s="79" t="s">
        <v>31</v>
      </c>
      <c r="C442" s="79" t="s">
        <v>16</v>
      </c>
      <c r="D442" s="79" t="n">
        <v>1319.535382</v>
      </c>
      <c r="E442" s="79" t="n">
        <v>399.481981</v>
      </c>
      <c r="F442" s="79" t="n">
        <v>76.7610269914418</v>
      </c>
      <c r="G442" s="79" t="n">
        <v>23.2389730085583</v>
      </c>
    </row>
    <row r="443">
      <c r="A443" s="79" t="s">
        <v>32</v>
      </c>
      <c r="B443" s="79" t="s">
        <v>33</v>
      </c>
      <c r="C443" s="79" t="s">
        <v>15</v>
      </c>
      <c r="D443" s="79" t="n">
        <v>243.3350804</v>
      </c>
      <c r="E443" s="79" t="n">
        <v>74.9656344</v>
      </c>
      <c r="F443" s="79" t="n">
        <v>76.4481727767706</v>
      </c>
      <c r="G443" s="79" t="n">
        <v>23.5518272232293</v>
      </c>
    </row>
    <row r="444">
      <c r="A444" s="79" t="s">
        <v>32</v>
      </c>
      <c r="B444" s="79" t="s">
        <v>33</v>
      </c>
      <c r="C444" s="79" t="s">
        <v>16</v>
      </c>
      <c r="D444" s="79" t="n">
        <v>13227.6649183</v>
      </c>
      <c r="E444" s="79" t="n">
        <v>3746.0343678</v>
      </c>
      <c r="F444" s="79" t="n">
        <v>77.9303597603636</v>
      </c>
      <c r="G444" s="79" t="n">
        <v>22.0696402396364</v>
      </c>
    </row>
    <row r="445">
      <c r="A445" s="79" t="s">
        <v>34</v>
      </c>
      <c r="B445" s="79" t="s">
        <v>35</v>
      </c>
      <c r="C445" s="79" t="s">
        <v>15</v>
      </c>
      <c r="D445" s="79" t="n">
        <v>95.5605392</v>
      </c>
      <c r="E445" s="79" t="n">
        <v>35.5095833</v>
      </c>
      <c r="F445" s="79" t="n">
        <v>72.9079498647756</v>
      </c>
      <c r="G445" s="79" t="n">
        <v>27.0920501352244</v>
      </c>
    </row>
    <row r="446">
      <c r="A446" s="79" t="s">
        <v>34</v>
      </c>
      <c r="B446" s="79" t="s">
        <v>35</v>
      </c>
      <c r="C446" s="79" t="s">
        <v>16</v>
      </c>
      <c r="D446" s="79" t="n">
        <v>1383.3749766</v>
      </c>
      <c r="E446" s="79" t="n">
        <v>442.5548544</v>
      </c>
      <c r="F446" s="79" t="n">
        <v>75.7627677205083</v>
      </c>
      <c r="G446" s="79" t="n">
        <v>24.2372322794917</v>
      </c>
    </row>
    <row r="447">
      <c r="A447" s="79" t="s">
        <v>36</v>
      </c>
      <c r="B447" s="79" t="s">
        <v>37</v>
      </c>
      <c r="C447" s="79" t="s">
        <v>15</v>
      </c>
      <c r="D447" s="79" t="n">
        <v>87.5282488</v>
      </c>
      <c r="E447" s="79" t="n">
        <v>62.1610375</v>
      </c>
      <c r="F447" s="79" t="n">
        <v>58.473288879593</v>
      </c>
      <c r="G447" s="79" t="n">
        <v>41.526711120407</v>
      </c>
    </row>
    <row r="448">
      <c r="A448" s="79" t="s">
        <v>36</v>
      </c>
      <c r="B448" s="79" t="s">
        <v>37</v>
      </c>
      <c r="C448" s="79" t="s">
        <v>16</v>
      </c>
      <c r="D448" s="79" t="n">
        <v>3165.4717517</v>
      </c>
      <c r="E448" s="79" t="n">
        <v>1216.8389617</v>
      </c>
      <c r="F448" s="79" t="n">
        <v>72.2329373410422</v>
      </c>
      <c r="G448" s="79" t="n">
        <v>27.7670626589578</v>
      </c>
    </row>
    <row r="449">
      <c r="A449" s="79" t="s">
        <v>38</v>
      </c>
      <c r="B449" s="79" t="s">
        <v>39</v>
      </c>
      <c r="C449" s="79" t="s">
        <v>15</v>
      </c>
      <c r="D449" s="79" t="n">
        <v>40.9005037</v>
      </c>
      <c r="E449" s="79" t="n">
        <v>9.8002942</v>
      </c>
      <c r="F449" s="79" t="n">
        <v>80.6703353676412</v>
      </c>
      <c r="G449" s="79" t="n">
        <v>19.3296646323588</v>
      </c>
    </row>
    <row r="450">
      <c r="A450" s="79" t="s">
        <v>38</v>
      </c>
      <c r="B450" s="79" t="s">
        <v>39</v>
      </c>
      <c r="C450" s="79" t="s">
        <v>16</v>
      </c>
      <c r="D450" s="79" t="n">
        <v>6191.099498</v>
      </c>
      <c r="E450" s="79" t="n">
        <v>1846.1997084</v>
      </c>
      <c r="F450" s="79" t="n">
        <v>77.0296008523623</v>
      </c>
      <c r="G450" s="79" t="n">
        <v>22.9703991476377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441</v>
      </c>
    </row>
    <row r="9">
      <c r="A9" t="s">
        <v>3</v>
      </c>
    </row>
    <row r="10">
      <c r="A10" t="s">
        <v>4</v>
      </c>
    </row>
    <row r="11">
      <c r="A11" t="s">
        <v>442</v>
      </c>
    </row>
    <row r="12">
      <c r="A12" s="3" t="s">
        <v>6</v>
      </c>
    </row>
    <row r="13">
      <c r="A13" s="3" t="s">
        <v>7</v>
      </c>
    </row>
    <row r="15">
      <c r="A15" s="4" t="s">
        <v>443</v>
      </c>
    </row>
    <row r="16">
      <c r="A16" s="5" t="s">
        <v>9</v>
      </c>
      <c r="B16" s="5" t="s">
        <v>10</v>
      </c>
      <c r="C16" s="5" t="s">
        <v>11</v>
      </c>
      <c r="D16" s="5" t="s">
        <v>444</v>
      </c>
      <c r="E16" s="5" t="s">
        <v>445</v>
      </c>
      <c r="F16" s="5" t="s">
        <v>446</v>
      </c>
      <c r="G16" s="5" t="s">
        <v>447</v>
      </c>
    </row>
    <row r="17">
      <c r="A17" s="80" t="s">
        <v>13</v>
      </c>
      <c r="B17" s="80" t="s">
        <v>14</v>
      </c>
      <c r="C17" s="80" t="s">
        <v>15</v>
      </c>
      <c r="D17" s="80" t="n">
        <v>223418.7631751</v>
      </c>
      <c r="E17" s="80" t="n">
        <v>114910.1159511</v>
      </c>
      <c r="F17" s="80" t="n">
        <v>66.0359717893791</v>
      </c>
      <c r="G17" s="80" t="n">
        <v>33.9640282106209</v>
      </c>
    </row>
    <row r="18">
      <c r="A18" s="80" t="s">
        <v>13</v>
      </c>
      <c r="B18" s="80" t="s">
        <v>14</v>
      </c>
      <c r="C18" s="80" t="s">
        <v>16</v>
      </c>
      <c r="D18" s="80" t="n">
        <v>3854686.5563621</v>
      </c>
      <c r="E18" s="80" t="n">
        <v>2208785.7064953</v>
      </c>
      <c r="F18" s="80" t="n">
        <v>63.5722633708493</v>
      </c>
      <c r="G18" s="80" t="n">
        <v>36.4277366291507</v>
      </c>
    </row>
    <row r="19">
      <c r="A19" s="80" t="s">
        <v>13</v>
      </c>
      <c r="B19" s="80" t="s">
        <v>17</v>
      </c>
      <c r="C19" s="80" t="s">
        <v>15</v>
      </c>
      <c r="D19" s="80" t="n">
        <v>1283.9995794</v>
      </c>
      <c r="E19" s="80" t="n">
        <v>911.2624528</v>
      </c>
      <c r="F19" s="80" t="n">
        <v>58.4895816793783</v>
      </c>
      <c r="G19" s="80" t="n">
        <v>41.5104183206216</v>
      </c>
    </row>
    <row r="20">
      <c r="A20" s="80" t="s">
        <v>13</v>
      </c>
      <c r="B20" s="80" t="s">
        <v>17</v>
      </c>
      <c r="C20" s="80" t="s">
        <v>16</v>
      </c>
      <c r="D20" s="80" t="n">
        <v>11316.6947486</v>
      </c>
      <c r="E20" s="80" t="n">
        <v>7812.185242</v>
      </c>
      <c r="F20" s="80" t="n">
        <v>59.1602579668076</v>
      </c>
      <c r="G20" s="80" t="n">
        <v>40.8397420331924</v>
      </c>
    </row>
    <row r="21">
      <c r="A21" s="80" t="s">
        <v>13</v>
      </c>
      <c r="B21" s="80" t="s">
        <v>18</v>
      </c>
      <c r="C21" s="80" t="s">
        <v>15</v>
      </c>
      <c r="D21" s="80" t="n">
        <v>222134.7635957</v>
      </c>
      <c r="E21" s="80" t="n">
        <v>113998.8534983</v>
      </c>
      <c r="F21" s="80" t="n">
        <v>66.0852566655301</v>
      </c>
      <c r="G21" s="80" t="n">
        <v>33.9147433344699</v>
      </c>
    </row>
    <row r="22">
      <c r="A22" s="80" t="s">
        <v>13</v>
      </c>
      <c r="B22" s="80" t="s">
        <v>18</v>
      </c>
      <c r="C22" s="80" t="s">
        <v>16</v>
      </c>
      <c r="D22" s="80" t="n">
        <v>3843369.8616135</v>
      </c>
      <c r="E22" s="80" t="n">
        <v>2200973.5212533</v>
      </c>
      <c r="F22" s="80" t="n">
        <v>63.5862262972659</v>
      </c>
      <c r="G22" s="80" t="n">
        <v>36.4137737027341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448</v>
      </c>
    </row>
    <row r="32">
      <c r="A32" s="5" t="s">
        <v>25</v>
      </c>
      <c r="B32" s="5" t="s">
        <v>10</v>
      </c>
      <c r="C32" s="5" t="s">
        <v>11</v>
      </c>
      <c r="D32" s="5" t="s">
        <v>444</v>
      </c>
      <c r="E32" s="5" t="s">
        <v>445</v>
      </c>
      <c r="F32" s="5" t="s">
        <v>446</v>
      </c>
      <c r="G32" s="5" t="s">
        <v>447</v>
      </c>
    </row>
    <row r="33">
      <c r="A33" s="81" t="s">
        <v>13</v>
      </c>
      <c r="B33" s="81" t="s">
        <v>14</v>
      </c>
      <c r="C33" s="81" t="s">
        <v>15</v>
      </c>
      <c r="D33" s="81" t="n">
        <v>223418.7631751</v>
      </c>
      <c r="E33" s="81" t="n">
        <v>114910.1159511</v>
      </c>
      <c r="F33" s="81" t="n">
        <v>66.0359717893791</v>
      </c>
      <c r="G33" s="81" t="n">
        <v>33.9640282106209</v>
      </c>
    </row>
    <row r="34">
      <c r="A34" s="81" t="s">
        <v>13</v>
      </c>
      <c r="B34" s="81" t="s">
        <v>14</v>
      </c>
      <c r="C34" s="81" t="s">
        <v>16</v>
      </c>
      <c r="D34" s="81" t="n">
        <v>3854686.5563621</v>
      </c>
      <c r="E34" s="81" t="n">
        <v>2208785.7064953</v>
      </c>
      <c r="F34" s="81" t="n">
        <v>63.5722633708493</v>
      </c>
      <c r="G34" s="81" t="n">
        <v>36.4277366291507</v>
      </c>
    </row>
    <row r="35">
      <c r="A35" s="81" t="s">
        <v>26</v>
      </c>
      <c r="B35" s="81" t="s">
        <v>27</v>
      </c>
      <c r="C35" s="81" t="s">
        <v>15</v>
      </c>
      <c r="D35" s="81" t="n">
        <v>1933.4781921</v>
      </c>
      <c r="E35" s="81" t="n">
        <v>851.3719795</v>
      </c>
      <c r="F35" s="81" t="n">
        <v>69.4284458035724</v>
      </c>
      <c r="G35" s="81" t="n">
        <v>30.5715541964276</v>
      </c>
    </row>
    <row r="36">
      <c r="A36" s="81" t="s">
        <v>26</v>
      </c>
      <c r="B36" s="81" t="s">
        <v>27</v>
      </c>
      <c r="C36" s="81" t="s">
        <v>16</v>
      </c>
      <c r="D36" s="81" t="n">
        <v>81709.1778594</v>
      </c>
      <c r="E36" s="81" t="n">
        <v>42415.9719699</v>
      </c>
      <c r="F36" s="81" t="n">
        <v>65.8280598023596</v>
      </c>
      <c r="G36" s="81" t="n">
        <v>34.1719401976404</v>
      </c>
    </row>
    <row r="37">
      <c r="A37" s="81" t="s">
        <v>28</v>
      </c>
      <c r="B37" s="81" t="s">
        <v>29</v>
      </c>
      <c r="C37" s="81" t="s">
        <v>15</v>
      </c>
      <c r="D37" s="81" t="n">
        <v>944.65181</v>
      </c>
      <c r="E37" s="81" t="n">
        <v>292.2667389</v>
      </c>
      <c r="F37" s="81" t="n">
        <v>76.3713836161714</v>
      </c>
      <c r="G37" s="81" t="n">
        <v>23.6286163838286</v>
      </c>
    </row>
    <row r="38">
      <c r="A38" s="81" t="s">
        <v>28</v>
      </c>
      <c r="B38" s="81" t="s">
        <v>29</v>
      </c>
      <c r="C38" s="81" t="s">
        <v>16</v>
      </c>
      <c r="D38" s="81" t="n">
        <v>19064.6851067</v>
      </c>
      <c r="E38" s="81" t="n">
        <v>9954.3963508</v>
      </c>
      <c r="F38" s="81" t="n">
        <v>65.6970660309192</v>
      </c>
      <c r="G38" s="81" t="n">
        <v>34.3029339690808</v>
      </c>
    </row>
    <row r="39">
      <c r="A39" s="81" t="s">
        <v>30</v>
      </c>
      <c r="B39" s="81" t="s">
        <v>31</v>
      </c>
      <c r="C39" s="81" t="s">
        <v>15</v>
      </c>
      <c r="D39" s="81" t="n">
        <v>2015.6843357</v>
      </c>
      <c r="E39" s="81" t="n">
        <v>1010.299335</v>
      </c>
      <c r="F39" s="81" t="n">
        <v>66.6125318261784</v>
      </c>
      <c r="G39" s="81" t="n">
        <v>33.3874681738216</v>
      </c>
    </row>
    <row r="40">
      <c r="A40" s="81" t="s">
        <v>30</v>
      </c>
      <c r="B40" s="81" t="s">
        <v>31</v>
      </c>
      <c r="C40" s="81" t="s">
        <v>16</v>
      </c>
      <c r="D40" s="81" t="n">
        <v>56269.8448726</v>
      </c>
      <c r="E40" s="81" t="n">
        <v>27445.7925605</v>
      </c>
      <c r="F40" s="81" t="n">
        <v>67.2154529284533</v>
      </c>
      <c r="G40" s="81" t="n">
        <v>32.7845470715467</v>
      </c>
    </row>
    <row r="41">
      <c r="A41" s="81" t="s">
        <v>32</v>
      </c>
      <c r="B41" s="81" t="s">
        <v>33</v>
      </c>
      <c r="C41" s="81" t="s">
        <v>15</v>
      </c>
      <c r="D41" s="81" t="n">
        <v>310.7979543</v>
      </c>
      <c r="E41" s="81" t="n">
        <v>171.1187572</v>
      </c>
      <c r="F41" s="81" t="n">
        <v>64.4920474603629</v>
      </c>
      <c r="G41" s="81" t="n">
        <v>35.5079525396371</v>
      </c>
    </row>
    <row r="42">
      <c r="A42" s="81" t="s">
        <v>32</v>
      </c>
      <c r="B42" s="81" t="s">
        <v>33</v>
      </c>
      <c r="C42" s="81" t="s">
        <v>16</v>
      </c>
      <c r="D42" s="81" t="n">
        <v>17379.7906308</v>
      </c>
      <c r="E42" s="81" t="n">
        <v>9718.292658</v>
      </c>
      <c r="F42" s="81" t="n">
        <v>64.1366049604818</v>
      </c>
      <c r="G42" s="81" t="n">
        <v>35.8633950395182</v>
      </c>
    </row>
    <row r="43">
      <c r="A43" s="81" t="s">
        <v>34</v>
      </c>
      <c r="B43" s="81" t="s">
        <v>35</v>
      </c>
      <c r="C43" s="81" t="s">
        <v>15</v>
      </c>
      <c r="D43" s="81" t="n">
        <v>2229.987618</v>
      </c>
      <c r="E43" s="81" t="n">
        <v>1395.1977916</v>
      </c>
      <c r="F43" s="81" t="n">
        <v>61.5137535336725</v>
      </c>
      <c r="G43" s="81" t="n">
        <v>38.4862464663275</v>
      </c>
    </row>
    <row r="44">
      <c r="A44" s="81" t="s">
        <v>34</v>
      </c>
      <c r="B44" s="81" t="s">
        <v>35</v>
      </c>
      <c r="C44" s="81" t="s">
        <v>16</v>
      </c>
      <c r="D44" s="81" t="n">
        <v>81139.3584849</v>
      </c>
      <c r="E44" s="81" t="n">
        <v>37758.3916177</v>
      </c>
      <c r="F44" s="81" t="n">
        <v>68.2429721461363</v>
      </c>
      <c r="G44" s="81" t="n">
        <v>31.7570278538638</v>
      </c>
    </row>
    <row r="45">
      <c r="A45" s="81" t="s">
        <v>36</v>
      </c>
      <c r="B45" s="81" t="s">
        <v>37</v>
      </c>
      <c r="C45" s="81" t="s">
        <v>15</v>
      </c>
      <c r="D45" s="81" t="n">
        <v>22196.4106645</v>
      </c>
      <c r="E45" s="81" t="n">
        <v>13116.5818963</v>
      </c>
      <c r="F45" s="81" t="n">
        <v>62.8562153895154</v>
      </c>
      <c r="G45" s="81" t="n">
        <v>37.1437846104846</v>
      </c>
    </row>
    <row r="46">
      <c r="A46" s="81" t="s">
        <v>36</v>
      </c>
      <c r="B46" s="81" t="s">
        <v>37</v>
      </c>
      <c r="C46" s="81" t="s">
        <v>16</v>
      </c>
      <c r="D46" s="81" t="n">
        <v>391217.2729803</v>
      </c>
      <c r="E46" s="81" t="n">
        <v>179722.7344624</v>
      </c>
      <c r="F46" s="81" t="n">
        <v>68.5216078537924</v>
      </c>
      <c r="G46" s="81" t="n">
        <v>31.4783921462076</v>
      </c>
    </row>
    <row r="47">
      <c r="A47" s="81" t="s">
        <v>38</v>
      </c>
      <c r="B47" s="81" t="s">
        <v>39</v>
      </c>
      <c r="C47" s="81" t="s">
        <v>15</v>
      </c>
      <c r="D47" s="81" t="n">
        <v>611.4239201</v>
      </c>
      <c r="E47" s="81" t="n">
        <v>381.4764562</v>
      </c>
      <c r="F47" s="81" t="n">
        <v>61.5795838831731</v>
      </c>
      <c r="G47" s="81" t="n">
        <v>38.4204161168269</v>
      </c>
    </row>
    <row r="48">
      <c r="A48" s="81" t="s">
        <v>38</v>
      </c>
      <c r="B48" s="81" t="s">
        <v>39</v>
      </c>
      <c r="C48" s="81" t="s">
        <v>16</v>
      </c>
      <c r="D48" s="81" t="n">
        <v>14648.2750625</v>
      </c>
      <c r="E48" s="81" t="n">
        <v>8616.8245672</v>
      </c>
      <c r="F48" s="81" t="n">
        <v>62.9624428678575</v>
      </c>
      <c r="G48" s="81" t="n">
        <v>37.0375571321424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449</v>
      </c>
    </row>
    <row r="58">
      <c r="A58" s="5" t="s">
        <v>25</v>
      </c>
      <c r="B58" s="5" t="s">
        <v>10</v>
      </c>
      <c r="C58" s="5" t="s">
        <v>11</v>
      </c>
      <c r="D58" s="5" t="s">
        <v>444</v>
      </c>
      <c r="E58" s="5" t="s">
        <v>445</v>
      </c>
      <c r="F58" s="5" t="s">
        <v>446</v>
      </c>
      <c r="G58" s="5" t="s">
        <v>447</v>
      </c>
    </row>
    <row r="59">
      <c r="A59" s="82" t="s">
        <v>13</v>
      </c>
      <c r="B59" s="82" t="s">
        <v>14</v>
      </c>
      <c r="C59" s="82" t="s">
        <v>15</v>
      </c>
      <c r="D59" s="82" t="n">
        <v>222134.7635957</v>
      </c>
      <c r="E59" s="82" t="n">
        <v>113998.8534983</v>
      </c>
      <c r="F59" s="82" t="n">
        <v>66.0852566655301</v>
      </c>
      <c r="G59" s="82" t="n">
        <v>33.9147433344699</v>
      </c>
    </row>
    <row r="60">
      <c r="A60" s="82" t="s">
        <v>13</v>
      </c>
      <c r="B60" s="82" t="s">
        <v>14</v>
      </c>
      <c r="C60" s="82" t="s">
        <v>16</v>
      </c>
      <c r="D60" s="82" t="n">
        <v>3843369.8616135</v>
      </c>
      <c r="E60" s="82" t="n">
        <v>2200973.5212533</v>
      </c>
      <c r="F60" s="82" t="n">
        <v>63.5862262972659</v>
      </c>
      <c r="G60" s="82" t="n">
        <v>36.4137737027341</v>
      </c>
    </row>
    <row r="61">
      <c r="A61" s="82" t="s">
        <v>41</v>
      </c>
      <c r="B61" s="82" t="s">
        <v>42</v>
      </c>
      <c r="C61" s="82" t="s">
        <v>15</v>
      </c>
      <c r="D61" s="82" t="n">
        <v>276.2911313</v>
      </c>
      <c r="E61" s="82" t="n">
        <v>178.3179678</v>
      </c>
      <c r="F61" s="82" t="n">
        <v>60.7755392153346</v>
      </c>
      <c r="G61" s="82" t="n">
        <v>39.2244607846654</v>
      </c>
    </row>
    <row r="62">
      <c r="A62" s="82" t="s">
        <v>41</v>
      </c>
      <c r="B62" s="82" t="s">
        <v>42</v>
      </c>
      <c r="C62" s="82" t="s">
        <v>16</v>
      </c>
      <c r="D62" s="82" t="n">
        <v>4427.6459309</v>
      </c>
      <c r="E62" s="82" t="n">
        <v>2402.7449707</v>
      </c>
      <c r="F62" s="82" t="n">
        <v>64.8227311538324</v>
      </c>
      <c r="G62" s="82" t="n">
        <v>35.1772688461676</v>
      </c>
    </row>
    <row r="63">
      <c r="A63" s="82" t="s">
        <v>43</v>
      </c>
      <c r="B63" s="82" t="s">
        <v>44</v>
      </c>
      <c r="C63" s="82" t="s">
        <v>15</v>
      </c>
      <c r="D63" s="82" t="n">
        <v>1043.6002353</v>
      </c>
      <c r="E63" s="82" t="n">
        <v>448.4400691</v>
      </c>
      <c r="F63" s="82" t="n">
        <v>69.9445070097933</v>
      </c>
      <c r="G63" s="82" t="n">
        <v>30.0554929902067</v>
      </c>
    </row>
    <row r="64">
      <c r="A64" s="82" t="s">
        <v>43</v>
      </c>
      <c r="B64" s="82" t="s">
        <v>44</v>
      </c>
      <c r="C64" s="82" t="s">
        <v>16</v>
      </c>
      <c r="D64" s="82" t="n">
        <v>33781.9097461</v>
      </c>
      <c r="E64" s="82" t="n">
        <v>19151.0499536</v>
      </c>
      <c r="F64" s="82" t="n">
        <v>63.8201792186796</v>
      </c>
      <c r="G64" s="82" t="n">
        <v>36.1798207813204</v>
      </c>
    </row>
    <row r="65">
      <c r="A65" s="82" t="s">
        <v>26</v>
      </c>
      <c r="B65" s="82" t="s">
        <v>27</v>
      </c>
      <c r="C65" s="82" t="s">
        <v>15</v>
      </c>
      <c r="D65" s="82" t="n">
        <v>1471.805179</v>
      </c>
      <c r="E65" s="82" t="n">
        <v>665.6618374</v>
      </c>
      <c r="F65" s="82" t="n">
        <v>68.8574451772766</v>
      </c>
      <c r="G65" s="82" t="n">
        <v>31.1425548227234</v>
      </c>
    </row>
    <row r="66">
      <c r="A66" s="82" t="s">
        <v>26</v>
      </c>
      <c r="B66" s="82" t="s">
        <v>27</v>
      </c>
      <c r="C66" s="82" t="s">
        <v>16</v>
      </c>
      <c r="D66" s="82" t="n">
        <v>69198.0029853</v>
      </c>
      <c r="E66" s="82" t="n">
        <v>36423.5299977</v>
      </c>
      <c r="F66" s="82" t="n">
        <v>65.5150526895283</v>
      </c>
      <c r="G66" s="82" t="n">
        <v>34.4849473104717</v>
      </c>
    </row>
    <row r="67">
      <c r="A67" s="82" t="s">
        <v>28</v>
      </c>
      <c r="B67" s="82" t="s">
        <v>29</v>
      </c>
      <c r="C67" s="82" t="s">
        <v>15</v>
      </c>
      <c r="D67" s="82" t="n">
        <v>473.3671072</v>
      </c>
      <c r="E67" s="82" t="n">
        <v>169.8228109</v>
      </c>
      <c r="F67" s="82" t="n">
        <v>73.5967859381781</v>
      </c>
      <c r="G67" s="82" t="n">
        <v>26.4032140618219</v>
      </c>
    </row>
    <row r="68">
      <c r="A68" s="82" t="s">
        <v>28</v>
      </c>
      <c r="B68" s="82" t="s">
        <v>29</v>
      </c>
      <c r="C68" s="82" t="s">
        <v>16</v>
      </c>
      <c r="D68" s="82" t="n">
        <v>13148.6460341</v>
      </c>
      <c r="E68" s="82" t="n">
        <v>7015.1640505</v>
      </c>
      <c r="F68" s="82" t="n">
        <v>65.2091344787174</v>
      </c>
      <c r="G68" s="82" t="n">
        <v>34.7908655212826</v>
      </c>
    </row>
    <row r="69">
      <c r="A69" s="82" t="s">
        <v>45</v>
      </c>
      <c r="B69" s="82" t="s">
        <v>46</v>
      </c>
      <c r="C69" s="82" t="s">
        <v>15</v>
      </c>
      <c r="D69" s="82" t="n">
        <v>1119.8620941</v>
      </c>
      <c r="E69" s="82" t="n">
        <v>494.8373777</v>
      </c>
      <c r="F69" s="82" t="n">
        <v>69.3542119544775</v>
      </c>
      <c r="G69" s="82" t="n">
        <v>30.6457880455225</v>
      </c>
    </row>
    <row r="70">
      <c r="A70" s="82" t="s">
        <v>45</v>
      </c>
      <c r="B70" s="82" t="s">
        <v>46</v>
      </c>
      <c r="C70" s="82" t="s">
        <v>16</v>
      </c>
      <c r="D70" s="82" t="n">
        <v>10946.7159993</v>
      </c>
      <c r="E70" s="82" t="n">
        <v>5093.5845323</v>
      </c>
      <c r="F70" s="82" t="n">
        <v>68.2450804318445</v>
      </c>
      <c r="G70" s="82" t="n">
        <v>31.7549195681555</v>
      </c>
    </row>
    <row r="71">
      <c r="A71" s="82" t="s">
        <v>47</v>
      </c>
      <c r="B71" s="82" t="s">
        <v>48</v>
      </c>
      <c r="C71" s="82" t="s">
        <v>15</v>
      </c>
      <c r="D71" s="82" t="n">
        <v>5598.5553304</v>
      </c>
      <c r="E71" s="82" t="n">
        <v>2043.803909</v>
      </c>
      <c r="F71" s="82" t="n">
        <v>73.2568982302845</v>
      </c>
      <c r="G71" s="82" t="n">
        <v>26.7431017697155</v>
      </c>
    </row>
    <row r="72">
      <c r="A72" s="82" t="s">
        <v>47</v>
      </c>
      <c r="B72" s="82" t="s">
        <v>48</v>
      </c>
      <c r="C72" s="82" t="s">
        <v>16</v>
      </c>
      <c r="D72" s="82" t="n">
        <v>70932.5321144</v>
      </c>
      <c r="E72" s="82" t="n">
        <v>40891.1086495</v>
      </c>
      <c r="F72" s="82" t="n">
        <v>63.432501061349</v>
      </c>
      <c r="G72" s="82" t="n">
        <v>36.567498938651</v>
      </c>
    </row>
    <row r="73">
      <c r="A73" s="82" t="s">
        <v>30</v>
      </c>
      <c r="B73" s="82" t="s">
        <v>31</v>
      </c>
      <c r="C73" s="82" t="s">
        <v>15</v>
      </c>
      <c r="D73" s="82" t="n">
        <v>1963.6271937</v>
      </c>
      <c r="E73" s="82" t="n">
        <v>984.270764</v>
      </c>
      <c r="F73" s="82" t="n">
        <v>66.6110978696174</v>
      </c>
      <c r="G73" s="82" t="n">
        <v>33.3889021303826</v>
      </c>
    </row>
    <row r="74">
      <c r="A74" s="82" t="s">
        <v>30</v>
      </c>
      <c r="B74" s="82" t="s">
        <v>31</v>
      </c>
      <c r="C74" s="82" t="s">
        <v>16</v>
      </c>
      <c r="D74" s="82" t="n">
        <v>55381.4784276</v>
      </c>
      <c r="E74" s="82" t="n">
        <v>27014.6236235</v>
      </c>
      <c r="F74" s="82" t="n">
        <v>67.2137116307441</v>
      </c>
      <c r="G74" s="82" t="n">
        <v>32.7862883692559</v>
      </c>
    </row>
    <row r="75">
      <c r="A75" s="82" t="s">
        <v>49</v>
      </c>
      <c r="B75" s="82" t="s">
        <v>50</v>
      </c>
      <c r="C75" s="82" t="s">
        <v>15</v>
      </c>
      <c r="D75" s="82" t="n">
        <v>5379.0216876</v>
      </c>
      <c r="E75" s="82" t="n">
        <v>2963.532227</v>
      </c>
      <c r="F75" s="82" t="n">
        <v>64.4769184911873</v>
      </c>
      <c r="G75" s="82" t="n">
        <v>35.5230815088127</v>
      </c>
    </row>
    <row r="76">
      <c r="A76" s="82" t="s">
        <v>49</v>
      </c>
      <c r="B76" s="82" t="s">
        <v>50</v>
      </c>
      <c r="C76" s="82" t="s">
        <v>16</v>
      </c>
      <c r="D76" s="82" t="n">
        <v>57334.4769152</v>
      </c>
      <c r="E76" s="82" t="n">
        <v>48485.9691661</v>
      </c>
      <c r="F76" s="82" t="n">
        <v>54.1809064678776</v>
      </c>
      <c r="G76" s="82" t="n">
        <v>45.8190935321224</v>
      </c>
    </row>
    <row r="77">
      <c r="A77" s="82" t="s">
        <v>51</v>
      </c>
      <c r="B77" s="82" t="s">
        <v>52</v>
      </c>
      <c r="C77" s="82" t="s">
        <v>15</v>
      </c>
      <c r="D77" s="82" t="n">
        <v>541.4228974</v>
      </c>
      <c r="E77" s="82" t="n">
        <v>267.0678296</v>
      </c>
      <c r="F77" s="82" t="n">
        <v>66.9671128336887</v>
      </c>
      <c r="G77" s="82" t="n">
        <v>33.0328871663113</v>
      </c>
    </row>
    <row r="78">
      <c r="A78" s="82" t="s">
        <v>51</v>
      </c>
      <c r="B78" s="82" t="s">
        <v>52</v>
      </c>
      <c r="C78" s="82" t="s">
        <v>16</v>
      </c>
      <c r="D78" s="82" t="n">
        <v>6785.4927005</v>
      </c>
      <c r="E78" s="82" t="n">
        <v>3279.016571</v>
      </c>
      <c r="F78" s="82" t="n">
        <v>67.4200054613164</v>
      </c>
      <c r="G78" s="82" t="n">
        <v>32.5799945386836</v>
      </c>
    </row>
    <row r="79">
      <c r="A79" s="82" t="s">
        <v>32</v>
      </c>
      <c r="B79" s="82" t="s">
        <v>33</v>
      </c>
      <c r="C79" s="82" t="s">
        <v>15</v>
      </c>
      <c r="D79" s="82" t="n">
        <v>152.3413239</v>
      </c>
      <c r="E79" s="82" t="n">
        <v>86.2403072</v>
      </c>
      <c r="F79" s="82" t="n">
        <v>63.8529140728974</v>
      </c>
      <c r="G79" s="82" t="n">
        <v>36.1470859271026</v>
      </c>
    </row>
    <row r="80">
      <c r="A80" s="82" t="s">
        <v>32</v>
      </c>
      <c r="B80" s="82" t="s">
        <v>33</v>
      </c>
      <c r="C80" s="82" t="s">
        <v>16</v>
      </c>
      <c r="D80" s="82" t="n">
        <v>9165.2799383</v>
      </c>
      <c r="E80" s="82" t="n">
        <v>4705.1384322</v>
      </c>
      <c r="F80" s="82" t="n">
        <v>66.0778910446781</v>
      </c>
      <c r="G80" s="82" t="n">
        <v>33.9221089553219</v>
      </c>
    </row>
    <row r="81">
      <c r="A81" s="82" t="s">
        <v>53</v>
      </c>
      <c r="B81" s="82" t="s">
        <v>54</v>
      </c>
      <c r="C81" s="82" t="s">
        <v>15</v>
      </c>
      <c r="D81" s="82" t="n">
        <v>4829.2660053</v>
      </c>
      <c r="E81" s="82" t="n">
        <v>2220.1341361</v>
      </c>
      <c r="F81" s="82" t="n">
        <v>68.5060559541583</v>
      </c>
      <c r="G81" s="82" t="n">
        <v>31.4939440458417</v>
      </c>
    </row>
    <row r="82">
      <c r="A82" s="82" t="s">
        <v>53</v>
      </c>
      <c r="B82" s="82" t="s">
        <v>54</v>
      </c>
      <c r="C82" s="82" t="s">
        <v>16</v>
      </c>
      <c r="D82" s="82" t="n">
        <v>58409.9308213</v>
      </c>
      <c r="E82" s="82" t="n">
        <v>32005.6690379</v>
      </c>
      <c r="F82" s="82" t="n">
        <v>64.6016073689265</v>
      </c>
      <c r="G82" s="82" t="n">
        <v>35.3983926310735</v>
      </c>
    </row>
    <row r="83">
      <c r="A83" s="82" t="s">
        <v>34</v>
      </c>
      <c r="B83" s="82" t="s">
        <v>35</v>
      </c>
      <c r="C83" s="82" t="s">
        <v>15</v>
      </c>
      <c r="D83" s="82" t="n">
        <v>2161.5391256</v>
      </c>
      <c r="E83" s="82" t="n">
        <v>1368.0857448</v>
      </c>
      <c r="F83" s="82" t="n">
        <v>61.2399108961129</v>
      </c>
      <c r="G83" s="82" t="n">
        <v>38.7600891038871</v>
      </c>
    </row>
    <row r="84">
      <c r="A84" s="82" t="s">
        <v>34</v>
      </c>
      <c r="B84" s="82" t="s">
        <v>35</v>
      </c>
      <c r="C84" s="82" t="s">
        <v>16</v>
      </c>
      <c r="D84" s="82" t="n">
        <v>80158.6383796</v>
      </c>
      <c r="E84" s="82" t="n">
        <v>37355.7367464</v>
      </c>
      <c r="F84" s="82" t="n">
        <v>68.2117726394351</v>
      </c>
      <c r="G84" s="82" t="n">
        <v>31.7882273605649</v>
      </c>
    </row>
    <row r="85">
      <c r="A85" s="82" t="s">
        <v>55</v>
      </c>
      <c r="B85" s="82" t="s">
        <v>56</v>
      </c>
      <c r="C85" s="82" t="s">
        <v>15</v>
      </c>
      <c r="D85" s="82" t="n">
        <v>493.3435065</v>
      </c>
      <c r="E85" s="82" t="n">
        <v>317.6474192</v>
      </c>
      <c r="F85" s="82" t="n">
        <v>60.8321857700411</v>
      </c>
      <c r="G85" s="82" t="n">
        <v>39.1678142299589</v>
      </c>
    </row>
    <row r="86">
      <c r="A86" s="82" t="s">
        <v>55</v>
      </c>
      <c r="B86" s="82" t="s">
        <v>56</v>
      </c>
      <c r="C86" s="82" t="s">
        <v>16</v>
      </c>
      <c r="D86" s="82" t="n">
        <v>13932.0665986</v>
      </c>
      <c r="E86" s="82" t="n">
        <v>7435.9424771</v>
      </c>
      <c r="F86" s="82" t="n">
        <v>65.2005834949019</v>
      </c>
      <c r="G86" s="82" t="n">
        <v>34.7994165050981</v>
      </c>
    </row>
    <row r="87">
      <c r="A87" s="82" t="s">
        <v>36</v>
      </c>
      <c r="B87" s="82" t="s">
        <v>37</v>
      </c>
      <c r="C87" s="82" t="s">
        <v>15</v>
      </c>
      <c r="D87" s="82" t="n">
        <v>22125.7041184</v>
      </c>
      <c r="E87" s="82" t="n">
        <v>13099.7601936</v>
      </c>
      <c r="F87" s="82" t="n">
        <v>62.8116748793645</v>
      </c>
      <c r="G87" s="82" t="n">
        <v>37.1883251206355</v>
      </c>
    </row>
    <row r="88">
      <c r="A88" s="82" t="s">
        <v>36</v>
      </c>
      <c r="B88" s="82" t="s">
        <v>37</v>
      </c>
      <c r="C88" s="82" t="s">
        <v>16</v>
      </c>
      <c r="D88" s="82" t="n">
        <v>389349.0747078</v>
      </c>
      <c r="E88" s="82" t="n">
        <v>178425.4609832</v>
      </c>
      <c r="F88" s="82" t="n">
        <v>68.5745925949197</v>
      </c>
      <c r="G88" s="82" t="n">
        <v>31.4254074050803</v>
      </c>
    </row>
    <row r="89">
      <c r="A89" s="82" t="s">
        <v>38</v>
      </c>
      <c r="B89" s="82" t="s">
        <v>39</v>
      </c>
      <c r="C89" s="82" t="s">
        <v>15</v>
      </c>
      <c r="D89" s="82" t="n">
        <v>580.6335343</v>
      </c>
      <c r="E89" s="82" t="n">
        <v>371.3663383</v>
      </c>
      <c r="F89" s="82" t="n">
        <v>60.9909256305083</v>
      </c>
      <c r="G89" s="82" t="n">
        <v>39.0090743694917</v>
      </c>
    </row>
    <row r="90">
      <c r="A90" s="82" t="s">
        <v>38</v>
      </c>
      <c r="B90" s="82" t="s">
        <v>39</v>
      </c>
      <c r="C90" s="82" t="s">
        <v>16</v>
      </c>
      <c r="D90" s="82" t="n">
        <v>11051.676346</v>
      </c>
      <c r="E90" s="82" t="n">
        <v>6022.3237857</v>
      </c>
      <c r="F90" s="82" t="n">
        <v>64.7281027337067</v>
      </c>
      <c r="G90" s="82" t="n">
        <v>35.2718972662933</v>
      </c>
    </row>
    <row r="91">
      <c r="A91" s="82" t="s">
        <v>57</v>
      </c>
      <c r="B91" s="82" t="s">
        <v>58</v>
      </c>
      <c r="C91" s="82" t="s">
        <v>15</v>
      </c>
      <c r="D91" s="82" t="n">
        <v>203.9112373</v>
      </c>
      <c r="E91" s="82" t="n">
        <v>134.6853625</v>
      </c>
      <c r="F91" s="82" t="n">
        <v>60.2224704620321</v>
      </c>
      <c r="G91" s="82" t="n">
        <v>39.7775295379679</v>
      </c>
    </row>
    <row r="92">
      <c r="A92" s="82" t="s">
        <v>57</v>
      </c>
      <c r="B92" s="82" t="s">
        <v>58</v>
      </c>
      <c r="C92" s="82" t="s">
        <v>16</v>
      </c>
      <c r="D92" s="82" t="n">
        <v>4525.5618679</v>
      </c>
      <c r="E92" s="82" t="n">
        <v>2562.8415303</v>
      </c>
      <c r="F92" s="82" t="n">
        <v>63.8445869072463</v>
      </c>
      <c r="G92" s="82" t="n">
        <v>36.1554130927537</v>
      </c>
    </row>
    <row r="93">
      <c r="A93" s="82" t="s">
        <v>59</v>
      </c>
      <c r="B93" s="82" t="s">
        <v>60</v>
      </c>
      <c r="C93" s="82" t="s">
        <v>15</v>
      </c>
      <c r="D93" s="82" t="n">
        <v>344.4493848</v>
      </c>
      <c r="E93" s="82" t="n">
        <v>120.6696196</v>
      </c>
      <c r="F93" s="82" t="n">
        <v>74.0561838027533</v>
      </c>
      <c r="G93" s="82" t="n">
        <v>25.9438161972467</v>
      </c>
    </row>
    <row r="94">
      <c r="A94" s="82" t="s">
        <v>59</v>
      </c>
      <c r="B94" s="82" t="s">
        <v>60</v>
      </c>
      <c r="C94" s="82" t="s">
        <v>16</v>
      </c>
      <c r="D94" s="82" t="n">
        <v>4408.8397256</v>
      </c>
      <c r="E94" s="82" t="n">
        <v>2044.0412668</v>
      </c>
      <c r="F94" s="82" t="n">
        <v>68.3235864847437</v>
      </c>
      <c r="G94" s="82" t="n">
        <v>31.6764135152563</v>
      </c>
    </row>
    <row r="95">
      <c r="A95" s="82" t="s">
        <v>61</v>
      </c>
      <c r="B95" s="82" t="s">
        <v>62</v>
      </c>
      <c r="C95" s="82" t="s">
        <v>15</v>
      </c>
      <c r="D95" s="82" t="n">
        <v>40.7401101</v>
      </c>
      <c r="E95" s="82" t="n">
        <v>30.8673963</v>
      </c>
      <c r="F95" s="82" t="n">
        <v>56.8936304979334</v>
      </c>
      <c r="G95" s="82" t="n">
        <v>43.1063695020666</v>
      </c>
    </row>
    <row r="96">
      <c r="A96" s="82" t="s">
        <v>61</v>
      </c>
      <c r="B96" s="82" t="s">
        <v>62</v>
      </c>
      <c r="C96" s="82" t="s">
        <v>16</v>
      </c>
      <c r="D96" s="82" t="n">
        <v>5976.1291545</v>
      </c>
      <c r="E96" s="82" t="n">
        <v>3020.2633422</v>
      </c>
      <c r="F96" s="82" t="n">
        <v>66.4280616557373</v>
      </c>
      <c r="G96" s="82" t="n">
        <v>33.5719383442627</v>
      </c>
    </row>
    <row r="97">
      <c r="A97" s="82" t="s">
        <v>63</v>
      </c>
      <c r="B97" s="82" t="s">
        <v>64</v>
      </c>
      <c r="C97" s="82" t="s">
        <v>15</v>
      </c>
      <c r="D97" s="82" t="n">
        <v>857.6789609</v>
      </c>
      <c r="E97" s="82" t="n">
        <v>356.8149574</v>
      </c>
      <c r="F97" s="82" t="n">
        <v>70.620276312338</v>
      </c>
      <c r="G97" s="82" t="n">
        <v>29.379723687662</v>
      </c>
    </row>
    <row r="98">
      <c r="A98" s="82" t="s">
        <v>63</v>
      </c>
      <c r="B98" s="82" t="s">
        <v>64</v>
      </c>
      <c r="C98" s="82" t="s">
        <v>16</v>
      </c>
      <c r="D98" s="82" t="n">
        <v>10132.9336236</v>
      </c>
      <c r="E98" s="82" t="n">
        <v>4503.5724576</v>
      </c>
      <c r="F98" s="82" t="n">
        <v>69.2305497458532</v>
      </c>
      <c r="G98" s="82" t="n">
        <v>30.7694502541468</v>
      </c>
    </row>
    <row r="99">
      <c r="A99" s="82" t="s">
        <v>65</v>
      </c>
      <c r="B99" s="82" t="s">
        <v>66</v>
      </c>
      <c r="C99" s="82" t="s">
        <v>15</v>
      </c>
      <c r="D99" s="82" t="n">
        <v>27.27758</v>
      </c>
      <c r="E99" s="82" t="n">
        <v>11.5499771</v>
      </c>
      <c r="F99" s="82" t="n">
        <v>70.2531450272466</v>
      </c>
      <c r="G99" s="82" t="n">
        <v>29.7468549727534</v>
      </c>
    </row>
    <row r="100">
      <c r="A100" s="82" t="s">
        <v>65</v>
      </c>
      <c r="B100" s="82" t="s">
        <v>66</v>
      </c>
      <c r="C100" s="82" t="s">
        <v>16</v>
      </c>
      <c r="D100" s="82" t="n">
        <v>740.3885114</v>
      </c>
      <c r="E100" s="82" t="n">
        <v>533.7839395</v>
      </c>
      <c r="F100" s="82" t="n">
        <v>58.107402249753</v>
      </c>
      <c r="G100" s="82" t="n">
        <v>41.892597750247</v>
      </c>
    </row>
    <row r="101">
      <c r="A101" s="82" t="s">
        <v>67</v>
      </c>
      <c r="B101" s="82" t="s">
        <v>68</v>
      </c>
      <c r="C101" s="82" t="s">
        <v>15</v>
      </c>
      <c r="D101" s="82" t="n">
        <v>3301.7544919</v>
      </c>
      <c r="E101" s="82" t="n">
        <v>1277.6096432</v>
      </c>
      <c r="F101" s="82" t="n">
        <v>72.1007195429743</v>
      </c>
      <c r="G101" s="82" t="n">
        <v>27.8992804570257</v>
      </c>
    </row>
    <row r="102">
      <c r="A102" s="82" t="s">
        <v>67</v>
      </c>
      <c r="B102" s="82" t="s">
        <v>68</v>
      </c>
      <c r="C102" s="82" t="s">
        <v>16</v>
      </c>
      <c r="D102" s="82" t="n">
        <v>65434.6288434</v>
      </c>
      <c r="E102" s="82" t="n">
        <v>31886.0070225</v>
      </c>
      <c r="F102" s="82" t="n">
        <v>67.2361295846481</v>
      </c>
      <c r="G102" s="82" t="n">
        <v>32.7638704153519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450</v>
      </c>
    </row>
    <row r="112">
      <c r="A112" s="5" t="s">
        <v>25</v>
      </c>
      <c r="B112" s="5" t="s">
        <v>70</v>
      </c>
      <c r="C112" s="5" t="s">
        <v>11</v>
      </c>
      <c r="D112" s="5" t="s">
        <v>444</v>
      </c>
      <c r="E112" s="5" t="s">
        <v>445</v>
      </c>
      <c r="F112" s="5" t="s">
        <v>446</v>
      </c>
      <c r="G112" s="5" t="s">
        <v>447</v>
      </c>
    </row>
    <row r="113">
      <c r="A113" s="83" t="s">
        <v>71</v>
      </c>
      <c r="B113" s="83" t="s">
        <v>72</v>
      </c>
      <c r="C113" s="83" t="s">
        <v>15</v>
      </c>
      <c r="D113" s="83" t="n">
        <v>10175.6369586</v>
      </c>
      <c r="E113" s="83" t="n">
        <v>5141.5574443</v>
      </c>
      <c r="F113" s="83" t="n">
        <v>66.4327728103617</v>
      </c>
      <c r="G113" s="83" t="n">
        <v>33.5672271896383</v>
      </c>
    </row>
    <row r="114">
      <c r="A114" s="83" t="s">
        <v>71</v>
      </c>
      <c r="B114" s="83" t="s">
        <v>72</v>
      </c>
      <c r="C114" s="83" t="s">
        <v>16</v>
      </c>
      <c r="D114" s="83" t="n">
        <v>301463.9154154</v>
      </c>
      <c r="E114" s="83" t="n">
        <v>168251.8901927</v>
      </c>
      <c r="F114" s="83" t="n">
        <v>64.1800662903223</v>
      </c>
      <c r="G114" s="83" t="n">
        <v>35.8199337096777</v>
      </c>
    </row>
    <row r="115">
      <c r="A115" s="83" t="s">
        <v>73</v>
      </c>
      <c r="B115" s="83" t="s">
        <v>74</v>
      </c>
      <c r="C115" s="83" t="s">
        <v>15</v>
      </c>
      <c r="D115" s="83" t="n">
        <v>3822.6866387</v>
      </c>
      <c r="E115" s="83" t="n">
        <v>1453.2782486</v>
      </c>
      <c r="F115" s="83" t="n">
        <v>72.4547399453274</v>
      </c>
      <c r="G115" s="83" t="n">
        <v>27.5452600546726</v>
      </c>
    </row>
    <row r="116">
      <c r="A116" s="83" t="s">
        <v>73</v>
      </c>
      <c r="B116" s="83" t="s">
        <v>74</v>
      </c>
      <c r="C116" s="83" t="s">
        <v>16</v>
      </c>
      <c r="D116" s="83" t="n">
        <v>98351.0833042</v>
      </c>
      <c r="E116" s="83" t="n">
        <v>47223.419147</v>
      </c>
      <c r="F116" s="83" t="n">
        <v>67.5606522077378</v>
      </c>
      <c r="G116" s="83" t="n">
        <v>32.4393477922622</v>
      </c>
    </row>
    <row r="117">
      <c r="A117" s="83" t="s">
        <v>75</v>
      </c>
      <c r="B117" s="83" t="s">
        <v>76</v>
      </c>
      <c r="C117" s="83" t="s">
        <v>15</v>
      </c>
      <c r="D117" s="83" t="n">
        <v>2461.1589462</v>
      </c>
      <c r="E117" s="83" t="n">
        <v>992.8080135</v>
      </c>
      <c r="F117" s="83" t="n">
        <v>71.2560072205719</v>
      </c>
      <c r="G117" s="83" t="n">
        <v>28.7439927794281</v>
      </c>
    </row>
    <row r="118">
      <c r="A118" s="83" t="s">
        <v>75</v>
      </c>
      <c r="B118" s="83" t="s">
        <v>76</v>
      </c>
      <c r="C118" s="83" t="s">
        <v>16</v>
      </c>
      <c r="D118" s="83" t="n">
        <v>54489.0835233</v>
      </c>
      <c r="E118" s="83" t="n">
        <v>29779.9495243</v>
      </c>
      <c r="F118" s="83" t="n">
        <v>64.6608624220494</v>
      </c>
      <c r="G118" s="83" t="n">
        <v>35.3391375779506</v>
      </c>
    </row>
    <row r="119">
      <c r="A119" s="83" t="s">
        <v>77</v>
      </c>
      <c r="B119" s="83" t="s">
        <v>78</v>
      </c>
      <c r="C119" s="83" t="s">
        <v>15</v>
      </c>
      <c r="D119" s="83" t="n">
        <v>9011.7833188</v>
      </c>
      <c r="E119" s="83" t="n">
        <v>4895.6235011</v>
      </c>
      <c r="F119" s="83" t="n">
        <v>64.7984447100887</v>
      </c>
      <c r="G119" s="83" t="n">
        <v>35.2015552899113</v>
      </c>
    </row>
    <row r="120">
      <c r="A120" s="83" t="s">
        <v>77</v>
      </c>
      <c r="B120" s="83" t="s">
        <v>78</v>
      </c>
      <c r="C120" s="83" t="s">
        <v>16</v>
      </c>
      <c r="D120" s="83" t="n">
        <v>194747.6117872</v>
      </c>
      <c r="E120" s="83" t="n">
        <v>108312.2009042</v>
      </c>
      <c r="F120" s="83" t="n">
        <v>64.2604540858434</v>
      </c>
      <c r="G120" s="83" t="n">
        <v>35.7395459141566</v>
      </c>
    </row>
    <row r="121">
      <c r="A121" s="83" t="s">
        <v>79</v>
      </c>
      <c r="B121" s="83" t="s">
        <v>80</v>
      </c>
      <c r="C121" s="83" t="s">
        <v>15</v>
      </c>
      <c r="D121" s="83" t="n">
        <v>16201.1310611</v>
      </c>
      <c r="E121" s="83" t="n">
        <v>9854.2399641</v>
      </c>
      <c r="F121" s="83" t="n">
        <v>62.1796214125323</v>
      </c>
      <c r="G121" s="83" t="n">
        <v>37.8203785874677</v>
      </c>
    </row>
    <row r="122">
      <c r="A122" s="83" t="s">
        <v>79</v>
      </c>
      <c r="B122" s="83" t="s">
        <v>80</v>
      </c>
      <c r="C122" s="83" t="s">
        <v>16</v>
      </c>
      <c r="D122" s="83" t="n">
        <v>170248.2193105</v>
      </c>
      <c r="E122" s="83" t="n">
        <v>105433.4096784</v>
      </c>
      <c r="F122" s="83" t="n">
        <v>61.7553733757699</v>
      </c>
      <c r="G122" s="83" t="n">
        <v>38.2446266242301</v>
      </c>
    </row>
    <row r="123">
      <c r="A123" s="83" t="s">
        <v>81</v>
      </c>
      <c r="B123" s="83" t="s">
        <v>82</v>
      </c>
      <c r="C123" s="83" t="s">
        <v>15</v>
      </c>
      <c r="D123" s="83" t="n">
        <v>4860.3256067</v>
      </c>
      <c r="E123" s="83" t="n">
        <v>2049.7586372</v>
      </c>
      <c r="F123" s="83" t="n">
        <v>70.3367055327949</v>
      </c>
      <c r="G123" s="83" t="n">
        <v>29.6632944672051</v>
      </c>
    </row>
    <row r="124">
      <c r="A124" s="83" t="s">
        <v>81</v>
      </c>
      <c r="B124" s="83" t="s">
        <v>82</v>
      </c>
      <c r="C124" s="83" t="s">
        <v>16</v>
      </c>
      <c r="D124" s="83" t="n">
        <v>89671.5615443</v>
      </c>
      <c r="E124" s="83" t="n">
        <v>48164.3542231</v>
      </c>
      <c r="F124" s="83" t="n">
        <v>65.0567459468416</v>
      </c>
      <c r="G124" s="83" t="n">
        <v>34.9432540531584</v>
      </c>
    </row>
    <row r="125">
      <c r="A125" s="83" t="s">
        <v>83</v>
      </c>
      <c r="B125" s="83" t="s">
        <v>84</v>
      </c>
      <c r="C125" s="83" t="s">
        <v>15</v>
      </c>
      <c r="D125" s="83" t="n">
        <v>29136.4364592</v>
      </c>
      <c r="E125" s="83" t="n">
        <v>15948.2963645</v>
      </c>
      <c r="F125" s="83" t="n">
        <v>64.6259490394133</v>
      </c>
      <c r="G125" s="83" t="n">
        <v>35.3740509605867</v>
      </c>
    </row>
    <row r="126">
      <c r="A126" s="83" t="s">
        <v>83</v>
      </c>
      <c r="B126" s="83" t="s">
        <v>84</v>
      </c>
      <c r="C126" s="83" t="s">
        <v>16</v>
      </c>
      <c r="D126" s="83" t="n">
        <v>312075.2789781</v>
      </c>
      <c r="E126" s="83" t="n">
        <v>208390.9882011</v>
      </c>
      <c r="F126" s="83" t="n">
        <v>59.9607118957914</v>
      </c>
      <c r="G126" s="83" t="n">
        <v>40.0392881042086</v>
      </c>
    </row>
    <row r="127">
      <c r="A127" s="83" t="s">
        <v>85</v>
      </c>
      <c r="B127" s="83" t="s">
        <v>86</v>
      </c>
      <c r="C127" s="83" t="s">
        <v>15</v>
      </c>
      <c r="D127" s="83" t="n">
        <v>29909.0711959</v>
      </c>
      <c r="E127" s="83" t="n">
        <v>14752.3089924</v>
      </c>
      <c r="F127" s="83" t="n">
        <v>66.9685331483225</v>
      </c>
      <c r="G127" s="83" t="n">
        <v>33.0314668516775</v>
      </c>
    </row>
    <row r="128">
      <c r="A128" s="83" t="s">
        <v>85</v>
      </c>
      <c r="B128" s="83" t="s">
        <v>86</v>
      </c>
      <c r="C128" s="83" t="s">
        <v>16</v>
      </c>
      <c r="D128" s="83" t="n">
        <v>513356.4738484</v>
      </c>
      <c r="E128" s="83" t="n">
        <v>285085.1459693</v>
      </c>
      <c r="F128" s="83" t="n">
        <v>64.2948039163602</v>
      </c>
      <c r="G128" s="83" t="n">
        <v>35.7051960836398</v>
      </c>
    </row>
    <row r="129">
      <c r="A129" s="83" t="s">
        <v>87</v>
      </c>
      <c r="B129" s="83" t="s">
        <v>88</v>
      </c>
      <c r="C129" s="83" t="s">
        <v>15</v>
      </c>
      <c r="D129" s="83" t="n">
        <v>6699.3272072</v>
      </c>
      <c r="E129" s="83" t="n">
        <v>3148.3025853</v>
      </c>
      <c r="F129" s="83" t="n">
        <v>68.0298442199994</v>
      </c>
      <c r="G129" s="83" t="n">
        <v>31.9701557800006</v>
      </c>
    </row>
    <row r="130">
      <c r="A130" s="83" t="s">
        <v>87</v>
      </c>
      <c r="B130" s="83" t="s">
        <v>88</v>
      </c>
      <c r="C130" s="83" t="s">
        <v>16</v>
      </c>
      <c r="D130" s="83" t="n">
        <v>207381.2519493</v>
      </c>
      <c r="E130" s="83" t="n">
        <v>113434.1182583</v>
      </c>
      <c r="F130" s="83" t="n">
        <v>64.6419315306194</v>
      </c>
      <c r="G130" s="83" t="n">
        <v>35.3580684693806</v>
      </c>
    </row>
    <row r="131">
      <c r="A131" s="83" t="s">
        <v>89</v>
      </c>
      <c r="B131" s="83" t="s">
        <v>90</v>
      </c>
      <c r="C131" s="83" t="s">
        <v>15</v>
      </c>
      <c r="D131" s="83" t="n">
        <v>16801.3622453</v>
      </c>
      <c r="E131" s="83" t="n">
        <v>7658.2808014</v>
      </c>
      <c r="F131" s="83" t="n">
        <v>68.6901367007757</v>
      </c>
      <c r="G131" s="83" t="n">
        <v>31.3098632992243</v>
      </c>
    </row>
    <row r="132">
      <c r="A132" s="83" t="s">
        <v>89</v>
      </c>
      <c r="B132" s="83" t="s">
        <v>90</v>
      </c>
      <c r="C132" s="83" t="s">
        <v>16</v>
      </c>
      <c r="D132" s="83" t="n">
        <v>421164.0275292</v>
      </c>
      <c r="E132" s="83" t="n">
        <v>240262.3294228</v>
      </c>
      <c r="F132" s="83" t="n">
        <v>63.67512015548</v>
      </c>
      <c r="G132" s="83" t="n">
        <v>36.32487984452</v>
      </c>
    </row>
    <row r="133">
      <c r="A133" s="83" t="s">
        <v>91</v>
      </c>
      <c r="B133" s="83" t="s">
        <v>92</v>
      </c>
      <c r="C133" s="83" t="s">
        <v>15</v>
      </c>
      <c r="D133" s="83" t="n">
        <v>36240.3234079</v>
      </c>
      <c r="E133" s="83" t="n">
        <v>18081.3352551</v>
      </c>
      <c r="F133" s="83" t="n">
        <v>66.7143167198322</v>
      </c>
      <c r="G133" s="83" t="n">
        <v>33.2856832801678</v>
      </c>
    </row>
    <row r="134">
      <c r="A134" s="83" t="s">
        <v>91</v>
      </c>
      <c r="B134" s="83" t="s">
        <v>92</v>
      </c>
      <c r="C134" s="83" t="s">
        <v>16</v>
      </c>
      <c r="D134" s="83" t="n">
        <v>631395.7757707</v>
      </c>
      <c r="E134" s="83" t="n">
        <v>353731.5655597</v>
      </c>
      <c r="F134" s="83" t="n">
        <v>64.0928080341379</v>
      </c>
      <c r="G134" s="83" t="n">
        <v>35.9071919658621</v>
      </c>
    </row>
    <row r="135">
      <c r="A135" s="83" t="s">
        <v>93</v>
      </c>
      <c r="B135" s="83" t="s">
        <v>94</v>
      </c>
      <c r="C135" s="83" t="s">
        <v>15</v>
      </c>
      <c r="D135" s="83" t="n">
        <v>3107.4772024</v>
      </c>
      <c r="E135" s="83" t="n">
        <v>1343.2574176</v>
      </c>
      <c r="F135" s="83" t="n">
        <v>69.8194223586397</v>
      </c>
      <c r="G135" s="83" t="n">
        <v>30.1805776413602</v>
      </c>
    </row>
    <row r="136">
      <c r="A136" s="83" t="s">
        <v>93</v>
      </c>
      <c r="B136" s="83" t="s">
        <v>94</v>
      </c>
      <c r="C136" s="83" t="s">
        <v>16</v>
      </c>
      <c r="D136" s="83" t="n">
        <v>78464.1246865</v>
      </c>
      <c r="E136" s="83" t="n">
        <v>43926.1406179</v>
      </c>
      <c r="F136" s="83" t="n">
        <v>64.1097757990391</v>
      </c>
      <c r="G136" s="83" t="n">
        <v>35.8902242009609</v>
      </c>
    </row>
    <row r="137">
      <c r="A137" s="83" t="s">
        <v>95</v>
      </c>
      <c r="B137" s="83" t="s">
        <v>96</v>
      </c>
      <c r="C137" s="83" t="s">
        <v>15</v>
      </c>
      <c r="D137" s="83" t="n">
        <v>3742.6136775</v>
      </c>
      <c r="E137" s="83" t="n">
        <v>1801.1986264</v>
      </c>
      <c r="F137" s="83" t="n">
        <v>67.5097473063278</v>
      </c>
      <c r="G137" s="83" t="n">
        <v>32.4902526936722</v>
      </c>
    </row>
    <row r="138">
      <c r="A138" s="83" t="s">
        <v>95</v>
      </c>
      <c r="B138" s="83" t="s">
        <v>96</v>
      </c>
      <c r="C138" s="83" t="s">
        <v>16</v>
      </c>
      <c r="D138" s="83" t="n">
        <v>93830.668823</v>
      </c>
      <c r="E138" s="83" t="n">
        <v>49975.5188733</v>
      </c>
      <c r="F138" s="83" t="n">
        <v>65.2480051979114</v>
      </c>
      <c r="G138" s="83" t="n">
        <v>34.7519948020886</v>
      </c>
    </row>
    <row r="139">
      <c r="A139" s="83" t="s">
        <v>97</v>
      </c>
      <c r="B139" s="83" t="s">
        <v>98</v>
      </c>
      <c r="C139" s="83" t="s">
        <v>15</v>
      </c>
      <c r="D139" s="83" t="n">
        <v>2362.440954</v>
      </c>
      <c r="E139" s="83" t="n">
        <v>1409.1844107</v>
      </c>
      <c r="F139" s="83" t="n">
        <v>62.6372114290814</v>
      </c>
      <c r="G139" s="83" t="n">
        <v>37.3627885709186</v>
      </c>
    </row>
    <row r="140">
      <c r="A140" s="83" t="s">
        <v>97</v>
      </c>
      <c r="B140" s="83" t="s">
        <v>98</v>
      </c>
      <c r="C140" s="83" t="s">
        <v>16</v>
      </c>
      <c r="D140" s="83" t="n">
        <v>43771.9668316</v>
      </c>
      <c r="E140" s="83" t="n">
        <v>21852.4078074</v>
      </c>
      <c r="F140" s="83" t="n">
        <v>66.7007755462659</v>
      </c>
      <c r="G140" s="83" t="n">
        <v>33.2992244537341</v>
      </c>
    </row>
    <row r="141">
      <c r="A141" s="83" t="s">
        <v>99</v>
      </c>
      <c r="B141" s="83" t="s">
        <v>100</v>
      </c>
      <c r="C141" s="83" t="s">
        <v>15</v>
      </c>
      <c r="D141" s="83" t="n">
        <v>4477.0466783</v>
      </c>
      <c r="E141" s="83" t="n">
        <v>1912.3427663</v>
      </c>
      <c r="F141" s="83" t="n">
        <v>70.0700233898527</v>
      </c>
      <c r="G141" s="83" t="n">
        <v>29.9299766101473</v>
      </c>
    </row>
    <row r="142">
      <c r="A142" s="83" t="s">
        <v>99</v>
      </c>
      <c r="B142" s="83" t="s">
        <v>100</v>
      </c>
      <c r="C142" s="83" t="s">
        <v>16</v>
      </c>
      <c r="D142" s="83" t="n">
        <v>40114.3607526</v>
      </c>
      <c r="E142" s="83" t="n">
        <v>21406.2498018</v>
      </c>
      <c r="F142" s="83" t="n">
        <v>65.2047507186695</v>
      </c>
      <c r="G142" s="83" t="n">
        <v>34.7952492813305</v>
      </c>
    </row>
    <row r="143">
      <c r="A143" s="83" t="s">
        <v>101</v>
      </c>
      <c r="B143" s="83" t="s">
        <v>102</v>
      </c>
      <c r="C143" s="83" t="s">
        <v>15</v>
      </c>
      <c r="D143" s="83" t="n">
        <v>6383.3375446</v>
      </c>
      <c r="E143" s="83" t="n">
        <v>3721.2370565</v>
      </c>
      <c r="F143" s="83" t="n">
        <v>63.1727489438803</v>
      </c>
      <c r="G143" s="83" t="n">
        <v>36.8272510561197</v>
      </c>
    </row>
    <row r="144">
      <c r="A144" s="83" t="s">
        <v>101</v>
      </c>
      <c r="B144" s="83" t="s">
        <v>102</v>
      </c>
      <c r="C144" s="83" t="s">
        <v>16</v>
      </c>
      <c r="D144" s="83" t="n">
        <v>120824.349383</v>
      </c>
      <c r="E144" s="83" t="n">
        <v>84153.0760133</v>
      </c>
      <c r="F144" s="83" t="n">
        <v>58.9451980623721</v>
      </c>
      <c r="G144" s="83" t="n">
        <v>41.0548019376279</v>
      </c>
    </row>
    <row r="145">
      <c r="A145" s="83" t="s">
        <v>103</v>
      </c>
      <c r="B145" s="83" t="s">
        <v>104</v>
      </c>
      <c r="C145" s="83" t="s">
        <v>15</v>
      </c>
      <c r="D145" s="83" t="n">
        <v>555.7174966</v>
      </c>
      <c r="E145" s="83" t="n">
        <v>353.8571195</v>
      </c>
      <c r="F145" s="83" t="n">
        <v>61.0964165845745</v>
      </c>
      <c r="G145" s="83" t="n">
        <v>38.9035834154255</v>
      </c>
    </row>
    <row r="146">
      <c r="A146" s="83" t="s">
        <v>103</v>
      </c>
      <c r="B146" s="83" t="s">
        <v>104</v>
      </c>
      <c r="C146" s="83" t="s">
        <v>16</v>
      </c>
      <c r="D146" s="83" t="n">
        <v>9522.9829542</v>
      </c>
      <c r="E146" s="83" t="n">
        <v>5431.4424313</v>
      </c>
      <c r="F146" s="83" t="n">
        <v>63.6800325570089</v>
      </c>
      <c r="G146" s="83" t="n">
        <v>36.3199674429911</v>
      </c>
    </row>
    <row r="147">
      <c r="A147" s="83" t="s">
        <v>105</v>
      </c>
      <c r="B147" s="83" t="s">
        <v>106</v>
      </c>
      <c r="C147" s="83" t="s">
        <v>15</v>
      </c>
      <c r="D147" s="83" t="n">
        <v>12642.4502782</v>
      </c>
      <c r="E147" s="83" t="n">
        <v>4921.3733884</v>
      </c>
      <c r="F147" s="83" t="n">
        <v>71.9800569521848</v>
      </c>
      <c r="G147" s="83" t="n">
        <v>28.0199430478152</v>
      </c>
    </row>
    <row r="148">
      <c r="A148" s="83" t="s">
        <v>105</v>
      </c>
      <c r="B148" s="83" t="s">
        <v>106</v>
      </c>
      <c r="C148" s="83" t="s">
        <v>16</v>
      </c>
      <c r="D148" s="83" t="n">
        <v>184424.8168013</v>
      </c>
      <c r="E148" s="83" t="n">
        <v>104714.3595496</v>
      </c>
      <c r="F148" s="83" t="n">
        <v>63.7840984154571</v>
      </c>
      <c r="G148" s="83" t="n">
        <v>36.2159015845429</v>
      </c>
    </row>
    <row r="149">
      <c r="A149" s="83" t="s">
        <v>107</v>
      </c>
      <c r="B149" s="83" t="s">
        <v>108</v>
      </c>
      <c r="C149" s="83" t="s">
        <v>15</v>
      </c>
      <c r="D149" s="83" t="n">
        <v>24281.6326807</v>
      </c>
      <c r="E149" s="83" t="n">
        <v>15087.488657</v>
      </c>
      <c r="F149" s="83" t="n">
        <v>61.6768468679229</v>
      </c>
      <c r="G149" s="83" t="n">
        <v>38.3231531320771</v>
      </c>
    </row>
    <row r="150">
      <c r="A150" s="83" t="s">
        <v>107</v>
      </c>
      <c r="B150" s="83" t="s">
        <v>108</v>
      </c>
      <c r="C150" s="83" t="s">
        <v>16</v>
      </c>
      <c r="D150" s="83" t="n">
        <v>288320.6607885</v>
      </c>
      <c r="E150" s="83" t="n">
        <v>168508.2178738</v>
      </c>
      <c r="F150" s="83" t="n">
        <v>63.1134926567622</v>
      </c>
      <c r="G150" s="83" t="n">
        <v>36.8865073432378</v>
      </c>
    </row>
    <row r="151">
      <c r="A151" s="83" t="s">
        <v>109</v>
      </c>
      <c r="B151" s="83" t="s">
        <v>110</v>
      </c>
      <c r="C151" s="83" t="s">
        <v>15</v>
      </c>
      <c r="D151" s="83" t="n">
        <v>546.8036172</v>
      </c>
      <c r="E151" s="83" t="n">
        <v>384.3867012</v>
      </c>
      <c r="F151" s="83" t="n">
        <v>58.7209302325581</v>
      </c>
      <c r="G151" s="83" t="n">
        <v>41.2790697674419</v>
      </c>
    </row>
    <row r="152">
      <c r="A152" s="83" t="s">
        <v>109</v>
      </c>
      <c r="B152" s="83" t="s">
        <v>110</v>
      </c>
      <c r="C152" s="83" t="s">
        <v>16</v>
      </c>
      <c r="D152" s="83" t="n">
        <v>1068.3423808</v>
      </c>
      <c r="E152" s="83" t="n">
        <v>748.922446</v>
      </c>
      <c r="F152" s="83" t="n">
        <v>58.7884806355511</v>
      </c>
      <c r="G152" s="83" t="n">
        <v>41.2115193644489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451</v>
      </c>
    </row>
    <row r="162">
      <c r="A162" s="5" t="s">
        <v>25</v>
      </c>
      <c r="B162" s="5" t="s">
        <v>70</v>
      </c>
      <c r="C162" s="5" t="s">
        <v>11</v>
      </c>
      <c r="D162" s="5" t="s">
        <v>444</v>
      </c>
      <c r="E162" s="5" t="s">
        <v>445</v>
      </c>
      <c r="F162" s="5" t="s">
        <v>446</v>
      </c>
      <c r="G162" s="5" t="s">
        <v>447</v>
      </c>
    </row>
    <row r="163">
      <c r="A163" s="84" t="s">
        <v>71</v>
      </c>
      <c r="B163" s="84" t="s">
        <v>72</v>
      </c>
      <c r="C163" s="84" t="s">
        <v>15</v>
      </c>
      <c r="D163" s="84" t="n">
        <v>10163.8262586</v>
      </c>
      <c r="E163" s="84" t="n">
        <v>5133.2899543</v>
      </c>
      <c r="F163" s="84" t="n">
        <v>66.4427603029444</v>
      </c>
      <c r="G163" s="84" t="n">
        <v>33.5572396970556</v>
      </c>
    </row>
    <row r="164">
      <c r="A164" s="84" t="s">
        <v>71</v>
      </c>
      <c r="B164" s="84" t="s">
        <v>72</v>
      </c>
      <c r="C164" s="84" t="s">
        <v>16</v>
      </c>
      <c r="D164" s="84" t="n">
        <v>301225.4753107</v>
      </c>
      <c r="E164" s="84" t="n">
        <v>168135.4084804</v>
      </c>
      <c r="F164" s="84" t="n">
        <v>64.1777970242547</v>
      </c>
      <c r="G164" s="84" t="n">
        <v>35.8222029757453</v>
      </c>
    </row>
    <row r="165">
      <c r="A165" s="84" t="s">
        <v>73</v>
      </c>
      <c r="B165" s="84" t="s">
        <v>74</v>
      </c>
      <c r="C165" s="84" t="s">
        <v>15</v>
      </c>
      <c r="D165" s="84" t="n">
        <v>3809.0986987</v>
      </c>
      <c r="E165" s="84" t="n">
        <v>1446.4842786</v>
      </c>
      <c r="F165" s="84" t="n">
        <v>72.4771869296388</v>
      </c>
      <c r="G165" s="84" t="n">
        <v>27.5228130703611</v>
      </c>
    </row>
    <row r="166">
      <c r="A166" s="84" t="s">
        <v>73</v>
      </c>
      <c r="B166" s="84" t="s">
        <v>74</v>
      </c>
      <c r="C166" s="84" t="s">
        <v>16</v>
      </c>
      <c r="D166" s="84" t="n">
        <v>97836.4400767</v>
      </c>
      <c r="E166" s="84" t="n">
        <v>46932.9769295</v>
      </c>
      <c r="F166" s="84" t="n">
        <v>67.5808759197462</v>
      </c>
      <c r="G166" s="84" t="n">
        <v>32.4191240802538</v>
      </c>
    </row>
    <row r="167">
      <c r="A167" s="84" t="s">
        <v>75</v>
      </c>
      <c r="B167" s="84" t="s">
        <v>76</v>
      </c>
      <c r="C167" s="84" t="s">
        <v>15</v>
      </c>
      <c r="D167" s="84" t="n">
        <v>2461.1589462</v>
      </c>
      <c r="E167" s="84" t="n">
        <v>992.8080135</v>
      </c>
      <c r="F167" s="84" t="n">
        <v>71.2560072205719</v>
      </c>
      <c r="G167" s="84" t="n">
        <v>28.7439927794281</v>
      </c>
    </row>
    <row r="168">
      <c r="A168" s="84" t="s">
        <v>75</v>
      </c>
      <c r="B168" s="84" t="s">
        <v>76</v>
      </c>
      <c r="C168" s="84" t="s">
        <v>16</v>
      </c>
      <c r="D168" s="84" t="n">
        <v>54090.6720773</v>
      </c>
      <c r="E168" s="84" t="n">
        <v>29498.3609665</v>
      </c>
      <c r="F168" s="84" t="n">
        <v>64.7102497871424</v>
      </c>
      <c r="G168" s="84" t="n">
        <v>35.2897502128576</v>
      </c>
    </row>
    <row r="169">
      <c r="A169" s="84" t="s">
        <v>77</v>
      </c>
      <c r="B169" s="84" t="s">
        <v>78</v>
      </c>
      <c r="C169" s="84" t="s">
        <v>15</v>
      </c>
      <c r="D169" s="84" t="n">
        <v>9011.7833188</v>
      </c>
      <c r="E169" s="84" t="n">
        <v>4895.6235011</v>
      </c>
      <c r="F169" s="84" t="n">
        <v>64.7984447100887</v>
      </c>
      <c r="G169" s="84" t="n">
        <v>35.2015552899113</v>
      </c>
    </row>
    <row r="170">
      <c r="A170" s="84" t="s">
        <v>77</v>
      </c>
      <c r="B170" s="84" t="s">
        <v>78</v>
      </c>
      <c r="C170" s="84" t="s">
        <v>16</v>
      </c>
      <c r="D170" s="84" t="n">
        <v>194723.8312987</v>
      </c>
      <c r="E170" s="84" t="n">
        <v>108294.7618793</v>
      </c>
      <c r="F170" s="84" t="n">
        <v>64.2613475485033</v>
      </c>
      <c r="G170" s="84" t="n">
        <v>35.7386524514967</v>
      </c>
    </row>
    <row r="171">
      <c r="A171" s="84" t="s">
        <v>79</v>
      </c>
      <c r="B171" s="84" t="s">
        <v>80</v>
      </c>
      <c r="C171" s="84" t="s">
        <v>15</v>
      </c>
      <c r="D171" s="84" t="n">
        <v>15967.4166444</v>
      </c>
      <c r="E171" s="84" t="n">
        <v>9719.4437557</v>
      </c>
      <c r="F171" s="84" t="n">
        <v>62.1618072263041</v>
      </c>
      <c r="G171" s="84" t="n">
        <v>37.8381927736959</v>
      </c>
    </row>
    <row r="172">
      <c r="A172" s="84" t="s">
        <v>79</v>
      </c>
      <c r="B172" s="84" t="s">
        <v>80</v>
      </c>
      <c r="C172" s="84" t="s">
        <v>16</v>
      </c>
      <c r="D172" s="84" t="n">
        <v>166585.581246</v>
      </c>
      <c r="E172" s="84" t="n">
        <v>102683.5583658</v>
      </c>
      <c r="F172" s="84" t="n">
        <v>61.8658274342775</v>
      </c>
      <c r="G172" s="84" t="n">
        <v>38.1341725657225</v>
      </c>
    </row>
    <row r="173">
      <c r="A173" s="84" t="s">
        <v>81</v>
      </c>
      <c r="B173" s="84" t="s">
        <v>82</v>
      </c>
      <c r="C173" s="84" t="s">
        <v>15</v>
      </c>
      <c r="D173" s="84" t="n">
        <v>4860.3256067</v>
      </c>
      <c r="E173" s="84" t="n">
        <v>2049.7586372</v>
      </c>
      <c r="F173" s="84" t="n">
        <v>70.3367055327949</v>
      </c>
      <c r="G173" s="84" t="n">
        <v>29.6632944672051</v>
      </c>
    </row>
    <row r="174">
      <c r="A174" s="84" t="s">
        <v>81</v>
      </c>
      <c r="B174" s="84" t="s">
        <v>82</v>
      </c>
      <c r="C174" s="84" t="s">
        <v>16</v>
      </c>
      <c r="D174" s="84" t="n">
        <v>89671.5615443</v>
      </c>
      <c r="E174" s="84" t="n">
        <v>48164.3542231</v>
      </c>
      <c r="F174" s="84" t="n">
        <v>65.0567459468416</v>
      </c>
      <c r="G174" s="84" t="n">
        <v>34.9432540531584</v>
      </c>
    </row>
    <row r="175">
      <c r="A175" s="84" t="s">
        <v>83</v>
      </c>
      <c r="B175" s="84" t="s">
        <v>84</v>
      </c>
      <c r="C175" s="84" t="s">
        <v>15</v>
      </c>
      <c r="D175" s="84" t="n">
        <v>29136.4364592</v>
      </c>
      <c r="E175" s="84" t="n">
        <v>15948.2963645</v>
      </c>
      <c r="F175" s="84" t="n">
        <v>64.6259490394133</v>
      </c>
      <c r="G175" s="84" t="n">
        <v>35.3740509605867</v>
      </c>
    </row>
    <row r="176">
      <c r="A176" s="84" t="s">
        <v>83</v>
      </c>
      <c r="B176" s="84" t="s">
        <v>84</v>
      </c>
      <c r="C176" s="84" t="s">
        <v>16</v>
      </c>
      <c r="D176" s="84" t="n">
        <v>312075.2789781</v>
      </c>
      <c r="E176" s="84" t="n">
        <v>208390.9882011</v>
      </c>
      <c r="F176" s="84" t="n">
        <v>59.9607118957914</v>
      </c>
      <c r="G176" s="84" t="n">
        <v>40.0392881042086</v>
      </c>
    </row>
    <row r="177">
      <c r="A177" s="84" t="s">
        <v>85</v>
      </c>
      <c r="B177" s="84" t="s">
        <v>86</v>
      </c>
      <c r="C177" s="84" t="s">
        <v>15</v>
      </c>
      <c r="D177" s="84" t="n">
        <v>29909.0711959</v>
      </c>
      <c r="E177" s="84" t="n">
        <v>14752.3089924</v>
      </c>
      <c r="F177" s="84" t="n">
        <v>66.9685331483225</v>
      </c>
      <c r="G177" s="84" t="n">
        <v>33.0314668516775</v>
      </c>
    </row>
    <row r="178">
      <c r="A178" s="84" t="s">
        <v>85</v>
      </c>
      <c r="B178" s="84" t="s">
        <v>86</v>
      </c>
      <c r="C178" s="84" t="s">
        <v>16</v>
      </c>
      <c r="D178" s="84" t="n">
        <v>513356.4738484</v>
      </c>
      <c r="E178" s="84" t="n">
        <v>285085.1459693</v>
      </c>
      <c r="F178" s="84" t="n">
        <v>64.2948039163602</v>
      </c>
      <c r="G178" s="84" t="n">
        <v>35.7051960836398</v>
      </c>
    </row>
    <row r="179">
      <c r="A179" s="84" t="s">
        <v>87</v>
      </c>
      <c r="B179" s="84" t="s">
        <v>88</v>
      </c>
      <c r="C179" s="84" t="s">
        <v>15</v>
      </c>
      <c r="D179" s="84" t="n">
        <v>6699.3272072</v>
      </c>
      <c r="E179" s="84" t="n">
        <v>3148.3025853</v>
      </c>
      <c r="F179" s="84" t="n">
        <v>68.0298442199994</v>
      </c>
      <c r="G179" s="84" t="n">
        <v>31.9701557800006</v>
      </c>
    </row>
    <row r="180">
      <c r="A180" s="84" t="s">
        <v>87</v>
      </c>
      <c r="B180" s="84" t="s">
        <v>88</v>
      </c>
      <c r="C180" s="84" t="s">
        <v>16</v>
      </c>
      <c r="D180" s="84" t="n">
        <v>207381.2519493</v>
      </c>
      <c r="E180" s="84" t="n">
        <v>113434.1182583</v>
      </c>
      <c r="F180" s="84" t="n">
        <v>64.6419315306194</v>
      </c>
      <c r="G180" s="84" t="n">
        <v>35.3580684693806</v>
      </c>
    </row>
    <row r="181">
      <c r="A181" s="84" t="s">
        <v>89</v>
      </c>
      <c r="B181" s="84" t="s">
        <v>90</v>
      </c>
      <c r="C181" s="84" t="s">
        <v>15</v>
      </c>
      <c r="D181" s="84" t="n">
        <v>16801.3622453</v>
      </c>
      <c r="E181" s="84" t="n">
        <v>7658.2808014</v>
      </c>
      <c r="F181" s="84" t="n">
        <v>68.6901367007757</v>
      </c>
      <c r="G181" s="84" t="n">
        <v>31.3098632992243</v>
      </c>
    </row>
    <row r="182">
      <c r="A182" s="84" t="s">
        <v>89</v>
      </c>
      <c r="B182" s="84" t="s">
        <v>90</v>
      </c>
      <c r="C182" s="84" t="s">
        <v>16</v>
      </c>
      <c r="D182" s="84" t="n">
        <v>421164.0275292</v>
      </c>
      <c r="E182" s="84" t="n">
        <v>240262.3294228</v>
      </c>
      <c r="F182" s="84" t="n">
        <v>63.67512015548</v>
      </c>
      <c r="G182" s="84" t="n">
        <v>36.32487984452</v>
      </c>
    </row>
    <row r="183">
      <c r="A183" s="84" t="s">
        <v>91</v>
      </c>
      <c r="B183" s="84" t="s">
        <v>92</v>
      </c>
      <c r="C183" s="84" t="s">
        <v>15</v>
      </c>
      <c r="D183" s="84" t="n">
        <v>36096.8309943</v>
      </c>
      <c r="E183" s="84" t="n">
        <v>17989.1815719</v>
      </c>
      <c r="F183" s="84" t="n">
        <v>66.7396786740718</v>
      </c>
      <c r="G183" s="84" t="n">
        <v>33.2603213259282</v>
      </c>
    </row>
    <row r="184">
      <c r="A184" s="84" t="s">
        <v>91</v>
      </c>
      <c r="B184" s="84" t="s">
        <v>92</v>
      </c>
      <c r="C184" s="84" t="s">
        <v>16</v>
      </c>
      <c r="D184" s="84" t="n">
        <v>629643.9944794</v>
      </c>
      <c r="E184" s="84" t="n">
        <v>352755.9929473</v>
      </c>
      <c r="F184" s="84" t="n">
        <v>64.0924269684378</v>
      </c>
      <c r="G184" s="84" t="n">
        <v>35.9075730315622</v>
      </c>
    </row>
    <row r="185">
      <c r="A185" s="84" t="s">
        <v>93</v>
      </c>
      <c r="B185" s="84" t="s">
        <v>94</v>
      </c>
      <c r="C185" s="84" t="s">
        <v>15</v>
      </c>
      <c r="D185" s="84" t="n">
        <v>3107.4772024</v>
      </c>
      <c r="E185" s="84" t="n">
        <v>1343.2574176</v>
      </c>
      <c r="F185" s="84" t="n">
        <v>69.8194223586397</v>
      </c>
      <c r="G185" s="84" t="n">
        <v>30.1805776413602</v>
      </c>
    </row>
    <row r="186">
      <c r="A186" s="84" t="s">
        <v>93</v>
      </c>
      <c r="B186" s="84" t="s">
        <v>94</v>
      </c>
      <c r="C186" s="84" t="s">
        <v>16</v>
      </c>
      <c r="D186" s="84" t="n">
        <v>78464.1246865</v>
      </c>
      <c r="E186" s="84" t="n">
        <v>43926.1406179</v>
      </c>
      <c r="F186" s="84" t="n">
        <v>64.1097757990391</v>
      </c>
      <c r="G186" s="84" t="n">
        <v>35.8902242009609</v>
      </c>
    </row>
    <row r="187">
      <c r="A187" s="84" t="s">
        <v>95</v>
      </c>
      <c r="B187" s="84" t="s">
        <v>96</v>
      </c>
      <c r="C187" s="84" t="s">
        <v>15</v>
      </c>
      <c r="D187" s="84" t="n">
        <v>3742.6136775</v>
      </c>
      <c r="E187" s="84" t="n">
        <v>1801.1986264</v>
      </c>
      <c r="F187" s="84" t="n">
        <v>67.5097473063278</v>
      </c>
      <c r="G187" s="84" t="n">
        <v>32.4902526936722</v>
      </c>
    </row>
    <row r="188">
      <c r="A188" s="84" t="s">
        <v>95</v>
      </c>
      <c r="B188" s="84" t="s">
        <v>96</v>
      </c>
      <c r="C188" s="84" t="s">
        <v>16</v>
      </c>
      <c r="D188" s="84" t="n">
        <v>93830.668823</v>
      </c>
      <c r="E188" s="84" t="n">
        <v>49975.5188733</v>
      </c>
      <c r="F188" s="84" t="n">
        <v>65.2480051979114</v>
      </c>
      <c r="G188" s="84" t="n">
        <v>34.7519948020886</v>
      </c>
    </row>
    <row r="189">
      <c r="A189" s="84" t="s">
        <v>97</v>
      </c>
      <c r="B189" s="84" t="s">
        <v>98</v>
      </c>
      <c r="C189" s="84" t="s">
        <v>15</v>
      </c>
      <c r="D189" s="84" t="n">
        <v>2362.440954</v>
      </c>
      <c r="E189" s="84" t="n">
        <v>1409.1844107</v>
      </c>
      <c r="F189" s="84" t="n">
        <v>62.6372114290814</v>
      </c>
      <c r="G189" s="84" t="n">
        <v>37.3627885709186</v>
      </c>
    </row>
    <row r="190">
      <c r="A190" s="84" t="s">
        <v>97</v>
      </c>
      <c r="B190" s="84" t="s">
        <v>98</v>
      </c>
      <c r="C190" s="84" t="s">
        <v>16</v>
      </c>
      <c r="D190" s="84" t="n">
        <v>43771.9668316</v>
      </c>
      <c r="E190" s="84" t="n">
        <v>21852.4078074</v>
      </c>
      <c r="F190" s="84" t="n">
        <v>66.7007755462659</v>
      </c>
      <c r="G190" s="84" t="n">
        <v>33.2992244537341</v>
      </c>
    </row>
    <row r="191">
      <c r="A191" s="84" t="s">
        <v>99</v>
      </c>
      <c r="B191" s="84" t="s">
        <v>100</v>
      </c>
      <c r="C191" s="84" t="s">
        <v>15</v>
      </c>
      <c r="D191" s="84" t="n">
        <v>4477.0466783</v>
      </c>
      <c r="E191" s="84" t="n">
        <v>1912.3427663</v>
      </c>
      <c r="F191" s="84" t="n">
        <v>70.0700233898527</v>
      </c>
      <c r="G191" s="84" t="n">
        <v>29.9299766101473</v>
      </c>
    </row>
    <row r="192">
      <c r="A192" s="84" t="s">
        <v>99</v>
      </c>
      <c r="B192" s="84" t="s">
        <v>100</v>
      </c>
      <c r="C192" s="84" t="s">
        <v>16</v>
      </c>
      <c r="D192" s="84" t="n">
        <v>40114.3607526</v>
      </c>
      <c r="E192" s="84" t="n">
        <v>21406.2498018</v>
      </c>
      <c r="F192" s="84" t="n">
        <v>65.2047507186695</v>
      </c>
      <c r="G192" s="84" t="n">
        <v>34.7952492813305</v>
      </c>
    </row>
    <row r="193">
      <c r="A193" s="84" t="s">
        <v>101</v>
      </c>
      <c r="B193" s="84" t="s">
        <v>102</v>
      </c>
      <c r="C193" s="84" t="s">
        <v>15</v>
      </c>
      <c r="D193" s="84" t="n">
        <v>6383.3375446</v>
      </c>
      <c r="E193" s="84" t="n">
        <v>3721.2370565</v>
      </c>
      <c r="F193" s="84" t="n">
        <v>63.1727489438803</v>
      </c>
      <c r="G193" s="84" t="n">
        <v>36.8272510561197</v>
      </c>
    </row>
    <row r="194">
      <c r="A194" s="84" t="s">
        <v>101</v>
      </c>
      <c r="B194" s="84" t="s">
        <v>102</v>
      </c>
      <c r="C194" s="84" t="s">
        <v>16</v>
      </c>
      <c r="D194" s="84" t="n">
        <v>120824.349383</v>
      </c>
      <c r="E194" s="84" t="n">
        <v>84153.0760133</v>
      </c>
      <c r="F194" s="84" t="n">
        <v>58.9451980623721</v>
      </c>
      <c r="G194" s="84" t="n">
        <v>41.0548019376279</v>
      </c>
    </row>
    <row r="195">
      <c r="A195" s="84" t="s">
        <v>103</v>
      </c>
      <c r="B195" s="84" t="s">
        <v>104</v>
      </c>
      <c r="C195" s="84" t="s">
        <v>15</v>
      </c>
      <c r="D195" s="84" t="n">
        <v>555.7174966</v>
      </c>
      <c r="E195" s="84" t="n">
        <v>353.8571195</v>
      </c>
      <c r="F195" s="84" t="n">
        <v>61.0964165845745</v>
      </c>
      <c r="G195" s="84" t="n">
        <v>38.9035834154255</v>
      </c>
    </row>
    <row r="196">
      <c r="A196" s="84" t="s">
        <v>103</v>
      </c>
      <c r="B196" s="84" t="s">
        <v>104</v>
      </c>
      <c r="C196" s="84" t="s">
        <v>16</v>
      </c>
      <c r="D196" s="84" t="n">
        <v>9522.9829542</v>
      </c>
      <c r="E196" s="84" t="n">
        <v>5431.4424313</v>
      </c>
      <c r="F196" s="84" t="n">
        <v>63.6800325570089</v>
      </c>
      <c r="G196" s="84" t="n">
        <v>36.3199674429911</v>
      </c>
    </row>
    <row r="197">
      <c r="A197" s="84" t="s">
        <v>105</v>
      </c>
      <c r="B197" s="84" t="s">
        <v>106</v>
      </c>
      <c r="C197" s="84" t="s">
        <v>15</v>
      </c>
      <c r="D197" s="84" t="n">
        <v>12642.4502782</v>
      </c>
      <c r="E197" s="84" t="n">
        <v>4921.3733884</v>
      </c>
      <c r="F197" s="84" t="n">
        <v>71.9800569521848</v>
      </c>
      <c r="G197" s="84" t="n">
        <v>28.0199430478152</v>
      </c>
    </row>
    <row r="198">
      <c r="A198" s="84" t="s">
        <v>105</v>
      </c>
      <c r="B198" s="84" t="s">
        <v>106</v>
      </c>
      <c r="C198" s="84" t="s">
        <v>16</v>
      </c>
      <c r="D198" s="84" t="n">
        <v>184424.8168013</v>
      </c>
      <c r="E198" s="84" t="n">
        <v>104714.3595496</v>
      </c>
      <c r="F198" s="84" t="n">
        <v>63.7840984154571</v>
      </c>
      <c r="G198" s="84" t="n">
        <v>36.2159015845429</v>
      </c>
    </row>
    <row r="199">
      <c r="A199" s="84" t="s">
        <v>107</v>
      </c>
      <c r="B199" s="84" t="s">
        <v>108</v>
      </c>
      <c r="C199" s="84" t="s">
        <v>15</v>
      </c>
      <c r="D199" s="84" t="n">
        <v>23947.0421888</v>
      </c>
      <c r="E199" s="84" t="n">
        <v>14802.624257</v>
      </c>
      <c r="F199" s="84" t="n">
        <v>61.7993505113012</v>
      </c>
      <c r="G199" s="84" t="n">
        <v>38.2006494886988</v>
      </c>
    </row>
    <row r="200">
      <c r="A200" s="84" t="s">
        <v>107</v>
      </c>
      <c r="B200" s="84" t="s">
        <v>108</v>
      </c>
      <c r="C200" s="84" t="s">
        <v>16</v>
      </c>
      <c r="D200" s="84" t="n">
        <v>284662.0030432</v>
      </c>
      <c r="E200" s="84" t="n">
        <v>165876.3305153</v>
      </c>
      <c r="F200" s="84" t="n">
        <v>63.1826377113898</v>
      </c>
      <c r="G200" s="84" t="n">
        <v>36.8173622886102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452</v>
      </c>
    </row>
    <row r="210">
      <c r="A210" s="5" t="s">
        <v>25</v>
      </c>
      <c r="B210" s="5" t="s">
        <v>113</v>
      </c>
      <c r="C210" s="5" t="s">
        <v>11</v>
      </c>
      <c r="D210" s="5" t="s">
        <v>444</v>
      </c>
      <c r="E210" s="5" t="s">
        <v>445</v>
      </c>
      <c r="F210" s="5" t="s">
        <v>446</v>
      </c>
      <c r="G210" s="5" t="s">
        <v>447</v>
      </c>
    </row>
    <row r="211">
      <c r="A211" s="85" t="s">
        <v>87</v>
      </c>
      <c r="B211" s="85" t="s">
        <v>114</v>
      </c>
      <c r="C211" s="85" t="s">
        <v>15</v>
      </c>
      <c r="D211" s="85" t="n">
        <v>3325.5115195</v>
      </c>
      <c r="E211" s="85" t="n">
        <v>1197.8060632</v>
      </c>
      <c r="F211" s="85" t="n">
        <v>73.5193021206125</v>
      </c>
      <c r="G211" s="85" t="n">
        <v>26.4806978793875</v>
      </c>
    </row>
    <row r="212">
      <c r="A212" s="85" t="s">
        <v>87</v>
      </c>
      <c r="B212" s="85" t="s">
        <v>114</v>
      </c>
      <c r="C212" s="85" t="s">
        <v>16</v>
      </c>
      <c r="D212" s="85" t="n">
        <v>68947.1041867</v>
      </c>
      <c r="E212" s="85" t="n">
        <v>29194.578229</v>
      </c>
      <c r="F212" s="85" t="n">
        <v>70.2526209961022</v>
      </c>
      <c r="G212" s="85" t="n">
        <v>29.7473790038978</v>
      </c>
    </row>
    <row r="213">
      <c r="A213" s="85" t="s">
        <v>91</v>
      </c>
      <c r="B213" s="85" t="s">
        <v>115</v>
      </c>
      <c r="C213" s="85" t="s">
        <v>15</v>
      </c>
      <c r="D213" s="85" t="n">
        <v>973.3463966</v>
      </c>
      <c r="E213" s="85" t="n">
        <v>556.1503501</v>
      </c>
      <c r="F213" s="85" t="n">
        <v>63.6383437035787</v>
      </c>
      <c r="G213" s="85" t="n">
        <v>36.3616562964213</v>
      </c>
    </row>
    <row r="214">
      <c r="A214" s="85" t="s">
        <v>91</v>
      </c>
      <c r="B214" s="85" t="s">
        <v>115</v>
      </c>
      <c r="C214" s="85" t="s">
        <v>16</v>
      </c>
      <c r="D214" s="85" t="n">
        <v>37459.176791</v>
      </c>
      <c r="E214" s="85" t="n">
        <v>18540.3264663</v>
      </c>
      <c r="F214" s="85" t="n">
        <v>66.8919804857678</v>
      </c>
      <c r="G214" s="85" t="n">
        <v>33.1080195142322</v>
      </c>
    </row>
    <row r="215">
      <c r="A215" s="85" t="s">
        <v>93</v>
      </c>
      <c r="B215" s="85" t="s">
        <v>116</v>
      </c>
      <c r="C215" s="85" t="s">
        <v>15</v>
      </c>
      <c r="D215" s="85" t="n">
        <v>933.4945971</v>
      </c>
      <c r="E215" s="85" t="n">
        <v>521.7463463</v>
      </c>
      <c r="F215" s="85" t="n">
        <v>64.1470817141111</v>
      </c>
      <c r="G215" s="85" t="n">
        <v>35.8529182858888</v>
      </c>
    </row>
    <row r="216">
      <c r="A216" s="85" t="s">
        <v>93</v>
      </c>
      <c r="B216" s="85" t="s">
        <v>116</v>
      </c>
      <c r="C216" s="85" t="s">
        <v>16</v>
      </c>
      <c r="D216" s="85" t="n">
        <v>31345.056124</v>
      </c>
      <c r="E216" s="85" t="n">
        <v>19860.702936</v>
      </c>
      <c r="F216" s="85" t="n">
        <v>61.2139272992158</v>
      </c>
      <c r="G216" s="85" t="n">
        <v>38.7860727007842</v>
      </c>
    </row>
    <row r="217">
      <c r="A217" s="85" t="s">
        <v>95</v>
      </c>
      <c r="B217" s="85" t="s">
        <v>117</v>
      </c>
      <c r="C217" s="85" t="s">
        <v>15</v>
      </c>
      <c r="D217" s="85" t="n">
        <v>1229.896043</v>
      </c>
      <c r="E217" s="85" t="n">
        <v>665.6552996</v>
      </c>
      <c r="F217" s="85" t="n">
        <v>64.883288326711</v>
      </c>
      <c r="G217" s="85" t="n">
        <v>35.116711673289</v>
      </c>
    </row>
    <row r="218">
      <c r="A218" s="85" t="s">
        <v>95</v>
      </c>
      <c r="B218" s="85" t="s">
        <v>117</v>
      </c>
      <c r="C218" s="85" t="s">
        <v>16</v>
      </c>
      <c r="D218" s="85" t="n">
        <v>69656.1761511</v>
      </c>
      <c r="E218" s="85" t="n">
        <v>45632.272499</v>
      </c>
      <c r="F218" s="85" t="n">
        <v>60.419041947998</v>
      </c>
      <c r="G218" s="85" t="n">
        <v>39.5809580520021</v>
      </c>
    </row>
    <row r="219">
      <c r="A219" s="85" t="s">
        <v>97</v>
      </c>
      <c r="B219" s="85" t="s">
        <v>118</v>
      </c>
      <c r="C219" s="85" t="s">
        <v>15</v>
      </c>
      <c r="D219" s="85" t="n">
        <v>1097.6485914</v>
      </c>
      <c r="E219" s="85" t="n">
        <v>655.7143471</v>
      </c>
      <c r="F219" s="85" t="n">
        <v>62.60247478135</v>
      </c>
      <c r="G219" s="85" t="n">
        <v>37.39752521865</v>
      </c>
    </row>
    <row r="220">
      <c r="A220" s="85" t="s">
        <v>97</v>
      </c>
      <c r="B220" s="85" t="s">
        <v>118</v>
      </c>
      <c r="C220" s="85" t="s">
        <v>16</v>
      </c>
      <c r="D220" s="85" t="n">
        <v>21631.3667346</v>
      </c>
      <c r="E220" s="85" t="n">
        <v>12940.2703338</v>
      </c>
      <c r="F220" s="85" t="n">
        <v>62.5696917152125</v>
      </c>
      <c r="G220" s="85" t="n">
        <v>37.4303082847875</v>
      </c>
    </row>
    <row r="221">
      <c r="A221" s="85" t="s">
        <v>105</v>
      </c>
      <c r="B221" s="85" t="s">
        <v>119</v>
      </c>
      <c r="C221" s="85" t="s">
        <v>15</v>
      </c>
      <c r="D221" s="85" t="n">
        <v>3506.6949682</v>
      </c>
      <c r="E221" s="85" t="n">
        <v>1252.8269851</v>
      </c>
      <c r="F221" s="85" t="n">
        <v>73.6774617830819</v>
      </c>
      <c r="G221" s="85" t="n">
        <v>26.3225382169181</v>
      </c>
    </row>
    <row r="222">
      <c r="A222" s="85" t="s">
        <v>105</v>
      </c>
      <c r="B222" s="85" t="s">
        <v>119</v>
      </c>
      <c r="C222" s="85" t="s">
        <v>16</v>
      </c>
      <c r="D222" s="85" t="n">
        <v>49834.8149133</v>
      </c>
      <c r="E222" s="85" t="n">
        <v>24929.6631353</v>
      </c>
      <c r="F222" s="85" t="n">
        <v>66.6557384121712</v>
      </c>
      <c r="G222" s="85" t="n">
        <v>33.3442615878288</v>
      </c>
    </row>
    <row r="223">
      <c r="A223" s="85" t="s">
        <v>107</v>
      </c>
      <c r="B223" s="85" t="s">
        <v>120</v>
      </c>
      <c r="C223" s="85" t="s">
        <v>15</v>
      </c>
      <c r="D223" s="85" t="n">
        <v>3208.0804117</v>
      </c>
      <c r="E223" s="85" t="n">
        <v>1677.154917</v>
      </c>
      <c r="F223" s="85" t="n">
        <v>65.6689022298071</v>
      </c>
      <c r="G223" s="85" t="n">
        <v>34.3310977701929</v>
      </c>
    </row>
    <row r="224">
      <c r="A224" s="85" t="s">
        <v>107</v>
      </c>
      <c r="B224" s="85" t="s">
        <v>120</v>
      </c>
      <c r="C224" s="85" t="s">
        <v>16</v>
      </c>
      <c r="D224" s="85" t="n">
        <v>54858.4323335</v>
      </c>
      <c r="E224" s="85" t="n">
        <v>31069.3323425</v>
      </c>
      <c r="F224" s="85" t="n">
        <v>63.8424990343339</v>
      </c>
      <c r="G224" s="85" t="n">
        <v>36.1575009656661</v>
      </c>
    </row>
    <row r="225">
      <c r="A225" s="85" t="s">
        <v>109</v>
      </c>
      <c r="B225" s="85" t="s">
        <v>121</v>
      </c>
      <c r="C225" s="85" t="s">
        <v>15</v>
      </c>
      <c r="D225" s="85" t="n">
        <v>1652.7221953</v>
      </c>
      <c r="E225" s="85" t="n">
        <v>436.8798537</v>
      </c>
      <c r="F225" s="85" t="n">
        <v>79.092676813316</v>
      </c>
      <c r="G225" s="85" t="n">
        <v>20.907323186684</v>
      </c>
    </row>
    <row r="226">
      <c r="A226" s="85" t="s">
        <v>109</v>
      </c>
      <c r="B226" s="85" t="s">
        <v>121</v>
      </c>
      <c r="C226" s="85" t="s">
        <v>16</v>
      </c>
      <c r="D226" s="85" t="n">
        <v>23360.2202239</v>
      </c>
      <c r="E226" s="85" t="n">
        <v>13100.1777262</v>
      </c>
      <c r="F226" s="85" t="n">
        <v>64.0701186417959</v>
      </c>
      <c r="G226" s="85" t="n">
        <v>35.9298813582041</v>
      </c>
    </row>
    <row r="227">
      <c r="A227" s="85" t="s">
        <v>122</v>
      </c>
      <c r="B227" s="85" t="s">
        <v>123</v>
      </c>
      <c r="C227" s="85" t="s">
        <v>15</v>
      </c>
      <c r="D227" s="85" t="n">
        <v>512.8675283</v>
      </c>
      <c r="E227" s="85" t="n">
        <v>242.9050032</v>
      </c>
      <c r="F227" s="85" t="n">
        <v>67.8600381628186</v>
      </c>
      <c r="G227" s="85" t="n">
        <v>32.1399618371814</v>
      </c>
    </row>
    <row r="228">
      <c r="A228" s="85" t="s">
        <v>122</v>
      </c>
      <c r="B228" s="85" t="s">
        <v>123</v>
      </c>
      <c r="C228" s="85" t="s">
        <v>16</v>
      </c>
      <c r="D228" s="85" t="n">
        <v>15872.6636927</v>
      </c>
      <c r="E228" s="85" t="n">
        <v>10381.5636976</v>
      </c>
      <c r="F228" s="85" t="n">
        <v>60.4575539654402</v>
      </c>
      <c r="G228" s="85" t="n">
        <v>39.5424460345598</v>
      </c>
    </row>
    <row r="229">
      <c r="A229" s="85" t="s">
        <v>124</v>
      </c>
      <c r="B229" s="85" t="s">
        <v>125</v>
      </c>
      <c r="C229" s="85" t="s">
        <v>15</v>
      </c>
      <c r="D229" s="85" t="n">
        <v>1698.9687548</v>
      </c>
      <c r="E229" s="85" t="n">
        <v>684.3598485</v>
      </c>
      <c r="F229" s="85" t="n">
        <v>71.2855437746846</v>
      </c>
      <c r="G229" s="85" t="n">
        <v>28.7144562253154</v>
      </c>
    </row>
    <row r="230">
      <c r="A230" s="85" t="s">
        <v>124</v>
      </c>
      <c r="B230" s="85" t="s">
        <v>125</v>
      </c>
      <c r="C230" s="85" t="s">
        <v>16</v>
      </c>
      <c r="D230" s="85" t="n">
        <v>28490.7501323</v>
      </c>
      <c r="E230" s="85" t="n">
        <v>19638.9212581</v>
      </c>
      <c r="F230" s="85" t="n">
        <v>59.1958127060531</v>
      </c>
      <c r="G230" s="85" t="n">
        <v>40.8041872939469</v>
      </c>
    </row>
    <row r="231">
      <c r="A231" s="85" t="s">
        <v>126</v>
      </c>
      <c r="B231" s="85" t="s">
        <v>127</v>
      </c>
      <c r="C231" s="85" t="s">
        <v>15</v>
      </c>
      <c r="D231" s="85" t="n">
        <v>2159.8087342</v>
      </c>
      <c r="E231" s="85" t="n">
        <v>1578.7203069</v>
      </c>
      <c r="F231" s="85" t="n">
        <v>57.7716184749634</v>
      </c>
      <c r="G231" s="85" t="n">
        <v>42.2283815250366</v>
      </c>
    </row>
    <row r="232">
      <c r="A232" s="85" t="s">
        <v>126</v>
      </c>
      <c r="B232" s="85" t="s">
        <v>127</v>
      </c>
      <c r="C232" s="85" t="s">
        <v>16</v>
      </c>
      <c r="D232" s="85" t="n">
        <v>40767.8438343</v>
      </c>
      <c r="E232" s="85" t="n">
        <v>27823.6271246</v>
      </c>
      <c r="F232" s="85" t="n">
        <v>59.4357334292016</v>
      </c>
      <c r="G232" s="85" t="n">
        <v>40.5642665707985</v>
      </c>
    </row>
    <row r="233">
      <c r="A233" s="85" t="s">
        <v>128</v>
      </c>
      <c r="B233" s="85" t="s">
        <v>129</v>
      </c>
      <c r="C233" s="85" t="s">
        <v>15</v>
      </c>
      <c r="D233" s="85" t="n">
        <v>1364.4348801</v>
      </c>
      <c r="E233" s="85" t="n">
        <v>606.7984834</v>
      </c>
      <c r="F233" s="85" t="n">
        <v>69.2173187286864</v>
      </c>
      <c r="G233" s="85" t="n">
        <v>30.7826812713136</v>
      </c>
    </row>
    <row r="234">
      <c r="A234" s="85" t="s">
        <v>128</v>
      </c>
      <c r="B234" s="85" t="s">
        <v>129</v>
      </c>
      <c r="C234" s="85" t="s">
        <v>16</v>
      </c>
      <c r="D234" s="85" t="n">
        <v>24022.4049791</v>
      </c>
      <c r="E234" s="85" t="n">
        <v>12824.3616619</v>
      </c>
      <c r="F234" s="85" t="n">
        <v>65.1954219298305</v>
      </c>
      <c r="G234" s="85" t="n">
        <v>34.8045780701695</v>
      </c>
    </row>
    <row r="235">
      <c r="A235" s="85" t="s">
        <v>130</v>
      </c>
      <c r="B235" s="85" t="s">
        <v>131</v>
      </c>
      <c r="C235" s="85" t="s">
        <v>15</v>
      </c>
      <c r="D235" s="85" t="n">
        <v>2996.0213724</v>
      </c>
      <c r="E235" s="85" t="n">
        <v>1247.7573601</v>
      </c>
      <c r="F235" s="85" t="n">
        <v>70.5979637782635</v>
      </c>
      <c r="G235" s="85" t="n">
        <v>29.4020362217365</v>
      </c>
    </row>
    <row r="236">
      <c r="A236" s="85" t="s">
        <v>130</v>
      </c>
      <c r="B236" s="85" t="s">
        <v>131</v>
      </c>
      <c r="C236" s="85" t="s">
        <v>16</v>
      </c>
      <c r="D236" s="85" t="n">
        <v>51960.3244327</v>
      </c>
      <c r="E236" s="85" t="n">
        <v>29911.8968372</v>
      </c>
      <c r="F236" s="85" t="n">
        <v>63.4651455973175</v>
      </c>
      <c r="G236" s="85" t="n">
        <v>36.5348544026825</v>
      </c>
    </row>
    <row r="237">
      <c r="A237" s="85" t="s">
        <v>132</v>
      </c>
      <c r="B237" s="85" t="s">
        <v>133</v>
      </c>
      <c r="C237" s="85" t="s">
        <v>15</v>
      </c>
      <c r="D237" s="85" t="n">
        <v>3978.5566004</v>
      </c>
      <c r="E237" s="85" t="n">
        <v>1196.3475041</v>
      </c>
      <c r="F237" s="85" t="n">
        <v>76.8817454402744</v>
      </c>
      <c r="G237" s="85" t="n">
        <v>23.1182545597256</v>
      </c>
    </row>
    <row r="238">
      <c r="A238" s="85" t="s">
        <v>132</v>
      </c>
      <c r="B238" s="85" t="s">
        <v>133</v>
      </c>
      <c r="C238" s="85" t="s">
        <v>16</v>
      </c>
      <c r="D238" s="85" t="n">
        <v>95540.7070465</v>
      </c>
      <c r="E238" s="85" t="n">
        <v>48929.3888461</v>
      </c>
      <c r="F238" s="85" t="n">
        <v>66.1318222682745</v>
      </c>
      <c r="G238" s="85" t="n">
        <v>33.8681777317255</v>
      </c>
    </row>
    <row r="239">
      <c r="A239" s="85" t="s">
        <v>134</v>
      </c>
      <c r="B239" s="85" t="s">
        <v>135</v>
      </c>
      <c r="C239" s="85" t="s">
        <v>15</v>
      </c>
      <c r="D239" s="85" t="n">
        <v>7031.5766067</v>
      </c>
      <c r="E239" s="85" t="n">
        <v>3093.2216855</v>
      </c>
      <c r="F239" s="85" t="n">
        <v>69.4490537368732</v>
      </c>
      <c r="G239" s="85" t="n">
        <v>30.5509462631268</v>
      </c>
    </row>
    <row r="240">
      <c r="A240" s="85" t="s">
        <v>134</v>
      </c>
      <c r="B240" s="85" t="s">
        <v>135</v>
      </c>
      <c r="C240" s="85" t="s">
        <v>16</v>
      </c>
      <c r="D240" s="85" t="n">
        <v>145219.7050139</v>
      </c>
      <c r="E240" s="85" t="n">
        <v>77255.4966893</v>
      </c>
      <c r="F240" s="85" t="n">
        <v>65.274558198911</v>
      </c>
      <c r="G240" s="85" t="n">
        <v>34.725441801089</v>
      </c>
    </row>
    <row r="241">
      <c r="A241" s="85" t="s">
        <v>136</v>
      </c>
      <c r="B241" s="85" t="s">
        <v>137</v>
      </c>
      <c r="C241" s="85" t="s">
        <v>15</v>
      </c>
      <c r="D241" s="85" t="n">
        <v>1121.8243129</v>
      </c>
      <c r="E241" s="85" t="n">
        <v>528.5112188</v>
      </c>
      <c r="F241" s="85" t="n">
        <v>67.9755293000579</v>
      </c>
      <c r="G241" s="85" t="n">
        <v>32.0244706999421</v>
      </c>
    </row>
    <row r="242">
      <c r="A242" s="85" t="s">
        <v>136</v>
      </c>
      <c r="B242" s="85" t="s">
        <v>137</v>
      </c>
      <c r="C242" s="85" t="s">
        <v>16</v>
      </c>
      <c r="D242" s="85" t="n">
        <v>56056.9284256</v>
      </c>
      <c r="E242" s="85" t="n">
        <v>35832.7360417</v>
      </c>
      <c r="F242" s="85" t="n">
        <v>61.004606721084</v>
      </c>
      <c r="G242" s="85" t="n">
        <v>38.995393278916</v>
      </c>
    </row>
    <row r="243">
      <c r="A243" s="85" t="s">
        <v>138</v>
      </c>
      <c r="B243" s="85" t="s">
        <v>139</v>
      </c>
      <c r="C243" s="85" t="s">
        <v>15</v>
      </c>
      <c r="D243" s="85" t="n">
        <v>1965.3843828</v>
      </c>
      <c r="E243" s="85" t="n">
        <v>1513.5988107</v>
      </c>
      <c r="F243" s="85" t="n">
        <v>56.4930691953916</v>
      </c>
      <c r="G243" s="85" t="n">
        <v>43.5069308046084</v>
      </c>
    </row>
    <row r="244">
      <c r="A244" s="85" t="s">
        <v>138</v>
      </c>
      <c r="B244" s="85" t="s">
        <v>139</v>
      </c>
      <c r="C244" s="85" t="s">
        <v>16</v>
      </c>
      <c r="D244" s="85" t="n">
        <v>64664.852703</v>
      </c>
      <c r="E244" s="85" t="n">
        <v>39910.1640984</v>
      </c>
      <c r="F244" s="85" t="n">
        <v>61.8358520810052</v>
      </c>
      <c r="G244" s="85" t="n">
        <v>38.1641479189948</v>
      </c>
    </row>
    <row r="245">
      <c r="A245" s="85" t="s">
        <v>140</v>
      </c>
      <c r="B245" s="85" t="s">
        <v>141</v>
      </c>
      <c r="C245" s="85" t="s">
        <v>15</v>
      </c>
      <c r="D245" s="85" t="n">
        <v>2856.3390056</v>
      </c>
      <c r="E245" s="85" t="n">
        <v>1570.2454789</v>
      </c>
      <c r="F245" s="85" t="n">
        <v>64.526928506655</v>
      </c>
      <c r="G245" s="85" t="n">
        <v>35.473071493345</v>
      </c>
    </row>
    <row r="246">
      <c r="A246" s="85" t="s">
        <v>140</v>
      </c>
      <c r="B246" s="85" t="s">
        <v>141</v>
      </c>
      <c r="C246" s="85" t="s">
        <v>16</v>
      </c>
      <c r="D246" s="85" t="n">
        <v>48956.2831304</v>
      </c>
      <c r="E246" s="85" t="n">
        <v>27512.1323805</v>
      </c>
      <c r="F246" s="85" t="n">
        <v>64.0215738789849</v>
      </c>
      <c r="G246" s="85" t="n">
        <v>35.9784261210151</v>
      </c>
    </row>
    <row r="247">
      <c r="A247" s="85" t="s">
        <v>142</v>
      </c>
      <c r="B247" s="85" t="s">
        <v>143</v>
      </c>
      <c r="C247" s="85" t="s">
        <v>15</v>
      </c>
      <c r="D247" s="85" t="n">
        <v>919.6706648</v>
      </c>
      <c r="E247" s="85" t="n">
        <v>448.4022085</v>
      </c>
      <c r="F247" s="85" t="n">
        <v>67.2238067685396</v>
      </c>
      <c r="G247" s="85" t="n">
        <v>32.7761932314604</v>
      </c>
    </row>
    <row r="248">
      <c r="A248" s="85" t="s">
        <v>142</v>
      </c>
      <c r="B248" s="85" t="s">
        <v>143</v>
      </c>
      <c r="C248" s="85" t="s">
        <v>16</v>
      </c>
      <c r="D248" s="85" t="n">
        <v>23146.9012062</v>
      </c>
      <c r="E248" s="85" t="n">
        <v>11829.025922</v>
      </c>
      <c r="F248" s="85" t="n">
        <v>66.1795214787527</v>
      </c>
      <c r="G248" s="85" t="n">
        <v>33.8204785212473</v>
      </c>
    </row>
    <row r="249">
      <c r="A249" s="85" t="s">
        <v>144</v>
      </c>
      <c r="B249" s="85" t="s">
        <v>145</v>
      </c>
      <c r="C249" s="85" t="s">
        <v>15</v>
      </c>
      <c r="D249" s="85" t="n">
        <v>1849.8528033</v>
      </c>
      <c r="E249" s="85" t="n">
        <v>1348.722378</v>
      </c>
      <c r="F249" s="85" t="n">
        <v>57.8336508741421</v>
      </c>
      <c r="G249" s="85" t="n">
        <v>42.1663491258579</v>
      </c>
    </row>
    <row r="250">
      <c r="A250" s="85" t="s">
        <v>144</v>
      </c>
      <c r="B250" s="85" t="s">
        <v>145</v>
      </c>
      <c r="C250" s="85" t="s">
        <v>16</v>
      </c>
      <c r="D250" s="85" t="n">
        <v>39367.9748175</v>
      </c>
      <c r="E250" s="85" t="n">
        <v>22539.4500023</v>
      </c>
      <c r="F250" s="85" t="n">
        <v>63.5916853787607</v>
      </c>
      <c r="G250" s="85" t="n">
        <v>36.4083146212393</v>
      </c>
    </row>
    <row r="251">
      <c r="A251" s="85" t="s">
        <v>146</v>
      </c>
      <c r="B251" s="85" t="s">
        <v>147</v>
      </c>
      <c r="C251" s="85" t="s">
        <v>15</v>
      </c>
      <c r="D251" s="85" t="n">
        <v>1136.1020618</v>
      </c>
      <c r="E251" s="85" t="n">
        <v>503.5802075</v>
      </c>
      <c r="F251" s="85" t="n">
        <v>69.2879396863281</v>
      </c>
      <c r="G251" s="85" t="n">
        <v>30.7120603136719</v>
      </c>
    </row>
    <row r="252">
      <c r="A252" s="85" t="s">
        <v>146</v>
      </c>
      <c r="B252" s="85" t="s">
        <v>147</v>
      </c>
      <c r="C252" s="85" t="s">
        <v>16</v>
      </c>
      <c r="D252" s="85" t="n">
        <v>12867.8950107</v>
      </c>
      <c r="E252" s="85" t="n">
        <v>7203.4227212</v>
      </c>
      <c r="F252" s="85" t="n">
        <v>64.1108629865823</v>
      </c>
      <c r="G252" s="85" t="n">
        <v>35.8891370134177</v>
      </c>
    </row>
    <row r="253">
      <c r="A253" s="85" t="s">
        <v>148</v>
      </c>
      <c r="B253" s="85" t="s">
        <v>149</v>
      </c>
      <c r="C253" s="85" t="s">
        <v>15</v>
      </c>
      <c r="D253" s="85" t="n">
        <v>1257.3200233</v>
      </c>
      <c r="E253" s="85" t="n">
        <v>670.5117836</v>
      </c>
      <c r="F253" s="85" t="n">
        <v>65.2193837034882</v>
      </c>
      <c r="G253" s="85" t="n">
        <v>34.7806162965118</v>
      </c>
    </row>
    <row r="254">
      <c r="A254" s="85" t="s">
        <v>148</v>
      </c>
      <c r="B254" s="85" t="s">
        <v>149</v>
      </c>
      <c r="C254" s="85" t="s">
        <v>16</v>
      </c>
      <c r="D254" s="85" t="n">
        <v>24428.5321668</v>
      </c>
      <c r="E254" s="85" t="n">
        <v>13842.6360311</v>
      </c>
      <c r="F254" s="85" t="n">
        <v>63.8301189043412</v>
      </c>
      <c r="G254" s="85" t="n">
        <v>36.1698810956588</v>
      </c>
    </row>
    <row r="255">
      <c r="A255" s="85" t="s">
        <v>150</v>
      </c>
      <c r="B255" s="85" t="s">
        <v>151</v>
      </c>
      <c r="C255" s="85" t="s">
        <v>15</v>
      </c>
      <c r="D255" s="85" t="n">
        <v>1132.4047549</v>
      </c>
      <c r="E255" s="85" t="n">
        <v>791.2604752</v>
      </c>
      <c r="F255" s="85" t="n">
        <v>58.8670386708156</v>
      </c>
      <c r="G255" s="85" t="n">
        <v>41.1329613291844</v>
      </c>
    </row>
    <row r="256">
      <c r="A256" s="85" t="s">
        <v>150</v>
      </c>
      <c r="B256" s="85" t="s">
        <v>151</v>
      </c>
      <c r="C256" s="85" t="s">
        <v>16</v>
      </c>
      <c r="D256" s="85" t="n">
        <v>22211.8923014</v>
      </c>
      <c r="E256" s="85" t="n">
        <v>12628.4424723</v>
      </c>
      <c r="F256" s="85" t="n">
        <v>63.7533836734748</v>
      </c>
      <c r="G256" s="85" t="n">
        <v>36.2466163265252</v>
      </c>
    </row>
    <row r="257">
      <c r="A257" s="85" t="s">
        <v>152</v>
      </c>
      <c r="B257" s="85" t="s">
        <v>153</v>
      </c>
      <c r="C257" s="85" t="s">
        <v>15</v>
      </c>
      <c r="D257" s="85" t="n">
        <v>3340.9446165</v>
      </c>
      <c r="E257" s="85" t="n">
        <v>1408.7625588</v>
      </c>
      <c r="F257" s="85" t="n">
        <v>70.3400124090593</v>
      </c>
      <c r="G257" s="85" t="n">
        <v>29.6599875909407</v>
      </c>
    </row>
    <row r="258">
      <c r="A258" s="85" t="s">
        <v>152</v>
      </c>
      <c r="B258" s="85" t="s">
        <v>153</v>
      </c>
      <c r="C258" s="85" t="s">
        <v>16</v>
      </c>
      <c r="D258" s="85" t="n">
        <v>27246.4657419</v>
      </c>
      <c r="E258" s="85" t="n">
        <v>14202.8270806</v>
      </c>
      <c r="F258" s="85" t="n">
        <v>65.7344525962811</v>
      </c>
      <c r="G258" s="85" t="n">
        <v>34.2655474037189</v>
      </c>
    </row>
    <row r="259">
      <c r="A259" s="85" t="s">
        <v>154</v>
      </c>
      <c r="B259" s="85" t="s">
        <v>155</v>
      </c>
      <c r="C259" s="85" t="s">
        <v>15</v>
      </c>
      <c r="D259" s="85" t="n">
        <v>4861.5064701</v>
      </c>
      <c r="E259" s="85" t="n">
        <v>1757.7352092</v>
      </c>
      <c r="F259" s="85" t="n">
        <v>73.4450667559568</v>
      </c>
      <c r="G259" s="85" t="n">
        <v>26.5549332440432</v>
      </c>
    </row>
    <row r="260">
      <c r="A260" s="85" t="s">
        <v>154</v>
      </c>
      <c r="B260" s="85" t="s">
        <v>155</v>
      </c>
      <c r="C260" s="85" t="s">
        <v>16</v>
      </c>
      <c r="D260" s="85" t="n">
        <v>44212.0271691</v>
      </c>
      <c r="E260" s="85" t="n">
        <v>24985.7311516</v>
      </c>
      <c r="F260" s="85" t="n">
        <v>63.8922824120941</v>
      </c>
      <c r="G260" s="85" t="n">
        <v>36.1077175879059</v>
      </c>
    </row>
    <row r="261">
      <c r="A261" s="85" t="s">
        <v>156</v>
      </c>
      <c r="B261" s="85" t="s">
        <v>157</v>
      </c>
      <c r="C261" s="85" t="s">
        <v>15</v>
      </c>
      <c r="D261" s="85" t="n">
        <v>1167.8108553</v>
      </c>
      <c r="E261" s="85" t="n">
        <v>626.3072734</v>
      </c>
      <c r="F261" s="85" t="n">
        <v>65.0910793787131</v>
      </c>
      <c r="G261" s="85" t="n">
        <v>34.9089206212868</v>
      </c>
    </row>
    <row r="262">
      <c r="A262" s="85" t="s">
        <v>156</v>
      </c>
      <c r="B262" s="85" t="s">
        <v>157</v>
      </c>
      <c r="C262" s="85" t="s">
        <v>16</v>
      </c>
      <c r="D262" s="85" t="n">
        <v>47552.8552548</v>
      </c>
      <c r="E262" s="85" t="n">
        <v>37327.0266141</v>
      </c>
      <c r="F262" s="85" t="n">
        <v>56.0237057448396</v>
      </c>
      <c r="G262" s="85" t="n">
        <v>43.9762942551604</v>
      </c>
    </row>
    <row r="263">
      <c r="A263" s="85" t="s">
        <v>158</v>
      </c>
      <c r="B263" s="85" t="s">
        <v>159</v>
      </c>
      <c r="C263" s="85" t="s">
        <v>15</v>
      </c>
      <c r="D263" s="85" t="n">
        <v>1222.9251419</v>
      </c>
      <c r="E263" s="85" t="n">
        <v>716.5693029</v>
      </c>
      <c r="F263" s="85" t="n">
        <v>63.0538099853185</v>
      </c>
      <c r="G263" s="85" t="n">
        <v>36.9461900146815</v>
      </c>
    </row>
    <row r="264">
      <c r="A264" s="85" t="s">
        <v>158</v>
      </c>
      <c r="B264" s="85" t="s">
        <v>159</v>
      </c>
      <c r="C264" s="85" t="s">
        <v>16</v>
      </c>
      <c r="D264" s="85" t="n">
        <v>29627.6879297</v>
      </c>
      <c r="E264" s="85" t="n">
        <v>18656.8176244</v>
      </c>
      <c r="F264" s="85" t="n">
        <v>61.360653049463</v>
      </c>
      <c r="G264" s="85" t="n">
        <v>38.639346950537</v>
      </c>
    </row>
    <row r="265">
      <c r="A265" s="85" t="s">
        <v>160</v>
      </c>
      <c r="B265" s="85" t="s">
        <v>161</v>
      </c>
      <c r="C265" s="85" t="s">
        <v>15</v>
      </c>
      <c r="D265" s="85" t="n">
        <v>4103.8061653</v>
      </c>
      <c r="E265" s="85" t="n">
        <v>1591.0336609</v>
      </c>
      <c r="F265" s="85" t="n">
        <v>72.0618365141685</v>
      </c>
      <c r="G265" s="85" t="n">
        <v>27.9381634858315</v>
      </c>
    </row>
    <row r="266">
      <c r="A266" s="85" t="s">
        <v>160</v>
      </c>
      <c r="B266" s="85" t="s">
        <v>161</v>
      </c>
      <c r="C266" s="85" t="s">
        <v>16</v>
      </c>
      <c r="D266" s="85" t="n">
        <v>69839.5897014</v>
      </c>
      <c r="E266" s="85" t="n">
        <v>36898.5704782</v>
      </c>
      <c r="F266" s="85" t="n">
        <v>65.4307602678239</v>
      </c>
      <c r="G266" s="85" t="n">
        <v>34.5692397321761</v>
      </c>
    </row>
    <row r="267">
      <c r="A267" s="85" t="s">
        <v>162</v>
      </c>
      <c r="B267" s="85" t="s">
        <v>163</v>
      </c>
      <c r="C267" s="85" t="s">
        <v>15</v>
      </c>
      <c r="D267" s="85" t="n">
        <v>2764.9823808</v>
      </c>
      <c r="E267" s="85" t="n">
        <v>1134.0086446</v>
      </c>
      <c r="F267" s="85" t="n">
        <v>70.9153307301173</v>
      </c>
      <c r="G267" s="85" t="n">
        <v>29.0846692698827</v>
      </c>
    </row>
    <row r="268">
      <c r="A268" s="85" t="s">
        <v>162</v>
      </c>
      <c r="B268" s="85" t="s">
        <v>163</v>
      </c>
      <c r="C268" s="85" t="s">
        <v>16</v>
      </c>
      <c r="D268" s="85" t="n">
        <v>35874.5487024</v>
      </c>
      <c r="E268" s="85" t="n">
        <v>22049.4602751</v>
      </c>
      <c r="F268" s="85" t="n">
        <v>61.9338152446166</v>
      </c>
      <c r="G268" s="85" t="n">
        <v>38.0661847553834</v>
      </c>
    </row>
    <row r="269">
      <c r="A269" s="85" t="s">
        <v>164</v>
      </c>
      <c r="B269" s="85" t="s">
        <v>165</v>
      </c>
      <c r="C269" s="85" t="s">
        <v>15</v>
      </c>
      <c r="D269" s="85" t="n">
        <v>1585.6997894</v>
      </c>
      <c r="E269" s="85" t="n">
        <v>1039.9706791</v>
      </c>
      <c r="F269" s="85" t="n">
        <v>60.3921858597086</v>
      </c>
      <c r="G269" s="85" t="n">
        <v>39.6078141402915</v>
      </c>
    </row>
    <row r="270">
      <c r="A270" s="85" t="s">
        <v>164</v>
      </c>
      <c r="B270" s="85" t="s">
        <v>165</v>
      </c>
      <c r="C270" s="85" t="s">
        <v>16</v>
      </c>
      <c r="D270" s="85" t="n">
        <v>41233.532669</v>
      </c>
      <c r="E270" s="85" t="n">
        <v>22811.7968649</v>
      </c>
      <c r="F270" s="85" t="n">
        <v>64.3817948460622</v>
      </c>
      <c r="G270" s="85" t="n">
        <v>35.6182051539378</v>
      </c>
    </row>
    <row r="271">
      <c r="A271" s="85" t="s">
        <v>166</v>
      </c>
      <c r="B271" s="85" t="s">
        <v>167</v>
      </c>
      <c r="C271" s="85" t="s">
        <v>15</v>
      </c>
      <c r="D271" s="85" t="n">
        <v>2643.0277832</v>
      </c>
      <c r="E271" s="85" t="n">
        <v>1367.5850609</v>
      </c>
      <c r="F271" s="85" t="n">
        <v>65.9008457295535</v>
      </c>
      <c r="G271" s="85" t="n">
        <v>34.0991542704465</v>
      </c>
    </row>
    <row r="272">
      <c r="A272" s="85" t="s">
        <v>166</v>
      </c>
      <c r="B272" s="85" t="s">
        <v>167</v>
      </c>
      <c r="C272" s="85" t="s">
        <v>16</v>
      </c>
      <c r="D272" s="85" t="n">
        <v>44769.0164223</v>
      </c>
      <c r="E272" s="85" t="n">
        <v>25592.3707328</v>
      </c>
      <c r="F272" s="85" t="n">
        <v>63.6272510142731</v>
      </c>
      <c r="G272" s="85" t="n">
        <v>36.3727489857269</v>
      </c>
    </row>
    <row r="273">
      <c r="A273" s="85" t="s">
        <v>168</v>
      </c>
      <c r="B273" s="85" t="s">
        <v>169</v>
      </c>
      <c r="C273" s="85" t="s">
        <v>15</v>
      </c>
      <c r="D273" s="85" t="n">
        <v>1926.9233296</v>
      </c>
      <c r="E273" s="85" t="n">
        <v>974.405202</v>
      </c>
      <c r="F273" s="85" t="n">
        <v>66.4152062964533</v>
      </c>
      <c r="G273" s="85" t="n">
        <v>33.5847937035467</v>
      </c>
    </row>
    <row r="274">
      <c r="A274" s="85" t="s">
        <v>168</v>
      </c>
      <c r="B274" s="85" t="s">
        <v>169</v>
      </c>
      <c r="C274" s="85" t="s">
        <v>16</v>
      </c>
      <c r="D274" s="85" t="n">
        <v>48787.9402096</v>
      </c>
      <c r="E274" s="85" t="n">
        <v>27128.7312623</v>
      </c>
      <c r="F274" s="85" t="n">
        <v>64.265120247874</v>
      </c>
      <c r="G274" s="85" t="n">
        <v>35.734879752126</v>
      </c>
    </row>
    <row r="275">
      <c r="A275" s="85" t="s">
        <v>170</v>
      </c>
      <c r="B275" s="85" t="s">
        <v>171</v>
      </c>
      <c r="C275" s="85" t="s">
        <v>15</v>
      </c>
      <c r="D275" s="85" t="n">
        <v>2212.3570886</v>
      </c>
      <c r="E275" s="85" t="n">
        <v>1676.5745805</v>
      </c>
      <c r="F275" s="85" t="n">
        <v>56.8885564685686</v>
      </c>
      <c r="G275" s="85" t="n">
        <v>43.1114435314314</v>
      </c>
    </row>
    <row r="276">
      <c r="A276" s="85" t="s">
        <v>170</v>
      </c>
      <c r="B276" s="85" t="s">
        <v>171</v>
      </c>
      <c r="C276" s="85" t="s">
        <v>16</v>
      </c>
      <c r="D276" s="85" t="n">
        <v>65047.3214894</v>
      </c>
      <c r="E276" s="85" t="n">
        <v>46496.7468434</v>
      </c>
      <c r="F276" s="85" t="n">
        <v>58.3153568465214</v>
      </c>
      <c r="G276" s="85" t="n">
        <v>41.6846431534786</v>
      </c>
    </row>
    <row r="277">
      <c r="A277" s="85" t="s">
        <v>172</v>
      </c>
      <c r="B277" s="85" t="s">
        <v>173</v>
      </c>
      <c r="C277" s="85" t="s">
        <v>15</v>
      </c>
      <c r="D277" s="85" t="n">
        <v>1366.8232282</v>
      </c>
      <c r="E277" s="85" t="n">
        <v>892.1451333</v>
      </c>
      <c r="F277" s="85" t="n">
        <v>60.5065237519485</v>
      </c>
      <c r="G277" s="85" t="n">
        <v>39.4934762480515</v>
      </c>
    </row>
    <row r="278">
      <c r="A278" s="85" t="s">
        <v>172</v>
      </c>
      <c r="B278" s="85" t="s">
        <v>173</v>
      </c>
      <c r="C278" s="85" t="s">
        <v>16</v>
      </c>
      <c r="D278" s="85" t="n">
        <v>15651.0431038</v>
      </c>
      <c r="E278" s="85" t="n">
        <v>12062.988531</v>
      </c>
      <c r="F278" s="85" t="n">
        <v>56.4733536788898</v>
      </c>
      <c r="G278" s="85" t="n">
        <v>43.5266463211102</v>
      </c>
    </row>
    <row r="279">
      <c r="A279" s="85" t="s">
        <v>174</v>
      </c>
      <c r="B279" s="85" t="s">
        <v>175</v>
      </c>
      <c r="C279" s="85" t="s">
        <v>15</v>
      </c>
      <c r="D279" s="85" t="n">
        <v>1603.9950123</v>
      </c>
      <c r="E279" s="85" t="n">
        <v>905.0929194</v>
      </c>
      <c r="F279" s="85" t="n">
        <v>63.9274133056482</v>
      </c>
      <c r="G279" s="85" t="n">
        <v>36.0725866943518</v>
      </c>
    </row>
    <row r="280">
      <c r="A280" s="85" t="s">
        <v>174</v>
      </c>
      <c r="B280" s="85" t="s">
        <v>175</v>
      </c>
      <c r="C280" s="85" t="s">
        <v>16</v>
      </c>
      <c r="D280" s="85" t="n">
        <v>46678.8919985</v>
      </c>
      <c r="E280" s="85" t="n">
        <v>25827.0200721</v>
      </c>
      <c r="F280" s="85" t="n">
        <v>64.3794287465112</v>
      </c>
      <c r="G280" s="85" t="n">
        <v>35.6205712534888</v>
      </c>
    </row>
    <row r="281">
      <c r="A281" s="85" t="s">
        <v>176</v>
      </c>
      <c r="B281" s="85" t="s">
        <v>177</v>
      </c>
      <c r="C281" s="85" t="s">
        <v>15</v>
      </c>
      <c r="D281" s="85" t="n">
        <v>1781.9258328</v>
      </c>
      <c r="E281" s="85" t="n">
        <v>623.1605163</v>
      </c>
      <c r="F281" s="85" t="n">
        <v>74.0898900975763</v>
      </c>
      <c r="G281" s="85" t="n">
        <v>25.9101099024237</v>
      </c>
    </row>
    <row r="282">
      <c r="A282" s="85" t="s">
        <v>176</v>
      </c>
      <c r="B282" s="85" t="s">
        <v>177</v>
      </c>
      <c r="C282" s="85" t="s">
        <v>16</v>
      </c>
      <c r="D282" s="85" t="n">
        <v>36573.7801461</v>
      </c>
      <c r="E282" s="85" t="n">
        <v>20587.1335024</v>
      </c>
      <c r="F282" s="85" t="n">
        <v>63.9838970577052</v>
      </c>
      <c r="G282" s="85" t="n">
        <v>36.0161029422948</v>
      </c>
    </row>
    <row r="283">
      <c r="A283" s="85" t="s">
        <v>178</v>
      </c>
      <c r="B283" s="85" t="s">
        <v>179</v>
      </c>
      <c r="C283" s="85" t="s">
        <v>15</v>
      </c>
      <c r="D283" s="85" t="n">
        <v>1044.3365637</v>
      </c>
      <c r="E283" s="85" t="n">
        <v>414.4536682</v>
      </c>
      <c r="F283" s="85" t="n">
        <v>71.5892210451536</v>
      </c>
      <c r="G283" s="85" t="n">
        <v>28.4107789548464</v>
      </c>
    </row>
    <row r="284">
      <c r="A284" s="85" t="s">
        <v>178</v>
      </c>
      <c r="B284" s="85" t="s">
        <v>179</v>
      </c>
      <c r="C284" s="85" t="s">
        <v>16</v>
      </c>
      <c r="D284" s="85" t="n">
        <v>8092.0514074</v>
      </c>
      <c r="E284" s="85" t="n">
        <v>4869.1583657</v>
      </c>
      <c r="F284" s="85" t="n">
        <v>62.4328403679912</v>
      </c>
      <c r="G284" s="85" t="n">
        <v>37.5671596320088</v>
      </c>
    </row>
    <row r="285">
      <c r="A285" s="85" t="s">
        <v>180</v>
      </c>
      <c r="B285" s="85" t="s">
        <v>181</v>
      </c>
      <c r="C285" s="85" t="s">
        <v>15</v>
      </c>
      <c r="D285" s="85" t="n">
        <v>746.786138</v>
      </c>
      <c r="E285" s="85" t="n">
        <v>277.3257746</v>
      </c>
      <c r="F285" s="85" t="n">
        <v>72.920364348079</v>
      </c>
      <c r="G285" s="85" t="n">
        <v>27.079635651921</v>
      </c>
    </row>
    <row r="286">
      <c r="A286" s="85" t="s">
        <v>180</v>
      </c>
      <c r="B286" s="85" t="s">
        <v>181</v>
      </c>
      <c r="C286" s="85" t="s">
        <v>16</v>
      </c>
      <c r="D286" s="85" t="n">
        <v>21535.6770203</v>
      </c>
      <c r="E286" s="85" t="n">
        <v>14442.2110661</v>
      </c>
      <c r="F286" s="85" t="n">
        <v>59.8580910824521</v>
      </c>
      <c r="G286" s="85" t="n">
        <v>40.1419089175479</v>
      </c>
    </row>
    <row r="287">
      <c r="A287" s="85" t="s">
        <v>182</v>
      </c>
      <c r="B287" s="85" t="s">
        <v>183</v>
      </c>
      <c r="C287" s="85" t="s">
        <v>15</v>
      </c>
      <c r="D287" s="85" t="n">
        <v>2361.0345022</v>
      </c>
      <c r="E287" s="85" t="n">
        <v>862.4405031</v>
      </c>
      <c r="F287" s="85" t="n">
        <v>73.2450072768678</v>
      </c>
      <c r="G287" s="85" t="n">
        <v>26.7549927231322</v>
      </c>
    </row>
    <row r="288">
      <c r="A288" s="85" t="s">
        <v>182</v>
      </c>
      <c r="B288" s="85" t="s">
        <v>183</v>
      </c>
      <c r="C288" s="85" t="s">
        <v>16</v>
      </c>
      <c r="D288" s="85" t="n">
        <v>58804.1723863</v>
      </c>
      <c r="E288" s="85" t="n">
        <v>34214.3526221</v>
      </c>
      <c r="F288" s="85" t="n">
        <v>63.2177003247361</v>
      </c>
      <c r="G288" s="85" t="n">
        <v>36.7822996752639</v>
      </c>
    </row>
    <row r="289">
      <c r="A289" s="85" t="s">
        <v>184</v>
      </c>
      <c r="B289" s="85" t="s">
        <v>185</v>
      </c>
      <c r="C289" s="85" t="s">
        <v>15</v>
      </c>
      <c r="D289" s="85" t="n">
        <v>3415.8031446</v>
      </c>
      <c r="E289" s="85" t="n">
        <v>1353.3601179</v>
      </c>
      <c r="F289" s="85" t="n">
        <v>71.6226926316092</v>
      </c>
      <c r="G289" s="85" t="n">
        <v>28.3773073683908</v>
      </c>
    </row>
    <row r="290">
      <c r="A290" s="85" t="s">
        <v>184</v>
      </c>
      <c r="B290" s="85" t="s">
        <v>185</v>
      </c>
      <c r="C290" s="85" t="s">
        <v>16</v>
      </c>
      <c r="D290" s="85" t="n">
        <v>35444.4080588</v>
      </c>
      <c r="E290" s="85" t="n">
        <v>17229.4286787</v>
      </c>
      <c r="F290" s="85" t="n">
        <v>67.2903480250303</v>
      </c>
      <c r="G290" s="85" t="n">
        <v>32.7096519749697</v>
      </c>
    </row>
    <row r="291">
      <c r="A291" s="85" t="s">
        <v>186</v>
      </c>
      <c r="B291" s="85" t="s">
        <v>187</v>
      </c>
      <c r="C291" s="85" t="s">
        <v>15</v>
      </c>
      <c r="D291" s="85" t="n">
        <v>5164.2651048</v>
      </c>
      <c r="E291" s="85" t="n">
        <v>3433.5501645</v>
      </c>
      <c r="F291" s="85" t="n">
        <v>60.0648530242318</v>
      </c>
      <c r="G291" s="85" t="n">
        <v>39.9351469757683</v>
      </c>
    </row>
    <row r="292">
      <c r="A292" s="85" t="s">
        <v>186</v>
      </c>
      <c r="B292" s="85" t="s">
        <v>187</v>
      </c>
      <c r="C292" s="85" t="s">
        <v>16</v>
      </c>
      <c r="D292" s="85" t="n">
        <v>56646.2027873</v>
      </c>
      <c r="E292" s="85" t="n">
        <v>36775.9819431</v>
      </c>
      <c r="F292" s="85" t="n">
        <v>60.6346372125325</v>
      </c>
      <c r="G292" s="85" t="n">
        <v>39.3653627874675</v>
      </c>
    </row>
    <row r="293">
      <c r="A293" s="85" t="s">
        <v>188</v>
      </c>
      <c r="B293" s="85" t="s">
        <v>189</v>
      </c>
      <c r="C293" s="85" t="s">
        <v>15</v>
      </c>
      <c r="D293" s="85" t="n">
        <v>2514.675059</v>
      </c>
      <c r="E293" s="85" t="n">
        <v>1728.7102546</v>
      </c>
      <c r="F293" s="85" t="n">
        <v>59.2610586396785</v>
      </c>
      <c r="G293" s="85" t="n">
        <v>40.7389413603215</v>
      </c>
    </row>
    <row r="294">
      <c r="A294" s="85" t="s">
        <v>188</v>
      </c>
      <c r="B294" s="85" t="s">
        <v>189</v>
      </c>
      <c r="C294" s="85" t="s">
        <v>16</v>
      </c>
      <c r="D294" s="85" t="n">
        <v>41863.0959262</v>
      </c>
      <c r="E294" s="85" t="n">
        <v>29770.5187601</v>
      </c>
      <c r="F294" s="85" t="n">
        <v>58.4405744559005</v>
      </c>
      <c r="G294" s="85" t="n">
        <v>41.5594255440995</v>
      </c>
    </row>
    <row r="295">
      <c r="A295" s="85" t="s">
        <v>190</v>
      </c>
      <c r="B295" s="85" t="s">
        <v>191</v>
      </c>
      <c r="C295" s="85" t="s">
        <v>15</v>
      </c>
      <c r="D295" s="85" t="n">
        <v>756.5194414</v>
      </c>
      <c r="E295" s="85" t="n">
        <v>458.7249763</v>
      </c>
      <c r="F295" s="85" t="n">
        <v>62.2524514724212</v>
      </c>
      <c r="G295" s="85" t="n">
        <v>37.7475485275788</v>
      </c>
    </row>
    <row r="296">
      <c r="A296" s="85" t="s">
        <v>190</v>
      </c>
      <c r="B296" s="85" t="s">
        <v>191</v>
      </c>
      <c r="C296" s="85" t="s">
        <v>16</v>
      </c>
      <c r="D296" s="85" t="n">
        <v>19831.9718429</v>
      </c>
      <c r="E296" s="85" t="n">
        <v>11265.7837449</v>
      </c>
      <c r="F296" s="85" t="n">
        <v>63.7730005527483</v>
      </c>
      <c r="G296" s="85" t="n">
        <v>36.2269994472517</v>
      </c>
    </row>
    <row r="297">
      <c r="A297" s="85" t="s">
        <v>192</v>
      </c>
      <c r="B297" s="85" t="s">
        <v>193</v>
      </c>
      <c r="C297" s="85" t="s">
        <v>15</v>
      </c>
      <c r="D297" s="85" t="n">
        <v>2319.4306933</v>
      </c>
      <c r="E297" s="85" t="n">
        <v>1317.2898947</v>
      </c>
      <c r="F297" s="85" t="n">
        <v>63.7780835006508</v>
      </c>
      <c r="G297" s="85" t="n">
        <v>36.2219164993492</v>
      </c>
    </row>
    <row r="298">
      <c r="A298" s="85" t="s">
        <v>192</v>
      </c>
      <c r="B298" s="85" t="s">
        <v>193</v>
      </c>
      <c r="C298" s="85" t="s">
        <v>16</v>
      </c>
      <c r="D298" s="85" t="n">
        <v>42430.0829678</v>
      </c>
      <c r="E298" s="85" t="n">
        <v>20794.1964413</v>
      </c>
      <c r="F298" s="85" t="n">
        <v>67.1104255585916</v>
      </c>
      <c r="G298" s="85" t="n">
        <v>32.8895744414084</v>
      </c>
    </row>
    <row r="299">
      <c r="A299" s="85" t="s">
        <v>194</v>
      </c>
      <c r="B299" s="85" t="s">
        <v>195</v>
      </c>
      <c r="C299" s="85" t="s">
        <v>15</v>
      </c>
      <c r="D299" s="85" t="n">
        <v>2302.9942203</v>
      </c>
      <c r="E299" s="85" t="n">
        <v>1337.1452002</v>
      </c>
      <c r="F299" s="85" t="n">
        <v>63.2666487258795</v>
      </c>
      <c r="G299" s="85" t="n">
        <v>36.7333512741205</v>
      </c>
    </row>
    <row r="300">
      <c r="A300" s="85" t="s">
        <v>194</v>
      </c>
      <c r="B300" s="85" t="s">
        <v>195</v>
      </c>
      <c r="C300" s="85" t="s">
        <v>16</v>
      </c>
      <c r="D300" s="85" t="n">
        <v>33877.3267805</v>
      </c>
      <c r="E300" s="85" t="n">
        <v>18213.5337945</v>
      </c>
      <c r="F300" s="85" t="n">
        <v>65.035068352775</v>
      </c>
      <c r="G300" s="85" t="n">
        <v>34.964931647225</v>
      </c>
    </row>
    <row r="301">
      <c r="A301" s="85" t="s">
        <v>196</v>
      </c>
      <c r="B301" s="85" t="s">
        <v>197</v>
      </c>
      <c r="C301" s="85" t="s">
        <v>15</v>
      </c>
      <c r="D301" s="85" t="n">
        <v>4745.211155</v>
      </c>
      <c r="E301" s="85" t="n">
        <v>4355.7878559</v>
      </c>
      <c r="F301" s="85" t="n">
        <v>52.1394535843461</v>
      </c>
      <c r="G301" s="85" t="n">
        <v>47.8605464156539</v>
      </c>
    </row>
    <row r="302">
      <c r="A302" s="85" t="s">
        <v>196</v>
      </c>
      <c r="B302" s="85" t="s">
        <v>197</v>
      </c>
      <c r="C302" s="85" t="s">
        <v>16</v>
      </c>
      <c r="D302" s="85" t="n">
        <v>66291.094477</v>
      </c>
      <c r="E302" s="85" t="n">
        <v>44250.906521</v>
      </c>
      <c r="F302" s="85" t="n">
        <v>59.9691464588192</v>
      </c>
      <c r="G302" s="85" t="n">
        <v>40.0308535411808</v>
      </c>
    </row>
    <row r="303">
      <c r="A303" s="85" t="s">
        <v>198</v>
      </c>
      <c r="B303" s="85" t="s">
        <v>199</v>
      </c>
      <c r="C303" s="85" t="s">
        <v>15</v>
      </c>
      <c r="D303" s="85" t="n">
        <v>8781.5116635</v>
      </c>
      <c r="E303" s="85" t="n">
        <v>3833.0022549</v>
      </c>
      <c r="F303" s="85" t="n">
        <v>69.6143483633639</v>
      </c>
      <c r="G303" s="85" t="n">
        <v>30.3856516366361</v>
      </c>
    </row>
    <row r="304">
      <c r="A304" s="85" t="s">
        <v>198</v>
      </c>
      <c r="B304" s="85" t="s">
        <v>199</v>
      </c>
      <c r="C304" s="85" t="s">
        <v>16</v>
      </c>
      <c r="D304" s="85" t="n">
        <v>76268.0144191</v>
      </c>
      <c r="E304" s="85" t="n">
        <v>38341.4716632</v>
      </c>
      <c r="F304" s="85" t="n">
        <v>66.5459876195001</v>
      </c>
      <c r="G304" s="85" t="n">
        <v>33.4540123804999</v>
      </c>
    </row>
    <row r="305">
      <c r="A305" s="85" t="s">
        <v>200</v>
      </c>
      <c r="B305" s="85" t="s">
        <v>201</v>
      </c>
      <c r="C305" s="85" t="s">
        <v>15</v>
      </c>
      <c r="D305" s="85" t="n">
        <v>4638.4642962</v>
      </c>
      <c r="E305" s="85" t="n">
        <v>2741.4245337</v>
      </c>
      <c r="F305" s="85" t="n">
        <v>62.8527665268753</v>
      </c>
      <c r="G305" s="85" t="n">
        <v>37.1472334731247</v>
      </c>
    </row>
    <row r="306">
      <c r="A306" s="85" t="s">
        <v>200</v>
      </c>
      <c r="B306" s="85" t="s">
        <v>201</v>
      </c>
      <c r="C306" s="85" t="s">
        <v>16</v>
      </c>
      <c r="D306" s="85" t="n">
        <v>42315.5247609</v>
      </c>
      <c r="E306" s="85" t="n">
        <v>26459.5864096</v>
      </c>
      <c r="F306" s="85" t="n">
        <v>61.5273811131992</v>
      </c>
      <c r="G306" s="85" t="n">
        <v>38.4726188868008</v>
      </c>
    </row>
    <row r="307">
      <c r="A307" s="85" t="s">
        <v>202</v>
      </c>
      <c r="B307" s="85" t="s">
        <v>203</v>
      </c>
      <c r="C307" s="85" t="s">
        <v>15</v>
      </c>
      <c r="D307" s="85" t="n">
        <v>9609.5472132</v>
      </c>
      <c r="E307" s="85" t="n">
        <v>6428.376942</v>
      </c>
      <c r="F307" s="85" t="n">
        <v>59.9176496921161</v>
      </c>
      <c r="G307" s="85" t="n">
        <v>40.0823503078839</v>
      </c>
    </row>
    <row r="308">
      <c r="A308" s="85" t="s">
        <v>202</v>
      </c>
      <c r="B308" s="85" t="s">
        <v>203</v>
      </c>
      <c r="C308" s="85" t="s">
        <v>16</v>
      </c>
      <c r="D308" s="85" t="n">
        <v>138993.6865071</v>
      </c>
      <c r="E308" s="85" t="n">
        <v>78551.3893364</v>
      </c>
      <c r="F308" s="85" t="n">
        <v>63.8919019279898</v>
      </c>
      <c r="G308" s="85" t="n">
        <v>36.1080980720102</v>
      </c>
    </row>
    <row r="309">
      <c r="A309" s="85" t="s">
        <v>204</v>
      </c>
      <c r="B309" s="85" t="s">
        <v>205</v>
      </c>
      <c r="C309" s="85" t="s">
        <v>15</v>
      </c>
      <c r="D309" s="85" t="n">
        <v>686.9918191</v>
      </c>
      <c r="E309" s="85" t="n">
        <v>624.6584887</v>
      </c>
      <c r="F309" s="85" t="n">
        <v>52.3761413400097</v>
      </c>
      <c r="G309" s="85" t="n">
        <v>47.6238586599903</v>
      </c>
    </row>
    <row r="310">
      <c r="A310" s="85" t="s">
        <v>204</v>
      </c>
      <c r="B310" s="85" t="s">
        <v>205</v>
      </c>
      <c r="C310" s="85" t="s">
        <v>16</v>
      </c>
      <c r="D310" s="85" t="n">
        <v>43267.0931461</v>
      </c>
      <c r="E310" s="85" t="n">
        <v>28344.2565411</v>
      </c>
      <c r="F310" s="85" t="n">
        <v>60.4193236618101</v>
      </c>
      <c r="G310" s="85" t="n">
        <v>39.5806763381899</v>
      </c>
    </row>
    <row r="311">
      <c r="A311" s="85" t="s">
        <v>206</v>
      </c>
      <c r="B311" s="85" t="s">
        <v>207</v>
      </c>
      <c r="C311" s="85" t="s">
        <v>15</v>
      </c>
      <c r="D311" s="85" t="n">
        <v>4318.891114</v>
      </c>
      <c r="E311" s="85" t="n">
        <v>1439.3192596</v>
      </c>
      <c r="F311" s="85" t="n">
        <v>75.0040521930402</v>
      </c>
      <c r="G311" s="85" t="n">
        <v>24.9959478069598</v>
      </c>
    </row>
    <row r="312">
      <c r="A312" s="85" t="s">
        <v>206</v>
      </c>
      <c r="B312" s="85" t="s">
        <v>207</v>
      </c>
      <c r="C312" s="85" t="s">
        <v>16</v>
      </c>
      <c r="D312" s="85" t="n">
        <v>87687.1702752</v>
      </c>
      <c r="E312" s="85" t="n">
        <v>47402.6193525</v>
      </c>
      <c r="F312" s="85" t="n">
        <v>64.910287088951</v>
      </c>
      <c r="G312" s="85" t="n">
        <v>35.089712911049</v>
      </c>
    </row>
    <row r="313">
      <c r="A313" s="85" t="s">
        <v>208</v>
      </c>
      <c r="B313" s="85" t="s">
        <v>209</v>
      </c>
      <c r="C313" s="85" t="s">
        <v>15</v>
      </c>
      <c r="D313" s="85" t="n">
        <v>4380.1299482</v>
      </c>
      <c r="E313" s="85" t="n">
        <v>1976.8934026</v>
      </c>
      <c r="F313" s="85" t="n">
        <v>68.9022158090513</v>
      </c>
      <c r="G313" s="85" t="n">
        <v>31.0977841909487</v>
      </c>
    </row>
    <row r="314">
      <c r="A314" s="85" t="s">
        <v>208</v>
      </c>
      <c r="B314" s="85" t="s">
        <v>209</v>
      </c>
      <c r="C314" s="85" t="s">
        <v>16</v>
      </c>
      <c r="D314" s="85" t="n">
        <v>72855.4273519</v>
      </c>
      <c r="E314" s="85" t="n">
        <v>34210.5492991</v>
      </c>
      <c r="F314" s="85" t="n">
        <v>68.0472262345159</v>
      </c>
      <c r="G314" s="85" t="n">
        <v>31.952773765484</v>
      </c>
    </row>
    <row r="315">
      <c r="A315" s="85" t="s">
        <v>210</v>
      </c>
      <c r="B315" s="85" t="s">
        <v>211</v>
      </c>
      <c r="C315" s="85" t="s">
        <v>15</v>
      </c>
      <c r="D315" s="85" t="n">
        <v>2003.6325468</v>
      </c>
      <c r="E315" s="85" t="n">
        <v>939.5453571</v>
      </c>
      <c r="F315" s="85" t="n">
        <v>68.0771809323857</v>
      </c>
      <c r="G315" s="85" t="n">
        <v>31.9228190676143</v>
      </c>
    </row>
    <row r="316">
      <c r="A316" s="85" t="s">
        <v>210</v>
      </c>
      <c r="B316" s="85" t="s">
        <v>211</v>
      </c>
      <c r="C316" s="85" t="s">
        <v>16</v>
      </c>
      <c r="D316" s="85" t="n">
        <v>70577.4869949</v>
      </c>
      <c r="E316" s="85" t="n">
        <v>40338.3351031</v>
      </c>
      <c r="F316" s="85" t="n">
        <v>63.6315772266837</v>
      </c>
      <c r="G316" s="85" t="n">
        <v>36.3684227733163</v>
      </c>
    </row>
    <row r="317">
      <c r="A317" s="85" t="s">
        <v>212</v>
      </c>
      <c r="B317" s="85" t="s">
        <v>213</v>
      </c>
      <c r="C317" s="85" t="s">
        <v>15</v>
      </c>
      <c r="D317" s="85" t="n">
        <v>861.8183309</v>
      </c>
      <c r="E317" s="85" t="n">
        <v>409.5794467</v>
      </c>
      <c r="F317" s="85" t="n">
        <v>67.785105974217</v>
      </c>
      <c r="G317" s="85" t="n">
        <v>32.214894025783</v>
      </c>
    </row>
    <row r="318">
      <c r="A318" s="85" t="s">
        <v>212</v>
      </c>
      <c r="B318" s="85" t="s">
        <v>213</v>
      </c>
      <c r="C318" s="85" t="s">
        <v>16</v>
      </c>
      <c r="D318" s="85" t="n">
        <v>17174.3375645</v>
      </c>
      <c r="E318" s="85" t="n">
        <v>9062.2646587</v>
      </c>
      <c r="F318" s="85" t="n">
        <v>65.4594578154385</v>
      </c>
      <c r="G318" s="85" t="n">
        <v>34.5405421845615</v>
      </c>
    </row>
    <row r="319">
      <c r="A319" s="85" t="s">
        <v>214</v>
      </c>
      <c r="B319" s="85" t="s">
        <v>215</v>
      </c>
      <c r="C319" s="85" t="s">
        <v>15</v>
      </c>
      <c r="D319" s="85" t="n">
        <v>1933.7599682</v>
      </c>
      <c r="E319" s="85" t="n">
        <v>628.3926527</v>
      </c>
      <c r="F319" s="85" t="n">
        <v>75.4740350916619</v>
      </c>
      <c r="G319" s="85" t="n">
        <v>24.5259649083381</v>
      </c>
    </row>
    <row r="320">
      <c r="A320" s="85" t="s">
        <v>214</v>
      </c>
      <c r="B320" s="85" t="s">
        <v>215</v>
      </c>
      <c r="C320" s="85" t="s">
        <v>16</v>
      </c>
      <c r="D320" s="85" t="n">
        <v>36076.7612694</v>
      </c>
      <c r="E320" s="85" t="n">
        <v>12871.0861087</v>
      </c>
      <c r="F320" s="85" t="n">
        <v>73.704489986502</v>
      </c>
      <c r="G320" s="85" t="n">
        <v>26.295510013498</v>
      </c>
    </row>
    <row r="321">
      <c r="A321" s="85" t="s">
        <v>216</v>
      </c>
      <c r="B321" s="85" t="s">
        <v>217</v>
      </c>
      <c r="C321" s="85" t="s">
        <v>15</v>
      </c>
      <c r="D321" s="85" t="n">
        <v>506.6589218</v>
      </c>
      <c r="E321" s="85" t="n">
        <v>172.820799</v>
      </c>
      <c r="F321" s="85" t="n">
        <v>74.5657164283688</v>
      </c>
      <c r="G321" s="85" t="n">
        <v>25.4342835716312</v>
      </c>
    </row>
    <row r="322">
      <c r="A322" s="85" t="s">
        <v>216</v>
      </c>
      <c r="B322" s="85" t="s">
        <v>217</v>
      </c>
      <c r="C322" s="85" t="s">
        <v>16</v>
      </c>
      <c r="D322" s="85" t="n">
        <v>16370.5752936</v>
      </c>
      <c r="E322" s="85" t="n">
        <v>6857.9449821</v>
      </c>
      <c r="F322" s="85" t="n">
        <v>70.4761865986174</v>
      </c>
      <c r="G322" s="85" t="n">
        <v>29.5238134013826</v>
      </c>
    </row>
    <row r="323">
      <c r="A323" s="85" t="s">
        <v>218</v>
      </c>
      <c r="B323" s="85" t="s">
        <v>219</v>
      </c>
      <c r="C323" s="85" t="s">
        <v>15</v>
      </c>
      <c r="D323" s="85" t="n">
        <v>3346.9063743</v>
      </c>
      <c r="E323" s="85" t="n">
        <v>1357.2324577</v>
      </c>
      <c r="F323" s="85" t="n">
        <v>71.1481207045294</v>
      </c>
      <c r="G323" s="85" t="n">
        <v>28.8518792954706</v>
      </c>
    </row>
    <row r="324">
      <c r="A324" s="85" t="s">
        <v>218</v>
      </c>
      <c r="B324" s="85" t="s">
        <v>219</v>
      </c>
      <c r="C324" s="85" t="s">
        <v>16</v>
      </c>
      <c r="D324" s="85" t="n">
        <v>69946.6174822</v>
      </c>
      <c r="E324" s="85" t="n">
        <v>30798.2436888</v>
      </c>
      <c r="F324" s="85" t="n">
        <v>69.4294643609421</v>
      </c>
      <c r="G324" s="85" t="n">
        <v>30.5705356390579</v>
      </c>
    </row>
    <row r="325">
      <c r="A325" s="85" t="s">
        <v>220</v>
      </c>
      <c r="B325" s="85" t="s">
        <v>221</v>
      </c>
      <c r="C325" s="85" t="s">
        <v>15</v>
      </c>
      <c r="D325" s="85" t="n">
        <v>1805.7812046</v>
      </c>
      <c r="E325" s="85" t="n">
        <v>682.4120474</v>
      </c>
      <c r="F325" s="85" t="n">
        <v>72.5739933242131</v>
      </c>
      <c r="G325" s="85" t="n">
        <v>27.4260066757869</v>
      </c>
    </row>
    <row r="326">
      <c r="A326" s="85" t="s">
        <v>220</v>
      </c>
      <c r="B326" s="85" t="s">
        <v>221</v>
      </c>
      <c r="C326" s="85" t="s">
        <v>16</v>
      </c>
      <c r="D326" s="85" t="n">
        <v>26755.9980625</v>
      </c>
      <c r="E326" s="85" t="n">
        <v>14197.8086861</v>
      </c>
      <c r="F326" s="85" t="n">
        <v>65.3321392727787</v>
      </c>
      <c r="G326" s="85" t="n">
        <v>34.6678607272213</v>
      </c>
    </row>
    <row r="327">
      <c r="A327" s="85" t="s">
        <v>222</v>
      </c>
      <c r="B327" s="85" t="s">
        <v>223</v>
      </c>
      <c r="C327" s="85" t="s">
        <v>15</v>
      </c>
      <c r="D327" s="85" t="n">
        <v>1878.9743719</v>
      </c>
      <c r="E327" s="85" t="n">
        <v>957.3641814</v>
      </c>
      <c r="F327" s="85" t="n">
        <v>66.2464771602764</v>
      </c>
      <c r="G327" s="85" t="n">
        <v>33.7535228397235</v>
      </c>
    </row>
    <row r="328">
      <c r="A328" s="85" t="s">
        <v>222</v>
      </c>
      <c r="B328" s="85" t="s">
        <v>223</v>
      </c>
      <c r="C328" s="85" t="s">
        <v>16</v>
      </c>
      <c r="D328" s="85" t="n">
        <v>28442.3253395</v>
      </c>
      <c r="E328" s="85" t="n">
        <v>18610.3361082</v>
      </c>
      <c r="F328" s="85" t="n">
        <v>60.4478566448664</v>
      </c>
      <c r="G328" s="85" t="n">
        <v>39.5521433551336</v>
      </c>
    </row>
    <row r="329">
      <c r="A329" s="85" t="s">
        <v>224</v>
      </c>
      <c r="B329" s="85" t="s">
        <v>225</v>
      </c>
      <c r="C329" s="85" t="s">
        <v>15</v>
      </c>
      <c r="D329" s="85" t="n">
        <v>5765.3157163</v>
      </c>
      <c r="E329" s="85" t="n">
        <v>2871.8560114</v>
      </c>
      <c r="F329" s="85" t="n">
        <v>66.7500415420738</v>
      </c>
      <c r="G329" s="85" t="n">
        <v>33.2499584579262</v>
      </c>
    </row>
    <row r="330">
      <c r="A330" s="85" t="s">
        <v>224</v>
      </c>
      <c r="B330" s="85" t="s">
        <v>225</v>
      </c>
      <c r="C330" s="85" t="s">
        <v>16</v>
      </c>
      <c r="D330" s="85" t="n">
        <v>64367.6858085</v>
      </c>
      <c r="E330" s="85" t="n">
        <v>35062.1424663</v>
      </c>
      <c r="F330" s="85" t="n">
        <v>64.736796719193</v>
      </c>
      <c r="G330" s="85" t="n">
        <v>35.263203280807</v>
      </c>
    </row>
    <row r="331">
      <c r="A331" s="85" t="s">
        <v>226</v>
      </c>
      <c r="B331" s="85" t="s">
        <v>227</v>
      </c>
      <c r="C331" s="85" t="s">
        <v>15</v>
      </c>
      <c r="D331" s="85" t="n">
        <v>3128.7421483</v>
      </c>
      <c r="E331" s="85" t="n">
        <v>1550.6676107</v>
      </c>
      <c r="F331" s="85" t="n">
        <v>66.8618973211831</v>
      </c>
      <c r="G331" s="85" t="n">
        <v>33.1381026788169</v>
      </c>
    </row>
    <row r="332">
      <c r="A332" s="85" t="s">
        <v>226</v>
      </c>
      <c r="B332" s="85" t="s">
        <v>227</v>
      </c>
      <c r="C332" s="85" t="s">
        <v>16</v>
      </c>
      <c r="D332" s="85" t="n">
        <v>12775.8244273</v>
      </c>
      <c r="E332" s="85" t="n">
        <v>7536.7658166</v>
      </c>
      <c r="F332" s="85" t="n">
        <v>62.8960869780587</v>
      </c>
      <c r="G332" s="85" t="n">
        <v>37.1039130219414</v>
      </c>
    </row>
    <row r="333">
      <c r="A333" s="85" t="s">
        <v>228</v>
      </c>
      <c r="B333" s="85" t="s">
        <v>229</v>
      </c>
      <c r="C333" s="85" t="s">
        <v>15</v>
      </c>
      <c r="D333" s="85" t="n">
        <v>5990.3120345</v>
      </c>
      <c r="E333" s="85" t="n">
        <v>3779.6534855</v>
      </c>
      <c r="F333" s="85" t="n">
        <v>61.31354324882</v>
      </c>
      <c r="G333" s="85" t="n">
        <v>38.68645675118</v>
      </c>
    </row>
    <row r="334">
      <c r="A334" s="85" t="s">
        <v>228</v>
      </c>
      <c r="B334" s="85" t="s">
        <v>229</v>
      </c>
      <c r="C334" s="85" t="s">
        <v>16</v>
      </c>
      <c r="D334" s="85" t="n">
        <v>88639.8510512</v>
      </c>
      <c r="E334" s="85" t="n">
        <v>56162.1834307</v>
      </c>
      <c r="F334" s="85" t="n">
        <v>61.2145066665343</v>
      </c>
      <c r="G334" s="85" t="n">
        <v>38.7854933334657</v>
      </c>
    </row>
    <row r="335">
      <c r="A335" s="85" t="s">
        <v>230</v>
      </c>
      <c r="B335" s="85" t="s">
        <v>231</v>
      </c>
      <c r="C335" s="85" t="s">
        <v>15</v>
      </c>
      <c r="D335" s="85" t="n">
        <v>9350.4337312</v>
      </c>
      <c r="E335" s="85" t="n">
        <v>4299.3721057</v>
      </c>
      <c r="F335" s="85" t="n">
        <v>68.5023204207246</v>
      </c>
      <c r="G335" s="85" t="n">
        <v>31.4976795792754</v>
      </c>
    </row>
    <row r="336">
      <c r="A336" s="85" t="s">
        <v>230</v>
      </c>
      <c r="B336" s="85" t="s">
        <v>231</v>
      </c>
      <c r="C336" s="85" t="s">
        <v>16</v>
      </c>
      <c r="D336" s="85" t="n">
        <v>95508.6975895</v>
      </c>
      <c r="E336" s="85" t="n">
        <v>77858.4965697</v>
      </c>
      <c r="F336" s="85" t="n">
        <v>55.090409724112</v>
      </c>
      <c r="G336" s="85" t="n">
        <v>44.909590275888</v>
      </c>
    </row>
    <row r="337">
      <c r="A337" s="85" t="s">
        <v>232</v>
      </c>
      <c r="B337" s="85" t="s">
        <v>233</v>
      </c>
      <c r="C337" s="85" t="s">
        <v>15</v>
      </c>
      <c r="D337" s="85" t="n">
        <v>6671.7365338</v>
      </c>
      <c r="E337" s="85" t="n">
        <v>3716.1541866</v>
      </c>
      <c r="F337" s="85" t="n">
        <v>64.2260947229439</v>
      </c>
      <c r="G337" s="85" t="n">
        <v>35.7739052770561</v>
      </c>
    </row>
    <row r="338">
      <c r="A338" s="85" t="s">
        <v>232</v>
      </c>
      <c r="B338" s="85" t="s">
        <v>233</v>
      </c>
      <c r="C338" s="85" t="s">
        <v>16</v>
      </c>
      <c r="D338" s="85" t="n">
        <v>62690.7166086</v>
      </c>
      <c r="E338" s="85" t="n">
        <v>36182.3926767</v>
      </c>
      <c r="F338" s="85" t="n">
        <v>63.4052241926618</v>
      </c>
      <c r="G338" s="85" t="n">
        <v>36.5947758073382</v>
      </c>
    </row>
    <row r="339">
      <c r="A339" s="85" t="s">
        <v>234</v>
      </c>
      <c r="B339" s="85" t="s">
        <v>235</v>
      </c>
      <c r="C339" s="85" t="s">
        <v>15</v>
      </c>
      <c r="D339" s="85" t="n">
        <v>5757.1309315</v>
      </c>
      <c r="E339" s="85" t="n">
        <v>3260.9714534</v>
      </c>
      <c r="F339" s="85" t="n">
        <v>63.8397157825553</v>
      </c>
      <c r="G339" s="85" t="n">
        <v>36.1602842174447</v>
      </c>
    </row>
    <row r="340">
      <c r="A340" s="85" t="s">
        <v>234</v>
      </c>
      <c r="B340" s="85" t="s">
        <v>235</v>
      </c>
      <c r="C340" s="85" t="s">
        <v>16</v>
      </c>
      <c r="D340" s="85" t="n">
        <v>49584.970625</v>
      </c>
      <c r="E340" s="85" t="n">
        <v>26124.926993</v>
      </c>
      <c r="F340" s="85" t="n">
        <v>65.493379577905</v>
      </c>
      <c r="G340" s="85" t="n">
        <v>34.506620422095</v>
      </c>
    </row>
    <row r="341">
      <c r="A341" s="85" t="s">
        <v>236</v>
      </c>
      <c r="B341" s="85" t="s">
        <v>237</v>
      </c>
      <c r="C341" s="85" t="s">
        <v>15</v>
      </c>
      <c r="D341" s="85" t="n">
        <v>652.3267882</v>
      </c>
      <c r="E341" s="85" t="n">
        <v>383.8448845</v>
      </c>
      <c r="F341" s="85" t="n">
        <v>62.9554740191075</v>
      </c>
      <c r="G341" s="85" t="n">
        <v>37.0445259808925</v>
      </c>
    </row>
    <row r="342">
      <c r="A342" s="85" t="s">
        <v>236</v>
      </c>
      <c r="B342" s="85" t="s">
        <v>237</v>
      </c>
      <c r="C342" s="85" t="s">
        <v>16</v>
      </c>
      <c r="D342" s="85" t="n">
        <v>8380.2716178</v>
      </c>
      <c r="E342" s="85" t="n">
        <v>3912.5567132</v>
      </c>
      <c r="F342" s="85" t="n">
        <v>68.172038135981</v>
      </c>
      <c r="G342" s="85" t="n">
        <v>31.827961864019</v>
      </c>
    </row>
    <row r="343">
      <c r="A343" s="85" t="s">
        <v>238</v>
      </c>
      <c r="B343" s="85" t="s">
        <v>239</v>
      </c>
      <c r="C343" s="85" t="s">
        <v>15</v>
      </c>
      <c r="D343" s="85" t="n">
        <v>311.8465083</v>
      </c>
      <c r="E343" s="85" t="n">
        <v>130.099246</v>
      </c>
      <c r="F343" s="85" t="n">
        <v>70.5621686068543</v>
      </c>
      <c r="G343" s="85" t="n">
        <v>29.4378313931457</v>
      </c>
    </row>
    <row r="344">
      <c r="A344" s="85" t="s">
        <v>238</v>
      </c>
      <c r="B344" s="85" t="s">
        <v>239</v>
      </c>
      <c r="C344" s="85" t="s">
        <v>16</v>
      </c>
      <c r="D344" s="85" t="n">
        <v>6833.6691231</v>
      </c>
      <c r="E344" s="85" t="n">
        <v>3429.3851235</v>
      </c>
      <c r="F344" s="85" t="n">
        <v>66.5851408255383</v>
      </c>
      <c r="G344" s="85" t="n">
        <v>33.4148591744617</v>
      </c>
    </row>
    <row r="345">
      <c r="A345" s="85" t="s">
        <v>240</v>
      </c>
      <c r="B345" s="85" t="s">
        <v>241</v>
      </c>
      <c r="C345" s="85" t="s">
        <v>15</v>
      </c>
      <c r="D345" s="85" t="n">
        <v>555.7174966</v>
      </c>
      <c r="E345" s="85" t="n">
        <v>353.8571195</v>
      </c>
      <c r="F345" s="85" t="n">
        <v>61.0964165845745</v>
      </c>
      <c r="G345" s="85" t="n">
        <v>38.9035834154255</v>
      </c>
    </row>
    <row r="346">
      <c r="A346" s="85" t="s">
        <v>240</v>
      </c>
      <c r="B346" s="85" t="s">
        <v>241</v>
      </c>
      <c r="C346" s="85" t="s">
        <v>16</v>
      </c>
      <c r="D346" s="85" t="n">
        <v>9522.9829542</v>
      </c>
      <c r="E346" s="85" t="n">
        <v>5431.4424313</v>
      </c>
      <c r="F346" s="85" t="n">
        <v>63.6800325570089</v>
      </c>
      <c r="G346" s="85" t="n">
        <v>36.3199674429911</v>
      </c>
    </row>
    <row r="347">
      <c r="A347" s="85" t="s">
        <v>242</v>
      </c>
      <c r="B347" s="85" t="s">
        <v>243</v>
      </c>
      <c r="C347" s="85" t="s">
        <v>15</v>
      </c>
      <c r="D347" s="85" t="n">
        <v>1020.0740625</v>
      </c>
      <c r="E347" s="85" t="n">
        <v>354.4360316</v>
      </c>
      <c r="F347" s="85" t="n">
        <v>74.2136465114811</v>
      </c>
      <c r="G347" s="85" t="n">
        <v>25.7863534885189</v>
      </c>
    </row>
    <row r="348">
      <c r="A348" s="85" t="s">
        <v>242</v>
      </c>
      <c r="B348" s="85" t="s">
        <v>243</v>
      </c>
      <c r="C348" s="85" t="s">
        <v>16</v>
      </c>
      <c r="D348" s="85" t="n">
        <v>9856.8205677</v>
      </c>
      <c r="E348" s="85" t="n">
        <v>5371.6693415</v>
      </c>
      <c r="F348" s="85" t="n">
        <v>64.7261851074622</v>
      </c>
      <c r="G348" s="85" t="n">
        <v>35.2738148925378</v>
      </c>
    </row>
    <row r="349">
      <c r="A349" s="85" t="s">
        <v>244</v>
      </c>
      <c r="B349" s="85" t="s">
        <v>245</v>
      </c>
      <c r="C349" s="85" t="s">
        <v>15</v>
      </c>
      <c r="D349" s="85" t="n">
        <v>394.7904201</v>
      </c>
      <c r="E349" s="85" t="n">
        <v>238.7947566</v>
      </c>
      <c r="F349" s="85" t="n">
        <v>62.3105518592225</v>
      </c>
      <c r="G349" s="85" t="n">
        <v>37.6894481407775</v>
      </c>
    </row>
    <row r="350">
      <c r="A350" s="85" t="s">
        <v>244</v>
      </c>
      <c r="B350" s="85" t="s">
        <v>245</v>
      </c>
      <c r="C350" s="85" t="s">
        <v>16</v>
      </c>
      <c r="D350" s="85" t="n">
        <v>20810.9484048</v>
      </c>
      <c r="E350" s="85" t="n">
        <v>13447.4664166</v>
      </c>
      <c r="F350" s="85" t="n">
        <v>60.7469683384187</v>
      </c>
      <c r="G350" s="85" t="n">
        <v>39.2530316615813</v>
      </c>
    </row>
    <row r="351">
      <c r="A351" s="85" t="s">
        <v>246</v>
      </c>
      <c r="B351" s="85" t="s">
        <v>247</v>
      </c>
      <c r="C351" s="85" t="s">
        <v>15</v>
      </c>
      <c r="D351" s="85" t="n">
        <v>1350.1181363</v>
      </c>
      <c r="E351" s="85" t="n">
        <v>465.9704684</v>
      </c>
      <c r="F351" s="85" t="n">
        <v>74.342085116658</v>
      </c>
      <c r="G351" s="85" t="n">
        <v>25.657914883342</v>
      </c>
    </row>
    <row r="352">
      <c r="A352" s="85" t="s">
        <v>246</v>
      </c>
      <c r="B352" s="85" t="s">
        <v>247</v>
      </c>
      <c r="C352" s="85" t="s">
        <v>16</v>
      </c>
      <c r="D352" s="85" t="n">
        <v>24339.4829627</v>
      </c>
      <c r="E352" s="85" t="n">
        <v>11151.4284326</v>
      </c>
      <c r="F352" s="85" t="n">
        <v>68.5794813539875</v>
      </c>
      <c r="G352" s="85" t="n">
        <v>31.4205186460125</v>
      </c>
    </row>
    <row r="353">
      <c r="A353" s="85" t="s">
        <v>248</v>
      </c>
      <c r="B353" s="85" t="s">
        <v>249</v>
      </c>
      <c r="C353" s="85" t="s">
        <v>15</v>
      </c>
      <c r="D353" s="85" t="n">
        <v>812.0969742</v>
      </c>
      <c r="E353" s="85" t="n">
        <v>298.3415585</v>
      </c>
      <c r="F353" s="85" t="n">
        <v>73.1329965851787</v>
      </c>
      <c r="G353" s="85" t="n">
        <v>26.8670034148213</v>
      </c>
    </row>
    <row r="354">
      <c r="A354" s="85" t="s">
        <v>248</v>
      </c>
      <c r="B354" s="85" t="s">
        <v>249</v>
      </c>
      <c r="C354" s="85" t="s">
        <v>16</v>
      </c>
      <c r="D354" s="85" t="n">
        <v>23129.1388769</v>
      </c>
      <c r="E354" s="85" t="n">
        <v>10657.422587</v>
      </c>
      <c r="F354" s="85" t="n">
        <v>68.4566226178797</v>
      </c>
      <c r="G354" s="85" t="n">
        <v>31.5433773821203</v>
      </c>
    </row>
    <row r="355">
      <c r="A355" s="85" t="s">
        <v>250</v>
      </c>
      <c r="B355" s="85" t="s">
        <v>251</v>
      </c>
      <c r="C355" s="85" t="s">
        <v>15</v>
      </c>
      <c r="D355" s="85" t="n">
        <v>1090.2813738</v>
      </c>
      <c r="E355" s="85" t="n">
        <v>549.9993624</v>
      </c>
      <c r="F355" s="85" t="n">
        <v>66.4691933361255</v>
      </c>
      <c r="G355" s="85" t="n">
        <v>33.5308066638746</v>
      </c>
    </row>
    <row r="356">
      <c r="A356" s="85" t="s">
        <v>250</v>
      </c>
      <c r="B356" s="85" t="s">
        <v>251</v>
      </c>
      <c r="C356" s="85" t="s">
        <v>16</v>
      </c>
      <c r="D356" s="85" t="n">
        <v>16930.142451</v>
      </c>
      <c r="E356" s="85" t="n">
        <v>7947.576813</v>
      </c>
      <c r="F356" s="85" t="n">
        <v>68.0534347676285</v>
      </c>
      <c r="G356" s="85" t="n">
        <v>31.9465652323715</v>
      </c>
    </row>
    <row r="357">
      <c r="A357" s="85" t="s">
        <v>252</v>
      </c>
      <c r="B357" s="85" t="s">
        <v>253</v>
      </c>
      <c r="C357" s="85" t="s">
        <v>15</v>
      </c>
      <c r="D357" s="85" t="n">
        <v>1230.0361991</v>
      </c>
      <c r="E357" s="85" t="n">
        <v>617.9239355</v>
      </c>
      <c r="F357" s="85" t="n">
        <v>66.5618362685214</v>
      </c>
      <c r="G357" s="85" t="n">
        <v>33.4381637314786</v>
      </c>
    </row>
    <row r="358">
      <c r="A358" s="85" t="s">
        <v>252</v>
      </c>
      <c r="B358" s="85" t="s">
        <v>253</v>
      </c>
      <c r="C358" s="85" t="s">
        <v>16</v>
      </c>
      <c r="D358" s="85" t="n">
        <v>21560.0745302</v>
      </c>
      <c r="E358" s="85" t="n">
        <v>9223.9653351</v>
      </c>
      <c r="F358" s="85" t="n">
        <v>70.0365339459642</v>
      </c>
      <c r="G358" s="85" t="n">
        <v>29.9634660540358</v>
      </c>
    </row>
    <row r="359">
      <c r="A359" s="85" t="s">
        <v>254</v>
      </c>
      <c r="B359" s="85" t="s">
        <v>255</v>
      </c>
      <c r="C359" s="85" t="s">
        <v>15</v>
      </c>
      <c r="D359" s="85" t="n">
        <v>695.1374975</v>
      </c>
      <c r="E359" s="85" t="n">
        <v>234.9177562</v>
      </c>
      <c r="F359" s="85" t="n">
        <v>74.7415268861246</v>
      </c>
      <c r="G359" s="85" t="n">
        <v>25.2584731138754</v>
      </c>
    </row>
    <row r="360">
      <c r="A360" s="85" t="s">
        <v>254</v>
      </c>
      <c r="B360" s="85" t="s">
        <v>255</v>
      </c>
      <c r="C360" s="85" t="s">
        <v>16</v>
      </c>
      <c r="D360" s="85" t="n">
        <v>16798.9302756</v>
      </c>
      <c r="E360" s="85" t="n">
        <v>8526.0144752</v>
      </c>
      <c r="F360" s="85" t="n">
        <v>66.3335317841881</v>
      </c>
      <c r="G360" s="85" t="n">
        <v>33.6664682158119</v>
      </c>
    </row>
    <row r="361">
      <c r="A361" s="85" t="s">
        <v>256</v>
      </c>
      <c r="B361" s="85" t="s">
        <v>257</v>
      </c>
      <c r="C361" s="85" t="s">
        <v>15</v>
      </c>
      <c r="D361" s="85" t="n">
        <v>578.5328332</v>
      </c>
      <c r="E361" s="85" t="n">
        <v>339.3678266</v>
      </c>
      <c r="F361" s="85" t="n">
        <v>63.0278262710973</v>
      </c>
      <c r="G361" s="85" t="n">
        <v>36.9721737289027</v>
      </c>
    </row>
    <row r="362">
      <c r="A362" s="85" t="s">
        <v>256</v>
      </c>
      <c r="B362" s="85" t="s">
        <v>257</v>
      </c>
      <c r="C362" s="85" t="s">
        <v>16</v>
      </c>
      <c r="D362" s="85" t="n">
        <v>13957.247632</v>
      </c>
      <c r="E362" s="85" t="n">
        <v>7114.8517066</v>
      </c>
      <c r="F362" s="85" t="n">
        <v>66.2356768906885</v>
      </c>
      <c r="G362" s="85" t="n">
        <v>33.7643231093115</v>
      </c>
    </row>
    <row r="363">
      <c r="A363" s="85" t="s">
        <v>258</v>
      </c>
      <c r="B363" s="85" t="s">
        <v>259</v>
      </c>
      <c r="C363" s="85" t="s">
        <v>15</v>
      </c>
      <c r="D363" s="85" t="n">
        <v>527.2757787</v>
      </c>
      <c r="E363" s="85" t="n">
        <v>506.3246623</v>
      </c>
      <c r="F363" s="85" t="n">
        <v>51.013501715408</v>
      </c>
      <c r="G363" s="85" t="n">
        <v>48.986498284592</v>
      </c>
    </row>
    <row r="364">
      <c r="A364" s="85" t="s">
        <v>258</v>
      </c>
      <c r="B364" s="85" t="s">
        <v>259</v>
      </c>
      <c r="C364" s="85" t="s">
        <v>16</v>
      </c>
      <c r="D364" s="85" t="n">
        <v>23740.1591508</v>
      </c>
      <c r="E364" s="85" t="n">
        <v>15459.2404063</v>
      </c>
      <c r="F364" s="85" t="n">
        <v>60.5625581489298</v>
      </c>
      <c r="G364" s="85" t="n">
        <v>39.4374418510702</v>
      </c>
    </row>
    <row r="365">
      <c r="A365" s="85" t="s">
        <v>260</v>
      </c>
      <c r="B365" s="85" t="s">
        <v>261</v>
      </c>
      <c r="C365" s="85" t="s">
        <v>15</v>
      </c>
      <c r="D365" s="85" t="n">
        <v>674.6814863</v>
      </c>
      <c r="E365" s="85" t="n">
        <v>187.8992679</v>
      </c>
      <c r="F365" s="85" t="n">
        <v>78.216617170613</v>
      </c>
      <c r="G365" s="85" t="n">
        <v>21.783382829387</v>
      </c>
    </row>
    <row r="366">
      <c r="A366" s="85" t="s">
        <v>260</v>
      </c>
      <c r="B366" s="85" t="s">
        <v>261</v>
      </c>
      <c r="C366" s="85" t="s">
        <v>16</v>
      </c>
      <c r="D366" s="85" t="n">
        <v>26635.5030437</v>
      </c>
      <c r="E366" s="85" t="n">
        <v>15045.9162064</v>
      </c>
      <c r="F366" s="85" t="n">
        <v>63.9025818287992</v>
      </c>
      <c r="G366" s="85" t="n">
        <v>36.0974181712008</v>
      </c>
    </row>
    <row r="367">
      <c r="A367" s="85" t="s">
        <v>262</v>
      </c>
      <c r="B367" s="85" t="s">
        <v>263</v>
      </c>
      <c r="C367" s="85" t="s">
        <v>15</v>
      </c>
      <c r="D367" s="85" t="n">
        <v>444.5191743</v>
      </c>
      <c r="E367" s="85" t="n">
        <v>348.1323131</v>
      </c>
      <c r="F367" s="85" t="n">
        <v>56.0800277758994</v>
      </c>
      <c r="G367" s="85" t="n">
        <v>43.9199722241006</v>
      </c>
    </row>
    <row r="368">
      <c r="A368" s="85" t="s">
        <v>262</v>
      </c>
      <c r="B368" s="85" t="s">
        <v>263</v>
      </c>
      <c r="C368" s="85" t="s">
        <v>16</v>
      </c>
      <c r="D368" s="85" t="n">
        <v>22775.752941</v>
      </c>
      <c r="E368" s="85" t="n">
        <v>15156.5955703</v>
      </c>
      <c r="F368" s="85" t="n">
        <v>60.0430867975789</v>
      </c>
      <c r="G368" s="85" t="n">
        <v>39.9569132024211</v>
      </c>
    </row>
    <row r="369">
      <c r="A369" s="85" t="s">
        <v>264</v>
      </c>
      <c r="B369" s="85" t="s">
        <v>265</v>
      </c>
      <c r="C369" s="85" t="s">
        <v>15</v>
      </c>
      <c r="D369" s="85" t="n">
        <v>123.3475822</v>
      </c>
      <c r="E369" s="85" t="n">
        <v>50.1920055</v>
      </c>
      <c r="F369" s="85" t="n">
        <v>71.0774894851269</v>
      </c>
      <c r="G369" s="85" t="n">
        <v>28.9225105148731</v>
      </c>
    </row>
    <row r="370">
      <c r="A370" s="85" t="s">
        <v>264</v>
      </c>
      <c r="B370" s="85" t="s">
        <v>265</v>
      </c>
      <c r="C370" s="85" t="s">
        <v>16</v>
      </c>
      <c r="D370" s="85" t="n">
        <v>6683.962543</v>
      </c>
      <c r="E370" s="85" t="n">
        <v>3390.4978723</v>
      </c>
      <c r="F370" s="85" t="n">
        <v>66.3456132384929</v>
      </c>
      <c r="G370" s="85" t="n">
        <v>33.6543867615071</v>
      </c>
    </row>
    <row r="371">
      <c r="A371" s="85" t="s">
        <v>266</v>
      </c>
      <c r="B371" s="85" t="s">
        <v>267</v>
      </c>
      <c r="C371" s="85" t="s">
        <v>15</v>
      </c>
      <c r="D371" s="85" t="n">
        <v>5108.6844679</v>
      </c>
      <c r="E371" s="85" t="n">
        <v>2101.4203623</v>
      </c>
      <c r="F371" s="85" t="n">
        <v>70.8545102770481</v>
      </c>
      <c r="G371" s="85" t="n">
        <v>29.1454897229519</v>
      </c>
    </row>
    <row r="372">
      <c r="A372" s="85" t="s">
        <v>266</v>
      </c>
      <c r="B372" s="85" t="s">
        <v>267</v>
      </c>
      <c r="C372" s="85" t="s">
        <v>16</v>
      </c>
      <c r="D372" s="85" t="n">
        <v>94859.6366445</v>
      </c>
      <c r="E372" s="85" t="n">
        <v>49992.2585178</v>
      </c>
      <c r="F372" s="85" t="n">
        <v>65.4873286526311</v>
      </c>
      <c r="G372" s="85" t="n">
        <v>34.5126713473689</v>
      </c>
    </row>
    <row r="373">
      <c r="A373" s="85" t="s">
        <v>268</v>
      </c>
      <c r="B373" s="85" t="s">
        <v>269</v>
      </c>
      <c r="C373" s="85" t="s">
        <v>15</v>
      </c>
      <c r="D373" s="85" t="n">
        <v>2176.1469707</v>
      </c>
      <c r="E373" s="85" t="n">
        <v>1423.1314989</v>
      </c>
      <c r="F373" s="85" t="n">
        <v>60.4606447953399</v>
      </c>
      <c r="G373" s="85" t="n">
        <v>39.5393552046602</v>
      </c>
    </row>
    <row r="374">
      <c r="A374" s="85" t="s">
        <v>268</v>
      </c>
      <c r="B374" s="85" t="s">
        <v>269</v>
      </c>
      <c r="C374" s="85" t="s">
        <v>16</v>
      </c>
      <c r="D374" s="85" t="n">
        <v>51914.6331007</v>
      </c>
      <c r="E374" s="85" t="n">
        <v>31254.0884312</v>
      </c>
      <c r="F374" s="85" t="n">
        <v>62.4208622478196</v>
      </c>
      <c r="G374" s="85" t="n">
        <v>37.5791377521804</v>
      </c>
    </row>
    <row r="375">
      <c r="A375" s="85" t="s">
        <v>270</v>
      </c>
      <c r="B375" s="85" t="s">
        <v>271</v>
      </c>
      <c r="C375" s="85" t="s">
        <v>15</v>
      </c>
      <c r="D375" s="85" t="n">
        <v>427.7821403</v>
      </c>
      <c r="E375" s="85" t="n">
        <v>113.0860491</v>
      </c>
      <c r="F375" s="85" t="n">
        <v>79.0917544576897</v>
      </c>
      <c r="G375" s="85" t="n">
        <v>20.9082455423103</v>
      </c>
    </row>
    <row r="376">
      <c r="A376" s="85" t="s">
        <v>270</v>
      </c>
      <c r="B376" s="85" t="s">
        <v>271</v>
      </c>
      <c r="C376" s="85" t="s">
        <v>16</v>
      </c>
      <c r="D376" s="85" t="n">
        <v>20271.9622226</v>
      </c>
      <c r="E376" s="85" t="n">
        <v>10713.1695851</v>
      </c>
      <c r="F376" s="85" t="n">
        <v>65.4248055112752</v>
      </c>
      <c r="G376" s="85" t="n">
        <v>34.5751944887248</v>
      </c>
    </row>
    <row r="377">
      <c r="A377" s="85" t="s">
        <v>272</v>
      </c>
      <c r="B377" s="85" t="s">
        <v>273</v>
      </c>
      <c r="C377" s="85" t="s">
        <v>15</v>
      </c>
      <c r="D377" s="85" t="n">
        <v>1886.4406297</v>
      </c>
      <c r="E377" s="85" t="n">
        <v>1034.4950457</v>
      </c>
      <c r="F377" s="85" t="n">
        <v>64.5834362457046</v>
      </c>
      <c r="G377" s="85" t="n">
        <v>35.4165637542954</v>
      </c>
    </row>
    <row r="378">
      <c r="A378" s="85" t="s">
        <v>272</v>
      </c>
      <c r="B378" s="85" t="s">
        <v>273</v>
      </c>
      <c r="C378" s="85" t="s">
        <v>16</v>
      </c>
      <c r="D378" s="85" t="n">
        <v>28555.4294955</v>
      </c>
      <c r="E378" s="85" t="n">
        <v>18633.6348269</v>
      </c>
      <c r="F378" s="85" t="n">
        <v>60.5128114014016</v>
      </c>
      <c r="G378" s="85" t="n">
        <v>39.4871885985984</v>
      </c>
    </row>
    <row r="379">
      <c r="A379" s="85" t="s">
        <v>274</v>
      </c>
      <c r="B379" s="85" t="s">
        <v>275</v>
      </c>
      <c r="C379" s="85" t="s">
        <v>15</v>
      </c>
      <c r="D379" s="85" t="n">
        <v>1244.4915378</v>
      </c>
      <c r="E379" s="85" t="n">
        <v>634.381946</v>
      </c>
      <c r="F379" s="85" t="n">
        <v>66.2360477451111</v>
      </c>
      <c r="G379" s="85" t="n">
        <v>33.7639522548889</v>
      </c>
    </row>
    <row r="380">
      <c r="A380" s="85" t="s">
        <v>274</v>
      </c>
      <c r="B380" s="85" t="s">
        <v>275</v>
      </c>
      <c r="C380" s="85" t="s">
        <v>16</v>
      </c>
      <c r="D380" s="85" t="n">
        <v>38251.9780311</v>
      </c>
      <c r="E380" s="85" t="n">
        <v>22393.1484877</v>
      </c>
      <c r="F380" s="85" t="n">
        <v>63.0751063224213</v>
      </c>
      <c r="G380" s="85" t="n">
        <v>36.9248936775787</v>
      </c>
    </row>
    <row r="381">
      <c r="A381" s="85" t="s">
        <v>276</v>
      </c>
      <c r="B381" s="85" t="s">
        <v>277</v>
      </c>
      <c r="C381" s="85" t="s">
        <v>15</v>
      </c>
      <c r="D381" s="85" t="n">
        <v>566.5649988</v>
      </c>
      <c r="E381" s="85" t="n">
        <v>378.5721227</v>
      </c>
      <c r="F381" s="85" t="n">
        <v>59.9452699414473</v>
      </c>
      <c r="G381" s="85" t="n">
        <v>40.0547300585527</v>
      </c>
    </row>
    <row r="382">
      <c r="A382" s="85" t="s">
        <v>276</v>
      </c>
      <c r="B382" s="85" t="s">
        <v>277</v>
      </c>
      <c r="C382" s="85" t="s">
        <v>16</v>
      </c>
      <c r="D382" s="85" t="n">
        <v>23015.2095875</v>
      </c>
      <c r="E382" s="85" t="n">
        <v>15729.6532915</v>
      </c>
      <c r="F382" s="85" t="n">
        <v>59.4019642278162</v>
      </c>
      <c r="G382" s="85" t="n">
        <v>40.5980357721838</v>
      </c>
    </row>
    <row r="383">
      <c r="A383" s="85" t="s">
        <v>278</v>
      </c>
      <c r="B383" s="85" t="s">
        <v>279</v>
      </c>
      <c r="C383" s="85" t="s">
        <v>15</v>
      </c>
      <c r="D383" s="85" t="n">
        <v>1227.6191666</v>
      </c>
      <c r="E383" s="85" t="n">
        <v>1244.3518356</v>
      </c>
      <c r="F383" s="85" t="n">
        <v>49.6615520775707</v>
      </c>
      <c r="G383" s="85" t="n">
        <v>50.3384479224293</v>
      </c>
    </row>
    <row r="384">
      <c r="A384" s="85" t="s">
        <v>278</v>
      </c>
      <c r="B384" s="85" t="s">
        <v>279</v>
      </c>
      <c r="C384" s="85" t="s">
        <v>16</v>
      </c>
      <c r="D384" s="85" t="n">
        <v>7769.2574961</v>
      </c>
      <c r="E384" s="85" t="n">
        <v>6119.7714997</v>
      </c>
      <c r="F384" s="85" t="n">
        <v>55.9380896853869</v>
      </c>
      <c r="G384" s="85" t="n">
        <v>44.0619103146131</v>
      </c>
    </row>
    <row r="385">
      <c r="A385" s="85" t="s">
        <v>280</v>
      </c>
      <c r="B385" s="85" t="s">
        <v>281</v>
      </c>
      <c r="C385" s="85" t="s">
        <v>15</v>
      </c>
      <c r="D385" s="85" t="n">
        <v>1208.7717137</v>
      </c>
      <c r="E385" s="85" t="n">
        <v>277.3502554</v>
      </c>
      <c r="F385" s="85" t="n">
        <v>81.337315431252</v>
      </c>
      <c r="G385" s="85" t="n">
        <v>18.662684568748</v>
      </c>
    </row>
    <row r="386">
      <c r="A386" s="85" t="s">
        <v>280</v>
      </c>
      <c r="B386" s="85" t="s">
        <v>281</v>
      </c>
      <c r="C386" s="85" t="s">
        <v>16</v>
      </c>
      <c r="D386" s="85" t="n">
        <v>37988.2686517</v>
      </c>
      <c r="E386" s="85" t="n">
        <v>21259.6093805</v>
      </c>
      <c r="F386" s="85" t="n">
        <v>64.1175176451959</v>
      </c>
      <c r="G386" s="85" t="n">
        <v>35.8824823548041</v>
      </c>
    </row>
    <row r="387">
      <c r="A387" s="85" t="s">
        <v>282</v>
      </c>
      <c r="B387" s="85" t="s">
        <v>283</v>
      </c>
      <c r="C387" s="85" t="s">
        <v>15</v>
      </c>
      <c r="D387" s="85" t="n">
        <v>5240.1627075</v>
      </c>
      <c r="E387" s="85" t="n">
        <v>2672.278602</v>
      </c>
      <c r="F387" s="85" t="n">
        <v>66.2268761628405</v>
      </c>
      <c r="G387" s="85" t="n">
        <v>33.7731238371595</v>
      </c>
    </row>
    <row r="388">
      <c r="A388" s="85" t="s">
        <v>282</v>
      </c>
      <c r="B388" s="85" t="s">
        <v>283</v>
      </c>
      <c r="C388" s="85" t="s">
        <v>16</v>
      </c>
      <c r="D388" s="85" t="n">
        <v>34730.2510516</v>
      </c>
      <c r="E388" s="85" t="n">
        <v>16859.3076413</v>
      </c>
      <c r="F388" s="85" t="n">
        <v>67.3203104107571</v>
      </c>
      <c r="G388" s="85" t="n">
        <v>32.6796895892429</v>
      </c>
    </row>
    <row r="389">
      <c r="A389" s="85" t="s">
        <v>284</v>
      </c>
      <c r="B389" s="85" t="s">
        <v>285</v>
      </c>
      <c r="C389" s="85" t="s">
        <v>15</v>
      </c>
      <c r="D389" s="85" t="n">
        <v>2003.9772094</v>
      </c>
      <c r="E389" s="85" t="n">
        <v>1470.4510664</v>
      </c>
      <c r="F389" s="85" t="n">
        <v>57.6778983569197</v>
      </c>
      <c r="G389" s="85" t="n">
        <v>42.3221016430803</v>
      </c>
    </row>
    <row r="390">
      <c r="A390" s="85" t="s">
        <v>284</v>
      </c>
      <c r="B390" s="85" t="s">
        <v>285</v>
      </c>
      <c r="C390" s="85" t="s">
        <v>16</v>
      </c>
      <c r="D390" s="85" t="n">
        <v>25253.9800735</v>
      </c>
      <c r="E390" s="85" t="n">
        <v>14408.5916556</v>
      </c>
      <c r="F390" s="85" t="n">
        <v>63.6720690881762</v>
      </c>
      <c r="G390" s="85" t="n">
        <v>36.3279309118238</v>
      </c>
    </row>
    <row r="391">
      <c r="A391" s="85" t="s">
        <v>286</v>
      </c>
      <c r="B391" s="85" t="s">
        <v>287</v>
      </c>
      <c r="C391" s="85" t="s">
        <v>15</v>
      </c>
      <c r="D391" s="85" t="n">
        <v>253.639922</v>
      </c>
      <c r="E391" s="85" t="n">
        <v>128.4288855</v>
      </c>
      <c r="F391" s="85" t="n">
        <v>66.3859276185481</v>
      </c>
      <c r="G391" s="85" t="n">
        <v>33.6140723814519</v>
      </c>
    </row>
    <row r="392">
      <c r="A392" s="85" t="s">
        <v>286</v>
      </c>
      <c r="B392" s="85" t="s">
        <v>287</v>
      </c>
      <c r="C392" s="85" t="s">
        <v>16</v>
      </c>
      <c r="D392" s="85" t="n">
        <v>10401.250985</v>
      </c>
      <c r="E392" s="85" t="n">
        <v>5500.6802048</v>
      </c>
      <c r="F392" s="85" t="n">
        <v>65.4087284170346</v>
      </c>
      <c r="G392" s="85" t="n">
        <v>34.5912715829654</v>
      </c>
    </row>
    <row r="393">
      <c r="A393" s="85" t="s">
        <v>288</v>
      </c>
      <c r="B393" s="85" t="s">
        <v>289</v>
      </c>
      <c r="C393" s="85" t="s">
        <v>15</v>
      </c>
      <c r="D393" s="85" t="n">
        <v>734.4479553</v>
      </c>
      <c r="E393" s="85" t="n">
        <v>269.4779793</v>
      </c>
      <c r="F393" s="85" t="n">
        <v>73.1575836411309</v>
      </c>
      <c r="G393" s="85" t="n">
        <v>26.8424163588691</v>
      </c>
    </row>
    <row r="394">
      <c r="A394" s="85" t="s">
        <v>288</v>
      </c>
      <c r="B394" s="85" t="s">
        <v>289</v>
      </c>
      <c r="C394" s="85" t="s">
        <v>16</v>
      </c>
      <c r="D394" s="85" t="n">
        <v>16589.2339817</v>
      </c>
      <c r="E394" s="85" t="n">
        <v>7249.8400849</v>
      </c>
      <c r="F394" s="85" t="n">
        <v>69.5884157889443</v>
      </c>
      <c r="G394" s="85" t="n">
        <v>30.4115842110557</v>
      </c>
    </row>
    <row r="395">
      <c r="A395" s="85" t="s">
        <v>290</v>
      </c>
      <c r="B395" s="85" t="s">
        <v>291</v>
      </c>
      <c r="C395" s="85" t="s">
        <v>15</v>
      </c>
      <c r="D395" s="85" t="n">
        <v>1159.4301605</v>
      </c>
      <c r="E395" s="85" t="n">
        <v>1217.9745176</v>
      </c>
      <c r="F395" s="85" t="n">
        <v>48.7687338710297</v>
      </c>
      <c r="G395" s="85" t="n">
        <v>51.2312661289703</v>
      </c>
    </row>
    <row r="396">
      <c r="A396" s="85" t="s">
        <v>290</v>
      </c>
      <c r="B396" s="85" t="s">
        <v>291</v>
      </c>
      <c r="C396" s="85" t="s">
        <v>16</v>
      </c>
      <c r="D396" s="85" t="n">
        <v>23479.9596379</v>
      </c>
      <c r="E396" s="85" t="n">
        <v>17816.6356857</v>
      </c>
      <c r="F396" s="85" t="n">
        <v>56.8568896634483</v>
      </c>
      <c r="G396" s="85" t="n">
        <v>43.1431103365517</v>
      </c>
    </row>
    <row r="397">
      <c r="A397" s="85" t="s">
        <v>292</v>
      </c>
      <c r="B397" s="85" t="s">
        <v>293</v>
      </c>
      <c r="C397" s="85" t="s">
        <v>15</v>
      </c>
      <c r="D397" s="85" t="n">
        <v>2120.4350221</v>
      </c>
      <c r="E397" s="85" t="n">
        <v>553.9688106</v>
      </c>
      <c r="F397" s="85" t="n">
        <v>79.2862691929091</v>
      </c>
      <c r="G397" s="85" t="n">
        <v>20.7137308070909</v>
      </c>
    </row>
    <row r="398">
      <c r="A398" s="85" t="s">
        <v>292</v>
      </c>
      <c r="B398" s="85" t="s">
        <v>293</v>
      </c>
      <c r="C398" s="85" t="s">
        <v>16</v>
      </c>
      <c r="D398" s="85" t="n">
        <v>47070.346643</v>
      </c>
      <c r="E398" s="85" t="n">
        <v>19211.2495263</v>
      </c>
      <c r="F398" s="85" t="n">
        <v>71.0157107906249</v>
      </c>
      <c r="G398" s="85" t="n">
        <v>28.9842892093751</v>
      </c>
    </row>
    <row r="399">
      <c r="A399" s="85" t="s">
        <v>294</v>
      </c>
      <c r="B399" s="85" t="s">
        <v>295</v>
      </c>
      <c r="C399" s="85" t="s">
        <v>15</v>
      </c>
      <c r="D399" s="85" t="n">
        <v>1036.3368884</v>
      </c>
      <c r="E399" s="85" t="n">
        <v>508.6705835</v>
      </c>
      <c r="F399" s="85" t="n">
        <v>67.0764968615683</v>
      </c>
      <c r="G399" s="85" t="n">
        <v>32.9235031384316</v>
      </c>
    </row>
    <row r="400">
      <c r="A400" s="85" t="s">
        <v>294</v>
      </c>
      <c r="B400" s="85" t="s">
        <v>295</v>
      </c>
      <c r="C400" s="85" t="s">
        <v>16</v>
      </c>
      <c r="D400" s="85" t="n">
        <v>42385.8218159</v>
      </c>
      <c r="E400" s="85" t="n">
        <v>23809.17069</v>
      </c>
      <c r="F400" s="85" t="n">
        <v>64.0317646567029</v>
      </c>
      <c r="G400" s="85" t="n">
        <v>35.9682353432971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453</v>
      </c>
    </row>
    <row r="410">
      <c r="A410" s="5" t="s">
        <v>25</v>
      </c>
      <c r="B410" s="5" t="s">
        <v>70</v>
      </c>
      <c r="C410" s="5" t="s">
        <v>11</v>
      </c>
      <c r="D410" s="5" t="s">
        <v>444</v>
      </c>
      <c r="E410" s="5" t="s">
        <v>445</v>
      </c>
      <c r="F410" s="5" t="s">
        <v>446</v>
      </c>
      <c r="G410" s="5" t="s">
        <v>447</v>
      </c>
    </row>
    <row r="411">
      <c r="A411" s="86" t="s">
        <v>71</v>
      </c>
      <c r="B411" s="86" t="s">
        <v>72</v>
      </c>
      <c r="C411" s="86" t="s">
        <v>15</v>
      </c>
      <c r="D411" s="86" t="n">
        <v>11.8107</v>
      </c>
      <c r="E411" s="86" t="n">
        <v>8.26749</v>
      </c>
      <c r="F411" s="86" t="n">
        <v>58.8235294117647</v>
      </c>
      <c r="G411" s="86" t="n">
        <v>41.1764705882353</v>
      </c>
    </row>
    <row r="412">
      <c r="A412" s="86" t="s">
        <v>71</v>
      </c>
      <c r="B412" s="86" t="s">
        <v>72</v>
      </c>
      <c r="C412" s="86" t="s">
        <v>16</v>
      </c>
      <c r="D412" s="86" t="n">
        <v>238.4401047</v>
      </c>
      <c r="E412" s="86" t="n">
        <v>116.4817123</v>
      </c>
      <c r="F412" s="86" t="n">
        <v>67.1810222080543</v>
      </c>
      <c r="G412" s="86" t="n">
        <v>32.8189777919456</v>
      </c>
    </row>
    <row r="413">
      <c r="A413" s="86" t="s">
        <v>73</v>
      </c>
      <c r="B413" s="86" t="s">
        <v>74</v>
      </c>
      <c r="C413" s="86" t="s">
        <v>15</v>
      </c>
      <c r="D413" s="86" t="n">
        <v>13.58794</v>
      </c>
      <c r="E413" s="86" t="n">
        <v>6.79397</v>
      </c>
      <c r="F413" s="86" t="n">
        <v>66.6666666666667</v>
      </c>
      <c r="G413" s="86" t="n">
        <v>33.3333333333333</v>
      </c>
    </row>
    <row r="414">
      <c r="A414" s="86" t="s">
        <v>73</v>
      </c>
      <c r="B414" s="86" t="s">
        <v>74</v>
      </c>
      <c r="C414" s="86" t="s">
        <v>16</v>
      </c>
      <c r="D414" s="86" t="n">
        <v>514.6432275</v>
      </c>
      <c r="E414" s="86" t="n">
        <v>290.4422175</v>
      </c>
      <c r="F414" s="86" t="n">
        <v>63.9240506329114</v>
      </c>
      <c r="G414" s="86" t="n">
        <v>36.0759493670886</v>
      </c>
    </row>
    <row r="415">
      <c r="A415" s="86" t="s">
        <v>75</v>
      </c>
      <c r="B415" s="86" t="s">
        <v>76</v>
      </c>
      <c r="C415" s="86" t="s">
        <v>16</v>
      </c>
      <c r="D415" s="86" t="n">
        <v>398.411446</v>
      </c>
      <c r="E415" s="86" t="n">
        <v>281.5885578</v>
      </c>
      <c r="F415" s="86" t="n">
        <v>58.5899182019975</v>
      </c>
      <c r="G415" s="86" t="n">
        <v>41.4100817980025</v>
      </c>
    </row>
    <row r="416">
      <c r="A416" s="86" t="s">
        <v>77</v>
      </c>
      <c r="B416" s="86" t="s">
        <v>78</v>
      </c>
      <c r="C416" s="86" t="s">
        <v>16</v>
      </c>
      <c r="D416" s="86" t="n">
        <v>23.7804885</v>
      </c>
      <c r="E416" s="86" t="n">
        <v>17.4390249</v>
      </c>
      <c r="F416" s="86" t="n">
        <v>57.6923076923077</v>
      </c>
      <c r="G416" s="86" t="n">
        <v>42.3076923076923</v>
      </c>
    </row>
    <row r="417">
      <c r="A417" s="86" t="s">
        <v>79</v>
      </c>
      <c r="B417" s="86" t="s">
        <v>80</v>
      </c>
      <c r="C417" s="86" t="s">
        <v>15</v>
      </c>
      <c r="D417" s="86" t="n">
        <v>233.7144167</v>
      </c>
      <c r="E417" s="86" t="n">
        <v>134.7962084</v>
      </c>
      <c r="F417" s="86" t="n">
        <v>63.4213509139875</v>
      </c>
      <c r="G417" s="86" t="n">
        <v>36.5786490860125</v>
      </c>
    </row>
    <row r="418">
      <c r="A418" s="86" t="s">
        <v>79</v>
      </c>
      <c r="B418" s="86" t="s">
        <v>80</v>
      </c>
      <c r="C418" s="86" t="s">
        <v>16</v>
      </c>
      <c r="D418" s="86" t="n">
        <v>3662.6380645</v>
      </c>
      <c r="E418" s="86" t="n">
        <v>2749.8513126</v>
      </c>
      <c r="F418" s="86" t="n">
        <v>57.1172574192458</v>
      </c>
      <c r="G418" s="86" t="n">
        <v>42.8827425807542</v>
      </c>
    </row>
    <row r="419">
      <c r="A419" s="86" t="s">
        <v>91</v>
      </c>
      <c r="B419" s="86" t="s">
        <v>92</v>
      </c>
      <c r="C419" s="86" t="s">
        <v>15</v>
      </c>
      <c r="D419" s="86" t="n">
        <v>143.4924136</v>
      </c>
      <c r="E419" s="86" t="n">
        <v>92.1536832</v>
      </c>
      <c r="F419" s="86" t="n">
        <v>60.8931849704204</v>
      </c>
      <c r="G419" s="86" t="n">
        <v>39.1068150295796</v>
      </c>
    </row>
    <row r="420">
      <c r="A420" s="86" t="s">
        <v>91</v>
      </c>
      <c r="B420" s="86" t="s">
        <v>92</v>
      </c>
      <c r="C420" s="86" t="s">
        <v>16</v>
      </c>
      <c r="D420" s="86" t="n">
        <v>1751.7812913</v>
      </c>
      <c r="E420" s="86" t="n">
        <v>975.5726124</v>
      </c>
      <c r="F420" s="86" t="n">
        <v>64.2300688929107</v>
      </c>
      <c r="G420" s="86" t="n">
        <v>35.7699311070893</v>
      </c>
    </row>
    <row r="421">
      <c r="A421" s="86" t="s">
        <v>107</v>
      </c>
      <c r="B421" s="86" t="s">
        <v>108</v>
      </c>
      <c r="C421" s="86" t="s">
        <v>15</v>
      </c>
      <c r="D421" s="86" t="n">
        <v>334.5904919</v>
      </c>
      <c r="E421" s="86" t="n">
        <v>284.8644</v>
      </c>
      <c r="F421" s="86" t="n">
        <v>54.0136975710596</v>
      </c>
      <c r="G421" s="86" t="n">
        <v>45.9863024289404</v>
      </c>
    </row>
    <row r="422">
      <c r="A422" s="86" t="s">
        <v>107</v>
      </c>
      <c r="B422" s="86" t="s">
        <v>108</v>
      </c>
      <c r="C422" s="86" t="s">
        <v>16</v>
      </c>
      <c r="D422" s="86" t="n">
        <v>3658.6577453</v>
      </c>
      <c r="E422" s="86" t="n">
        <v>2631.8873585</v>
      </c>
      <c r="F422" s="86" t="n">
        <v>58.1612194957457</v>
      </c>
      <c r="G422" s="86" t="n">
        <v>41.8387805042543</v>
      </c>
    </row>
    <row r="423">
      <c r="A423" s="86" t="s">
        <v>109</v>
      </c>
      <c r="B423" s="86" t="s">
        <v>110</v>
      </c>
      <c r="C423" s="86" t="s">
        <v>15</v>
      </c>
      <c r="D423" s="86" t="n">
        <v>546.8036172</v>
      </c>
      <c r="E423" s="86" t="n">
        <v>384.3867012</v>
      </c>
      <c r="F423" s="86" t="n">
        <v>58.7209302325581</v>
      </c>
      <c r="G423" s="86" t="n">
        <v>41.2790697674419</v>
      </c>
    </row>
    <row r="424">
      <c r="A424" s="86" t="s">
        <v>109</v>
      </c>
      <c r="B424" s="86" t="s">
        <v>110</v>
      </c>
      <c r="C424" s="86" t="s">
        <v>16</v>
      </c>
      <c r="D424" s="86" t="n">
        <v>1068.3423808</v>
      </c>
      <c r="E424" s="86" t="n">
        <v>748.922446</v>
      </c>
      <c r="F424" s="86" t="n">
        <v>58.7884806355511</v>
      </c>
      <c r="G424" s="86" t="n">
        <v>41.2115193644489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454</v>
      </c>
    </row>
    <row r="434">
      <c r="A434" s="5" t="s">
        <v>25</v>
      </c>
      <c r="B434" s="5" t="s">
        <v>10</v>
      </c>
      <c r="C434" s="5" t="s">
        <v>11</v>
      </c>
      <c r="D434" s="5" t="s">
        <v>444</v>
      </c>
      <c r="E434" s="5" t="s">
        <v>445</v>
      </c>
      <c r="F434" s="5" t="s">
        <v>446</v>
      </c>
      <c r="G434" s="5" t="s">
        <v>447</v>
      </c>
    </row>
    <row r="435">
      <c r="A435" s="87" t="s">
        <v>13</v>
      </c>
      <c r="B435" s="87" t="s">
        <v>14</v>
      </c>
      <c r="C435" s="87" t="s">
        <v>15</v>
      </c>
      <c r="D435" s="87" t="n">
        <v>1283.9995794</v>
      </c>
      <c r="E435" s="87" t="n">
        <v>911.2624528</v>
      </c>
      <c r="F435" s="87" t="n">
        <v>58.4895816793783</v>
      </c>
      <c r="G435" s="87" t="n">
        <v>41.5104183206216</v>
      </c>
    </row>
    <row r="436">
      <c r="A436" s="87" t="s">
        <v>13</v>
      </c>
      <c r="B436" s="87" t="s">
        <v>14</v>
      </c>
      <c r="C436" s="87" t="s">
        <v>16</v>
      </c>
      <c r="D436" s="87" t="n">
        <v>11316.6947486</v>
      </c>
      <c r="E436" s="87" t="n">
        <v>7812.185242</v>
      </c>
      <c r="F436" s="87" t="n">
        <v>59.1602579668076</v>
      </c>
      <c r="G436" s="87" t="n">
        <v>40.8397420331924</v>
      </c>
    </row>
    <row r="437">
      <c r="A437" s="87" t="s">
        <v>26</v>
      </c>
      <c r="B437" s="87" t="s">
        <v>27</v>
      </c>
      <c r="C437" s="87" t="s">
        <v>15</v>
      </c>
      <c r="D437" s="87" t="n">
        <v>461.6730131</v>
      </c>
      <c r="E437" s="87" t="n">
        <v>185.7101421</v>
      </c>
      <c r="F437" s="87" t="n">
        <v>71.3137203820777</v>
      </c>
      <c r="G437" s="87" t="n">
        <v>28.6862796179223</v>
      </c>
    </row>
    <row r="438">
      <c r="A438" s="87" t="s">
        <v>26</v>
      </c>
      <c r="B438" s="87" t="s">
        <v>27</v>
      </c>
      <c r="C438" s="87" t="s">
        <v>16</v>
      </c>
      <c r="D438" s="87" t="n">
        <v>12511.1748741</v>
      </c>
      <c r="E438" s="87" t="n">
        <v>5992.4419722</v>
      </c>
      <c r="F438" s="87" t="n">
        <v>67.6147532562086</v>
      </c>
      <c r="G438" s="87" t="n">
        <v>32.3852467437914</v>
      </c>
    </row>
    <row r="439">
      <c r="A439" s="87" t="s">
        <v>28</v>
      </c>
      <c r="B439" s="87" t="s">
        <v>29</v>
      </c>
      <c r="C439" s="87" t="s">
        <v>15</v>
      </c>
      <c r="D439" s="87" t="n">
        <v>471.2847028</v>
      </c>
      <c r="E439" s="87" t="n">
        <v>122.443928</v>
      </c>
      <c r="F439" s="87" t="n">
        <v>79.377122535759</v>
      </c>
      <c r="G439" s="87" t="n">
        <v>20.622877464241</v>
      </c>
    </row>
    <row r="440">
      <c r="A440" s="87" t="s">
        <v>28</v>
      </c>
      <c r="B440" s="87" t="s">
        <v>29</v>
      </c>
      <c r="C440" s="87" t="s">
        <v>16</v>
      </c>
      <c r="D440" s="87" t="n">
        <v>5916.0390726</v>
      </c>
      <c r="E440" s="87" t="n">
        <v>2939.2323003</v>
      </c>
      <c r="F440" s="87" t="n">
        <v>66.8081058555133</v>
      </c>
      <c r="G440" s="87" t="n">
        <v>33.1918941444867</v>
      </c>
    </row>
    <row r="441">
      <c r="A441" s="87" t="s">
        <v>30</v>
      </c>
      <c r="B441" s="87" t="s">
        <v>31</v>
      </c>
      <c r="C441" s="87" t="s">
        <v>15</v>
      </c>
      <c r="D441" s="87" t="n">
        <v>52.057142</v>
      </c>
      <c r="E441" s="87" t="n">
        <v>26.028571</v>
      </c>
      <c r="F441" s="87" t="n">
        <v>66.6666666666667</v>
      </c>
      <c r="G441" s="87" t="n">
        <v>33.3333333333333</v>
      </c>
    </row>
    <row r="442">
      <c r="A442" s="87" t="s">
        <v>30</v>
      </c>
      <c r="B442" s="87" t="s">
        <v>31</v>
      </c>
      <c r="C442" s="87" t="s">
        <v>16</v>
      </c>
      <c r="D442" s="87" t="n">
        <v>888.366445</v>
      </c>
      <c r="E442" s="87" t="n">
        <v>431.168937</v>
      </c>
      <c r="F442" s="87" t="n">
        <v>67.3241852487135</v>
      </c>
      <c r="G442" s="87" t="n">
        <v>32.6758147512865</v>
      </c>
    </row>
    <row r="443">
      <c r="A443" s="87" t="s">
        <v>32</v>
      </c>
      <c r="B443" s="87" t="s">
        <v>33</v>
      </c>
      <c r="C443" s="87" t="s">
        <v>15</v>
      </c>
      <c r="D443" s="87" t="n">
        <v>158.4566304</v>
      </c>
      <c r="E443" s="87" t="n">
        <v>84.87845</v>
      </c>
      <c r="F443" s="87" t="n">
        <v>65.1186956436882</v>
      </c>
      <c r="G443" s="87" t="n">
        <v>34.8813043563118</v>
      </c>
    </row>
    <row r="444">
      <c r="A444" s="87" t="s">
        <v>32</v>
      </c>
      <c r="B444" s="87" t="s">
        <v>33</v>
      </c>
      <c r="C444" s="87" t="s">
        <v>16</v>
      </c>
      <c r="D444" s="87" t="n">
        <v>8214.5106925</v>
      </c>
      <c r="E444" s="87" t="n">
        <v>5013.1542258</v>
      </c>
      <c r="F444" s="87" t="n">
        <v>62.100988672124</v>
      </c>
      <c r="G444" s="87" t="n">
        <v>37.899011327876</v>
      </c>
    </row>
    <row r="445">
      <c r="A445" s="87" t="s">
        <v>34</v>
      </c>
      <c r="B445" s="87" t="s">
        <v>35</v>
      </c>
      <c r="C445" s="87" t="s">
        <v>15</v>
      </c>
      <c r="D445" s="87" t="n">
        <v>68.4484924</v>
      </c>
      <c r="E445" s="87" t="n">
        <v>27.1120468</v>
      </c>
      <c r="F445" s="87" t="n">
        <v>71.6284074713551</v>
      </c>
      <c r="G445" s="87" t="n">
        <v>28.3715925286449</v>
      </c>
    </row>
    <row r="446">
      <c r="A446" s="87" t="s">
        <v>34</v>
      </c>
      <c r="B446" s="87" t="s">
        <v>35</v>
      </c>
      <c r="C446" s="87" t="s">
        <v>16</v>
      </c>
      <c r="D446" s="87" t="n">
        <v>980.7201053</v>
      </c>
      <c r="E446" s="87" t="n">
        <v>402.6548713</v>
      </c>
      <c r="F446" s="87" t="n">
        <v>70.8932951577866</v>
      </c>
      <c r="G446" s="87" t="n">
        <v>29.1067048422134</v>
      </c>
    </row>
    <row r="447">
      <c r="A447" s="87" t="s">
        <v>36</v>
      </c>
      <c r="B447" s="87" t="s">
        <v>37</v>
      </c>
      <c r="C447" s="87" t="s">
        <v>15</v>
      </c>
      <c r="D447" s="87" t="n">
        <v>70.7065461</v>
      </c>
      <c r="E447" s="87" t="n">
        <v>16.8217027</v>
      </c>
      <c r="F447" s="87" t="n">
        <v>80.7814015125138</v>
      </c>
      <c r="G447" s="87" t="n">
        <v>19.2185984874862</v>
      </c>
    </row>
    <row r="448">
      <c r="A448" s="87" t="s">
        <v>36</v>
      </c>
      <c r="B448" s="87" t="s">
        <v>37</v>
      </c>
      <c r="C448" s="87" t="s">
        <v>16</v>
      </c>
      <c r="D448" s="87" t="n">
        <v>1868.1982725</v>
      </c>
      <c r="E448" s="87" t="n">
        <v>1297.2734792</v>
      </c>
      <c r="F448" s="87" t="n">
        <v>59.0180048675744</v>
      </c>
      <c r="G448" s="87" t="n">
        <v>40.9819951324256</v>
      </c>
    </row>
    <row r="449">
      <c r="A449" s="87" t="s">
        <v>38</v>
      </c>
      <c r="B449" s="87" t="s">
        <v>39</v>
      </c>
      <c r="C449" s="87" t="s">
        <v>15</v>
      </c>
      <c r="D449" s="87" t="n">
        <v>30.7903858</v>
      </c>
      <c r="E449" s="87" t="n">
        <v>10.1101179</v>
      </c>
      <c r="F449" s="87" t="n">
        <v>75.2811897521937</v>
      </c>
      <c r="G449" s="87" t="n">
        <v>24.7188102478063</v>
      </c>
    </row>
    <row r="450">
      <c r="A450" s="87" t="s">
        <v>38</v>
      </c>
      <c r="B450" s="87" t="s">
        <v>39</v>
      </c>
      <c r="C450" s="87" t="s">
        <v>16</v>
      </c>
      <c r="D450" s="87" t="n">
        <v>3596.5987165</v>
      </c>
      <c r="E450" s="87" t="n">
        <v>2594.5007815</v>
      </c>
      <c r="F450" s="87" t="n">
        <v>58.0930530620912</v>
      </c>
      <c r="G450" s="87" t="n">
        <v>41.9069469379088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455</v>
      </c>
    </row>
    <row r="9">
      <c r="A9" t="s">
        <v>3</v>
      </c>
    </row>
    <row r="10">
      <c r="A10" t="s">
        <v>4</v>
      </c>
    </row>
    <row r="11">
      <c r="A11" t="s">
        <v>456</v>
      </c>
    </row>
    <row r="12">
      <c r="A12" s="3" t="s">
        <v>6</v>
      </c>
    </row>
    <row r="13">
      <c r="A13" s="3" t="s">
        <v>7</v>
      </c>
    </row>
    <row r="15">
      <c r="A15" s="4" t="s">
        <v>457</v>
      </c>
    </row>
    <row r="16">
      <c r="A16" s="5" t="s">
        <v>9</v>
      </c>
      <c r="B16" s="5" t="s">
        <v>10</v>
      </c>
      <c r="C16" s="5" t="s">
        <v>11</v>
      </c>
      <c r="D16" s="5" t="s">
        <v>458</v>
      </c>
      <c r="E16" s="5" t="s">
        <v>459</v>
      </c>
      <c r="F16" s="5" t="s">
        <v>460</v>
      </c>
      <c r="G16" s="5" t="s">
        <v>461</v>
      </c>
    </row>
    <row r="17">
      <c r="A17" s="88" t="s">
        <v>13</v>
      </c>
      <c r="B17" s="88" t="s">
        <v>14</v>
      </c>
      <c r="C17" s="88" t="s">
        <v>15</v>
      </c>
      <c r="D17" s="88" t="n">
        <v>181881.3721058</v>
      </c>
      <c r="E17" s="88" t="n">
        <v>41537.3910693</v>
      </c>
      <c r="F17" s="88" t="n">
        <v>81.4082799139185</v>
      </c>
      <c r="G17" s="88" t="n">
        <v>18.5917200860815</v>
      </c>
    </row>
    <row r="18">
      <c r="A18" s="88" t="s">
        <v>13</v>
      </c>
      <c r="B18" s="88" t="s">
        <v>14</v>
      </c>
      <c r="C18" s="88" t="s">
        <v>16</v>
      </c>
      <c r="D18" s="88" t="n">
        <v>3358522.6474755</v>
      </c>
      <c r="E18" s="88" t="n">
        <v>496163.9088866</v>
      </c>
      <c r="F18" s="88" t="n">
        <v>87.128294307933</v>
      </c>
      <c r="G18" s="88" t="n">
        <v>12.871705692067</v>
      </c>
    </row>
    <row r="19">
      <c r="A19" s="88" t="s">
        <v>13</v>
      </c>
      <c r="B19" s="88" t="s">
        <v>17</v>
      </c>
      <c r="C19" s="88" t="s">
        <v>15</v>
      </c>
      <c r="D19" s="88" t="n">
        <v>1177.5147934</v>
      </c>
      <c r="E19" s="88" t="n">
        <v>106.484786</v>
      </c>
      <c r="F19" s="88" t="n">
        <v>91.7067896509936</v>
      </c>
      <c r="G19" s="88" t="n">
        <v>8.29321034900644</v>
      </c>
    </row>
    <row r="20">
      <c r="A20" s="88" t="s">
        <v>13</v>
      </c>
      <c r="B20" s="88" t="s">
        <v>17</v>
      </c>
      <c r="C20" s="88" t="s">
        <v>16</v>
      </c>
      <c r="D20" s="88" t="n">
        <v>10121.0025225</v>
      </c>
      <c r="E20" s="88" t="n">
        <v>1195.6922261</v>
      </c>
      <c r="F20" s="88" t="n">
        <v>89.4342628067447</v>
      </c>
      <c r="G20" s="88" t="n">
        <v>10.5657371932553</v>
      </c>
    </row>
    <row r="21">
      <c r="A21" s="88" t="s">
        <v>13</v>
      </c>
      <c r="B21" s="88" t="s">
        <v>18</v>
      </c>
      <c r="C21" s="88" t="s">
        <v>15</v>
      </c>
      <c r="D21" s="88" t="n">
        <v>180703.8573124</v>
      </c>
      <c r="E21" s="88" t="n">
        <v>41430.9062833</v>
      </c>
      <c r="F21" s="88" t="n">
        <v>81.3487517160047</v>
      </c>
      <c r="G21" s="88" t="n">
        <v>18.6512482839953</v>
      </c>
    </row>
    <row r="22">
      <c r="A22" s="88" t="s">
        <v>13</v>
      </c>
      <c r="B22" s="88" t="s">
        <v>18</v>
      </c>
      <c r="C22" s="88" t="s">
        <v>16</v>
      </c>
      <c r="D22" s="88" t="n">
        <v>3348401.644953</v>
      </c>
      <c r="E22" s="88" t="n">
        <v>494968.2166605</v>
      </c>
      <c r="F22" s="88" t="n">
        <v>87.1215044483721</v>
      </c>
      <c r="G22" s="88" t="n">
        <v>12.8784955516278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462</v>
      </c>
    </row>
    <row r="32">
      <c r="A32" s="5" t="s">
        <v>25</v>
      </c>
      <c r="B32" s="5" t="s">
        <v>10</v>
      </c>
      <c r="C32" s="5" t="s">
        <v>11</v>
      </c>
      <c r="D32" s="5" t="s">
        <v>458</v>
      </c>
      <c r="E32" s="5" t="s">
        <v>459</v>
      </c>
      <c r="F32" s="5" t="s">
        <v>460</v>
      </c>
      <c r="G32" s="5" t="s">
        <v>461</v>
      </c>
    </row>
    <row r="33">
      <c r="A33" s="89" t="s">
        <v>13</v>
      </c>
      <c r="B33" s="89" t="s">
        <v>14</v>
      </c>
      <c r="C33" s="89" t="s">
        <v>15</v>
      </c>
      <c r="D33" s="89" t="n">
        <v>181881.3721058</v>
      </c>
      <c r="E33" s="89" t="n">
        <v>41537.3910693</v>
      </c>
      <c r="F33" s="89" t="n">
        <v>81.4082799139185</v>
      </c>
      <c r="G33" s="89" t="n">
        <v>18.5917200860815</v>
      </c>
    </row>
    <row r="34">
      <c r="A34" s="89" t="s">
        <v>13</v>
      </c>
      <c r="B34" s="89" t="s">
        <v>14</v>
      </c>
      <c r="C34" s="89" t="s">
        <v>16</v>
      </c>
      <c r="D34" s="89" t="n">
        <v>3358522.6474755</v>
      </c>
      <c r="E34" s="89" t="n">
        <v>496163.9088866</v>
      </c>
      <c r="F34" s="89" t="n">
        <v>87.128294307933</v>
      </c>
      <c r="G34" s="89" t="n">
        <v>12.871705692067</v>
      </c>
    </row>
    <row r="35">
      <c r="A35" s="89" t="s">
        <v>26</v>
      </c>
      <c r="B35" s="89" t="s">
        <v>27</v>
      </c>
      <c r="C35" s="89" t="s">
        <v>15</v>
      </c>
      <c r="D35" s="89" t="n">
        <v>1912.4640995</v>
      </c>
      <c r="E35" s="89" t="n">
        <v>21.0140926</v>
      </c>
      <c r="F35" s="89" t="n">
        <v>98.9131456105447</v>
      </c>
      <c r="G35" s="89" t="n">
        <v>1.08685438945531</v>
      </c>
    </row>
    <row r="36">
      <c r="A36" s="89" t="s">
        <v>26</v>
      </c>
      <c r="B36" s="89" t="s">
        <v>27</v>
      </c>
      <c r="C36" s="89" t="s">
        <v>16</v>
      </c>
      <c r="D36" s="89" t="n">
        <v>74072.0199891</v>
      </c>
      <c r="E36" s="89" t="n">
        <v>7637.1578703</v>
      </c>
      <c r="F36" s="89" t="n">
        <v>90.6532435273776</v>
      </c>
      <c r="G36" s="89" t="n">
        <v>9.34675647262238</v>
      </c>
    </row>
    <row r="37">
      <c r="A37" s="89" t="s">
        <v>28</v>
      </c>
      <c r="B37" s="89" t="s">
        <v>29</v>
      </c>
      <c r="C37" s="89" t="s">
        <v>15</v>
      </c>
      <c r="D37" s="89" t="n">
        <v>828.2980387</v>
      </c>
      <c r="E37" s="89" t="n">
        <v>116.3537713</v>
      </c>
      <c r="F37" s="89" t="n">
        <v>87.6828933085938</v>
      </c>
      <c r="G37" s="89" t="n">
        <v>12.3171066914062</v>
      </c>
    </row>
    <row r="38">
      <c r="A38" s="89" t="s">
        <v>28</v>
      </c>
      <c r="B38" s="89" t="s">
        <v>29</v>
      </c>
      <c r="C38" s="89" t="s">
        <v>16</v>
      </c>
      <c r="D38" s="89" t="n">
        <v>17419.8680446</v>
      </c>
      <c r="E38" s="89" t="n">
        <v>1644.8170621</v>
      </c>
      <c r="F38" s="89" t="n">
        <v>91.3724404421348</v>
      </c>
      <c r="G38" s="89" t="n">
        <v>8.6275595578652</v>
      </c>
    </row>
    <row r="39">
      <c r="A39" s="89" t="s">
        <v>30</v>
      </c>
      <c r="B39" s="89" t="s">
        <v>31</v>
      </c>
      <c r="C39" s="89" t="s">
        <v>15</v>
      </c>
      <c r="D39" s="89" t="n">
        <v>1958.2214517</v>
      </c>
      <c r="E39" s="89" t="n">
        <v>57.462884</v>
      </c>
      <c r="F39" s="89" t="n">
        <v>97.1492121567713</v>
      </c>
      <c r="G39" s="89" t="n">
        <v>2.85078784322866</v>
      </c>
    </row>
    <row r="40">
      <c r="A40" s="89" t="s">
        <v>30</v>
      </c>
      <c r="B40" s="89" t="s">
        <v>31</v>
      </c>
      <c r="C40" s="89" t="s">
        <v>16</v>
      </c>
      <c r="D40" s="89" t="n">
        <v>50677.373404</v>
      </c>
      <c r="E40" s="89" t="n">
        <v>5592.4714686</v>
      </c>
      <c r="F40" s="89" t="n">
        <v>90.0613348388256</v>
      </c>
      <c r="G40" s="89" t="n">
        <v>9.93866516117444</v>
      </c>
    </row>
    <row r="41">
      <c r="A41" s="89" t="s">
        <v>32</v>
      </c>
      <c r="B41" s="89" t="s">
        <v>33</v>
      </c>
      <c r="C41" s="89" t="s">
        <v>15</v>
      </c>
      <c r="D41" s="89" t="n">
        <v>296.6542412</v>
      </c>
      <c r="E41" s="89" t="n">
        <v>14.1437131</v>
      </c>
      <c r="F41" s="89" t="n">
        <v>95.4492258059242</v>
      </c>
      <c r="G41" s="89" t="n">
        <v>4.55077419407583</v>
      </c>
    </row>
    <row r="42">
      <c r="A42" s="89" t="s">
        <v>32</v>
      </c>
      <c r="B42" s="89" t="s">
        <v>33</v>
      </c>
      <c r="C42" s="89" t="s">
        <v>16</v>
      </c>
      <c r="D42" s="89" t="n">
        <v>15809.4320595</v>
      </c>
      <c r="E42" s="89" t="n">
        <v>1570.3585713</v>
      </c>
      <c r="F42" s="89" t="n">
        <v>90.9644563351813</v>
      </c>
      <c r="G42" s="89" t="n">
        <v>9.03554366481868</v>
      </c>
    </row>
    <row r="43">
      <c r="A43" s="89" t="s">
        <v>34</v>
      </c>
      <c r="B43" s="89" t="s">
        <v>35</v>
      </c>
      <c r="C43" s="89" t="s">
        <v>15</v>
      </c>
      <c r="D43" s="89" t="n">
        <v>1927.6654023</v>
      </c>
      <c r="E43" s="89" t="n">
        <v>302.3222157</v>
      </c>
      <c r="F43" s="89" t="n">
        <v>86.4428746931276</v>
      </c>
      <c r="G43" s="89" t="n">
        <v>13.5571253068724</v>
      </c>
    </row>
    <row r="44">
      <c r="A44" s="89" t="s">
        <v>34</v>
      </c>
      <c r="B44" s="89" t="s">
        <v>35</v>
      </c>
      <c r="C44" s="89" t="s">
        <v>16</v>
      </c>
      <c r="D44" s="89" t="n">
        <v>69863.8815089</v>
      </c>
      <c r="E44" s="89" t="n">
        <v>11275.476976</v>
      </c>
      <c r="F44" s="89" t="n">
        <v>86.1035665224068</v>
      </c>
      <c r="G44" s="89" t="n">
        <v>13.8964334775932</v>
      </c>
    </row>
    <row r="45">
      <c r="A45" s="89" t="s">
        <v>36</v>
      </c>
      <c r="B45" s="89" t="s">
        <v>37</v>
      </c>
      <c r="C45" s="89" t="s">
        <v>15</v>
      </c>
      <c r="D45" s="89" t="n">
        <v>18388.2968392</v>
      </c>
      <c r="E45" s="89" t="n">
        <v>3808.1138253</v>
      </c>
      <c r="F45" s="89" t="n">
        <v>82.8435602365632</v>
      </c>
      <c r="G45" s="89" t="n">
        <v>17.1564397634368</v>
      </c>
    </row>
    <row r="46">
      <c r="A46" s="89" t="s">
        <v>36</v>
      </c>
      <c r="B46" s="89" t="s">
        <v>37</v>
      </c>
      <c r="C46" s="89" t="s">
        <v>16</v>
      </c>
      <c r="D46" s="89" t="n">
        <v>333498.4464632</v>
      </c>
      <c r="E46" s="89" t="n">
        <v>57718.8265171</v>
      </c>
      <c r="F46" s="89" t="n">
        <v>85.2463501732945</v>
      </c>
      <c r="G46" s="89" t="n">
        <v>14.7536498267055</v>
      </c>
    </row>
    <row r="47">
      <c r="A47" s="89" t="s">
        <v>38</v>
      </c>
      <c r="B47" s="89" t="s">
        <v>39</v>
      </c>
      <c r="C47" s="89" t="s">
        <v>15</v>
      </c>
      <c r="D47" s="89" t="n">
        <v>557.477556</v>
      </c>
      <c r="E47" s="89" t="n">
        <v>53.9463641</v>
      </c>
      <c r="F47" s="89" t="n">
        <v>91.1769294058406</v>
      </c>
      <c r="G47" s="89" t="n">
        <v>8.82307059415944</v>
      </c>
    </row>
    <row r="48">
      <c r="A48" s="89" t="s">
        <v>38</v>
      </c>
      <c r="B48" s="89" t="s">
        <v>39</v>
      </c>
      <c r="C48" s="89" t="s">
        <v>16</v>
      </c>
      <c r="D48" s="89" t="n">
        <v>13475.8600461</v>
      </c>
      <c r="E48" s="89" t="n">
        <v>1172.4150164</v>
      </c>
      <c r="F48" s="89" t="n">
        <v>91.9962247336451</v>
      </c>
      <c r="G48" s="89" t="n">
        <v>8.00377526635485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463</v>
      </c>
    </row>
    <row r="58">
      <c r="A58" s="5" t="s">
        <v>25</v>
      </c>
      <c r="B58" s="5" t="s">
        <v>10</v>
      </c>
      <c r="C58" s="5" t="s">
        <v>11</v>
      </c>
      <c r="D58" s="5" t="s">
        <v>458</v>
      </c>
      <c r="E58" s="5" t="s">
        <v>459</v>
      </c>
      <c r="F58" s="5" t="s">
        <v>460</v>
      </c>
      <c r="G58" s="5" t="s">
        <v>461</v>
      </c>
    </row>
    <row r="59">
      <c r="A59" s="90" t="s">
        <v>13</v>
      </c>
      <c r="B59" s="90" t="s">
        <v>14</v>
      </c>
      <c r="C59" s="90" t="s">
        <v>15</v>
      </c>
      <c r="D59" s="90" t="n">
        <v>180703.8573124</v>
      </c>
      <c r="E59" s="90" t="n">
        <v>41430.9062833</v>
      </c>
      <c r="F59" s="90" t="n">
        <v>81.3487517160047</v>
      </c>
      <c r="G59" s="90" t="n">
        <v>18.6512482839953</v>
      </c>
    </row>
    <row r="60">
      <c r="A60" s="90" t="s">
        <v>13</v>
      </c>
      <c r="B60" s="90" t="s">
        <v>14</v>
      </c>
      <c r="C60" s="90" t="s">
        <v>16</v>
      </c>
      <c r="D60" s="90" t="n">
        <v>3348401.644953</v>
      </c>
      <c r="E60" s="90" t="n">
        <v>494968.2166605</v>
      </c>
      <c r="F60" s="90" t="n">
        <v>87.1215044483721</v>
      </c>
      <c r="G60" s="90" t="n">
        <v>12.8784955516278</v>
      </c>
    </row>
    <row r="61">
      <c r="A61" s="90" t="s">
        <v>41</v>
      </c>
      <c r="B61" s="90" t="s">
        <v>42</v>
      </c>
      <c r="C61" s="90" t="s">
        <v>15</v>
      </c>
      <c r="D61" s="90" t="n">
        <v>259.5447179</v>
      </c>
      <c r="E61" s="90" t="n">
        <v>16.7464134</v>
      </c>
      <c r="F61" s="90" t="n">
        <v>93.9388523543246</v>
      </c>
      <c r="G61" s="90" t="n">
        <v>6.06114764567544</v>
      </c>
    </row>
    <row r="62">
      <c r="A62" s="90" t="s">
        <v>41</v>
      </c>
      <c r="B62" s="90" t="s">
        <v>42</v>
      </c>
      <c r="C62" s="90" t="s">
        <v>16</v>
      </c>
      <c r="D62" s="90" t="n">
        <v>3934.5665389</v>
      </c>
      <c r="E62" s="90" t="n">
        <v>493.079392</v>
      </c>
      <c r="F62" s="90" t="n">
        <v>88.8636218953539</v>
      </c>
      <c r="G62" s="90" t="n">
        <v>11.1363781046461</v>
      </c>
    </row>
    <row r="63">
      <c r="A63" s="90" t="s">
        <v>43</v>
      </c>
      <c r="B63" s="90" t="s">
        <v>44</v>
      </c>
      <c r="C63" s="90" t="s">
        <v>15</v>
      </c>
      <c r="D63" s="90" t="n">
        <v>811.2527567</v>
      </c>
      <c r="E63" s="90" t="n">
        <v>232.3474786</v>
      </c>
      <c r="F63" s="90" t="n">
        <v>77.7359691248816</v>
      </c>
      <c r="G63" s="90" t="n">
        <v>22.2640308751184</v>
      </c>
    </row>
    <row r="64">
      <c r="A64" s="90" t="s">
        <v>43</v>
      </c>
      <c r="B64" s="90" t="s">
        <v>44</v>
      </c>
      <c r="C64" s="90" t="s">
        <v>16</v>
      </c>
      <c r="D64" s="90" t="n">
        <v>31583.9413257</v>
      </c>
      <c r="E64" s="90" t="n">
        <v>2197.9684204</v>
      </c>
      <c r="F64" s="90" t="n">
        <v>93.4936525586635</v>
      </c>
      <c r="G64" s="90" t="n">
        <v>6.50634744133655</v>
      </c>
    </row>
    <row r="65">
      <c r="A65" s="90" t="s">
        <v>26</v>
      </c>
      <c r="B65" s="90" t="s">
        <v>27</v>
      </c>
      <c r="C65" s="90" t="s">
        <v>15</v>
      </c>
      <c r="D65" s="90" t="n">
        <v>1471.805179</v>
      </c>
      <c r="E65" s="90" t="n">
        <v>0</v>
      </c>
      <c r="F65" s="90" t="n">
        <v>100</v>
      </c>
      <c r="G65" s="90" t="n">
        <v>0</v>
      </c>
    </row>
    <row r="66">
      <c r="A66" s="90" t="s">
        <v>26</v>
      </c>
      <c r="B66" s="90" t="s">
        <v>27</v>
      </c>
      <c r="C66" s="90" t="s">
        <v>16</v>
      </c>
      <c r="D66" s="90" t="n">
        <v>62929.1992031</v>
      </c>
      <c r="E66" s="90" t="n">
        <v>6268.8037822</v>
      </c>
      <c r="F66" s="90" t="n">
        <v>90.9407735602837</v>
      </c>
      <c r="G66" s="90" t="n">
        <v>9.05922643971634</v>
      </c>
    </row>
    <row r="67">
      <c r="A67" s="90" t="s">
        <v>28</v>
      </c>
      <c r="B67" s="90" t="s">
        <v>29</v>
      </c>
      <c r="C67" s="90" t="s">
        <v>15</v>
      </c>
      <c r="D67" s="90" t="n">
        <v>387.9720826</v>
      </c>
      <c r="E67" s="90" t="n">
        <v>85.3950246</v>
      </c>
      <c r="F67" s="90" t="n">
        <v>81.9600848261051</v>
      </c>
      <c r="G67" s="90" t="n">
        <v>18.0399151738949</v>
      </c>
    </row>
    <row r="68">
      <c r="A68" s="90" t="s">
        <v>28</v>
      </c>
      <c r="B68" s="90" t="s">
        <v>29</v>
      </c>
      <c r="C68" s="90" t="s">
        <v>16</v>
      </c>
      <c r="D68" s="90" t="n">
        <v>12040.4245036</v>
      </c>
      <c r="E68" s="90" t="n">
        <v>1108.2215305</v>
      </c>
      <c r="F68" s="90" t="n">
        <v>91.5715920283662</v>
      </c>
      <c r="G68" s="90" t="n">
        <v>8.42840797163383</v>
      </c>
    </row>
    <row r="69">
      <c r="A69" s="90" t="s">
        <v>45</v>
      </c>
      <c r="B69" s="90" t="s">
        <v>46</v>
      </c>
      <c r="C69" s="90" t="s">
        <v>15</v>
      </c>
      <c r="D69" s="90" t="n">
        <v>1002.7299353</v>
      </c>
      <c r="E69" s="90" t="n">
        <v>117.1321588</v>
      </c>
      <c r="F69" s="90" t="n">
        <v>89.5404836526648</v>
      </c>
      <c r="G69" s="90" t="n">
        <v>10.4595163473352</v>
      </c>
    </row>
    <row r="70">
      <c r="A70" s="90" t="s">
        <v>45</v>
      </c>
      <c r="B70" s="90" t="s">
        <v>46</v>
      </c>
      <c r="C70" s="90" t="s">
        <v>16</v>
      </c>
      <c r="D70" s="90" t="n">
        <v>9987.2406095</v>
      </c>
      <c r="E70" s="90" t="n">
        <v>959.4753898</v>
      </c>
      <c r="F70" s="90" t="n">
        <v>91.2350389846475</v>
      </c>
      <c r="G70" s="90" t="n">
        <v>8.7649610153525</v>
      </c>
    </row>
    <row r="71">
      <c r="A71" s="90" t="s">
        <v>47</v>
      </c>
      <c r="B71" s="90" t="s">
        <v>48</v>
      </c>
      <c r="C71" s="90" t="s">
        <v>15</v>
      </c>
      <c r="D71" s="90" t="n">
        <v>4641.8415743</v>
      </c>
      <c r="E71" s="90" t="n">
        <v>956.7137561</v>
      </c>
      <c r="F71" s="90" t="n">
        <v>82.9114173275189</v>
      </c>
      <c r="G71" s="90" t="n">
        <v>17.0885826724811</v>
      </c>
    </row>
    <row r="72">
      <c r="A72" s="90" t="s">
        <v>47</v>
      </c>
      <c r="B72" s="90" t="s">
        <v>48</v>
      </c>
      <c r="C72" s="90" t="s">
        <v>16</v>
      </c>
      <c r="D72" s="90" t="n">
        <v>61298.7367836</v>
      </c>
      <c r="E72" s="90" t="n">
        <v>9633.7953308</v>
      </c>
      <c r="F72" s="90" t="n">
        <v>86.4183682104248</v>
      </c>
      <c r="G72" s="90" t="n">
        <v>13.5816317895752</v>
      </c>
    </row>
    <row r="73">
      <c r="A73" s="90" t="s">
        <v>30</v>
      </c>
      <c r="B73" s="90" t="s">
        <v>31</v>
      </c>
      <c r="C73" s="90" t="s">
        <v>15</v>
      </c>
      <c r="D73" s="90" t="n">
        <v>1910.6910177</v>
      </c>
      <c r="E73" s="90" t="n">
        <v>52.936176</v>
      </c>
      <c r="F73" s="90" t="n">
        <v>97.3041636330034</v>
      </c>
      <c r="G73" s="90" t="n">
        <v>2.69583636699663</v>
      </c>
    </row>
    <row r="74">
      <c r="A74" s="90" t="s">
        <v>30</v>
      </c>
      <c r="B74" s="90" t="s">
        <v>31</v>
      </c>
      <c r="C74" s="90" t="s">
        <v>16</v>
      </c>
      <c r="D74" s="90" t="n">
        <v>49876.146088</v>
      </c>
      <c r="E74" s="90" t="n">
        <v>5505.3323396</v>
      </c>
      <c r="F74" s="90" t="n">
        <v>90.0592535701316</v>
      </c>
      <c r="G74" s="90" t="n">
        <v>9.94074642986843</v>
      </c>
    </row>
    <row r="75">
      <c r="A75" s="90" t="s">
        <v>49</v>
      </c>
      <c r="B75" s="90" t="s">
        <v>50</v>
      </c>
      <c r="C75" s="90" t="s">
        <v>15</v>
      </c>
      <c r="D75" s="90" t="n">
        <v>4679.0682476</v>
      </c>
      <c r="E75" s="90" t="n">
        <v>699.95344</v>
      </c>
      <c r="F75" s="90" t="n">
        <v>86.98734675836</v>
      </c>
      <c r="G75" s="90" t="n">
        <v>13.01265324164</v>
      </c>
    </row>
    <row r="76">
      <c r="A76" s="90" t="s">
        <v>49</v>
      </c>
      <c r="B76" s="90" t="s">
        <v>50</v>
      </c>
      <c r="C76" s="90" t="s">
        <v>16</v>
      </c>
      <c r="D76" s="90" t="n">
        <v>49478.9393172</v>
      </c>
      <c r="E76" s="90" t="n">
        <v>7855.537598</v>
      </c>
      <c r="F76" s="90" t="n">
        <v>86.2987542214457</v>
      </c>
      <c r="G76" s="90" t="n">
        <v>13.7012457785542</v>
      </c>
    </row>
    <row r="77">
      <c r="A77" s="90" t="s">
        <v>51</v>
      </c>
      <c r="B77" s="90" t="s">
        <v>52</v>
      </c>
      <c r="C77" s="90" t="s">
        <v>15</v>
      </c>
      <c r="D77" s="90" t="n">
        <v>513.3133603</v>
      </c>
      <c r="E77" s="90" t="n">
        <v>28.1095371</v>
      </c>
      <c r="F77" s="90" t="n">
        <v>94.8082105069833</v>
      </c>
      <c r="G77" s="90" t="n">
        <v>5.19178949301674</v>
      </c>
    </row>
    <row r="78">
      <c r="A78" s="90" t="s">
        <v>51</v>
      </c>
      <c r="B78" s="90" t="s">
        <v>52</v>
      </c>
      <c r="C78" s="90" t="s">
        <v>16</v>
      </c>
      <c r="D78" s="90" t="n">
        <v>6191.7235627</v>
      </c>
      <c r="E78" s="90" t="n">
        <v>593.7691378</v>
      </c>
      <c r="F78" s="90" t="n">
        <v>91.2494322224199</v>
      </c>
      <c r="G78" s="90" t="n">
        <v>8.75056777758006</v>
      </c>
    </row>
    <row r="79">
      <c r="A79" s="90" t="s">
        <v>32</v>
      </c>
      <c r="B79" s="90" t="s">
        <v>33</v>
      </c>
      <c r="C79" s="90" t="s">
        <v>15</v>
      </c>
      <c r="D79" s="90" t="n">
        <v>152.3413239</v>
      </c>
      <c r="E79" s="90" t="n">
        <v>0</v>
      </c>
      <c r="F79" s="90" t="n">
        <v>100</v>
      </c>
      <c r="G79" s="90" t="n">
        <v>0</v>
      </c>
    </row>
    <row r="80">
      <c r="A80" s="90" t="s">
        <v>32</v>
      </c>
      <c r="B80" s="90" t="s">
        <v>33</v>
      </c>
      <c r="C80" s="90" t="s">
        <v>16</v>
      </c>
      <c r="D80" s="90" t="n">
        <v>8257.989095</v>
      </c>
      <c r="E80" s="90" t="n">
        <v>907.2908433</v>
      </c>
      <c r="F80" s="90" t="n">
        <v>90.1007841614461</v>
      </c>
      <c r="G80" s="90" t="n">
        <v>9.89921583855394</v>
      </c>
    </row>
    <row r="81">
      <c r="A81" s="90" t="s">
        <v>53</v>
      </c>
      <c r="B81" s="90" t="s">
        <v>54</v>
      </c>
      <c r="C81" s="90" t="s">
        <v>15</v>
      </c>
      <c r="D81" s="90" t="n">
        <v>4213.0779682</v>
      </c>
      <c r="E81" s="90" t="n">
        <v>616.1880371</v>
      </c>
      <c r="F81" s="90" t="n">
        <v>87.2405447034032</v>
      </c>
      <c r="G81" s="90" t="n">
        <v>12.7594552965968</v>
      </c>
    </row>
    <row r="82">
      <c r="A82" s="90" t="s">
        <v>53</v>
      </c>
      <c r="B82" s="90" t="s">
        <v>54</v>
      </c>
      <c r="C82" s="90" t="s">
        <v>16</v>
      </c>
      <c r="D82" s="90" t="n">
        <v>52259.3668851</v>
      </c>
      <c r="E82" s="90" t="n">
        <v>6150.5639362</v>
      </c>
      <c r="F82" s="90" t="n">
        <v>89.4700030461993</v>
      </c>
      <c r="G82" s="90" t="n">
        <v>10.5299969538007</v>
      </c>
    </row>
    <row r="83">
      <c r="A83" s="90" t="s">
        <v>34</v>
      </c>
      <c r="B83" s="90" t="s">
        <v>35</v>
      </c>
      <c r="C83" s="90" t="s">
        <v>15</v>
      </c>
      <c r="D83" s="90" t="n">
        <v>1862.0960653</v>
      </c>
      <c r="E83" s="90" t="n">
        <v>299.4430603</v>
      </c>
      <c r="F83" s="90" t="n">
        <v>86.1467665908254</v>
      </c>
      <c r="G83" s="90" t="n">
        <v>13.8532334091746</v>
      </c>
    </row>
    <row r="84">
      <c r="A84" s="90" t="s">
        <v>34</v>
      </c>
      <c r="B84" s="90" t="s">
        <v>35</v>
      </c>
      <c r="C84" s="90" t="s">
        <v>16</v>
      </c>
      <c r="D84" s="90" t="n">
        <v>68983.4956076</v>
      </c>
      <c r="E84" s="90" t="n">
        <v>11175.142772</v>
      </c>
      <c r="F84" s="90" t="n">
        <v>86.0587168171709</v>
      </c>
      <c r="G84" s="90" t="n">
        <v>13.9412831828291</v>
      </c>
    </row>
    <row r="85">
      <c r="A85" s="90" t="s">
        <v>55</v>
      </c>
      <c r="B85" s="90" t="s">
        <v>56</v>
      </c>
      <c r="C85" s="90" t="s">
        <v>15</v>
      </c>
      <c r="D85" s="90" t="n">
        <v>480.1057974</v>
      </c>
      <c r="E85" s="90" t="n">
        <v>13.2377091</v>
      </c>
      <c r="F85" s="90" t="n">
        <v>97.3167359201879</v>
      </c>
      <c r="G85" s="90" t="n">
        <v>2.68326407981211</v>
      </c>
    </row>
    <row r="86">
      <c r="A86" s="90" t="s">
        <v>55</v>
      </c>
      <c r="B86" s="90" t="s">
        <v>56</v>
      </c>
      <c r="C86" s="90" t="s">
        <v>16</v>
      </c>
      <c r="D86" s="90" t="n">
        <v>12370.1695565</v>
      </c>
      <c r="E86" s="90" t="n">
        <v>1561.8970421</v>
      </c>
      <c r="F86" s="90" t="n">
        <v>88.7891933975039</v>
      </c>
      <c r="G86" s="90" t="n">
        <v>11.2108066024961</v>
      </c>
    </row>
    <row r="87">
      <c r="A87" s="90" t="s">
        <v>36</v>
      </c>
      <c r="B87" s="90" t="s">
        <v>37</v>
      </c>
      <c r="C87" s="90" t="s">
        <v>15</v>
      </c>
      <c r="D87" s="90" t="n">
        <v>18325.4158438</v>
      </c>
      <c r="E87" s="90" t="n">
        <v>3800.2882746</v>
      </c>
      <c r="F87" s="90" t="n">
        <v>82.8241024364073</v>
      </c>
      <c r="G87" s="90" t="n">
        <v>17.1758975635927</v>
      </c>
    </row>
    <row r="88">
      <c r="A88" s="90" t="s">
        <v>36</v>
      </c>
      <c r="B88" s="90" t="s">
        <v>37</v>
      </c>
      <c r="C88" s="90" t="s">
        <v>16</v>
      </c>
      <c r="D88" s="90" t="n">
        <v>331801.3233352</v>
      </c>
      <c r="E88" s="90" t="n">
        <v>57547.7513726</v>
      </c>
      <c r="F88" s="90" t="n">
        <v>85.2194970757825</v>
      </c>
      <c r="G88" s="90" t="n">
        <v>14.7805029242175</v>
      </c>
    </row>
    <row r="89">
      <c r="A89" s="90" t="s">
        <v>38</v>
      </c>
      <c r="B89" s="90" t="s">
        <v>39</v>
      </c>
      <c r="C89" s="90" t="s">
        <v>15</v>
      </c>
      <c r="D89" s="90" t="n">
        <v>534.0516753</v>
      </c>
      <c r="E89" s="90" t="n">
        <v>46.581859</v>
      </c>
      <c r="F89" s="90" t="n">
        <v>91.9774080813024</v>
      </c>
      <c r="G89" s="90" t="n">
        <v>8.02259191869759</v>
      </c>
    </row>
    <row r="90">
      <c r="A90" s="90" t="s">
        <v>38</v>
      </c>
      <c r="B90" s="90" t="s">
        <v>39</v>
      </c>
      <c r="C90" s="90" t="s">
        <v>16</v>
      </c>
      <c r="D90" s="90" t="n">
        <v>10244.1188485</v>
      </c>
      <c r="E90" s="90" t="n">
        <v>807.5574975</v>
      </c>
      <c r="F90" s="90" t="n">
        <v>92.6928958809739</v>
      </c>
      <c r="G90" s="90" t="n">
        <v>7.30710411902611</v>
      </c>
    </row>
    <row r="91">
      <c r="A91" s="90" t="s">
        <v>57</v>
      </c>
      <c r="B91" s="90" t="s">
        <v>58</v>
      </c>
      <c r="C91" s="90" t="s">
        <v>15</v>
      </c>
      <c r="D91" s="90" t="n">
        <v>179.5581285</v>
      </c>
      <c r="E91" s="90" t="n">
        <v>24.3531088</v>
      </c>
      <c r="F91" s="90" t="n">
        <v>88.0570050368676</v>
      </c>
      <c r="G91" s="90" t="n">
        <v>11.9429949631324</v>
      </c>
    </row>
    <row r="92">
      <c r="A92" s="90" t="s">
        <v>57</v>
      </c>
      <c r="B92" s="90" t="s">
        <v>58</v>
      </c>
      <c r="C92" s="90" t="s">
        <v>16</v>
      </c>
      <c r="D92" s="90" t="n">
        <v>4241.9048578</v>
      </c>
      <c r="E92" s="90" t="n">
        <v>283.6570101</v>
      </c>
      <c r="F92" s="90" t="n">
        <v>93.7321150747714</v>
      </c>
      <c r="G92" s="90" t="n">
        <v>6.26788492522864</v>
      </c>
    </row>
    <row r="93">
      <c r="A93" s="90" t="s">
        <v>59</v>
      </c>
      <c r="B93" s="90" t="s">
        <v>60</v>
      </c>
      <c r="C93" s="90" t="s">
        <v>15</v>
      </c>
      <c r="D93" s="90" t="n">
        <v>300.1517079</v>
      </c>
      <c r="E93" s="90" t="n">
        <v>44.2976769</v>
      </c>
      <c r="F93" s="90" t="n">
        <v>87.1395685825594</v>
      </c>
      <c r="G93" s="90" t="n">
        <v>12.8604314174406</v>
      </c>
    </row>
    <row r="94">
      <c r="A94" s="90" t="s">
        <v>59</v>
      </c>
      <c r="B94" s="90" t="s">
        <v>60</v>
      </c>
      <c r="C94" s="90" t="s">
        <v>16</v>
      </c>
      <c r="D94" s="90" t="n">
        <v>4083.8515487</v>
      </c>
      <c r="E94" s="90" t="n">
        <v>324.9881769</v>
      </c>
      <c r="F94" s="90" t="n">
        <v>92.6287141940554</v>
      </c>
      <c r="G94" s="90" t="n">
        <v>7.37128580594461</v>
      </c>
    </row>
    <row r="95">
      <c r="A95" s="90" t="s">
        <v>61</v>
      </c>
      <c r="B95" s="90" t="s">
        <v>62</v>
      </c>
      <c r="C95" s="90" t="s">
        <v>15</v>
      </c>
      <c r="D95" s="90" t="n">
        <v>30.818658</v>
      </c>
      <c r="E95" s="90" t="n">
        <v>9.9214521</v>
      </c>
      <c r="F95" s="90" t="n">
        <v>75.6469678760147</v>
      </c>
      <c r="G95" s="90" t="n">
        <v>24.3530321239854</v>
      </c>
    </row>
    <row r="96">
      <c r="A96" s="90" t="s">
        <v>61</v>
      </c>
      <c r="B96" s="90" t="s">
        <v>62</v>
      </c>
      <c r="C96" s="90" t="s">
        <v>16</v>
      </c>
      <c r="D96" s="90" t="n">
        <v>5420.3320933</v>
      </c>
      <c r="E96" s="90" t="n">
        <v>555.7970612</v>
      </c>
      <c r="F96" s="90" t="n">
        <v>90.6997147010873</v>
      </c>
      <c r="G96" s="90" t="n">
        <v>9.30028529891271</v>
      </c>
    </row>
    <row r="97">
      <c r="A97" s="90" t="s">
        <v>63</v>
      </c>
      <c r="B97" s="90" t="s">
        <v>64</v>
      </c>
      <c r="C97" s="90" t="s">
        <v>15</v>
      </c>
      <c r="D97" s="90" t="n">
        <v>796.0668488</v>
      </c>
      <c r="E97" s="90" t="n">
        <v>61.6121121</v>
      </c>
      <c r="F97" s="90" t="n">
        <v>92.8164132608141</v>
      </c>
      <c r="G97" s="90" t="n">
        <v>7.18358673918592</v>
      </c>
    </row>
    <row r="98">
      <c r="A98" s="90" t="s">
        <v>63</v>
      </c>
      <c r="B98" s="90" t="s">
        <v>64</v>
      </c>
      <c r="C98" s="90" t="s">
        <v>16</v>
      </c>
      <c r="D98" s="90" t="n">
        <v>8942.6707524</v>
      </c>
      <c r="E98" s="90" t="n">
        <v>1190.2628712</v>
      </c>
      <c r="F98" s="90" t="n">
        <v>88.2535214833754</v>
      </c>
      <c r="G98" s="90" t="n">
        <v>11.7464785166246</v>
      </c>
    </row>
    <row r="99">
      <c r="A99" s="90" t="s">
        <v>65</v>
      </c>
      <c r="B99" s="90" t="s">
        <v>66</v>
      </c>
      <c r="C99" s="90" t="s">
        <v>15</v>
      </c>
      <c r="D99" s="90" t="n">
        <v>24.130084</v>
      </c>
      <c r="E99" s="90" t="n">
        <v>3.147496</v>
      </c>
      <c r="F99" s="90" t="n">
        <v>88.4612344643477</v>
      </c>
      <c r="G99" s="90" t="n">
        <v>11.5387655356524</v>
      </c>
    </row>
    <row r="100">
      <c r="A100" s="90" t="s">
        <v>65</v>
      </c>
      <c r="B100" s="90" t="s">
        <v>66</v>
      </c>
      <c r="C100" s="90" t="s">
        <v>16</v>
      </c>
      <c r="D100" s="90" t="n">
        <v>693.8520291</v>
      </c>
      <c r="E100" s="90" t="n">
        <v>46.5364823</v>
      </c>
      <c r="F100" s="90" t="n">
        <v>93.7145861147948</v>
      </c>
      <c r="G100" s="90" t="n">
        <v>6.28541388520524</v>
      </c>
    </row>
    <row r="101">
      <c r="A101" s="90" t="s">
        <v>67</v>
      </c>
      <c r="B101" s="90" t="s">
        <v>68</v>
      </c>
      <c r="C101" s="90" t="s">
        <v>15</v>
      </c>
      <c r="D101" s="90" t="n">
        <v>2870.3590571</v>
      </c>
      <c r="E101" s="90" t="n">
        <v>431.3954348</v>
      </c>
      <c r="F101" s="90" t="n">
        <v>86.9343576011385</v>
      </c>
      <c r="G101" s="90" t="n">
        <v>13.0656423988615</v>
      </c>
    </row>
    <row r="102">
      <c r="A102" s="90" t="s">
        <v>67</v>
      </c>
      <c r="B102" s="90" t="s">
        <v>68</v>
      </c>
      <c r="C102" s="90" t="s">
        <v>16</v>
      </c>
      <c r="D102" s="90" t="n">
        <v>58728.3293049</v>
      </c>
      <c r="E102" s="90" t="n">
        <v>6706.2995385</v>
      </c>
      <c r="F102" s="90" t="n">
        <v>89.7511460567008</v>
      </c>
      <c r="G102" s="90" t="n">
        <v>10.2488539432992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464</v>
      </c>
    </row>
    <row r="112">
      <c r="A112" s="5" t="s">
        <v>25</v>
      </c>
      <c r="B112" s="5" t="s">
        <v>70</v>
      </c>
      <c r="C112" s="5" t="s">
        <v>11</v>
      </c>
      <c r="D112" s="5" t="s">
        <v>458</v>
      </c>
      <c r="E112" s="5" t="s">
        <v>459</v>
      </c>
      <c r="F112" s="5" t="s">
        <v>460</v>
      </c>
      <c r="G112" s="5" t="s">
        <v>461</v>
      </c>
    </row>
    <row r="113">
      <c r="A113" s="91" t="s">
        <v>71</v>
      </c>
      <c r="B113" s="91" t="s">
        <v>72</v>
      </c>
      <c r="C113" s="91" t="s">
        <v>15</v>
      </c>
      <c r="D113" s="91" t="n">
        <v>9292.0523716</v>
      </c>
      <c r="E113" s="91" t="n">
        <v>883.584587</v>
      </c>
      <c r="F113" s="91" t="n">
        <v>91.3166655748932</v>
      </c>
      <c r="G113" s="91" t="n">
        <v>8.68333442510676</v>
      </c>
    </row>
    <row r="114">
      <c r="A114" s="91" t="s">
        <v>71</v>
      </c>
      <c r="B114" s="91" t="s">
        <v>72</v>
      </c>
      <c r="C114" s="91" t="s">
        <v>16</v>
      </c>
      <c r="D114" s="91" t="n">
        <v>277870.0482829</v>
      </c>
      <c r="E114" s="91" t="n">
        <v>23593.8671325</v>
      </c>
      <c r="F114" s="91" t="n">
        <v>92.1735684020461</v>
      </c>
      <c r="G114" s="91" t="n">
        <v>7.82643159795394</v>
      </c>
    </row>
    <row r="115">
      <c r="A115" s="91" t="s">
        <v>73</v>
      </c>
      <c r="B115" s="91" t="s">
        <v>74</v>
      </c>
      <c r="C115" s="91" t="s">
        <v>15</v>
      </c>
      <c r="D115" s="91" t="n">
        <v>3538.929744</v>
      </c>
      <c r="E115" s="91" t="n">
        <v>283.7568947</v>
      </c>
      <c r="F115" s="91" t="n">
        <v>92.5770296778368</v>
      </c>
      <c r="G115" s="91" t="n">
        <v>7.42297032216323</v>
      </c>
    </row>
    <row r="116">
      <c r="A116" s="91" t="s">
        <v>73</v>
      </c>
      <c r="B116" s="91" t="s">
        <v>74</v>
      </c>
      <c r="C116" s="91" t="s">
        <v>16</v>
      </c>
      <c r="D116" s="91" t="n">
        <v>92178.7696346</v>
      </c>
      <c r="E116" s="91" t="n">
        <v>6172.3136696</v>
      </c>
      <c r="F116" s="91" t="n">
        <v>93.7242036770362</v>
      </c>
      <c r="G116" s="91" t="n">
        <v>6.27579632296375</v>
      </c>
    </row>
    <row r="117">
      <c r="A117" s="91" t="s">
        <v>75</v>
      </c>
      <c r="B117" s="91" t="s">
        <v>76</v>
      </c>
      <c r="C117" s="91" t="s">
        <v>15</v>
      </c>
      <c r="D117" s="91" t="n">
        <v>2164.8759855</v>
      </c>
      <c r="E117" s="91" t="n">
        <v>296.2829607</v>
      </c>
      <c r="F117" s="91" t="n">
        <v>87.9616486713523</v>
      </c>
      <c r="G117" s="91" t="n">
        <v>12.0383513286477</v>
      </c>
    </row>
    <row r="118">
      <c r="A118" s="91" t="s">
        <v>75</v>
      </c>
      <c r="B118" s="91" t="s">
        <v>76</v>
      </c>
      <c r="C118" s="91" t="s">
        <v>16</v>
      </c>
      <c r="D118" s="91" t="n">
        <v>46391.5079175</v>
      </c>
      <c r="E118" s="91" t="n">
        <v>8097.5756058</v>
      </c>
      <c r="F118" s="91" t="n">
        <v>85.1390864330882</v>
      </c>
      <c r="G118" s="91" t="n">
        <v>14.8609135669118</v>
      </c>
    </row>
    <row r="119">
      <c r="A119" s="91" t="s">
        <v>77</v>
      </c>
      <c r="B119" s="91" t="s">
        <v>78</v>
      </c>
      <c r="C119" s="91" t="s">
        <v>15</v>
      </c>
      <c r="D119" s="91" t="n">
        <v>7033.1592606</v>
      </c>
      <c r="E119" s="91" t="n">
        <v>1978.6240582</v>
      </c>
      <c r="F119" s="91" t="n">
        <v>78.0440342582108</v>
      </c>
      <c r="G119" s="91" t="n">
        <v>21.9559657417892</v>
      </c>
    </row>
    <row r="120">
      <c r="A120" s="91" t="s">
        <v>77</v>
      </c>
      <c r="B120" s="91" t="s">
        <v>78</v>
      </c>
      <c r="C120" s="91" t="s">
        <v>16</v>
      </c>
      <c r="D120" s="91" t="n">
        <v>160809.0435824</v>
      </c>
      <c r="E120" s="91" t="n">
        <v>33938.5682048</v>
      </c>
      <c r="F120" s="91" t="n">
        <v>82.5730503735858</v>
      </c>
      <c r="G120" s="91" t="n">
        <v>17.4269496264142</v>
      </c>
    </row>
    <row r="121">
      <c r="A121" s="91" t="s">
        <v>79</v>
      </c>
      <c r="B121" s="91" t="s">
        <v>80</v>
      </c>
      <c r="C121" s="91" t="s">
        <v>15</v>
      </c>
      <c r="D121" s="91" t="n">
        <v>12387.3433439</v>
      </c>
      <c r="E121" s="91" t="n">
        <v>3813.7877172</v>
      </c>
      <c r="F121" s="91" t="n">
        <v>76.4597440585049</v>
      </c>
      <c r="G121" s="91" t="n">
        <v>23.5402559414951</v>
      </c>
    </row>
    <row r="122">
      <c r="A122" s="91" t="s">
        <v>79</v>
      </c>
      <c r="B122" s="91" t="s">
        <v>80</v>
      </c>
      <c r="C122" s="91" t="s">
        <v>16</v>
      </c>
      <c r="D122" s="91" t="n">
        <v>142347.6225779</v>
      </c>
      <c r="E122" s="91" t="n">
        <v>27900.5967326</v>
      </c>
      <c r="F122" s="91" t="n">
        <v>83.6118128896757</v>
      </c>
      <c r="G122" s="91" t="n">
        <v>16.3881871103243</v>
      </c>
    </row>
    <row r="123">
      <c r="A123" s="91" t="s">
        <v>81</v>
      </c>
      <c r="B123" s="91" t="s">
        <v>82</v>
      </c>
      <c r="C123" s="91" t="s">
        <v>15</v>
      </c>
      <c r="D123" s="91" t="n">
        <v>4009.4532565</v>
      </c>
      <c r="E123" s="91" t="n">
        <v>850.8723502</v>
      </c>
      <c r="F123" s="91" t="n">
        <v>82.4935113600812</v>
      </c>
      <c r="G123" s="91" t="n">
        <v>17.5064886399188</v>
      </c>
    </row>
    <row r="124">
      <c r="A124" s="91" t="s">
        <v>81</v>
      </c>
      <c r="B124" s="91" t="s">
        <v>82</v>
      </c>
      <c r="C124" s="91" t="s">
        <v>16</v>
      </c>
      <c r="D124" s="91" t="n">
        <v>76635.637241</v>
      </c>
      <c r="E124" s="91" t="n">
        <v>13035.9243033</v>
      </c>
      <c r="F124" s="91" t="n">
        <v>85.4625880504379</v>
      </c>
      <c r="G124" s="91" t="n">
        <v>14.5374119495621</v>
      </c>
    </row>
    <row r="125">
      <c r="A125" s="91" t="s">
        <v>83</v>
      </c>
      <c r="B125" s="91" t="s">
        <v>84</v>
      </c>
      <c r="C125" s="91" t="s">
        <v>15</v>
      </c>
      <c r="D125" s="91" t="n">
        <v>21999.793725</v>
      </c>
      <c r="E125" s="91" t="n">
        <v>7136.6427342</v>
      </c>
      <c r="F125" s="91" t="n">
        <v>75.5061235982187</v>
      </c>
      <c r="G125" s="91" t="n">
        <v>24.4938764017813</v>
      </c>
    </row>
    <row r="126">
      <c r="A126" s="91" t="s">
        <v>83</v>
      </c>
      <c r="B126" s="91" t="s">
        <v>84</v>
      </c>
      <c r="C126" s="91" t="s">
        <v>16</v>
      </c>
      <c r="D126" s="91" t="n">
        <v>256191.9678329</v>
      </c>
      <c r="E126" s="91" t="n">
        <v>55883.3111452</v>
      </c>
      <c r="F126" s="91" t="n">
        <v>82.093002903597</v>
      </c>
      <c r="G126" s="91" t="n">
        <v>17.906997096403</v>
      </c>
    </row>
    <row r="127">
      <c r="A127" s="91" t="s">
        <v>85</v>
      </c>
      <c r="B127" s="91" t="s">
        <v>86</v>
      </c>
      <c r="C127" s="91" t="s">
        <v>15</v>
      </c>
      <c r="D127" s="91" t="n">
        <v>23209.53654</v>
      </c>
      <c r="E127" s="91" t="n">
        <v>6699.5346559</v>
      </c>
      <c r="F127" s="91" t="n">
        <v>77.6003252925541</v>
      </c>
      <c r="G127" s="91" t="n">
        <v>22.3996747074459</v>
      </c>
    </row>
    <row r="128">
      <c r="A128" s="91" t="s">
        <v>85</v>
      </c>
      <c r="B128" s="91" t="s">
        <v>86</v>
      </c>
      <c r="C128" s="91" t="s">
        <v>16</v>
      </c>
      <c r="D128" s="91" t="n">
        <v>430349.3951925</v>
      </c>
      <c r="E128" s="91" t="n">
        <v>83007.0786559</v>
      </c>
      <c r="F128" s="91" t="n">
        <v>83.8305187750661</v>
      </c>
      <c r="G128" s="91" t="n">
        <v>16.1694812249339</v>
      </c>
    </row>
    <row r="129">
      <c r="A129" s="91" t="s">
        <v>87</v>
      </c>
      <c r="B129" s="91" t="s">
        <v>88</v>
      </c>
      <c r="C129" s="91" t="s">
        <v>15</v>
      </c>
      <c r="D129" s="91" t="n">
        <v>5635.6147578</v>
      </c>
      <c r="E129" s="91" t="n">
        <v>1063.7124494</v>
      </c>
      <c r="F129" s="91" t="n">
        <v>84.122100376635</v>
      </c>
      <c r="G129" s="91" t="n">
        <v>15.877899623365</v>
      </c>
    </row>
    <row r="130">
      <c r="A130" s="91" t="s">
        <v>87</v>
      </c>
      <c r="B130" s="91" t="s">
        <v>88</v>
      </c>
      <c r="C130" s="91" t="s">
        <v>16</v>
      </c>
      <c r="D130" s="91" t="n">
        <v>186087.2986378</v>
      </c>
      <c r="E130" s="91" t="n">
        <v>21293.9533115</v>
      </c>
      <c r="F130" s="91" t="n">
        <v>89.731977644389</v>
      </c>
      <c r="G130" s="91" t="n">
        <v>10.268022355611</v>
      </c>
    </row>
    <row r="131">
      <c r="A131" s="91" t="s">
        <v>89</v>
      </c>
      <c r="B131" s="91" t="s">
        <v>90</v>
      </c>
      <c r="C131" s="91" t="s">
        <v>15</v>
      </c>
      <c r="D131" s="91" t="n">
        <v>14546.1958021</v>
      </c>
      <c r="E131" s="91" t="n">
        <v>2255.1664432</v>
      </c>
      <c r="F131" s="91" t="n">
        <v>86.5774785980175</v>
      </c>
      <c r="G131" s="91" t="n">
        <v>13.4225214019825</v>
      </c>
    </row>
    <row r="132">
      <c r="A132" s="91" t="s">
        <v>89</v>
      </c>
      <c r="B132" s="91" t="s">
        <v>90</v>
      </c>
      <c r="C132" s="91" t="s">
        <v>16</v>
      </c>
      <c r="D132" s="91" t="n">
        <v>373628.216833</v>
      </c>
      <c r="E132" s="91" t="n">
        <v>47535.8106962</v>
      </c>
      <c r="F132" s="91" t="n">
        <v>88.7132310479901</v>
      </c>
      <c r="G132" s="91" t="n">
        <v>11.2867689520099</v>
      </c>
    </row>
    <row r="133">
      <c r="A133" s="91" t="s">
        <v>91</v>
      </c>
      <c r="B133" s="91" t="s">
        <v>92</v>
      </c>
      <c r="C133" s="91" t="s">
        <v>15</v>
      </c>
      <c r="D133" s="91" t="n">
        <v>31152.3156578</v>
      </c>
      <c r="E133" s="91" t="n">
        <v>5088.0077501</v>
      </c>
      <c r="F133" s="91" t="n">
        <v>85.9603688056744</v>
      </c>
      <c r="G133" s="91" t="n">
        <v>14.0396311943256</v>
      </c>
    </row>
    <row r="134">
      <c r="A134" s="91" t="s">
        <v>91</v>
      </c>
      <c r="B134" s="91" t="s">
        <v>92</v>
      </c>
      <c r="C134" s="91" t="s">
        <v>16</v>
      </c>
      <c r="D134" s="91" t="n">
        <v>566375.2461185</v>
      </c>
      <c r="E134" s="91" t="n">
        <v>65020.5296522</v>
      </c>
      <c r="F134" s="91" t="n">
        <v>89.7020961895359</v>
      </c>
      <c r="G134" s="91" t="n">
        <v>10.2979038104641</v>
      </c>
    </row>
    <row r="135">
      <c r="A135" s="91" t="s">
        <v>93</v>
      </c>
      <c r="B135" s="91" t="s">
        <v>94</v>
      </c>
      <c r="C135" s="91" t="s">
        <v>15</v>
      </c>
      <c r="D135" s="91" t="n">
        <v>2627.890748</v>
      </c>
      <c r="E135" s="91" t="n">
        <v>479.5864544</v>
      </c>
      <c r="F135" s="91" t="n">
        <v>84.5666943580599</v>
      </c>
      <c r="G135" s="91" t="n">
        <v>15.4333056419401</v>
      </c>
    </row>
    <row r="136">
      <c r="A136" s="91" t="s">
        <v>93</v>
      </c>
      <c r="B136" s="91" t="s">
        <v>94</v>
      </c>
      <c r="C136" s="91" t="s">
        <v>16</v>
      </c>
      <c r="D136" s="91" t="n">
        <v>70999.6460883</v>
      </c>
      <c r="E136" s="91" t="n">
        <v>7464.4785982</v>
      </c>
      <c r="F136" s="91" t="n">
        <v>90.486762417826</v>
      </c>
      <c r="G136" s="91" t="n">
        <v>9.51323758217402</v>
      </c>
    </row>
    <row r="137">
      <c r="A137" s="91" t="s">
        <v>95</v>
      </c>
      <c r="B137" s="91" t="s">
        <v>96</v>
      </c>
      <c r="C137" s="91" t="s">
        <v>15</v>
      </c>
      <c r="D137" s="91" t="n">
        <v>3410.9258276</v>
      </c>
      <c r="E137" s="91" t="n">
        <v>331.6878499</v>
      </c>
      <c r="F137" s="91" t="n">
        <v>91.1375343949055</v>
      </c>
      <c r="G137" s="91" t="n">
        <v>8.8624656050945</v>
      </c>
    </row>
    <row r="138">
      <c r="A138" s="91" t="s">
        <v>95</v>
      </c>
      <c r="B138" s="91" t="s">
        <v>96</v>
      </c>
      <c r="C138" s="91" t="s">
        <v>16</v>
      </c>
      <c r="D138" s="91" t="n">
        <v>87883.6602406</v>
      </c>
      <c r="E138" s="91" t="n">
        <v>5947.0085824</v>
      </c>
      <c r="F138" s="91" t="n">
        <v>93.6619778405094</v>
      </c>
      <c r="G138" s="91" t="n">
        <v>6.33802215949062</v>
      </c>
    </row>
    <row r="139">
      <c r="A139" s="91" t="s">
        <v>97</v>
      </c>
      <c r="B139" s="91" t="s">
        <v>98</v>
      </c>
      <c r="C139" s="91" t="s">
        <v>15</v>
      </c>
      <c r="D139" s="91" t="n">
        <v>2140.0525843</v>
      </c>
      <c r="E139" s="91" t="n">
        <v>222.3883697</v>
      </c>
      <c r="F139" s="91" t="n">
        <v>90.5865004023292</v>
      </c>
      <c r="G139" s="91" t="n">
        <v>9.41349959767079</v>
      </c>
    </row>
    <row r="140">
      <c r="A140" s="91" t="s">
        <v>97</v>
      </c>
      <c r="B140" s="91" t="s">
        <v>98</v>
      </c>
      <c r="C140" s="91" t="s">
        <v>16</v>
      </c>
      <c r="D140" s="91" t="n">
        <v>38550.0677428</v>
      </c>
      <c r="E140" s="91" t="n">
        <v>5221.8990888</v>
      </c>
      <c r="F140" s="91" t="n">
        <v>88.0702205845816</v>
      </c>
      <c r="G140" s="91" t="n">
        <v>11.9297794154184</v>
      </c>
    </row>
    <row r="141">
      <c r="A141" s="91" t="s">
        <v>99</v>
      </c>
      <c r="B141" s="91" t="s">
        <v>100</v>
      </c>
      <c r="C141" s="91" t="s">
        <v>15</v>
      </c>
      <c r="D141" s="91" t="n">
        <v>3696.8427994</v>
      </c>
      <c r="E141" s="91" t="n">
        <v>780.2038789</v>
      </c>
      <c r="F141" s="91" t="n">
        <v>82.5732467190569</v>
      </c>
      <c r="G141" s="91" t="n">
        <v>17.4267532809431</v>
      </c>
    </row>
    <row r="142">
      <c r="A142" s="91" t="s">
        <v>99</v>
      </c>
      <c r="B142" s="91" t="s">
        <v>100</v>
      </c>
      <c r="C142" s="91" t="s">
        <v>16</v>
      </c>
      <c r="D142" s="91" t="n">
        <v>36790.0731367</v>
      </c>
      <c r="E142" s="91" t="n">
        <v>3324.2876159</v>
      </c>
      <c r="F142" s="91" t="n">
        <v>91.7129737242926</v>
      </c>
      <c r="G142" s="91" t="n">
        <v>8.28702627570735</v>
      </c>
    </row>
    <row r="143">
      <c r="A143" s="91" t="s">
        <v>101</v>
      </c>
      <c r="B143" s="91" t="s">
        <v>102</v>
      </c>
      <c r="C143" s="91" t="s">
        <v>15</v>
      </c>
      <c r="D143" s="91" t="n">
        <v>5505.0867247</v>
      </c>
      <c r="E143" s="91" t="n">
        <v>878.2508199</v>
      </c>
      <c r="F143" s="91" t="n">
        <v>86.2415105927939</v>
      </c>
      <c r="G143" s="91" t="n">
        <v>13.7584894072061</v>
      </c>
    </row>
    <row r="144">
      <c r="A144" s="91" t="s">
        <v>101</v>
      </c>
      <c r="B144" s="91" t="s">
        <v>102</v>
      </c>
      <c r="C144" s="91" t="s">
        <v>16</v>
      </c>
      <c r="D144" s="91" t="n">
        <v>110445.321399</v>
      </c>
      <c r="E144" s="91" t="n">
        <v>10379.027984</v>
      </c>
      <c r="F144" s="91" t="n">
        <v>91.4098209202024</v>
      </c>
      <c r="G144" s="91" t="n">
        <v>8.59017907979758</v>
      </c>
    </row>
    <row r="145">
      <c r="A145" s="91" t="s">
        <v>103</v>
      </c>
      <c r="B145" s="91" t="s">
        <v>104</v>
      </c>
      <c r="C145" s="91" t="s">
        <v>15</v>
      </c>
      <c r="D145" s="91" t="n">
        <v>519.3381705</v>
      </c>
      <c r="E145" s="91" t="n">
        <v>36.3793261</v>
      </c>
      <c r="F145" s="91" t="n">
        <v>93.4536295289285</v>
      </c>
      <c r="G145" s="91" t="n">
        <v>6.54637047107147</v>
      </c>
    </row>
    <row r="146">
      <c r="A146" s="91" t="s">
        <v>103</v>
      </c>
      <c r="B146" s="91" t="s">
        <v>104</v>
      </c>
      <c r="C146" s="91" t="s">
        <v>16</v>
      </c>
      <c r="D146" s="91" t="n">
        <v>8315.8356848</v>
      </c>
      <c r="E146" s="91" t="n">
        <v>1207.1472694</v>
      </c>
      <c r="F146" s="91" t="n">
        <v>87.3238535109674</v>
      </c>
      <c r="G146" s="91" t="n">
        <v>12.6761464890326</v>
      </c>
    </row>
    <row r="147">
      <c r="A147" s="91" t="s">
        <v>105</v>
      </c>
      <c r="B147" s="91" t="s">
        <v>106</v>
      </c>
      <c r="C147" s="91" t="s">
        <v>15</v>
      </c>
      <c r="D147" s="91" t="n">
        <v>9752.7806769</v>
      </c>
      <c r="E147" s="91" t="n">
        <v>2889.6696013</v>
      </c>
      <c r="F147" s="91" t="n">
        <v>77.143120694864</v>
      </c>
      <c r="G147" s="91" t="n">
        <v>22.856879305136</v>
      </c>
    </row>
    <row r="148">
      <c r="A148" s="91" t="s">
        <v>105</v>
      </c>
      <c r="B148" s="91" t="s">
        <v>106</v>
      </c>
      <c r="C148" s="91" t="s">
        <v>16</v>
      </c>
      <c r="D148" s="91" t="n">
        <v>152708.9298073</v>
      </c>
      <c r="E148" s="91" t="n">
        <v>31715.886994</v>
      </c>
      <c r="F148" s="91" t="n">
        <v>82.802809543701</v>
      </c>
      <c r="G148" s="91" t="n">
        <v>17.197190456299</v>
      </c>
    </row>
    <row r="149">
      <c r="A149" s="91" t="s">
        <v>107</v>
      </c>
      <c r="B149" s="91" t="s">
        <v>108</v>
      </c>
      <c r="C149" s="91" t="s">
        <v>15</v>
      </c>
      <c r="D149" s="91" t="n">
        <v>18744.8638956</v>
      </c>
      <c r="E149" s="91" t="n">
        <v>5536.7687851</v>
      </c>
      <c r="F149" s="91" t="n">
        <v>77.1977080046152</v>
      </c>
      <c r="G149" s="91" t="n">
        <v>22.8022919953848</v>
      </c>
    </row>
    <row r="150">
      <c r="A150" s="91" t="s">
        <v>107</v>
      </c>
      <c r="B150" s="91" t="s">
        <v>108</v>
      </c>
      <c r="C150" s="91" t="s">
        <v>16</v>
      </c>
      <c r="D150" s="91" t="n">
        <v>242998.881191</v>
      </c>
      <c r="E150" s="91" t="n">
        <v>45321.7795975</v>
      </c>
      <c r="F150" s="91" t="n">
        <v>84.2807728473035</v>
      </c>
      <c r="G150" s="91" t="n">
        <v>15.7192271526965</v>
      </c>
    </row>
    <row r="151">
      <c r="A151" s="91" t="s">
        <v>109</v>
      </c>
      <c r="B151" s="91" t="s">
        <v>110</v>
      </c>
      <c r="C151" s="91" t="s">
        <v>15</v>
      </c>
      <c r="D151" s="91" t="n">
        <v>514.320234</v>
      </c>
      <c r="E151" s="91" t="n">
        <v>32.4833832</v>
      </c>
      <c r="F151" s="91" t="n">
        <v>94.0594059405941</v>
      </c>
      <c r="G151" s="91" t="n">
        <v>5.94059405940594</v>
      </c>
    </row>
    <row r="152">
      <c r="A152" s="91" t="s">
        <v>109</v>
      </c>
      <c r="B152" s="91" t="s">
        <v>110</v>
      </c>
      <c r="C152" s="91" t="s">
        <v>16</v>
      </c>
      <c r="D152" s="91" t="n">
        <v>965.478334</v>
      </c>
      <c r="E152" s="91" t="n">
        <v>102.8640468</v>
      </c>
      <c r="F152" s="91" t="n">
        <v>90.3716216216216</v>
      </c>
      <c r="G152" s="91" t="n">
        <v>9.62837837837838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465</v>
      </c>
    </row>
    <row r="162">
      <c r="A162" s="5" t="s">
        <v>25</v>
      </c>
      <c r="B162" s="5" t="s">
        <v>70</v>
      </c>
      <c r="C162" s="5" t="s">
        <v>11</v>
      </c>
      <c r="D162" s="5" t="s">
        <v>458</v>
      </c>
      <c r="E162" s="5" t="s">
        <v>459</v>
      </c>
      <c r="F162" s="5" t="s">
        <v>460</v>
      </c>
      <c r="G162" s="5" t="s">
        <v>461</v>
      </c>
    </row>
    <row r="163">
      <c r="A163" s="92" t="s">
        <v>71</v>
      </c>
      <c r="B163" s="92" t="s">
        <v>72</v>
      </c>
      <c r="C163" s="92" t="s">
        <v>15</v>
      </c>
      <c r="D163" s="92" t="n">
        <v>9280.2416716</v>
      </c>
      <c r="E163" s="92" t="n">
        <v>883.584587</v>
      </c>
      <c r="F163" s="92" t="n">
        <v>91.3065752550388</v>
      </c>
      <c r="G163" s="92" t="n">
        <v>8.69342474496123</v>
      </c>
    </row>
    <row r="164">
      <c r="A164" s="92" t="s">
        <v>71</v>
      </c>
      <c r="B164" s="92" t="s">
        <v>72</v>
      </c>
      <c r="C164" s="92" t="s">
        <v>16</v>
      </c>
      <c r="D164" s="92" t="n">
        <v>277661.7485537</v>
      </c>
      <c r="E164" s="92" t="n">
        <v>23563.726757</v>
      </c>
      <c r="F164" s="92" t="n">
        <v>92.1773791766134</v>
      </c>
      <c r="G164" s="92" t="n">
        <v>7.82262082338657</v>
      </c>
    </row>
    <row r="165">
      <c r="A165" s="92" t="s">
        <v>73</v>
      </c>
      <c r="B165" s="92" t="s">
        <v>74</v>
      </c>
      <c r="C165" s="92" t="s">
        <v>15</v>
      </c>
      <c r="D165" s="92" t="n">
        <v>3525.341804</v>
      </c>
      <c r="E165" s="92" t="n">
        <v>283.7568947</v>
      </c>
      <c r="F165" s="92" t="n">
        <v>92.5505502181699</v>
      </c>
      <c r="G165" s="92" t="n">
        <v>7.44944978183009</v>
      </c>
    </row>
    <row r="166">
      <c r="A166" s="92" t="s">
        <v>73</v>
      </c>
      <c r="B166" s="92" t="s">
        <v>74</v>
      </c>
      <c r="C166" s="92" t="s">
        <v>16</v>
      </c>
      <c r="D166" s="92" t="n">
        <v>91708.2872121</v>
      </c>
      <c r="E166" s="92" t="n">
        <v>6128.1528646</v>
      </c>
      <c r="F166" s="92" t="n">
        <v>93.7363288568188</v>
      </c>
      <c r="G166" s="92" t="n">
        <v>6.26367114318117</v>
      </c>
    </row>
    <row r="167">
      <c r="A167" s="92" t="s">
        <v>75</v>
      </c>
      <c r="B167" s="92" t="s">
        <v>76</v>
      </c>
      <c r="C167" s="92" t="s">
        <v>15</v>
      </c>
      <c r="D167" s="92" t="n">
        <v>2164.8759855</v>
      </c>
      <c r="E167" s="92" t="n">
        <v>296.2829607</v>
      </c>
      <c r="F167" s="92" t="n">
        <v>87.9616486713523</v>
      </c>
      <c r="G167" s="92" t="n">
        <v>12.0383513286477</v>
      </c>
    </row>
    <row r="168">
      <c r="A168" s="92" t="s">
        <v>75</v>
      </c>
      <c r="B168" s="92" t="s">
        <v>76</v>
      </c>
      <c r="C168" s="92" t="s">
        <v>16</v>
      </c>
      <c r="D168" s="92" t="n">
        <v>46009.7195194</v>
      </c>
      <c r="E168" s="92" t="n">
        <v>8080.9525579</v>
      </c>
      <c r="F168" s="92" t="n">
        <v>85.060358380551</v>
      </c>
      <c r="G168" s="92" t="n">
        <v>14.939641619449</v>
      </c>
    </row>
    <row r="169">
      <c r="A169" s="92" t="s">
        <v>77</v>
      </c>
      <c r="B169" s="92" t="s">
        <v>78</v>
      </c>
      <c r="C169" s="92" t="s">
        <v>15</v>
      </c>
      <c r="D169" s="92" t="n">
        <v>7033.1592606</v>
      </c>
      <c r="E169" s="92" t="n">
        <v>1978.6240582</v>
      </c>
      <c r="F169" s="92" t="n">
        <v>78.0440342582108</v>
      </c>
      <c r="G169" s="92" t="n">
        <v>21.9559657417892</v>
      </c>
    </row>
    <row r="170">
      <c r="A170" s="92" t="s">
        <v>77</v>
      </c>
      <c r="B170" s="92" t="s">
        <v>78</v>
      </c>
      <c r="C170" s="92" t="s">
        <v>16</v>
      </c>
      <c r="D170" s="92" t="n">
        <v>160785.2630939</v>
      </c>
      <c r="E170" s="92" t="n">
        <v>33938.5682048</v>
      </c>
      <c r="F170" s="92" t="n">
        <v>82.5709221216281</v>
      </c>
      <c r="G170" s="92" t="n">
        <v>17.4290778783719</v>
      </c>
    </row>
    <row r="171">
      <c r="A171" s="92" t="s">
        <v>79</v>
      </c>
      <c r="B171" s="92" t="s">
        <v>80</v>
      </c>
      <c r="C171" s="92" t="s">
        <v>15</v>
      </c>
      <c r="D171" s="92" t="n">
        <v>12167.0296154</v>
      </c>
      <c r="E171" s="92" t="n">
        <v>3800.387029</v>
      </c>
      <c r="F171" s="92" t="n">
        <v>76.1991115179371</v>
      </c>
      <c r="G171" s="92" t="n">
        <v>23.8008884820629</v>
      </c>
    </row>
    <row r="172">
      <c r="A172" s="92" t="s">
        <v>79</v>
      </c>
      <c r="B172" s="92" t="s">
        <v>80</v>
      </c>
      <c r="C172" s="92" t="s">
        <v>16</v>
      </c>
      <c r="D172" s="92" t="n">
        <v>139089.4698738</v>
      </c>
      <c r="E172" s="92" t="n">
        <v>27496.1113722</v>
      </c>
      <c r="F172" s="92" t="n">
        <v>83.494302948347</v>
      </c>
      <c r="G172" s="92" t="n">
        <v>16.505697051653</v>
      </c>
    </row>
    <row r="173">
      <c r="A173" s="92" t="s">
        <v>81</v>
      </c>
      <c r="B173" s="92" t="s">
        <v>82</v>
      </c>
      <c r="C173" s="92" t="s">
        <v>15</v>
      </c>
      <c r="D173" s="92" t="n">
        <v>4009.4532565</v>
      </c>
      <c r="E173" s="92" t="n">
        <v>850.8723502</v>
      </c>
      <c r="F173" s="92" t="n">
        <v>82.4935113600812</v>
      </c>
      <c r="G173" s="92" t="n">
        <v>17.5064886399188</v>
      </c>
    </row>
    <row r="174">
      <c r="A174" s="92" t="s">
        <v>81</v>
      </c>
      <c r="B174" s="92" t="s">
        <v>82</v>
      </c>
      <c r="C174" s="92" t="s">
        <v>16</v>
      </c>
      <c r="D174" s="92" t="n">
        <v>76635.637241</v>
      </c>
      <c r="E174" s="92" t="n">
        <v>13035.9243033</v>
      </c>
      <c r="F174" s="92" t="n">
        <v>85.4625880504379</v>
      </c>
      <c r="G174" s="92" t="n">
        <v>14.5374119495621</v>
      </c>
    </row>
    <row r="175">
      <c r="A175" s="92" t="s">
        <v>83</v>
      </c>
      <c r="B175" s="92" t="s">
        <v>84</v>
      </c>
      <c r="C175" s="92" t="s">
        <v>15</v>
      </c>
      <c r="D175" s="92" t="n">
        <v>21999.793725</v>
      </c>
      <c r="E175" s="92" t="n">
        <v>7136.6427342</v>
      </c>
      <c r="F175" s="92" t="n">
        <v>75.5061235982187</v>
      </c>
      <c r="G175" s="92" t="n">
        <v>24.4938764017813</v>
      </c>
    </row>
    <row r="176">
      <c r="A176" s="92" t="s">
        <v>83</v>
      </c>
      <c r="B176" s="92" t="s">
        <v>84</v>
      </c>
      <c r="C176" s="92" t="s">
        <v>16</v>
      </c>
      <c r="D176" s="92" t="n">
        <v>256191.9678329</v>
      </c>
      <c r="E176" s="92" t="n">
        <v>55883.3111452</v>
      </c>
      <c r="F176" s="92" t="n">
        <v>82.093002903597</v>
      </c>
      <c r="G176" s="92" t="n">
        <v>17.906997096403</v>
      </c>
    </row>
    <row r="177">
      <c r="A177" s="92" t="s">
        <v>85</v>
      </c>
      <c r="B177" s="92" t="s">
        <v>86</v>
      </c>
      <c r="C177" s="92" t="s">
        <v>15</v>
      </c>
      <c r="D177" s="92" t="n">
        <v>23209.53654</v>
      </c>
      <c r="E177" s="92" t="n">
        <v>6699.5346559</v>
      </c>
      <c r="F177" s="92" t="n">
        <v>77.6003252925541</v>
      </c>
      <c r="G177" s="92" t="n">
        <v>22.3996747074459</v>
      </c>
    </row>
    <row r="178">
      <c r="A178" s="92" t="s">
        <v>85</v>
      </c>
      <c r="B178" s="92" t="s">
        <v>86</v>
      </c>
      <c r="C178" s="92" t="s">
        <v>16</v>
      </c>
      <c r="D178" s="92" t="n">
        <v>430349.3951925</v>
      </c>
      <c r="E178" s="92" t="n">
        <v>83007.0786559</v>
      </c>
      <c r="F178" s="92" t="n">
        <v>83.8305187750661</v>
      </c>
      <c r="G178" s="92" t="n">
        <v>16.1694812249339</v>
      </c>
    </row>
    <row r="179">
      <c r="A179" s="92" t="s">
        <v>87</v>
      </c>
      <c r="B179" s="92" t="s">
        <v>88</v>
      </c>
      <c r="C179" s="92" t="s">
        <v>15</v>
      </c>
      <c r="D179" s="92" t="n">
        <v>5635.6147578</v>
      </c>
      <c r="E179" s="92" t="n">
        <v>1063.7124494</v>
      </c>
      <c r="F179" s="92" t="n">
        <v>84.122100376635</v>
      </c>
      <c r="G179" s="92" t="n">
        <v>15.877899623365</v>
      </c>
    </row>
    <row r="180">
      <c r="A180" s="92" t="s">
        <v>87</v>
      </c>
      <c r="B180" s="92" t="s">
        <v>88</v>
      </c>
      <c r="C180" s="92" t="s">
        <v>16</v>
      </c>
      <c r="D180" s="92" t="n">
        <v>186087.2986378</v>
      </c>
      <c r="E180" s="92" t="n">
        <v>21293.9533115</v>
      </c>
      <c r="F180" s="92" t="n">
        <v>89.731977644389</v>
      </c>
      <c r="G180" s="92" t="n">
        <v>10.268022355611</v>
      </c>
    </row>
    <row r="181">
      <c r="A181" s="92" t="s">
        <v>89</v>
      </c>
      <c r="B181" s="92" t="s">
        <v>90</v>
      </c>
      <c r="C181" s="92" t="s">
        <v>15</v>
      </c>
      <c r="D181" s="92" t="n">
        <v>14546.1958021</v>
      </c>
      <c r="E181" s="92" t="n">
        <v>2255.1664432</v>
      </c>
      <c r="F181" s="92" t="n">
        <v>86.5774785980175</v>
      </c>
      <c r="G181" s="92" t="n">
        <v>13.4225214019825</v>
      </c>
    </row>
    <row r="182">
      <c r="A182" s="92" t="s">
        <v>89</v>
      </c>
      <c r="B182" s="92" t="s">
        <v>90</v>
      </c>
      <c r="C182" s="92" t="s">
        <v>16</v>
      </c>
      <c r="D182" s="92" t="n">
        <v>373628.216833</v>
      </c>
      <c r="E182" s="92" t="n">
        <v>47535.8106962</v>
      </c>
      <c r="F182" s="92" t="n">
        <v>88.7132310479901</v>
      </c>
      <c r="G182" s="92" t="n">
        <v>11.2867689520099</v>
      </c>
    </row>
    <row r="183">
      <c r="A183" s="92" t="s">
        <v>91</v>
      </c>
      <c r="B183" s="92" t="s">
        <v>92</v>
      </c>
      <c r="C183" s="92" t="s">
        <v>15</v>
      </c>
      <c r="D183" s="92" t="n">
        <v>31022.1681999</v>
      </c>
      <c r="E183" s="92" t="n">
        <v>5074.6627944</v>
      </c>
      <c r="F183" s="92" t="n">
        <v>85.9415282322115</v>
      </c>
      <c r="G183" s="92" t="n">
        <v>14.0584717677885</v>
      </c>
    </row>
    <row r="184">
      <c r="A184" s="92" t="s">
        <v>91</v>
      </c>
      <c r="B184" s="92" t="s">
        <v>92</v>
      </c>
      <c r="C184" s="92" t="s">
        <v>16</v>
      </c>
      <c r="D184" s="92" t="n">
        <v>564734.0449832</v>
      </c>
      <c r="E184" s="92" t="n">
        <v>64909.9494962</v>
      </c>
      <c r="F184" s="92" t="n">
        <v>89.6910079242686</v>
      </c>
      <c r="G184" s="92" t="n">
        <v>10.3089920757314</v>
      </c>
    </row>
    <row r="185">
      <c r="A185" s="92" t="s">
        <v>93</v>
      </c>
      <c r="B185" s="92" t="s">
        <v>94</v>
      </c>
      <c r="C185" s="92" t="s">
        <v>15</v>
      </c>
      <c r="D185" s="92" t="n">
        <v>2627.890748</v>
      </c>
      <c r="E185" s="92" t="n">
        <v>479.5864544</v>
      </c>
      <c r="F185" s="92" t="n">
        <v>84.5666943580599</v>
      </c>
      <c r="G185" s="92" t="n">
        <v>15.4333056419401</v>
      </c>
    </row>
    <row r="186">
      <c r="A186" s="92" t="s">
        <v>93</v>
      </c>
      <c r="B186" s="92" t="s">
        <v>94</v>
      </c>
      <c r="C186" s="92" t="s">
        <v>16</v>
      </c>
      <c r="D186" s="92" t="n">
        <v>70999.6460883</v>
      </c>
      <c r="E186" s="92" t="n">
        <v>7464.4785982</v>
      </c>
      <c r="F186" s="92" t="n">
        <v>90.486762417826</v>
      </c>
      <c r="G186" s="92" t="n">
        <v>9.51323758217402</v>
      </c>
    </row>
    <row r="187">
      <c r="A187" s="92" t="s">
        <v>95</v>
      </c>
      <c r="B187" s="92" t="s">
        <v>96</v>
      </c>
      <c r="C187" s="92" t="s">
        <v>15</v>
      </c>
      <c r="D187" s="92" t="n">
        <v>3410.9258276</v>
      </c>
      <c r="E187" s="92" t="n">
        <v>331.6878499</v>
      </c>
      <c r="F187" s="92" t="n">
        <v>91.1375343949055</v>
      </c>
      <c r="G187" s="92" t="n">
        <v>8.8624656050945</v>
      </c>
    </row>
    <row r="188">
      <c r="A188" s="92" t="s">
        <v>95</v>
      </c>
      <c r="B188" s="92" t="s">
        <v>96</v>
      </c>
      <c r="C188" s="92" t="s">
        <v>16</v>
      </c>
      <c r="D188" s="92" t="n">
        <v>87883.6602406</v>
      </c>
      <c r="E188" s="92" t="n">
        <v>5947.0085824</v>
      </c>
      <c r="F188" s="92" t="n">
        <v>93.6619778405094</v>
      </c>
      <c r="G188" s="92" t="n">
        <v>6.33802215949062</v>
      </c>
    </row>
    <row r="189">
      <c r="A189" s="92" t="s">
        <v>97</v>
      </c>
      <c r="B189" s="92" t="s">
        <v>98</v>
      </c>
      <c r="C189" s="92" t="s">
        <v>15</v>
      </c>
      <c r="D189" s="92" t="n">
        <v>2140.0525843</v>
      </c>
      <c r="E189" s="92" t="n">
        <v>222.3883697</v>
      </c>
      <c r="F189" s="92" t="n">
        <v>90.5865004023292</v>
      </c>
      <c r="G189" s="92" t="n">
        <v>9.41349959767079</v>
      </c>
    </row>
    <row r="190">
      <c r="A190" s="92" t="s">
        <v>97</v>
      </c>
      <c r="B190" s="92" t="s">
        <v>98</v>
      </c>
      <c r="C190" s="92" t="s">
        <v>16</v>
      </c>
      <c r="D190" s="92" t="n">
        <v>38550.0677428</v>
      </c>
      <c r="E190" s="92" t="n">
        <v>5221.8990888</v>
      </c>
      <c r="F190" s="92" t="n">
        <v>88.0702205845816</v>
      </c>
      <c r="G190" s="92" t="n">
        <v>11.9297794154184</v>
      </c>
    </row>
    <row r="191">
      <c r="A191" s="92" t="s">
        <v>99</v>
      </c>
      <c r="B191" s="92" t="s">
        <v>100</v>
      </c>
      <c r="C191" s="92" t="s">
        <v>15</v>
      </c>
      <c r="D191" s="92" t="n">
        <v>3696.8427994</v>
      </c>
      <c r="E191" s="92" t="n">
        <v>780.2038789</v>
      </c>
      <c r="F191" s="92" t="n">
        <v>82.5732467190569</v>
      </c>
      <c r="G191" s="92" t="n">
        <v>17.4267532809431</v>
      </c>
    </row>
    <row r="192">
      <c r="A192" s="92" t="s">
        <v>99</v>
      </c>
      <c r="B192" s="92" t="s">
        <v>100</v>
      </c>
      <c r="C192" s="92" t="s">
        <v>16</v>
      </c>
      <c r="D192" s="92" t="n">
        <v>36790.0731367</v>
      </c>
      <c r="E192" s="92" t="n">
        <v>3324.2876159</v>
      </c>
      <c r="F192" s="92" t="n">
        <v>91.7129737242926</v>
      </c>
      <c r="G192" s="92" t="n">
        <v>8.28702627570735</v>
      </c>
    </row>
    <row r="193">
      <c r="A193" s="92" t="s">
        <v>101</v>
      </c>
      <c r="B193" s="92" t="s">
        <v>102</v>
      </c>
      <c r="C193" s="92" t="s">
        <v>15</v>
      </c>
      <c r="D193" s="92" t="n">
        <v>5505.0867247</v>
      </c>
      <c r="E193" s="92" t="n">
        <v>878.2508199</v>
      </c>
      <c r="F193" s="92" t="n">
        <v>86.2415105927939</v>
      </c>
      <c r="G193" s="92" t="n">
        <v>13.7584894072061</v>
      </c>
    </row>
    <row r="194">
      <c r="A194" s="92" t="s">
        <v>101</v>
      </c>
      <c r="B194" s="92" t="s">
        <v>102</v>
      </c>
      <c r="C194" s="92" t="s">
        <v>16</v>
      </c>
      <c r="D194" s="92" t="n">
        <v>110445.321399</v>
      </c>
      <c r="E194" s="92" t="n">
        <v>10379.027984</v>
      </c>
      <c r="F194" s="92" t="n">
        <v>91.4098209202024</v>
      </c>
      <c r="G194" s="92" t="n">
        <v>8.59017907979758</v>
      </c>
    </row>
    <row r="195">
      <c r="A195" s="92" t="s">
        <v>103</v>
      </c>
      <c r="B195" s="92" t="s">
        <v>104</v>
      </c>
      <c r="C195" s="92" t="s">
        <v>15</v>
      </c>
      <c r="D195" s="92" t="n">
        <v>519.3381705</v>
      </c>
      <c r="E195" s="92" t="n">
        <v>36.3793261</v>
      </c>
      <c r="F195" s="92" t="n">
        <v>93.4536295289285</v>
      </c>
      <c r="G195" s="92" t="n">
        <v>6.54637047107147</v>
      </c>
    </row>
    <row r="196">
      <c r="A196" s="92" t="s">
        <v>103</v>
      </c>
      <c r="B196" s="92" t="s">
        <v>104</v>
      </c>
      <c r="C196" s="92" t="s">
        <v>16</v>
      </c>
      <c r="D196" s="92" t="n">
        <v>8315.8356848</v>
      </c>
      <c r="E196" s="92" t="n">
        <v>1207.1472694</v>
      </c>
      <c r="F196" s="92" t="n">
        <v>87.3238535109674</v>
      </c>
      <c r="G196" s="92" t="n">
        <v>12.6761464890326</v>
      </c>
    </row>
    <row r="197">
      <c r="A197" s="92" t="s">
        <v>105</v>
      </c>
      <c r="B197" s="92" t="s">
        <v>106</v>
      </c>
      <c r="C197" s="92" t="s">
        <v>15</v>
      </c>
      <c r="D197" s="92" t="n">
        <v>9752.7806769</v>
      </c>
      <c r="E197" s="92" t="n">
        <v>2889.6696013</v>
      </c>
      <c r="F197" s="92" t="n">
        <v>77.143120694864</v>
      </c>
      <c r="G197" s="92" t="n">
        <v>22.856879305136</v>
      </c>
    </row>
    <row r="198">
      <c r="A198" s="92" t="s">
        <v>105</v>
      </c>
      <c r="B198" s="92" t="s">
        <v>106</v>
      </c>
      <c r="C198" s="92" t="s">
        <v>16</v>
      </c>
      <c r="D198" s="92" t="n">
        <v>152708.9298073</v>
      </c>
      <c r="E198" s="92" t="n">
        <v>31715.886994</v>
      </c>
      <c r="F198" s="92" t="n">
        <v>82.802809543701</v>
      </c>
      <c r="G198" s="92" t="n">
        <v>17.197190456299</v>
      </c>
    </row>
    <row r="199">
      <c r="A199" s="92" t="s">
        <v>107</v>
      </c>
      <c r="B199" s="92" t="s">
        <v>108</v>
      </c>
      <c r="C199" s="92" t="s">
        <v>15</v>
      </c>
      <c r="D199" s="92" t="n">
        <v>18457.5291626</v>
      </c>
      <c r="E199" s="92" t="n">
        <v>5489.5130262</v>
      </c>
      <c r="F199" s="92" t="n">
        <v>77.076446506753</v>
      </c>
      <c r="G199" s="92" t="n">
        <v>22.923553493247</v>
      </c>
    </row>
    <row r="200">
      <c r="A200" s="92" t="s">
        <v>107</v>
      </c>
      <c r="B200" s="92" t="s">
        <v>108</v>
      </c>
      <c r="C200" s="92" t="s">
        <v>16</v>
      </c>
      <c r="D200" s="92" t="n">
        <v>239827.0618802</v>
      </c>
      <c r="E200" s="92" t="n">
        <v>44834.941163</v>
      </c>
      <c r="F200" s="92" t="n">
        <v>84.2497626364991</v>
      </c>
      <c r="G200" s="92" t="n">
        <v>15.7502373635008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466</v>
      </c>
    </row>
    <row r="210">
      <c r="A210" s="5" t="s">
        <v>25</v>
      </c>
      <c r="B210" s="5" t="s">
        <v>113</v>
      </c>
      <c r="C210" s="5" t="s">
        <v>11</v>
      </c>
      <c r="D210" s="5" t="s">
        <v>458</v>
      </c>
      <c r="E210" s="5" t="s">
        <v>459</v>
      </c>
      <c r="F210" s="5" t="s">
        <v>460</v>
      </c>
      <c r="G210" s="5" t="s">
        <v>461</v>
      </c>
    </row>
    <row r="211">
      <c r="A211" s="93" t="s">
        <v>87</v>
      </c>
      <c r="B211" s="93" t="s">
        <v>114</v>
      </c>
      <c r="C211" s="93" t="s">
        <v>15</v>
      </c>
      <c r="D211" s="93" t="n">
        <v>2927.4397249</v>
      </c>
      <c r="E211" s="93" t="n">
        <v>398.0717946</v>
      </c>
      <c r="F211" s="93" t="n">
        <v>88.0297574593923</v>
      </c>
      <c r="G211" s="93" t="n">
        <v>11.9702425406077</v>
      </c>
    </row>
    <row r="212">
      <c r="A212" s="93" t="s">
        <v>87</v>
      </c>
      <c r="B212" s="93" t="s">
        <v>114</v>
      </c>
      <c r="C212" s="93" t="s">
        <v>16</v>
      </c>
      <c r="D212" s="93" t="n">
        <v>61374.8249766</v>
      </c>
      <c r="E212" s="93" t="n">
        <v>7572.2792101</v>
      </c>
      <c r="F212" s="93" t="n">
        <v>89.0172628721357</v>
      </c>
      <c r="G212" s="93" t="n">
        <v>10.9827371278643</v>
      </c>
    </row>
    <row r="213">
      <c r="A213" s="93" t="s">
        <v>91</v>
      </c>
      <c r="B213" s="93" t="s">
        <v>115</v>
      </c>
      <c r="C213" s="93" t="s">
        <v>15</v>
      </c>
      <c r="D213" s="93" t="n">
        <v>801.6164231</v>
      </c>
      <c r="E213" s="93" t="n">
        <v>171.7299735</v>
      </c>
      <c r="F213" s="93" t="n">
        <v>82.3567463649251</v>
      </c>
      <c r="G213" s="93" t="n">
        <v>17.6432536350749</v>
      </c>
    </row>
    <row r="214">
      <c r="A214" s="93" t="s">
        <v>91</v>
      </c>
      <c r="B214" s="93" t="s">
        <v>115</v>
      </c>
      <c r="C214" s="93" t="s">
        <v>16</v>
      </c>
      <c r="D214" s="93" t="n">
        <v>31585.9072776</v>
      </c>
      <c r="E214" s="93" t="n">
        <v>5873.2695134</v>
      </c>
      <c r="F214" s="93" t="n">
        <v>84.3208793771167</v>
      </c>
      <c r="G214" s="93" t="n">
        <v>15.6791206228833</v>
      </c>
    </row>
    <row r="215">
      <c r="A215" s="93" t="s">
        <v>93</v>
      </c>
      <c r="B215" s="93" t="s">
        <v>116</v>
      </c>
      <c r="C215" s="93" t="s">
        <v>15</v>
      </c>
      <c r="D215" s="93" t="n">
        <v>909.0787468</v>
      </c>
      <c r="E215" s="93" t="n">
        <v>24.4158503</v>
      </c>
      <c r="F215" s="93" t="n">
        <v>97.384467957731</v>
      </c>
      <c r="G215" s="93" t="n">
        <v>2.61553204226896</v>
      </c>
    </row>
    <row r="216">
      <c r="A216" s="93" t="s">
        <v>93</v>
      </c>
      <c r="B216" s="93" t="s">
        <v>116</v>
      </c>
      <c r="C216" s="93" t="s">
        <v>16</v>
      </c>
      <c r="D216" s="93" t="n">
        <v>28761.6793888</v>
      </c>
      <c r="E216" s="93" t="n">
        <v>2583.3767352</v>
      </c>
      <c r="F216" s="93" t="n">
        <v>91.7582641263099</v>
      </c>
      <c r="G216" s="93" t="n">
        <v>8.24173587369009</v>
      </c>
    </row>
    <row r="217">
      <c r="A217" s="93" t="s">
        <v>95</v>
      </c>
      <c r="B217" s="93" t="s">
        <v>117</v>
      </c>
      <c r="C217" s="93" t="s">
        <v>15</v>
      </c>
      <c r="D217" s="93" t="n">
        <v>1118.6525835</v>
      </c>
      <c r="E217" s="93" t="n">
        <v>111.2434595</v>
      </c>
      <c r="F217" s="93" t="n">
        <v>90.955051840914</v>
      </c>
      <c r="G217" s="93" t="n">
        <v>9.044948159086</v>
      </c>
    </row>
    <row r="218">
      <c r="A218" s="93" t="s">
        <v>95</v>
      </c>
      <c r="B218" s="93" t="s">
        <v>117</v>
      </c>
      <c r="C218" s="93" t="s">
        <v>16</v>
      </c>
      <c r="D218" s="93" t="n">
        <v>67034.0212681</v>
      </c>
      <c r="E218" s="93" t="n">
        <v>2622.154883</v>
      </c>
      <c r="F218" s="93" t="n">
        <v>96.2355744631862</v>
      </c>
      <c r="G218" s="93" t="n">
        <v>3.76442553681378</v>
      </c>
    </row>
    <row r="219">
      <c r="A219" s="93" t="s">
        <v>97</v>
      </c>
      <c r="B219" s="93" t="s">
        <v>118</v>
      </c>
      <c r="C219" s="93" t="s">
        <v>15</v>
      </c>
      <c r="D219" s="93" t="n">
        <v>1017.0294017</v>
      </c>
      <c r="E219" s="93" t="n">
        <v>80.6191897</v>
      </c>
      <c r="F219" s="93" t="n">
        <v>92.6552823616187</v>
      </c>
      <c r="G219" s="93" t="n">
        <v>7.34471763838133</v>
      </c>
    </row>
    <row r="220">
      <c r="A220" s="93" t="s">
        <v>97</v>
      </c>
      <c r="B220" s="93" t="s">
        <v>118</v>
      </c>
      <c r="C220" s="93" t="s">
        <v>16</v>
      </c>
      <c r="D220" s="93" t="n">
        <v>20601.6265231</v>
      </c>
      <c r="E220" s="93" t="n">
        <v>1029.7402115</v>
      </c>
      <c r="F220" s="93" t="n">
        <v>95.2395970900308</v>
      </c>
      <c r="G220" s="93" t="n">
        <v>4.76040290996916</v>
      </c>
    </row>
    <row r="221">
      <c r="A221" s="93" t="s">
        <v>105</v>
      </c>
      <c r="B221" s="93" t="s">
        <v>119</v>
      </c>
      <c r="C221" s="93" t="s">
        <v>15</v>
      </c>
      <c r="D221" s="93" t="n">
        <v>3380.2692489</v>
      </c>
      <c r="E221" s="93" t="n">
        <v>126.4257193</v>
      </c>
      <c r="F221" s="93" t="n">
        <v>96.3947329195589</v>
      </c>
      <c r="G221" s="93" t="n">
        <v>3.60526708044113</v>
      </c>
    </row>
    <row r="222">
      <c r="A222" s="93" t="s">
        <v>105</v>
      </c>
      <c r="B222" s="93" t="s">
        <v>119</v>
      </c>
      <c r="C222" s="93" t="s">
        <v>16</v>
      </c>
      <c r="D222" s="93" t="n">
        <v>46562.5050601</v>
      </c>
      <c r="E222" s="93" t="n">
        <v>3272.3098532</v>
      </c>
      <c r="F222" s="93" t="n">
        <v>93.4336871544662</v>
      </c>
      <c r="G222" s="93" t="n">
        <v>6.56631284553378</v>
      </c>
    </row>
    <row r="223">
      <c r="A223" s="93" t="s">
        <v>107</v>
      </c>
      <c r="B223" s="93" t="s">
        <v>120</v>
      </c>
      <c r="C223" s="93" t="s">
        <v>15</v>
      </c>
      <c r="D223" s="93" t="n">
        <v>3084.095173</v>
      </c>
      <c r="E223" s="93" t="n">
        <v>123.9852387</v>
      </c>
      <c r="F223" s="93" t="n">
        <v>96.135220356453</v>
      </c>
      <c r="G223" s="93" t="n">
        <v>3.86477964354699</v>
      </c>
    </row>
    <row r="224">
      <c r="A224" s="93" t="s">
        <v>107</v>
      </c>
      <c r="B224" s="93" t="s">
        <v>120</v>
      </c>
      <c r="C224" s="93" t="s">
        <v>16</v>
      </c>
      <c r="D224" s="93" t="n">
        <v>52649.4153088</v>
      </c>
      <c r="E224" s="93" t="n">
        <v>2209.0170247</v>
      </c>
      <c r="F224" s="93" t="n">
        <v>95.9732407020479</v>
      </c>
      <c r="G224" s="93" t="n">
        <v>4.02675929795215</v>
      </c>
    </row>
    <row r="225">
      <c r="A225" s="93" t="s">
        <v>109</v>
      </c>
      <c r="B225" s="93" t="s">
        <v>121</v>
      </c>
      <c r="C225" s="93" t="s">
        <v>15</v>
      </c>
      <c r="D225" s="93" t="n">
        <v>1494.8006431</v>
      </c>
      <c r="E225" s="93" t="n">
        <v>157.9215522</v>
      </c>
      <c r="F225" s="93" t="n">
        <v>90.4447612158234</v>
      </c>
      <c r="G225" s="93" t="n">
        <v>9.55523878417657</v>
      </c>
    </row>
    <row r="226">
      <c r="A226" s="93" t="s">
        <v>109</v>
      </c>
      <c r="B226" s="93" t="s">
        <v>121</v>
      </c>
      <c r="C226" s="93" t="s">
        <v>16</v>
      </c>
      <c r="D226" s="93" t="n">
        <v>22615.7676879</v>
      </c>
      <c r="E226" s="93" t="n">
        <v>744.452536</v>
      </c>
      <c r="F226" s="93" t="n">
        <v>96.813161310704</v>
      </c>
      <c r="G226" s="93" t="n">
        <v>3.18683868929603</v>
      </c>
    </row>
    <row r="227">
      <c r="A227" s="93" t="s">
        <v>122</v>
      </c>
      <c r="B227" s="93" t="s">
        <v>123</v>
      </c>
      <c r="C227" s="93" t="s">
        <v>15</v>
      </c>
      <c r="D227" s="93" t="n">
        <v>414.6530112</v>
      </c>
      <c r="E227" s="93" t="n">
        <v>98.2145171</v>
      </c>
      <c r="F227" s="93" t="n">
        <v>80.8499248479327</v>
      </c>
      <c r="G227" s="93" t="n">
        <v>19.1500751520673</v>
      </c>
    </row>
    <row r="228">
      <c r="A228" s="93" t="s">
        <v>122</v>
      </c>
      <c r="B228" s="93" t="s">
        <v>123</v>
      </c>
      <c r="C228" s="93" t="s">
        <v>16</v>
      </c>
      <c r="D228" s="93" t="n">
        <v>14350.0697391</v>
      </c>
      <c r="E228" s="93" t="n">
        <v>1522.5939536</v>
      </c>
      <c r="F228" s="93" t="n">
        <v>90.4074452588556</v>
      </c>
      <c r="G228" s="93" t="n">
        <v>9.5925547411444</v>
      </c>
    </row>
    <row r="229">
      <c r="A229" s="93" t="s">
        <v>124</v>
      </c>
      <c r="B229" s="93" t="s">
        <v>125</v>
      </c>
      <c r="C229" s="93" t="s">
        <v>15</v>
      </c>
      <c r="D229" s="93" t="n">
        <v>1656.2380008</v>
      </c>
      <c r="E229" s="93" t="n">
        <v>42.730754</v>
      </c>
      <c r="F229" s="93" t="n">
        <v>97.4849005386782</v>
      </c>
      <c r="G229" s="93" t="n">
        <v>2.51509946132177</v>
      </c>
    </row>
    <row r="230">
      <c r="A230" s="93" t="s">
        <v>124</v>
      </c>
      <c r="B230" s="93" t="s">
        <v>125</v>
      </c>
      <c r="C230" s="93" t="s">
        <v>16</v>
      </c>
      <c r="D230" s="93" t="n">
        <v>26403.9358907</v>
      </c>
      <c r="E230" s="93" t="n">
        <v>2086.8142416</v>
      </c>
      <c r="F230" s="93" t="n">
        <v>92.6754675397817</v>
      </c>
      <c r="G230" s="93" t="n">
        <v>7.32453246021829</v>
      </c>
    </row>
    <row r="231">
      <c r="A231" s="93" t="s">
        <v>126</v>
      </c>
      <c r="B231" s="93" t="s">
        <v>127</v>
      </c>
      <c r="C231" s="93" t="s">
        <v>15</v>
      </c>
      <c r="D231" s="93" t="n">
        <v>2073.3365292</v>
      </c>
      <c r="E231" s="93" t="n">
        <v>86.472205</v>
      </c>
      <c r="F231" s="93" t="n">
        <v>95.9963026526037</v>
      </c>
      <c r="G231" s="93" t="n">
        <v>4.00369734739635</v>
      </c>
    </row>
    <row r="232">
      <c r="A232" s="93" t="s">
        <v>126</v>
      </c>
      <c r="B232" s="93" t="s">
        <v>127</v>
      </c>
      <c r="C232" s="93" t="s">
        <v>16</v>
      </c>
      <c r="D232" s="93" t="n">
        <v>38245.3258697</v>
      </c>
      <c r="E232" s="93" t="n">
        <v>2522.5179646</v>
      </c>
      <c r="F232" s="93" t="n">
        <v>93.8124812907626</v>
      </c>
      <c r="G232" s="93" t="n">
        <v>6.1875187092374</v>
      </c>
    </row>
    <row r="233">
      <c r="A233" s="93" t="s">
        <v>128</v>
      </c>
      <c r="B233" s="93" t="s">
        <v>129</v>
      </c>
      <c r="C233" s="93" t="s">
        <v>15</v>
      </c>
      <c r="D233" s="93" t="n">
        <v>1239.5283045</v>
      </c>
      <c r="E233" s="93" t="n">
        <v>124.9065756</v>
      </c>
      <c r="F233" s="93" t="n">
        <v>90.8455451101598</v>
      </c>
      <c r="G233" s="93" t="n">
        <v>9.15445488984022</v>
      </c>
    </row>
    <row r="234">
      <c r="A234" s="93" t="s">
        <v>128</v>
      </c>
      <c r="B234" s="93" t="s">
        <v>129</v>
      </c>
      <c r="C234" s="93" t="s">
        <v>16</v>
      </c>
      <c r="D234" s="93" t="n">
        <v>22301.6678469</v>
      </c>
      <c r="E234" s="93" t="n">
        <v>1720.7371322</v>
      </c>
      <c r="F234" s="93" t="n">
        <v>92.8369489495449</v>
      </c>
      <c r="G234" s="93" t="n">
        <v>7.1630510504551</v>
      </c>
    </row>
    <row r="235">
      <c r="A235" s="93" t="s">
        <v>130</v>
      </c>
      <c r="B235" s="93" t="s">
        <v>131</v>
      </c>
      <c r="C235" s="93" t="s">
        <v>15</v>
      </c>
      <c r="D235" s="93" t="n">
        <v>2300.0413967</v>
      </c>
      <c r="E235" s="93" t="n">
        <v>695.9799757</v>
      </c>
      <c r="F235" s="93" t="n">
        <v>76.7698594505527</v>
      </c>
      <c r="G235" s="93" t="n">
        <v>23.2301405494473</v>
      </c>
    </row>
    <row r="236">
      <c r="A236" s="93" t="s">
        <v>130</v>
      </c>
      <c r="B236" s="93" t="s">
        <v>131</v>
      </c>
      <c r="C236" s="93" t="s">
        <v>16</v>
      </c>
      <c r="D236" s="93" t="n">
        <v>44265.6993608</v>
      </c>
      <c r="E236" s="93" t="n">
        <v>7694.6250719</v>
      </c>
      <c r="F236" s="93" t="n">
        <v>85.1913452121219</v>
      </c>
      <c r="G236" s="93" t="n">
        <v>14.8086547878781</v>
      </c>
    </row>
    <row r="237">
      <c r="A237" s="93" t="s">
        <v>132</v>
      </c>
      <c r="B237" s="93" t="s">
        <v>133</v>
      </c>
      <c r="C237" s="93" t="s">
        <v>15</v>
      </c>
      <c r="D237" s="93" t="n">
        <v>3407.8038562</v>
      </c>
      <c r="E237" s="93" t="n">
        <v>570.7527442</v>
      </c>
      <c r="F237" s="93" t="n">
        <v>85.6542761225863</v>
      </c>
      <c r="G237" s="93" t="n">
        <v>14.3457238774137</v>
      </c>
    </row>
    <row r="238">
      <c r="A238" s="93" t="s">
        <v>132</v>
      </c>
      <c r="B238" s="93" t="s">
        <v>133</v>
      </c>
      <c r="C238" s="93" t="s">
        <v>16</v>
      </c>
      <c r="D238" s="93" t="n">
        <v>86056.8436253</v>
      </c>
      <c r="E238" s="93" t="n">
        <v>9483.8634212</v>
      </c>
      <c r="F238" s="93" t="n">
        <v>90.0734841572984</v>
      </c>
      <c r="G238" s="93" t="n">
        <v>9.92651584270166</v>
      </c>
    </row>
    <row r="239">
      <c r="A239" s="93" t="s">
        <v>134</v>
      </c>
      <c r="B239" s="93" t="s">
        <v>135</v>
      </c>
      <c r="C239" s="93" t="s">
        <v>15</v>
      </c>
      <c r="D239" s="93" t="n">
        <v>5281.9907337</v>
      </c>
      <c r="E239" s="93" t="n">
        <v>1749.585873</v>
      </c>
      <c r="F239" s="93" t="n">
        <v>75.1181566971351</v>
      </c>
      <c r="G239" s="93" t="n">
        <v>24.8818433028649</v>
      </c>
    </row>
    <row r="240">
      <c r="A240" s="93" t="s">
        <v>134</v>
      </c>
      <c r="B240" s="93" t="s">
        <v>135</v>
      </c>
      <c r="C240" s="93" t="s">
        <v>16</v>
      </c>
      <c r="D240" s="93" t="n">
        <v>123558.3864536</v>
      </c>
      <c r="E240" s="93" t="n">
        <v>21661.3185603</v>
      </c>
      <c r="F240" s="93" t="n">
        <v>85.0837608035172</v>
      </c>
      <c r="G240" s="93" t="n">
        <v>14.9162391964828</v>
      </c>
    </row>
    <row r="241">
      <c r="A241" s="93" t="s">
        <v>136</v>
      </c>
      <c r="B241" s="93" t="s">
        <v>137</v>
      </c>
      <c r="C241" s="93" t="s">
        <v>15</v>
      </c>
      <c r="D241" s="93" t="n">
        <v>1018.6985109</v>
      </c>
      <c r="E241" s="93" t="n">
        <v>103.125802</v>
      </c>
      <c r="F241" s="93" t="n">
        <v>90.8073126233633</v>
      </c>
      <c r="G241" s="93" t="n">
        <v>9.19268737663673</v>
      </c>
    </row>
    <row r="242">
      <c r="A242" s="93" t="s">
        <v>136</v>
      </c>
      <c r="B242" s="93" t="s">
        <v>137</v>
      </c>
      <c r="C242" s="93" t="s">
        <v>16</v>
      </c>
      <c r="D242" s="93" t="n">
        <v>48529.0536582</v>
      </c>
      <c r="E242" s="93" t="n">
        <v>7527.8747674</v>
      </c>
      <c r="F242" s="93" t="n">
        <v>86.571018108152</v>
      </c>
      <c r="G242" s="93" t="n">
        <v>13.428981891848</v>
      </c>
    </row>
    <row r="243">
      <c r="A243" s="93" t="s">
        <v>138</v>
      </c>
      <c r="B243" s="93" t="s">
        <v>139</v>
      </c>
      <c r="C243" s="93" t="s">
        <v>15</v>
      </c>
      <c r="D243" s="93" t="n">
        <v>1828.2988666</v>
      </c>
      <c r="E243" s="93" t="n">
        <v>137.0855162</v>
      </c>
      <c r="F243" s="93" t="n">
        <v>93.0250022642034</v>
      </c>
      <c r="G243" s="93" t="n">
        <v>6.9749977357966</v>
      </c>
    </row>
    <row r="244">
      <c r="A244" s="93" t="s">
        <v>138</v>
      </c>
      <c r="B244" s="93" t="s">
        <v>139</v>
      </c>
      <c r="C244" s="93" t="s">
        <v>16</v>
      </c>
      <c r="D244" s="93" t="n">
        <v>58380.8464812</v>
      </c>
      <c r="E244" s="93" t="n">
        <v>6284.0062218</v>
      </c>
      <c r="F244" s="93" t="n">
        <v>90.2821920113823</v>
      </c>
      <c r="G244" s="93" t="n">
        <v>9.7178079886177</v>
      </c>
    </row>
    <row r="245">
      <c r="A245" s="93" t="s">
        <v>140</v>
      </c>
      <c r="B245" s="93" t="s">
        <v>141</v>
      </c>
      <c r="C245" s="93" t="s">
        <v>15</v>
      </c>
      <c r="D245" s="93" t="n">
        <v>2381.8030382</v>
      </c>
      <c r="E245" s="93" t="n">
        <v>474.5359674</v>
      </c>
      <c r="F245" s="93" t="n">
        <v>83.3865669841833</v>
      </c>
      <c r="G245" s="93" t="n">
        <v>16.6134330158167</v>
      </c>
    </row>
    <row r="246">
      <c r="A246" s="93" t="s">
        <v>140</v>
      </c>
      <c r="B246" s="93" t="s">
        <v>141</v>
      </c>
      <c r="C246" s="93" t="s">
        <v>16</v>
      </c>
      <c r="D246" s="93" t="n">
        <v>39757.7617172</v>
      </c>
      <c r="E246" s="93" t="n">
        <v>9198.5214132</v>
      </c>
      <c r="F246" s="93" t="n">
        <v>81.2107439024756</v>
      </c>
      <c r="G246" s="93" t="n">
        <v>18.7892560975244</v>
      </c>
    </row>
    <row r="247">
      <c r="A247" s="93" t="s">
        <v>142</v>
      </c>
      <c r="B247" s="93" t="s">
        <v>143</v>
      </c>
      <c r="C247" s="93" t="s">
        <v>15</v>
      </c>
      <c r="D247" s="93" t="n">
        <v>762.0045351</v>
      </c>
      <c r="E247" s="93" t="n">
        <v>157.6661297</v>
      </c>
      <c r="F247" s="93" t="n">
        <v>82.8562402026504</v>
      </c>
      <c r="G247" s="93" t="n">
        <v>17.1437597973496</v>
      </c>
    </row>
    <row r="248">
      <c r="A248" s="93" t="s">
        <v>142</v>
      </c>
      <c r="B248" s="93" t="s">
        <v>143</v>
      </c>
      <c r="C248" s="93" t="s">
        <v>16</v>
      </c>
      <c r="D248" s="93" t="n">
        <v>19984.2459456</v>
      </c>
      <c r="E248" s="93" t="n">
        <v>3162.6552606</v>
      </c>
      <c r="F248" s="93" t="n">
        <v>86.3365932552869</v>
      </c>
      <c r="G248" s="93" t="n">
        <v>13.6634067447131</v>
      </c>
    </row>
    <row r="249">
      <c r="A249" s="93" t="s">
        <v>144</v>
      </c>
      <c r="B249" s="93" t="s">
        <v>145</v>
      </c>
      <c r="C249" s="93" t="s">
        <v>15</v>
      </c>
      <c r="D249" s="93" t="n">
        <v>1486.029916</v>
      </c>
      <c r="E249" s="93" t="n">
        <v>363.8228873</v>
      </c>
      <c r="F249" s="93" t="n">
        <v>80.3323331104525</v>
      </c>
      <c r="G249" s="93" t="n">
        <v>19.6676668895475</v>
      </c>
    </row>
    <row r="250">
      <c r="A250" s="93" t="s">
        <v>144</v>
      </c>
      <c r="B250" s="93" t="s">
        <v>145</v>
      </c>
      <c r="C250" s="93" t="s">
        <v>16</v>
      </c>
      <c r="D250" s="93" t="n">
        <v>32673.0830766</v>
      </c>
      <c r="E250" s="93" t="n">
        <v>6694.8917409</v>
      </c>
      <c r="F250" s="93" t="n">
        <v>82.9940661872097</v>
      </c>
      <c r="G250" s="93" t="n">
        <v>17.0059338127903</v>
      </c>
    </row>
    <row r="251">
      <c r="A251" s="93" t="s">
        <v>146</v>
      </c>
      <c r="B251" s="93" t="s">
        <v>147</v>
      </c>
      <c r="C251" s="93" t="s">
        <v>15</v>
      </c>
      <c r="D251" s="93" t="n">
        <v>947.6393119</v>
      </c>
      <c r="E251" s="93" t="n">
        <v>188.4627499</v>
      </c>
      <c r="F251" s="93" t="n">
        <v>83.4114595654015</v>
      </c>
      <c r="G251" s="93" t="n">
        <v>16.5885404345985</v>
      </c>
    </row>
    <row r="252">
      <c r="A252" s="93" t="s">
        <v>146</v>
      </c>
      <c r="B252" s="93" t="s">
        <v>147</v>
      </c>
      <c r="C252" s="93" t="s">
        <v>16</v>
      </c>
      <c r="D252" s="93" t="n">
        <v>11811.9691962</v>
      </c>
      <c r="E252" s="93" t="n">
        <v>1055.9258145</v>
      </c>
      <c r="F252" s="93" t="n">
        <v>91.7941060785624</v>
      </c>
      <c r="G252" s="93" t="n">
        <v>8.20589392143757</v>
      </c>
    </row>
    <row r="253">
      <c r="A253" s="93" t="s">
        <v>148</v>
      </c>
      <c r="B253" s="93" t="s">
        <v>149</v>
      </c>
      <c r="C253" s="93" t="s">
        <v>15</v>
      </c>
      <c r="D253" s="93" t="n">
        <v>1063.2971905</v>
      </c>
      <c r="E253" s="93" t="n">
        <v>194.0228328</v>
      </c>
      <c r="F253" s="93" t="n">
        <v>84.5685402916942</v>
      </c>
      <c r="G253" s="93" t="n">
        <v>15.4314597083058</v>
      </c>
    </row>
    <row r="254">
      <c r="A254" s="93" t="s">
        <v>148</v>
      </c>
      <c r="B254" s="93" t="s">
        <v>149</v>
      </c>
      <c r="C254" s="93" t="s">
        <v>16</v>
      </c>
      <c r="D254" s="93" t="n">
        <v>20796.0376534</v>
      </c>
      <c r="E254" s="93" t="n">
        <v>3632.4945134</v>
      </c>
      <c r="F254" s="93" t="n">
        <v>85.1301155198477</v>
      </c>
      <c r="G254" s="93" t="n">
        <v>14.8698844801523</v>
      </c>
    </row>
    <row r="255">
      <c r="A255" s="93" t="s">
        <v>150</v>
      </c>
      <c r="B255" s="93" t="s">
        <v>151</v>
      </c>
      <c r="C255" s="93" t="s">
        <v>15</v>
      </c>
      <c r="D255" s="93" t="n">
        <v>1029.0694764</v>
      </c>
      <c r="E255" s="93" t="n">
        <v>103.3352785</v>
      </c>
      <c r="F255" s="93" t="n">
        <v>90.8747046448842</v>
      </c>
      <c r="G255" s="93" t="n">
        <v>9.12529535511579</v>
      </c>
    </row>
    <row r="256">
      <c r="A256" s="93" t="s">
        <v>150</v>
      </c>
      <c r="B256" s="93" t="s">
        <v>151</v>
      </c>
      <c r="C256" s="93" t="s">
        <v>16</v>
      </c>
      <c r="D256" s="93" t="n">
        <v>19518.4623956</v>
      </c>
      <c r="E256" s="93" t="n">
        <v>2693.4299058</v>
      </c>
      <c r="F256" s="93" t="n">
        <v>87.8739286628441</v>
      </c>
      <c r="G256" s="93" t="n">
        <v>12.1260713371559</v>
      </c>
    </row>
    <row r="257">
      <c r="A257" s="93" t="s">
        <v>152</v>
      </c>
      <c r="B257" s="93" t="s">
        <v>153</v>
      </c>
      <c r="C257" s="93" t="s">
        <v>15</v>
      </c>
      <c r="D257" s="93" t="n">
        <v>2749.2034875</v>
      </c>
      <c r="E257" s="93" t="n">
        <v>591.741129</v>
      </c>
      <c r="F257" s="93" t="n">
        <v>82.2882089670821</v>
      </c>
      <c r="G257" s="93" t="n">
        <v>17.7117910329179</v>
      </c>
    </row>
    <row r="258">
      <c r="A258" s="93" t="s">
        <v>152</v>
      </c>
      <c r="B258" s="93" t="s">
        <v>153</v>
      </c>
      <c r="C258" s="93" t="s">
        <v>16</v>
      </c>
      <c r="D258" s="93" t="n">
        <v>24978.1039405</v>
      </c>
      <c r="E258" s="93" t="n">
        <v>2268.3618014</v>
      </c>
      <c r="F258" s="93" t="n">
        <v>91.6746567320411</v>
      </c>
      <c r="G258" s="93" t="n">
        <v>8.3253432679589</v>
      </c>
    </row>
    <row r="259">
      <c r="A259" s="93" t="s">
        <v>154</v>
      </c>
      <c r="B259" s="93" t="s">
        <v>155</v>
      </c>
      <c r="C259" s="93" t="s">
        <v>15</v>
      </c>
      <c r="D259" s="93" t="n">
        <v>3694.2466415</v>
      </c>
      <c r="E259" s="93" t="n">
        <v>1167.2598286</v>
      </c>
      <c r="F259" s="93" t="n">
        <v>75.9897505890599</v>
      </c>
      <c r="G259" s="93" t="n">
        <v>24.0102494109401</v>
      </c>
    </row>
    <row r="260">
      <c r="A260" s="93" t="s">
        <v>154</v>
      </c>
      <c r="B260" s="93" t="s">
        <v>155</v>
      </c>
      <c r="C260" s="93" t="s">
        <v>16</v>
      </c>
      <c r="D260" s="93" t="n">
        <v>36898.2475249</v>
      </c>
      <c r="E260" s="93" t="n">
        <v>7313.7796442</v>
      </c>
      <c r="F260" s="93" t="n">
        <v>83.4574885783305</v>
      </c>
      <c r="G260" s="93" t="n">
        <v>16.5425114216695</v>
      </c>
    </row>
    <row r="261">
      <c r="A261" s="93" t="s">
        <v>156</v>
      </c>
      <c r="B261" s="93" t="s">
        <v>157</v>
      </c>
      <c r="C261" s="93" t="s">
        <v>15</v>
      </c>
      <c r="D261" s="93" t="n">
        <v>962.1891832</v>
      </c>
      <c r="E261" s="93" t="n">
        <v>205.6216721</v>
      </c>
      <c r="F261" s="93" t="n">
        <v>82.3925534544567</v>
      </c>
      <c r="G261" s="93" t="n">
        <v>17.6074465455433</v>
      </c>
    </row>
    <row r="262">
      <c r="A262" s="93" t="s">
        <v>156</v>
      </c>
      <c r="B262" s="93" t="s">
        <v>157</v>
      </c>
      <c r="C262" s="93" t="s">
        <v>16</v>
      </c>
      <c r="D262" s="93" t="n">
        <v>43567.8220746</v>
      </c>
      <c r="E262" s="93" t="n">
        <v>3985.0331802</v>
      </c>
      <c r="F262" s="93" t="n">
        <v>91.619781485576</v>
      </c>
      <c r="G262" s="93" t="n">
        <v>8.38021851442401</v>
      </c>
    </row>
    <row r="263">
      <c r="A263" s="93" t="s">
        <v>158</v>
      </c>
      <c r="B263" s="93" t="s">
        <v>159</v>
      </c>
      <c r="C263" s="93" t="s">
        <v>15</v>
      </c>
      <c r="D263" s="93" t="n">
        <v>1072.5611287</v>
      </c>
      <c r="E263" s="93" t="n">
        <v>150.3640132</v>
      </c>
      <c r="F263" s="93" t="n">
        <v>87.7045611339394</v>
      </c>
      <c r="G263" s="93" t="n">
        <v>12.2954388660607</v>
      </c>
    </row>
    <row r="264">
      <c r="A264" s="93" t="s">
        <v>158</v>
      </c>
      <c r="B264" s="93" t="s">
        <v>159</v>
      </c>
      <c r="C264" s="93" t="s">
        <v>16</v>
      </c>
      <c r="D264" s="93" t="n">
        <v>27249.7160248</v>
      </c>
      <c r="E264" s="93" t="n">
        <v>2377.9719049</v>
      </c>
      <c r="F264" s="93" t="n">
        <v>91.9738188462684</v>
      </c>
      <c r="G264" s="93" t="n">
        <v>8.02618115373162</v>
      </c>
    </row>
    <row r="265">
      <c r="A265" s="93" t="s">
        <v>160</v>
      </c>
      <c r="B265" s="93" t="s">
        <v>161</v>
      </c>
      <c r="C265" s="93" t="s">
        <v>15</v>
      </c>
      <c r="D265" s="93" t="n">
        <v>3364.6672077</v>
      </c>
      <c r="E265" s="93" t="n">
        <v>739.1389576</v>
      </c>
      <c r="F265" s="93" t="n">
        <v>81.9889408069553</v>
      </c>
      <c r="G265" s="93" t="n">
        <v>18.0110591930447</v>
      </c>
    </row>
    <row r="266">
      <c r="A266" s="93" t="s">
        <v>160</v>
      </c>
      <c r="B266" s="93" t="s">
        <v>161</v>
      </c>
      <c r="C266" s="93" t="s">
        <v>16</v>
      </c>
      <c r="D266" s="93" t="n">
        <v>60264.9474323</v>
      </c>
      <c r="E266" s="93" t="n">
        <v>9574.6422691</v>
      </c>
      <c r="F266" s="93" t="n">
        <v>86.2905233120119</v>
      </c>
      <c r="G266" s="93" t="n">
        <v>13.7094766879881</v>
      </c>
    </row>
    <row r="267">
      <c r="A267" s="93" t="s">
        <v>162</v>
      </c>
      <c r="B267" s="93" t="s">
        <v>163</v>
      </c>
      <c r="C267" s="93" t="s">
        <v>15</v>
      </c>
      <c r="D267" s="93" t="n">
        <v>2494.0079047</v>
      </c>
      <c r="E267" s="93" t="n">
        <v>270.9744761</v>
      </c>
      <c r="F267" s="93" t="n">
        <v>90.1997756665054</v>
      </c>
      <c r="G267" s="93" t="n">
        <v>9.8002243334946</v>
      </c>
    </row>
    <row r="268">
      <c r="A268" s="93" t="s">
        <v>162</v>
      </c>
      <c r="B268" s="93" t="s">
        <v>163</v>
      </c>
      <c r="C268" s="93" t="s">
        <v>16</v>
      </c>
      <c r="D268" s="93" t="n">
        <v>32334.3081602</v>
      </c>
      <c r="E268" s="93" t="n">
        <v>3540.2405422</v>
      </c>
      <c r="F268" s="93" t="n">
        <v>90.13160953865</v>
      </c>
      <c r="G268" s="93" t="n">
        <v>9.86839046135</v>
      </c>
    </row>
    <row r="269">
      <c r="A269" s="93" t="s">
        <v>164</v>
      </c>
      <c r="B269" s="93" t="s">
        <v>165</v>
      </c>
      <c r="C269" s="93" t="s">
        <v>15</v>
      </c>
      <c r="D269" s="93" t="n">
        <v>1389.6732723</v>
      </c>
      <c r="E269" s="93" t="n">
        <v>196.0265171</v>
      </c>
      <c r="F269" s="93" t="n">
        <v>87.6378543775822</v>
      </c>
      <c r="G269" s="93" t="n">
        <v>12.3621456224178</v>
      </c>
    </row>
    <row r="270">
      <c r="A270" s="93" t="s">
        <v>164</v>
      </c>
      <c r="B270" s="93" t="s">
        <v>165</v>
      </c>
      <c r="C270" s="93" t="s">
        <v>16</v>
      </c>
      <c r="D270" s="93" t="n">
        <v>36938.9523633</v>
      </c>
      <c r="E270" s="93" t="n">
        <v>4294.5803057</v>
      </c>
      <c r="F270" s="93" t="n">
        <v>89.5847383725898</v>
      </c>
      <c r="G270" s="93" t="n">
        <v>10.4152616274102</v>
      </c>
    </row>
    <row r="271">
      <c r="A271" s="93" t="s">
        <v>166</v>
      </c>
      <c r="B271" s="93" t="s">
        <v>167</v>
      </c>
      <c r="C271" s="93" t="s">
        <v>15</v>
      </c>
      <c r="D271" s="93" t="n">
        <v>2279.3840392</v>
      </c>
      <c r="E271" s="93" t="n">
        <v>363.643744</v>
      </c>
      <c r="F271" s="93" t="n">
        <v>86.2413953303312</v>
      </c>
      <c r="G271" s="93" t="n">
        <v>13.7586046696688</v>
      </c>
    </row>
    <row r="272">
      <c r="A272" s="93" t="s">
        <v>166</v>
      </c>
      <c r="B272" s="93" t="s">
        <v>167</v>
      </c>
      <c r="C272" s="93" t="s">
        <v>16</v>
      </c>
      <c r="D272" s="93" t="n">
        <v>38156.667772</v>
      </c>
      <c r="E272" s="93" t="n">
        <v>6612.3486503</v>
      </c>
      <c r="F272" s="93" t="n">
        <v>85.2300783472064</v>
      </c>
      <c r="G272" s="93" t="n">
        <v>14.7699216527936</v>
      </c>
    </row>
    <row r="273">
      <c r="A273" s="93" t="s">
        <v>168</v>
      </c>
      <c r="B273" s="93" t="s">
        <v>169</v>
      </c>
      <c r="C273" s="93" t="s">
        <v>15</v>
      </c>
      <c r="D273" s="93" t="n">
        <v>1480.3168435</v>
      </c>
      <c r="E273" s="93" t="n">
        <v>446.6064861</v>
      </c>
      <c r="F273" s="93" t="n">
        <v>76.8228201278403</v>
      </c>
      <c r="G273" s="93" t="n">
        <v>23.1771798721597</v>
      </c>
    </row>
    <row r="274">
      <c r="A274" s="93" t="s">
        <v>168</v>
      </c>
      <c r="B274" s="93" t="s">
        <v>169</v>
      </c>
      <c r="C274" s="93" t="s">
        <v>16</v>
      </c>
      <c r="D274" s="93" t="n">
        <v>40352.8378968</v>
      </c>
      <c r="E274" s="93" t="n">
        <v>8435.1023128</v>
      </c>
      <c r="F274" s="93" t="n">
        <v>82.7106816222173</v>
      </c>
      <c r="G274" s="93" t="n">
        <v>17.2893183777827</v>
      </c>
    </row>
    <row r="275">
      <c r="A275" s="93" t="s">
        <v>170</v>
      </c>
      <c r="B275" s="93" t="s">
        <v>171</v>
      </c>
      <c r="C275" s="93" t="s">
        <v>15</v>
      </c>
      <c r="D275" s="93" t="n">
        <v>1901.9361104</v>
      </c>
      <c r="E275" s="93" t="n">
        <v>310.4209782</v>
      </c>
      <c r="F275" s="93" t="n">
        <v>85.9687669861452</v>
      </c>
      <c r="G275" s="93" t="n">
        <v>14.0312330138548</v>
      </c>
    </row>
    <row r="276">
      <c r="A276" s="93" t="s">
        <v>170</v>
      </c>
      <c r="B276" s="93" t="s">
        <v>171</v>
      </c>
      <c r="C276" s="93" t="s">
        <v>16</v>
      </c>
      <c r="D276" s="93" t="n">
        <v>56363.0208793</v>
      </c>
      <c r="E276" s="93" t="n">
        <v>8684.3006101</v>
      </c>
      <c r="F276" s="93" t="n">
        <v>86.6492571696205</v>
      </c>
      <c r="G276" s="93" t="n">
        <v>13.3507428303795</v>
      </c>
    </row>
    <row r="277">
      <c r="A277" s="93" t="s">
        <v>172</v>
      </c>
      <c r="B277" s="93" t="s">
        <v>173</v>
      </c>
      <c r="C277" s="93" t="s">
        <v>15</v>
      </c>
      <c r="D277" s="93" t="n">
        <v>1022.9405973</v>
      </c>
      <c r="E277" s="93" t="n">
        <v>343.8826309</v>
      </c>
      <c r="F277" s="93" t="n">
        <v>74.8407384506578</v>
      </c>
      <c r="G277" s="93" t="n">
        <v>25.1592615493422</v>
      </c>
    </row>
    <row r="278">
      <c r="A278" s="93" t="s">
        <v>172</v>
      </c>
      <c r="B278" s="93" t="s">
        <v>173</v>
      </c>
      <c r="C278" s="93" t="s">
        <v>16</v>
      </c>
      <c r="D278" s="93" t="n">
        <v>12702.0464967</v>
      </c>
      <c r="E278" s="93" t="n">
        <v>2948.9966071</v>
      </c>
      <c r="F278" s="93" t="n">
        <v>81.1578270691492</v>
      </c>
      <c r="G278" s="93" t="n">
        <v>18.8421729308508</v>
      </c>
    </row>
    <row r="279">
      <c r="A279" s="93" t="s">
        <v>174</v>
      </c>
      <c r="B279" s="93" t="s">
        <v>175</v>
      </c>
      <c r="C279" s="93" t="s">
        <v>15</v>
      </c>
      <c r="D279" s="93" t="n">
        <v>1201.4976912</v>
      </c>
      <c r="E279" s="93" t="n">
        <v>402.4973211</v>
      </c>
      <c r="F279" s="93" t="n">
        <v>74.9065727752575</v>
      </c>
      <c r="G279" s="93" t="n">
        <v>25.0934272247425</v>
      </c>
    </row>
    <row r="280">
      <c r="A280" s="93" t="s">
        <v>174</v>
      </c>
      <c r="B280" s="93" t="s">
        <v>175</v>
      </c>
      <c r="C280" s="93" t="s">
        <v>16</v>
      </c>
      <c r="D280" s="93" t="n">
        <v>38466.4782037</v>
      </c>
      <c r="E280" s="93" t="n">
        <v>8212.4137948</v>
      </c>
      <c r="F280" s="93" t="n">
        <v>82.4065794126735</v>
      </c>
      <c r="G280" s="93" t="n">
        <v>17.5934205873265</v>
      </c>
    </row>
    <row r="281">
      <c r="A281" s="93" t="s">
        <v>176</v>
      </c>
      <c r="B281" s="93" t="s">
        <v>177</v>
      </c>
      <c r="C281" s="93" t="s">
        <v>15</v>
      </c>
      <c r="D281" s="93" t="n">
        <v>1201.8240801</v>
      </c>
      <c r="E281" s="93" t="n">
        <v>580.1017527</v>
      </c>
      <c r="F281" s="93" t="n">
        <v>67.4452358217139</v>
      </c>
      <c r="G281" s="93" t="n">
        <v>32.5547641782861</v>
      </c>
    </row>
    <row r="282">
      <c r="A282" s="93" t="s">
        <v>176</v>
      </c>
      <c r="B282" s="93" t="s">
        <v>177</v>
      </c>
      <c r="C282" s="93" t="s">
        <v>16</v>
      </c>
      <c r="D282" s="93" t="n">
        <v>29903.6941508</v>
      </c>
      <c r="E282" s="93" t="n">
        <v>6670.0859953</v>
      </c>
      <c r="F282" s="93" t="n">
        <v>81.7626562836676</v>
      </c>
      <c r="G282" s="93" t="n">
        <v>18.2373437163324</v>
      </c>
    </row>
    <row r="283">
      <c r="A283" s="93" t="s">
        <v>178</v>
      </c>
      <c r="B283" s="93" t="s">
        <v>179</v>
      </c>
      <c r="C283" s="93" t="s">
        <v>15</v>
      </c>
      <c r="D283" s="93" t="n">
        <v>830.7186651</v>
      </c>
      <c r="E283" s="93" t="n">
        <v>213.6178986</v>
      </c>
      <c r="F283" s="93" t="n">
        <v>79.5451096873245</v>
      </c>
      <c r="G283" s="93" t="n">
        <v>20.4548903126755</v>
      </c>
    </row>
    <row r="284">
      <c r="A284" s="93" t="s">
        <v>178</v>
      </c>
      <c r="B284" s="93" t="s">
        <v>179</v>
      </c>
      <c r="C284" s="93" t="s">
        <v>16</v>
      </c>
      <c r="D284" s="93" t="n">
        <v>6269.5622511</v>
      </c>
      <c r="E284" s="93" t="n">
        <v>1822.4891563</v>
      </c>
      <c r="F284" s="93" t="n">
        <v>77.4780328924582</v>
      </c>
      <c r="G284" s="93" t="n">
        <v>22.5219671075418</v>
      </c>
    </row>
    <row r="285">
      <c r="A285" s="93" t="s">
        <v>180</v>
      </c>
      <c r="B285" s="93" t="s">
        <v>181</v>
      </c>
      <c r="C285" s="93" t="s">
        <v>15</v>
      </c>
      <c r="D285" s="93" t="n">
        <v>682.4892314</v>
      </c>
      <c r="E285" s="93" t="n">
        <v>64.2969066</v>
      </c>
      <c r="F285" s="93" t="n">
        <v>91.3901847760329</v>
      </c>
      <c r="G285" s="93" t="n">
        <v>8.60981522396711</v>
      </c>
    </row>
    <row r="286">
      <c r="A286" s="93" t="s">
        <v>180</v>
      </c>
      <c r="B286" s="93" t="s">
        <v>181</v>
      </c>
      <c r="C286" s="93" t="s">
        <v>16</v>
      </c>
      <c r="D286" s="93" t="n">
        <v>17643.6808492</v>
      </c>
      <c r="E286" s="93" t="n">
        <v>3891.9961711</v>
      </c>
      <c r="F286" s="93" t="n">
        <v>81.9276813659895</v>
      </c>
      <c r="G286" s="93" t="n">
        <v>18.0723186340105</v>
      </c>
    </row>
    <row r="287">
      <c r="A287" s="93" t="s">
        <v>182</v>
      </c>
      <c r="B287" s="93" t="s">
        <v>183</v>
      </c>
      <c r="C287" s="93" t="s">
        <v>15</v>
      </c>
      <c r="D287" s="93" t="n">
        <v>1762.588889</v>
      </c>
      <c r="E287" s="93" t="n">
        <v>598.4456132</v>
      </c>
      <c r="F287" s="93" t="n">
        <v>74.6532457428144</v>
      </c>
      <c r="G287" s="93" t="n">
        <v>25.3467542571856</v>
      </c>
    </row>
    <row r="288">
      <c r="A288" s="93" t="s">
        <v>182</v>
      </c>
      <c r="B288" s="93" t="s">
        <v>183</v>
      </c>
      <c r="C288" s="93" t="s">
        <v>16</v>
      </c>
      <c r="D288" s="93" t="n">
        <v>48629.7558422</v>
      </c>
      <c r="E288" s="93" t="n">
        <v>10174.4165441</v>
      </c>
      <c r="F288" s="93" t="n">
        <v>82.697798249312</v>
      </c>
      <c r="G288" s="93" t="n">
        <v>17.302201750688</v>
      </c>
    </row>
    <row r="289">
      <c r="A289" s="93" t="s">
        <v>184</v>
      </c>
      <c r="B289" s="93" t="s">
        <v>185</v>
      </c>
      <c r="C289" s="93" t="s">
        <v>15</v>
      </c>
      <c r="D289" s="93" t="n">
        <v>2550.1587245</v>
      </c>
      <c r="E289" s="93" t="n">
        <v>865.6444201</v>
      </c>
      <c r="F289" s="93" t="n">
        <v>74.657660776837</v>
      </c>
      <c r="G289" s="93" t="n">
        <v>25.342339223163</v>
      </c>
    </row>
    <row r="290">
      <c r="A290" s="93" t="s">
        <v>184</v>
      </c>
      <c r="B290" s="93" t="s">
        <v>185</v>
      </c>
      <c r="C290" s="93" t="s">
        <v>16</v>
      </c>
      <c r="D290" s="93" t="n">
        <v>28741.2079376</v>
      </c>
      <c r="E290" s="93" t="n">
        <v>6703.2001212</v>
      </c>
      <c r="F290" s="93" t="n">
        <v>81.0881307142164</v>
      </c>
      <c r="G290" s="93" t="n">
        <v>18.9118692857836</v>
      </c>
    </row>
    <row r="291">
      <c r="A291" s="93" t="s">
        <v>186</v>
      </c>
      <c r="B291" s="93" t="s">
        <v>187</v>
      </c>
      <c r="C291" s="93" t="s">
        <v>15</v>
      </c>
      <c r="D291" s="93" t="n">
        <v>3802.9178951</v>
      </c>
      <c r="E291" s="93" t="n">
        <v>1361.3472097</v>
      </c>
      <c r="F291" s="93" t="n">
        <v>73.6390912922988</v>
      </c>
      <c r="G291" s="93" t="n">
        <v>26.3609087077012</v>
      </c>
    </row>
    <row r="292">
      <c r="A292" s="93" t="s">
        <v>186</v>
      </c>
      <c r="B292" s="93" t="s">
        <v>187</v>
      </c>
      <c r="C292" s="93" t="s">
        <v>16</v>
      </c>
      <c r="D292" s="93" t="n">
        <v>47686.1349154</v>
      </c>
      <c r="E292" s="93" t="n">
        <v>8960.0678719</v>
      </c>
      <c r="F292" s="93" t="n">
        <v>84.1824033544772</v>
      </c>
      <c r="G292" s="93" t="n">
        <v>15.8175966455228</v>
      </c>
    </row>
    <row r="293">
      <c r="A293" s="93" t="s">
        <v>188</v>
      </c>
      <c r="B293" s="93" t="s">
        <v>189</v>
      </c>
      <c r="C293" s="93" t="s">
        <v>15</v>
      </c>
      <c r="D293" s="93" t="n">
        <v>2129.5315884</v>
      </c>
      <c r="E293" s="93" t="n">
        <v>385.1434706</v>
      </c>
      <c r="F293" s="93" t="n">
        <v>84.6841654860506</v>
      </c>
      <c r="G293" s="93" t="n">
        <v>15.3158345139494</v>
      </c>
    </row>
    <row r="294">
      <c r="A294" s="93" t="s">
        <v>188</v>
      </c>
      <c r="B294" s="93" t="s">
        <v>189</v>
      </c>
      <c r="C294" s="93" t="s">
        <v>16</v>
      </c>
      <c r="D294" s="93" t="n">
        <v>35172.4008375</v>
      </c>
      <c r="E294" s="93" t="n">
        <v>6690.6950887</v>
      </c>
      <c r="F294" s="93" t="n">
        <v>84.0176772867087</v>
      </c>
      <c r="G294" s="93" t="n">
        <v>15.9823227132913</v>
      </c>
    </row>
    <row r="295">
      <c r="A295" s="93" t="s">
        <v>190</v>
      </c>
      <c r="B295" s="93" t="s">
        <v>191</v>
      </c>
      <c r="C295" s="93" t="s">
        <v>15</v>
      </c>
      <c r="D295" s="93" t="n">
        <v>644.7860488</v>
      </c>
      <c r="E295" s="93" t="n">
        <v>111.7333926</v>
      </c>
      <c r="F295" s="93" t="n">
        <v>85.2305986488294</v>
      </c>
      <c r="G295" s="93" t="n">
        <v>14.7694013511706</v>
      </c>
    </row>
    <row r="296">
      <c r="A296" s="93" t="s">
        <v>190</v>
      </c>
      <c r="B296" s="93" t="s">
        <v>191</v>
      </c>
      <c r="C296" s="93" t="s">
        <v>16</v>
      </c>
      <c r="D296" s="93" t="n">
        <v>16370.6898087</v>
      </c>
      <c r="E296" s="93" t="n">
        <v>3461.2820342</v>
      </c>
      <c r="F296" s="93" t="n">
        <v>82.546959719292</v>
      </c>
      <c r="G296" s="93" t="n">
        <v>17.453040280708</v>
      </c>
    </row>
    <row r="297">
      <c r="A297" s="93" t="s">
        <v>192</v>
      </c>
      <c r="B297" s="93" t="s">
        <v>193</v>
      </c>
      <c r="C297" s="93" t="s">
        <v>15</v>
      </c>
      <c r="D297" s="93" t="n">
        <v>1747.8747723</v>
      </c>
      <c r="E297" s="93" t="n">
        <v>571.555921</v>
      </c>
      <c r="F297" s="93" t="n">
        <v>75.3579219827081</v>
      </c>
      <c r="G297" s="93" t="n">
        <v>24.6420780172919</v>
      </c>
    </row>
    <row r="298">
      <c r="A298" s="93" t="s">
        <v>192</v>
      </c>
      <c r="B298" s="93" t="s">
        <v>193</v>
      </c>
      <c r="C298" s="93" t="s">
        <v>16</v>
      </c>
      <c r="D298" s="93" t="n">
        <v>36510.8312937</v>
      </c>
      <c r="E298" s="93" t="n">
        <v>5919.2516741</v>
      </c>
      <c r="F298" s="93" t="n">
        <v>86.0493987754111</v>
      </c>
      <c r="G298" s="93" t="n">
        <v>13.9506012245889</v>
      </c>
    </row>
    <row r="299">
      <c r="A299" s="93" t="s">
        <v>194</v>
      </c>
      <c r="B299" s="93" t="s">
        <v>195</v>
      </c>
      <c r="C299" s="93" t="s">
        <v>15</v>
      </c>
      <c r="D299" s="93" t="n">
        <v>1806.546078</v>
      </c>
      <c r="E299" s="93" t="n">
        <v>496.4481423</v>
      </c>
      <c r="F299" s="93" t="n">
        <v>78.4433613456776</v>
      </c>
      <c r="G299" s="93" t="n">
        <v>21.5566386543224</v>
      </c>
    </row>
    <row r="300">
      <c r="A300" s="93" t="s">
        <v>194</v>
      </c>
      <c r="B300" s="93" t="s">
        <v>195</v>
      </c>
      <c r="C300" s="93" t="s">
        <v>16</v>
      </c>
      <c r="D300" s="93" t="n">
        <v>27904.7251373</v>
      </c>
      <c r="E300" s="93" t="n">
        <v>5972.6016432</v>
      </c>
      <c r="F300" s="93" t="n">
        <v>82.3699145983447</v>
      </c>
      <c r="G300" s="93" t="n">
        <v>17.6300854016553</v>
      </c>
    </row>
    <row r="301">
      <c r="A301" s="93" t="s">
        <v>196</v>
      </c>
      <c r="B301" s="93" t="s">
        <v>197</v>
      </c>
      <c r="C301" s="93" t="s">
        <v>15</v>
      </c>
      <c r="D301" s="93" t="n">
        <v>3081.8406528</v>
      </c>
      <c r="E301" s="93" t="n">
        <v>1663.3705022</v>
      </c>
      <c r="F301" s="93" t="n">
        <v>64.9463333060044</v>
      </c>
      <c r="G301" s="93" t="n">
        <v>35.0536666939956</v>
      </c>
    </row>
    <row r="302">
      <c r="A302" s="93" t="s">
        <v>196</v>
      </c>
      <c r="B302" s="93" t="s">
        <v>197</v>
      </c>
      <c r="C302" s="93" t="s">
        <v>16</v>
      </c>
      <c r="D302" s="93" t="n">
        <v>56503.6175654</v>
      </c>
      <c r="E302" s="93" t="n">
        <v>9787.4769116</v>
      </c>
      <c r="F302" s="93" t="n">
        <v>85.2356082082853</v>
      </c>
      <c r="G302" s="93" t="n">
        <v>14.7643917917147</v>
      </c>
    </row>
    <row r="303">
      <c r="A303" s="93" t="s">
        <v>198</v>
      </c>
      <c r="B303" s="93" t="s">
        <v>199</v>
      </c>
      <c r="C303" s="93" t="s">
        <v>15</v>
      </c>
      <c r="D303" s="93" t="n">
        <v>7573.1926835</v>
      </c>
      <c r="E303" s="93" t="n">
        <v>1208.31898</v>
      </c>
      <c r="F303" s="93" t="n">
        <v>86.2401938720604</v>
      </c>
      <c r="G303" s="93" t="n">
        <v>13.7598061279396</v>
      </c>
    </row>
    <row r="304">
      <c r="A304" s="93" t="s">
        <v>198</v>
      </c>
      <c r="B304" s="93" t="s">
        <v>199</v>
      </c>
      <c r="C304" s="93" t="s">
        <v>16</v>
      </c>
      <c r="D304" s="93" t="n">
        <v>66500.0436826</v>
      </c>
      <c r="E304" s="93" t="n">
        <v>9767.9707365</v>
      </c>
      <c r="F304" s="93" t="n">
        <v>87.1925723897517</v>
      </c>
      <c r="G304" s="93" t="n">
        <v>12.8074276102483</v>
      </c>
    </row>
    <row r="305">
      <c r="A305" s="93" t="s">
        <v>200</v>
      </c>
      <c r="B305" s="93" t="s">
        <v>201</v>
      </c>
      <c r="C305" s="93" t="s">
        <v>15</v>
      </c>
      <c r="D305" s="93" t="n">
        <v>3349.0707293</v>
      </c>
      <c r="E305" s="93" t="n">
        <v>1289.3935669</v>
      </c>
      <c r="F305" s="93" t="n">
        <v>72.2021452669945</v>
      </c>
      <c r="G305" s="93" t="n">
        <v>27.7978547330055</v>
      </c>
    </row>
    <row r="306">
      <c r="A306" s="93" t="s">
        <v>200</v>
      </c>
      <c r="B306" s="93" t="s">
        <v>201</v>
      </c>
      <c r="C306" s="93" t="s">
        <v>16</v>
      </c>
      <c r="D306" s="93" t="n">
        <v>33316.3447774</v>
      </c>
      <c r="E306" s="93" t="n">
        <v>8999.1799835</v>
      </c>
      <c r="F306" s="93" t="n">
        <v>78.7331480955299</v>
      </c>
      <c r="G306" s="93" t="n">
        <v>21.2668519044702</v>
      </c>
    </row>
    <row r="307">
      <c r="A307" s="93" t="s">
        <v>202</v>
      </c>
      <c r="B307" s="93" t="s">
        <v>203</v>
      </c>
      <c r="C307" s="93" t="s">
        <v>15</v>
      </c>
      <c r="D307" s="93" t="n">
        <v>7713.9577477</v>
      </c>
      <c r="E307" s="93" t="n">
        <v>1895.5894655</v>
      </c>
      <c r="F307" s="93" t="n">
        <v>80.2738940405417</v>
      </c>
      <c r="G307" s="93" t="n">
        <v>19.7261059594583</v>
      </c>
    </row>
    <row r="308">
      <c r="A308" s="93" t="s">
        <v>202</v>
      </c>
      <c r="B308" s="93" t="s">
        <v>203</v>
      </c>
      <c r="C308" s="93" t="s">
        <v>16</v>
      </c>
      <c r="D308" s="93" t="n">
        <v>119950.0694956</v>
      </c>
      <c r="E308" s="93" t="n">
        <v>19043.6170115</v>
      </c>
      <c r="F308" s="93" t="n">
        <v>86.298933793279</v>
      </c>
      <c r="G308" s="93" t="n">
        <v>13.701066206721</v>
      </c>
    </row>
    <row r="309">
      <c r="A309" s="93" t="s">
        <v>204</v>
      </c>
      <c r="B309" s="93" t="s">
        <v>205</v>
      </c>
      <c r="C309" s="93" t="s">
        <v>15</v>
      </c>
      <c r="D309" s="93" t="n">
        <v>583.6249153</v>
      </c>
      <c r="E309" s="93" t="n">
        <v>103.3669038</v>
      </c>
      <c r="F309" s="93" t="n">
        <v>84.9536921800005</v>
      </c>
      <c r="G309" s="93" t="n">
        <v>15.0463078199995</v>
      </c>
    </row>
    <row r="310">
      <c r="A310" s="93" t="s">
        <v>204</v>
      </c>
      <c r="B310" s="93" t="s">
        <v>205</v>
      </c>
      <c r="C310" s="93" t="s">
        <v>16</v>
      </c>
      <c r="D310" s="93" t="n">
        <v>38500.6755121</v>
      </c>
      <c r="E310" s="93" t="n">
        <v>4766.417634</v>
      </c>
      <c r="F310" s="93" t="n">
        <v>88.9837350110273</v>
      </c>
      <c r="G310" s="93" t="n">
        <v>11.0162649889727</v>
      </c>
    </row>
    <row r="311">
      <c r="A311" s="93" t="s">
        <v>206</v>
      </c>
      <c r="B311" s="93" t="s">
        <v>207</v>
      </c>
      <c r="C311" s="93" t="s">
        <v>15</v>
      </c>
      <c r="D311" s="93" t="n">
        <v>3567.874237</v>
      </c>
      <c r="E311" s="93" t="n">
        <v>751.016877</v>
      </c>
      <c r="F311" s="93" t="n">
        <v>82.6108865174784</v>
      </c>
      <c r="G311" s="93" t="n">
        <v>17.3891134825216</v>
      </c>
    </row>
    <row r="312">
      <c r="A312" s="93" t="s">
        <v>206</v>
      </c>
      <c r="B312" s="93" t="s">
        <v>207</v>
      </c>
      <c r="C312" s="93" t="s">
        <v>16</v>
      </c>
      <c r="D312" s="93" t="n">
        <v>79769.2074611</v>
      </c>
      <c r="E312" s="93" t="n">
        <v>7917.9628141</v>
      </c>
      <c r="F312" s="93" t="n">
        <v>90.9702151531974</v>
      </c>
      <c r="G312" s="93" t="n">
        <v>9.0297848468026</v>
      </c>
    </row>
    <row r="313">
      <c r="A313" s="93" t="s">
        <v>208</v>
      </c>
      <c r="B313" s="93" t="s">
        <v>209</v>
      </c>
      <c r="C313" s="93" t="s">
        <v>15</v>
      </c>
      <c r="D313" s="93" t="n">
        <v>3988.1660303</v>
      </c>
      <c r="E313" s="93" t="n">
        <v>391.9639179</v>
      </c>
      <c r="F313" s="93" t="n">
        <v>91.0513175970709</v>
      </c>
      <c r="G313" s="93" t="n">
        <v>8.94868240292908</v>
      </c>
    </row>
    <row r="314">
      <c r="A314" s="93" t="s">
        <v>208</v>
      </c>
      <c r="B314" s="93" t="s">
        <v>209</v>
      </c>
      <c r="C314" s="93" t="s">
        <v>16</v>
      </c>
      <c r="D314" s="93" t="n">
        <v>63248.2686897</v>
      </c>
      <c r="E314" s="93" t="n">
        <v>9607.1586622</v>
      </c>
      <c r="F314" s="93" t="n">
        <v>86.8133933031559</v>
      </c>
      <c r="G314" s="93" t="n">
        <v>13.1866066968441</v>
      </c>
    </row>
    <row r="315">
      <c r="A315" s="93" t="s">
        <v>210</v>
      </c>
      <c r="B315" s="93" t="s">
        <v>211</v>
      </c>
      <c r="C315" s="93" t="s">
        <v>15</v>
      </c>
      <c r="D315" s="93" t="n">
        <v>1705.3332912</v>
      </c>
      <c r="E315" s="93" t="n">
        <v>298.2992556</v>
      </c>
      <c r="F315" s="93" t="n">
        <v>85.112077757151</v>
      </c>
      <c r="G315" s="93" t="n">
        <v>14.887922242849</v>
      </c>
    </row>
    <row r="316">
      <c r="A316" s="93" t="s">
        <v>210</v>
      </c>
      <c r="B316" s="93" t="s">
        <v>211</v>
      </c>
      <c r="C316" s="93" t="s">
        <v>16</v>
      </c>
      <c r="D316" s="93" t="n">
        <v>62084.8973953</v>
      </c>
      <c r="E316" s="93" t="n">
        <v>8492.5895996</v>
      </c>
      <c r="F316" s="93" t="n">
        <v>87.9669991647426</v>
      </c>
      <c r="G316" s="93" t="n">
        <v>12.0330008352574</v>
      </c>
    </row>
    <row r="317">
      <c r="A317" s="93" t="s">
        <v>212</v>
      </c>
      <c r="B317" s="93" t="s">
        <v>213</v>
      </c>
      <c r="C317" s="93" t="s">
        <v>15</v>
      </c>
      <c r="D317" s="93" t="n">
        <v>661.6123916</v>
      </c>
      <c r="E317" s="93" t="n">
        <v>200.2059393</v>
      </c>
      <c r="F317" s="93" t="n">
        <v>76.7693570533683</v>
      </c>
      <c r="G317" s="93" t="n">
        <v>23.2306429466317</v>
      </c>
    </row>
    <row r="318">
      <c r="A318" s="93" t="s">
        <v>212</v>
      </c>
      <c r="B318" s="93" t="s">
        <v>213</v>
      </c>
      <c r="C318" s="93" t="s">
        <v>16</v>
      </c>
      <c r="D318" s="93" t="n">
        <v>14847.1293329</v>
      </c>
      <c r="E318" s="93" t="n">
        <v>2327.2082316</v>
      </c>
      <c r="F318" s="93" t="n">
        <v>86.4495022130552</v>
      </c>
      <c r="G318" s="93" t="n">
        <v>13.5504977869448</v>
      </c>
    </row>
    <row r="319">
      <c r="A319" s="93" t="s">
        <v>214</v>
      </c>
      <c r="B319" s="93" t="s">
        <v>215</v>
      </c>
      <c r="C319" s="93" t="s">
        <v>15</v>
      </c>
      <c r="D319" s="93" t="n">
        <v>1566.1422926</v>
      </c>
      <c r="E319" s="93" t="n">
        <v>367.6176756</v>
      </c>
      <c r="F319" s="93" t="n">
        <v>80.9894877520818</v>
      </c>
      <c r="G319" s="93" t="n">
        <v>19.0105122479182</v>
      </c>
    </row>
    <row r="320">
      <c r="A320" s="93" t="s">
        <v>214</v>
      </c>
      <c r="B320" s="93" t="s">
        <v>215</v>
      </c>
      <c r="C320" s="93" t="s">
        <v>16</v>
      </c>
      <c r="D320" s="93" t="n">
        <v>31179.5583064</v>
      </c>
      <c r="E320" s="93" t="n">
        <v>4897.202963</v>
      </c>
      <c r="F320" s="93" t="n">
        <v>86.4256025466627</v>
      </c>
      <c r="G320" s="93" t="n">
        <v>13.5743974533373</v>
      </c>
    </row>
    <row r="321">
      <c r="A321" s="93" t="s">
        <v>216</v>
      </c>
      <c r="B321" s="93" t="s">
        <v>217</v>
      </c>
      <c r="C321" s="93" t="s">
        <v>15</v>
      </c>
      <c r="D321" s="93" t="n">
        <v>433.4518761</v>
      </c>
      <c r="E321" s="93" t="n">
        <v>73.2070457</v>
      </c>
      <c r="F321" s="93" t="n">
        <v>85.5510201142973</v>
      </c>
      <c r="G321" s="93" t="n">
        <v>14.4489798857027</v>
      </c>
    </row>
    <row r="322">
      <c r="A322" s="93" t="s">
        <v>216</v>
      </c>
      <c r="B322" s="93" t="s">
        <v>217</v>
      </c>
      <c r="C322" s="93" t="s">
        <v>16</v>
      </c>
      <c r="D322" s="93" t="n">
        <v>14223.5100335</v>
      </c>
      <c r="E322" s="93" t="n">
        <v>2147.0652601</v>
      </c>
      <c r="F322" s="93" t="n">
        <v>86.8846071589226</v>
      </c>
      <c r="G322" s="93" t="n">
        <v>13.1153928410774</v>
      </c>
    </row>
    <row r="323">
      <c r="A323" s="93" t="s">
        <v>218</v>
      </c>
      <c r="B323" s="93" t="s">
        <v>219</v>
      </c>
      <c r="C323" s="93" t="s">
        <v>15</v>
      </c>
      <c r="D323" s="93" t="n">
        <v>2527.8588421</v>
      </c>
      <c r="E323" s="93" t="n">
        <v>819.0475322</v>
      </c>
      <c r="F323" s="93" t="n">
        <v>75.5282209717832</v>
      </c>
      <c r="G323" s="93" t="n">
        <v>24.4717790282168</v>
      </c>
    </row>
    <row r="324">
      <c r="A324" s="93" t="s">
        <v>218</v>
      </c>
      <c r="B324" s="93" t="s">
        <v>219</v>
      </c>
      <c r="C324" s="93" t="s">
        <v>16</v>
      </c>
      <c r="D324" s="93" t="n">
        <v>54559.539314</v>
      </c>
      <c r="E324" s="93" t="n">
        <v>15387.0781682</v>
      </c>
      <c r="F324" s="93" t="n">
        <v>78.0016836809647</v>
      </c>
      <c r="G324" s="93" t="n">
        <v>21.9983163190353</v>
      </c>
    </row>
    <row r="325">
      <c r="A325" s="93" t="s">
        <v>220</v>
      </c>
      <c r="B325" s="93" t="s">
        <v>221</v>
      </c>
      <c r="C325" s="93" t="s">
        <v>15</v>
      </c>
      <c r="D325" s="93" t="n">
        <v>1469.4837189</v>
      </c>
      <c r="E325" s="93" t="n">
        <v>336.2974857</v>
      </c>
      <c r="F325" s="93" t="n">
        <v>81.3766205538454</v>
      </c>
      <c r="G325" s="93" t="n">
        <v>18.6233794461546</v>
      </c>
    </row>
    <row r="326">
      <c r="A326" s="93" t="s">
        <v>220</v>
      </c>
      <c r="B326" s="93" t="s">
        <v>221</v>
      </c>
      <c r="C326" s="93" t="s">
        <v>16</v>
      </c>
      <c r="D326" s="93" t="n">
        <v>22376.9449528</v>
      </c>
      <c r="E326" s="93" t="n">
        <v>4379.0531097</v>
      </c>
      <c r="F326" s="93" t="n">
        <v>83.6333778337445</v>
      </c>
      <c r="G326" s="93" t="n">
        <v>16.3666221662554</v>
      </c>
    </row>
    <row r="327">
      <c r="A327" s="93" t="s">
        <v>222</v>
      </c>
      <c r="B327" s="93" t="s">
        <v>223</v>
      </c>
      <c r="C327" s="93" t="s">
        <v>15</v>
      </c>
      <c r="D327" s="93" t="n">
        <v>1641.0074999</v>
      </c>
      <c r="E327" s="93" t="n">
        <v>237.966872</v>
      </c>
      <c r="F327" s="93" t="n">
        <v>87.3352784604843</v>
      </c>
      <c r="G327" s="93" t="n">
        <v>12.6647215395157</v>
      </c>
    </row>
    <row r="328">
      <c r="A328" s="93" t="s">
        <v>222</v>
      </c>
      <c r="B328" s="93" t="s">
        <v>223</v>
      </c>
      <c r="C328" s="93" t="s">
        <v>16</v>
      </c>
      <c r="D328" s="93" t="n">
        <v>24184.851815</v>
      </c>
      <c r="E328" s="93" t="n">
        <v>4257.4735245</v>
      </c>
      <c r="F328" s="93" t="n">
        <v>85.0312044684078</v>
      </c>
      <c r="G328" s="93" t="n">
        <v>14.9687955315922</v>
      </c>
    </row>
    <row r="329">
      <c r="A329" s="93" t="s">
        <v>224</v>
      </c>
      <c r="B329" s="93" t="s">
        <v>225</v>
      </c>
      <c r="C329" s="93" t="s">
        <v>15</v>
      </c>
      <c r="D329" s="93" t="n">
        <v>3806.6477178</v>
      </c>
      <c r="E329" s="93" t="n">
        <v>1958.6679985</v>
      </c>
      <c r="F329" s="93" t="n">
        <v>66.0267000996606</v>
      </c>
      <c r="G329" s="93" t="n">
        <v>33.9732999003394</v>
      </c>
    </row>
    <row r="330">
      <c r="A330" s="93" t="s">
        <v>224</v>
      </c>
      <c r="B330" s="93" t="s">
        <v>225</v>
      </c>
      <c r="C330" s="93" t="s">
        <v>16</v>
      </c>
      <c r="D330" s="93" t="n">
        <v>50833.9621672</v>
      </c>
      <c r="E330" s="93" t="n">
        <v>13533.7236413</v>
      </c>
      <c r="F330" s="93" t="n">
        <v>78.9743510718031</v>
      </c>
      <c r="G330" s="93" t="n">
        <v>21.0256489281969</v>
      </c>
    </row>
    <row r="331">
      <c r="A331" s="93" t="s">
        <v>226</v>
      </c>
      <c r="B331" s="93" t="s">
        <v>227</v>
      </c>
      <c r="C331" s="93" t="s">
        <v>15</v>
      </c>
      <c r="D331" s="93" t="n">
        <v>2216.8859056</v>
      </c>
      <c r="E331" s="93" t="n">
        <v>911.8562427</v>
      </c>
      <c r="F331" s="93" t="n">
        <v>70.8555004062749</v>
      </c>
      <c r="G331" s="93" t="n">
        <v>29.1444995937251</v>
      </c>
    </row>
    <row r="332">
      <c r="A332" s="93" t="s">
        <v>226</v>
      </c>
      <c r="B332" s="93" t="s">
        <v>227</v>
      </c>
      <c r="C332" s="93" t="s">
        <v>16</v>
      </c>
      <c r="D332" s="93" t="n">
        <v>10724.6160861</v>
      </c>
      <c r="E332" s="93" t="n">
        <v>2051.2083412</v>
      </c>
      <c r="F332" s="93" t="n">
        <v>83.9446107539105</v>
      </c>
      <c r="G332" s="93" t="n">
        <v>16.0553892460895</v>
      </c>
    </row>
    <row r="333">
      <c r="A333" s="93" t="s">
        <v>228</v>
      </c>
      <c r="B333" s="93" t="s">
        <v>229</v>
      </c>
      <c r="C333" s="93" t="s">
        <v>15</v>
      </c>
      <c r="D333" s="93" t="n">
        <v>4483.3718128</v>
      </c>
      <c r="E333" s="93" t="n">
        <v>1506.9402217</v>
      </c>
      <c r="F333" s="93" t="n">
        <v>74.8437107612912</v>
      </c>
      <c r="G333" s="93" t="n">
        <v>25.1562892387088</v>
      </c>
    </row>
    <row r="334">
      <c r="A334" s="93" t="s">
        <v>228</v>
      </c>
      <c r="B334" s="93" t="s">
        <v>229</v>
      </c>
      <c r="C334" s="93" t="s">
        <v>16</v>
      </c>
      <c r="D334" s="93" t="n">
        <v>71876.4781941</v>
      </c>
      <c r="E334" s="93" t="n">
        <v>16763.3728571</v>
      </c>
      <c r="F334" s="93" t="n">
        <v>81.0882208642057</v>
      </c>
      <c r="G334" s="93" t="n">
        <v>18.9117791357943</v>
      </c>
    </row>
    <row r="335">
      <c r="A335" s="93" t="s">
        <v>230</v>
      </c>
      <c r="B335" s="93" t="s">
        <v>231</v>
      </c>
      <c r="C335" s="93" t="s">
        <v>15</v>
      </c>
      <c r="D335" s="93" t="n">
        <v>7140.5386808</v>
      </c>
      <c r="E335" s="93" t="n">
        <v>2209.8950504</v>
      </c>
      <c r="F335" s="93" t="n">
        <v>76.365855168556</v>
      </c>
      <c r="G335" s="93" t="n">
        <v>23.634144831444</v>
      </c>
    </row>
    <row r="336">
      <c r="A336" s="93" t="s">
        <v>230</v>
      </c>
      <c r="B336" s="93" t="s">
        <v>231</v>
      </c>
      <c r="C336" s="93" t="s">
        <v>16</v>
      </c>
      <c r="D336" s="93" t="n">
        <v>77366.1125619</v>
      </c>
      <c r="E336" s="93" t="n">
        <v>18142.5850276</v>
      </c>
      <c r="F336" s="93" t="n">
        <v>81.0042587895214</v>
      </c>
      <c r="G336" s="93" t="n">
        <v>18.9957412104786</v>
      </c>
    </row>
    <row r="337">
      <c r="A337" s="93" t="s">
        <v>232</v>
      </c>
      <c r="B337" s="93" t="s">
        <v>233</v>
      </c>
      <c r="C337" s="93" t="s">
        <v>15</v>
      </c>
      <c r="D337" s="93" t="n">
        <v>4742.4745818</v>
      </c>
      <c r="E337" s="93" t="n">
        <v>1929.261952</v>
      </c>
      <c r="F337" s="93" t="n">
        <v>71.0830614754334</v>
      </c>
      <c r="G337" s="93" t="n">
        <v>28.9169385245667</v>
      </c>
    </row>
    <row r="338">
      <c r="A338" s="93" t="s">
        <v>232</v>
      </c>
      <c r="B338" s="93" t="s">
        <v>233</v>
      </c>
      <c r="C338" s="93" t="s">
        <v>16</v>
      </c>
      <c r="D338" s="93" t="n">
        <v>52120.8449942</v>
      </c>
      <c r="E338" s="93" t="n">
        <v>10569.8716144</v>
      </c>
      <c r="F338" s="93" t="n">
        <v>83.13965418454</v>
      </c>
      <c r="G338" s="93" t="n">
        <v>16.86034581546</v>
      </c>
    </row>
    <row r="339">
      <c r="A339" s="93" t="s">
        <v>234</v>
      </c>
      <c r="B339" s="93" t="s">
        <v>235</v>
      </c>
      <c r="C339" s="93" t="s">
        <v>15</v>
      </c>
      <c r="D339" s="93" t="n">
        <v>4610.4680523</v>
      </c>
      <c r="E339" s="93" t="n">
        <v>1146.6628792</v>
      </c>
      <c r="F339" s="93" t="n">
        <v>80.0827375155555</v>
      </c>
      <c r="G339" s="93" t="n">
        <v>19.9172624844445</v>
      </c>
    </row>
    <row r="340">
      <c r="A340" s="93" t="s">
        <v>234</v>
      </c>
      <c r="B340" s="93" t="s">
        <v>235</v>
      </c>
      <c r="C340" s="93" t="s">
        <v>16</v>
      </c>
      <c r="D340" s="93" t="n">
        <v>42126.485586</v>
      </c>
      <c r="E340" s="93" t="n">
        <v>7458.485039</v>
      </c>
      <c r="F340" s="93" t="n">
        <v>84.958173928534</v>
      </c>
      <c r="G340" s="93" t="n">
        <v>15.041826071466</v>
      </c>
    </row>
    <row r="341">
      <c r="A341" s="93" t="s">
        <v>236</v>
      </c>
      <c r="B341" s="93" t="s">
        <v>237</v>
      </c>
      <c r="C341" s="93" t="s">
        <v>15</v>
      </c>
      <c r="D341" s="93" t="n">
        <v>506.2763623</v>
      </c>
      <c r="E341" s="93" t="n">
        <v>146.0504259</v>
      </c>
      <c r="F341" s="93" t="n">
        <v>77.6108495708102</v>
      </c>
      <c r="G341" s="93" t="n">
        <v>22.3891504291897</v>
      </c>
    </row>
    <row r="342">
      <c r="A342" s="93" t="s">
        <v>236</v>
      </c>
      <c r="B342" s="93" t="s">
        <v>237</v>
      </c>
      <c r="C342" s="93" t="s">
        <v>16</v>
      </c>
      <c r="D342" s="93" t="n">
        <v>7014.7700626</v>
      </c>
      <c r="E342" s="93" t="n">
        <v>1365.5015552</v>
      </c>
      <c r="F342" s="93" t="n">
        <v>83.705760177276</v>
      </c>
      <c r="G342" s="93" t="n">
        <v>16.2942398227239</v>
      </c>
    </row>
    <row r="343">
      <c r="A343" s="93" t="s">
        <v>238</v>
      </c>
      <c r="B343" s="93" t="s">
        <v>239</v>
      </c>
      <c r="C343" s="93" t="s">
        <v>15</v>
      </c>
      <c r="D343" s="93" t="n">
        <v>280.2026574</v>
      </c>
      <c r="E343" s="93" t="n">
        <v>31.6438509</v>
      </c>
      <c r="F343" s="93" t="n">
        <v>89.8527480482295</v>
      </c>
      <c r="G343" s="93" t="n">
        <v>10.1472519517705</v>
      </c>
    </row>
    <row r="344">
      <c r="A344" s="93" t="s">
        <v>238</v>
      </c>
      <c r="B344" s="93" t="s">
        <v>239</v>
      </c>
      <c r="C344" s="93" t="s">
        <v>16</v>
      </c>
      <c r="D344" s="93" t="n">
        <v>5996.5905243</v>
      </c>
      <c r="E344" s="93" t="n">
        <v>837.0785988</v>
      </c>
      <c r="F344" s="93" t="n">
        <v>87.7506712174518</v>
      </c>
      <c r="G344" s="93" t="n">
        <v>12.2493287825482</v>
      </c>
    </row>
    <row r="345">
      <c r="A345" s="93" t="s">
        <v>240</v>
      </c>
      <c r="B345" s="93" t="s">
        <v>241</v>
      </c>
      <c r="C345" s="93" t="s">
        <v>15</v>
      </c>
      <c r="D345" s="93" t="n">
        <v>519.3381705</v>
      </c>
      <c r="E345" s="93" t="n">
        <v>36.3793261</v>
      </c>
      <c r="F345" s="93" t="n">
        <v>93.4536295289285</v>
      </c>
      <c r="G345" s="93" t="n">
        <v>6.54637047107147</v>
      </c>
    </row>
    <row r="346">
      <c r="A346" s="93" t="s">
        <v>240</v>
      </c>
      <c r="B346" s="93" t="s">
        <v>241</v>
      </c>
      <c r="C346" s="93" t="s">
        <v>16</v>
      </c>
      <c r="D346" s="93" t="n">
        <v>8315.8356848</v>
      </c>
      <c r="E346" s="93" t="n">
        <v>1207.1472694</v>
      </c>
      <c r="F346" s="93" t="n">
        <v>87.3238535109674</v>
      </c>
      <c r="G346" s="93" t="n">
        <v>12.6761464890326</v>
      </c>
    </row>
    <row r="347">
      <c r="A347" s="93" t="s">
        <v>242</v>
      </c>
      <c r="B347" s="93" t="s">
        <v>243</v>
      </c>
      <c r="C347" s="93" t="s">
        <v>15</v>
      </c>
      <c r="D347" s="93" t="n">
        <v>892.1228304</v>
      </c>
      <c r="E347" s="93" t="n">
        <v>127.9512321</v>
      </c>
      <c r="F347" s="93" t="n">
        <v>87.4566723335346</v>
      </c>
      <c r="G347" s="93" t="n">
        <v>12.5433276664654</v>
      </c>
    </row>
    <row r="348">
      <c r="A348" s="93" t="s">
        <v>242</v>
      </c>
      <c r="B348" s="93" t="s">
        <v>243</v>
      </c>
      <c r="C348" s="93" t="s">
        <v>16</v>
      </c>
      <c r="D348" s="93" t="n">
        <v>8616.0878693</v>
      </c>
      <c r="E348" s="93" t="n">
        <v>1240.7326984</v>
      </c>
      <c r="F348" s="93" t="n">
        <v>87.4124451198211</v>
      </c>
      <c r="G348" s="93" t="n">
        <v>12.5875548801789</v>
      </c>
    </row>
    <row r="349">
      <c r="A349" s="93" t="s">
        <v>244</v>
      </c>
      <c r="B349" s="93" t="s">
        <v>245</v>
      </c>
      <c r="C349" s="93" t="s">
        <v>15</v>
      </c>
      <c r="D349" s="93" t="n">
        <v>359.2614294</v>
      </c>
      <c r="E349" s="93" t="n">
        <v>35.5289907</v>
      </c>
      <c r="F349" s="93" t="n">
        <v>91.0005438604613</v>
      </c>
      <c r="G349" s="93" t="n">
        <v>8.99945613953868</v>
      </c>
    </row>
    <row r="350">
      <c r="A350" s="93" t="s">
        <v>244</v>
      </c>
      <c r="B350" s="93" t="s">
        <v>245</v>
      </c>
      <c r="C350" s="93" t="s">
        <v>16</v>
      </c>
      <c r="D350" s="93" t="n">
        <v>16157.5685982</v>
      </c>
      <c r="E350" s="93" t="n">
        <v>4653.3798066</v>
      </c>
      <c r="F350" s="93" t="n">
        <v>77.6397513650713</v>
      </c>
      <c r="G350" s="93" t="n">
        <v>22.3602486349287</v>
      </c>
    </row>
    <row r="351">
      <c r="A351" s="93" t="s">
        <v>246</v>
      </c>
      <c r="B351" s="93" t="s">
        <v>247</v>
      </c>
      <c r="C351" s="93" t="s">
        <v>15</v>
      </c>
      <c r="D351" s="93" t="n">
        <v>1135.584648</v>
      </c>
      <c r="E351" s="93" t="n">
        <v>214.5334883</v>
      </c>
      <c r="F351" s="93" t="n">
        <v>84.1100210024636</v>
      </c>
      <c r="G351" s="93" t="n">
        <v>15.8899789975364</v>
      </c>
    </row>
    <row r="352">
      <c r="A352" s="93" t="s">
        <v>246</v>
      </c>
      <c r="B352" s="93" t="s">
        <v>247</v>
      </c>
      <c r="C352" s="93" t="s">
        <v>16</v>
      </c>
      <c r="D352" s="93" t="n">
        <v>22148.1527683</v>
      </c>
      <c r="E352" s="93" t="n">
        <v>2191.3301944</v>
      </c>
      <c r="F352" s="93" t="n">
        <v>90.9968087746227</v>
      </c>
      <c r="G352" s="93" t="n">
        <v>9.00319122537726</v>
      </c>
    </row>
    <row r="353">
      <c r="A353" s="93" t="s">
        <v>248</v>
      </c>
      <c r="B353" s="93" t="s">
        <v>249</v>
      </c>
      <c r="C353" s="93" t="s">
        <v>15</v>
      </c>
      <c r="D353" s="93" t="n">
        <v>716.8965651</v>
      </c>
      <c r="E353" s="93" t="n">
        <v>95.2004091</v>
      </c>
      <c r="F353" s="93" t="n">
        <v>88.2772116970658</v>
      </c>
      <c r="G353" s="93" t="n">
        <v>11.7227883029342</v>
      </c>
    </row>
    <row r="354">
      <c r="A354" s="93" t="s">
        <v>248</v>
      </c>
      <c r="B354" s="93" t="s">
        <v>249</v>
      </c>
      <c r="C354" s="93" t="s">
        <v>16</v>
      </c>
      <c r="D354" s="93" t="n">
        <v>21246.378008</v>
      </c>
      <c r="E354" s="93" t="n">
        <v>1882.7608689</v>
      </c>
      <c r="F354" s="93" t="n">
        <v>91.8597883002882</v>
      </c>
      <c r="G354" s="93" t="n">
        <v>8.14021169971178</v>
      </c>
    </row>
    <row r="355">
      <c r="A355" s="93" t="s">
        <v>250</v>
      </c>
      <c r="B355" s="93" t="s">
        <v>251</v>
      </c>
      <c r="C355" s="93" t="s">
        <v>15</v>
      </c>
      <c r="D355" s="93" t="n">
        <v>1020.8182003</v>
      </c>
      <c r="E355" s="93" t="n">
        <v>69.4631735</v>
      </c>
      <c r="F355" s="93" t="n">
        <v>93.6288764378412</v>
      </c>
      <c r="G355" s="93" t="n">
        <v>6.37112356215876</v>
      </c>
    </row>
    <row r="356">
      <c r="A356" s="93" t="s">
        <v>250</v>
      </c>
      <c r="B356" s="93" t="s">
        <v>251</v>
      </c>
      <c r="C356" s="93" t="s">
        <v>16</v>
      </c>
      <c r="D356" s="93" t="n">
        <v>16079.7733071</v>
      </c>
      <c r="E356" s="93" t="n">
        <v>850.3691439</v>
      </c>
      <c r="F356" s="93" t="n">
        <v>94.9771884887491</v>
      </c>
      <c r="G356" s="93" t="n">
        <v>5.02281151125088</v>
      </c>
    </row>
    <row r="357">
      <c r="A357" s="93" t="s">
        <v>252</v>
      </c>
      <c r="B357" s="93" t="s">
        <v>253</v>
      </c>
      <c r="C357" s="93" t="s">
        <v>15</v>
      </c>
      <c r="D357" s="93" t="n">
        <v>1110.9831079</v>
      </c>
      <c r="E357" s="93" t="n">
        <v>119.0530912</v>
      </c>
      <c r="F357" s="93" t="n">
        <v>90.3211717437983</v>
      </c>
      <c r="G357" s="93" t="n">
        <v>9.67882825620168</v>
      </c>
    </row>
    <row r="358">
      <c r="A358" s="93" t="s">
        <v>252</v>
      </c>
      <c r="B358" s="93" t="s">
        <v>253</v>
      </c>
      <c r="C358" s="93" t="s">
        <v>16</v>
      </c>
      <c r="D358" s="93" t="n">
        <v>19031.6053472</v>
      </c>
      <c r="E358" s="93" t="n">
        <v>2528.469183</v>
      </c>
      <c r="F358" s="93" t="n">
        <v>88.2724469274989</v>
      </c>
      <c r="G358" s="93" t="n">
        <v>11.7275530725011</v>
      </c>
    </row>
    <row r="359">
      <c r="A359" s="93" t="s">
        <v>254</v>
      </c>
      <c r="B359" s="93" t="s">
        <v>255</v>
      </c>
      <c r="C359" s="93" t="s">
        <v>15</v>
      </c>
      <c r="D359" s="93" t="n">
        <v>603.5127447</v>
      </c>
      <c r="E359" s="93" t="n">
        <v>91.6247528</v>
      </c>
      <c r="F359" s="93" t="n">
        <v>86.8191899977313</v>
      </c>
      <c r="G359" s="93" t="n">
        <v>13.1808100022687</v>
      </c>
    </row>
    <row r="360">
      <c r="A360" s="93" t="s">
        <v>254</v>
      </c>
      <c r="B360" s="93" t="s">
        <v>255</v>
      </c>
      <c r="C360" s="93" t="s">
        <v>16</v>
      </c>
      <c r="D360" s="93" t="n">
        <v>15819.40441</v>
      </c>
      <c r="E360" s="93" t="n">
        <v>979.5258656</v>
      </c>
      <c r="F360" s="93" t="n">
        <v>94.1691176192169</v>
      </c>
      <c r="G360" s="93" t="n">
        <v>5.83088238078311</v>
      </c>
    </row>
    <row r="361">
      <c r="A361" s="93" t="s">
        <v>256</v>
      </c>
      <c r="B361" s="93" t="s">
        <v>257</v>
      </c>
      <c r="C361" s="93" t="s">
        <v>15</v>
      </c>
      <c r="D361" s="93" t="n">
        <v>536.6971762</v>
      </c>
      <c r="E361" s="93" t="n">
        <v>41.835657</v>
      </c>
      <c r="F361" s="93" t="n">
        <v>92.768663315339</v>
      </c>
      <c r="G361" s="93" t="n">
        <v>7.23133668466096</v>
      </c>
    </row>
    <row r="362">
      <c r="A362" s="93" t="s">
        <v>256</v>
      </c>
      <c r="B362" s="93" t="s">
        <v>257</v>
      </c>
      <c r="C362" s="93" t="s">
        <v>16</v>
      </c>
      <c r="D362" s="93" t="n">
        <v>13220.4285164</v>
      </c>
      <c r="E362" s="93" t="n">
        <v>736.8191156</v>
      </c>
      <c r="F362" s="93" t="n">
        <v>94.7208852703116</v>
      </c>
      <c r="G362" s="93" t="n">
        <v>5.27911472968842</v>
      </c>
    </row>
    <row r="363">
      <c r="A363" s="93" t="s">
        <v>258</v>
      </c>
      <c r="B363" s="93" t="s">
        <v>259</v>
      </c>
      <c r="C363" s="93" t="s">
        <v>15</v>
      </c>
      <c r="D363" s="93" t="n">
        <v>458.9948923</v>
      </c>
      <c r="E363" s="93" t="n">
        <v>68.2808864</v>
      </c>
      <c r="F363" s="93" t="n">
        <v>87.050251659891</v>
      </c>
      <c r="G363" s="93" t="n">
        <v>12.949748340109</v>
      </c>
    </row>
    <row r="364">
      <c r="A364" s="93" t="s">
        <v>258</v>
      </c>
      <c r="B364" s="93" t="s">
        <v>259</v>
      </c>
      <c r="C364" s="93" t="s">
        <v>16</v>
      </c>
      <c r="D364" s="93" t="n">
        <v>22227.493486</v>
      </c>
      <c r="E364" s="93" t="n">
        <v>1512.6656648</v>
      </c>
      <c r="F364" s="93" t="n">
        <v>93.6282412632898</v>
      </c>
      <c r="G364" s="93" t="n">
        <v>6.37175873671018</v>
      </c>
    </row>
    <row r="365">
      <c r="A365" s="93" t="s">
        <v>260</v>
      </c>
      <c r="B365" s="93" t="s">
        <v>261</v>
      </c>
      <c r="C365" s="93" t="s">
        <v>15</v>
      </c>
      <c r="D365" s="93" t="n">
        <v>622.6292793</v>
      </c>
      <c r="E365" s="93" t="n">
        <v>52.052207</v>
      </c>
      <c r="F365" s="93" t="n">
        <v>92.2849213952116</v>
      </c>
      <c r="G365" s="93" t="n">
        <v>7.71507860478845</v>
      </c>
    </row>
    <row r="366">
      <c r="A366" s="93" t="s">
        <v>260</v>
      </c>
      <c r="B366" s="93" t="s">
        <v>261</v>
      </c>
      <c r="C366" s="93" t="s">
        <v>16</v>
      </c>
      <c r="D366" s="93" t="n">
        <v>25415.1354749</v>
      </c>
      <c r="E366" s="93" t="n">
        <v>1220.3675688</v>
      </c>
      <c r="F366" s="93" t="n">
        <v>95.4182672397898</v>
      </c>
      <c r="G366" s="93" t="n">
        <v>4.58173276021025</v>
      </c>
    </row>
    <row r="367">
      <c r="A367" s="93" t="s">
        <v>262</v>
      </c>
      <c r="B367" s="93" t="s">
        <v>263</v>
      </c>
      <c r="C367" s="93" t="s">
        <v>15</v>
      </c>
      <c r="D367" s="93" t="n">
        <v>391.444357</v>
      </c>
      <c r="E367" s="93" t="n">
        <v>53.0748173</v>
      </c>
      <c r="F367" s="93" t="n">
        <v>88.0601736958639</v>
      </c>
      <c r="G367" s="93" t="n">
        <v>11.9398263041361</v>
      </c>
    </row>
    <row r="368">
      <c r="A368" s="93" t="s">
        <v>262</v>
      </c>
      <c r="B368" s="93" t="s">
        <v>263</v>
      </c>
      <c r="C368" s="93" t="s">
        <v>16</v>
      </c>
      <c r="D368" s="93" t="n">
        <v>20921.4283137</v>
      </c>
      <c r="E368" s="93" t="n">
        <v>1854.3246273</v>
      </c>
      <c r="F368" s="93" t="n">
        <v>91.8583388566623</v>
      </c>
      <c r="G368" s="93" t="n">
        <v>8.14166114333774</v>
      </c>
    </row>
    <row r="369">
      <c r="A369" s="93" t="s">
        <v>264</v>
      </c>
      <c r="B369" s="93" t="s">
        <v>265</v>
      </c>
      <c r="C369" s="93" t="s">
        <v>15</v>
      </c>
      <c r="D369" s="93" t="n">
        <v>106.7351029</v>
      </c>
      <c r="E369" s="93" t="n">
        <v>16.6124793</v>
      </c>
      <c r="F369" s="93" t="n">
        <v>86.5319781679515</v>
      </c>
      <c r="G369" s="93" t="n">
        <v>13.4680218320485</v>
      </c>
    </row>
    <row r="370">
      <c r="A370" s="93" t="s">
        <v>264</v>
      </c>
      <c r="B370" s="93" t="s">
        <v>265</v>
      </c>
      <c r="C370" s="93" t="s">
        <v>16</v>
      </c>
      <c r="D370" s="93" t="n">
        <v>6033.5591258</v>
      </c>
      <c r="E370" s="93" t="n">
        <v>650.4034172</v>
      </c>
      <c r="F370" s="93" t="n">
        <v>90.2691941641541</v>
      </c>
      <c r="G370" s="93" t="n">
        <v>9.73080583584593</v>
      </c>
    </row>
    <row r="371">
      <c r="A371" s="93" t="s">
        <v>266</v>
      </c>
      <c r="B371" s="93" t="s">
        <v>267</v>
      </c>
      <c r="C371" s="93" t="s">
        <v>15</v>
      </c>
      <c r="D371" s="93" t="n">
        <v>4062.8907142</v>
      </c>
      <c r="E371" s="93" t="n">
        <v>1045.7937537</v>
      </c>
      <c r="F371" s="93" t="n">
        <v>79.5290987284269</v>
      </c>
      <c r="G371" s="93" t="n">
        <v>20.4709012715731</v>
      </c>
    </row>
    <row r="372">
      <c r="A372" s="93" t="s">
        <v>266</v>
      </c>
      <c r="B372" s="93" t="s">
        <v>267</v>
      </c>
      <c r="C372" s="93" t="s">
        <v>16</v>
      </c>
      <c r="D372" s="93" t="n">
        <v>81634.4919125</v>
      </c>
      <c r="E372" s="93" t="n">
        <v>13225.144732</v>
      </c>
      <c r="F372" s="93" t="n">
        <v>86.0581958778072</v>
      </c>
      <c r="G372" s="93" t="n">
        <v>13.9418041221928</v>
      </c>
    </row>
    <row r="373">
      <c r="A373" s="93" t="s">
        <v>268</v>
      </c>
      <c r="B373" s="93" t="s">
        <v>269</v>
      </c>
      <c r="C373" s="93" t="s">
        <v>15</v>
      </c>
      <c r="D373" s="93" t="n">
        <v>2143.6568261</v>
      </c>
      <c r="E373" s="93" t="n">
        <v>32.4901446</v>
      </c>
      <c r="F373" s="93" t="n">
        <v>98.5069875777026</v>
      </c>
      <c r="G373" s="93" t="n">
        <v>1.49301242229742</v>
      </c>
    </row>
    <row r="374">
      <c r="A374" s="93" t="s">
        <v>268</v>
      </c>
      <c r="B374" s="93" t="s">
        <v>269</v>
      </c>
      <c r="C374" s="93" t="s">
        <v>16</v>
      </c>
      <c r="D374" s="93" t="n">
        <v>49482.5565645</v>
      </c>
      <c r="E374" s="93" t="n">
        <v>2432.0765362</v>
      </c>
      <c r="F374" s="93" t="n">
        <v>95.3152389009811</v>
      </c>
      <c r="G374" s="93" t="n">
        <v>4.68476109901893</v>
      </c>
    </row>
    <row r="375">
      <c r="A375" s="93" t="s">
        <v>270</v>
      </c>
      <c r="B375" s="93" t="s">
        <v>271</v>
      </c>
      <c r="C375" s="93" t="s">
        <v>15</v>
      </c>
      <c r="D375" s="93" t="n">
        <v>362.7679655</v>
      </c>
      <c r="E375" s="93" t="n">
        <v>65.0141748</v>
      </c>
      <c r="F375" s="93" t="n">
        <v>84.8020362059982</v>
      </c>
      <c r="G375" s="93" t="n">
        <v>15.1979637940018</v>
      </c>
    </row>
    <row r="376">
      <c r="A376" s="93" t="s">
        <v>270</v>
      </c>
      <c r="B376" s="93" t="s">
        <v>271</v>
      </c>
      <c r="C376" s="93" t="s">
        <v>16</v>
      </c>
      <c r="D376" s="93" t="n">
        <v>18821.132555</v>
      </c>
      <c r="E376" s="93" t="n">
        <v>1450.8296676</v>
      </c>
      <c r="F376" s="93" t="n">
        <v>92.8431710178378</v>
      </c>
      <c r="G376" s="93" t="n">
        <v>7.15682898216216</v>
      </c>
    </row>
    <row r="377">
      <c r="A377" s="93" t="s">
        <v>272</v>
      </c>
      <c r="B377" s="93" t="s">
        <v>273</v>
      </c>
      <c r="C377" s="93" t="s">
        <v>15</v>
      </c>
      <c r="D377" s="93" t="n">
        <v>1690.1479628</v>
      </c>
      <c r="E377" s="93" t="n">
        <v>196.2926669</v>
      </c>
      <c r="F377" s="93" t="n">
        <v>89.5945483886648</v>
      </c>
      <c r="G377" s="93" t="n">
        <v>10.4054516113352</v>
      </c>
    </row>
    <row r="378">
      <c r="A378" s="93" t="s">
        <v>272</v>
      </c>
      <c r="B378" s="93" t="s">
        <v>273</v>
      </c>
      <c r="C378" s="93" t="s">
        <v>16</v>
      </c>
      <c r="D378" s="93" t="n">
        <v>26390.1277446</v>
      </c>
      <c r="E378" s="93" t="n">
        <v>2165.3017509</v>
      </c>
      <c r="F378" s="93" t="n">
        <v>92.4171977478356</v>
      </c>
      <c r="G378" s="93" t="n">
        <v>7.58280225216443</v>
      </c>
    </row>
    <row r="379">
      <c r="A379" s="93" t="s">
        <v>274</v>
      </c>
      <c r="B379" s="93" t="s">
        <v>275</v>
      </c>
      <c r="C379" s="93" t="s">
        <v>15</v>
      </c>
      <c r="D379" s="93" t="n">
        <v>1077.6530888</v>
      </c>
      <c r="E379" s="93" t="n">
        <v>166.838449</v>
      </c>
      <c r="F379" s="93" t="n">
        <v>86.5938462470436</v>
      </c>
      <c r="G379" s="93" t="n">
        <v>13.4061537529564</v>
      </c>
    </row>
    <row r="380">
      <c r="A380" s="93" t="s">
        <v>274</v>
      </c>
      <c r="B380" s="93" t="s">
        <v>275</v>
      </c>
      <c r="C380" s="93" t="s">
        <v>16</v>
      </c>
      <c r="D380" s="93" t="n">
        <v>34501.4235809</v>
      </c>
      <c r="E380" s="93" t="n">
        <v>3750.5544502</v>
      </c>
      <c r="F380" s="93" t="n">
        <v>90.1951359295703</v>
      </c>
      <c r="G380" s="93" t="n">
        <v>9.80486407042974</v>
      </c>
    </row>
    <row r="381">
      <c r="A381" s="93" t="s">
        <v>276</v>
      </c>
      <c r="B381" s="93" t="s">
        <v>277</v>
      </c>
      <c r="C381" s="93" t="s">
        <v>15</v>
      </c>
      <c r="D381" s="93" t="n">
        <v>533.0011413</v>
      </c>
      <c r="E381" s="93" t="n">
        <v>33.5638575</v>
      </c>
      <c r="F381" s="93" t="n">
        <v>94.0759034583694</v>
      </c>
      <c r="G381" s="93" t="n">
        <v>5.92409654163056</v>
      </c>
    </row>
    <row r="382">
      <c r="A382" s="93" t="s">
        <v>276</v>
      </c>
      <c r="B382" s="93" t="s">
        <v>277</v>
      </c>
      <c r="C382" s="93" t="s">
        <v>16</v>
      </c>
      <c r="D382" s="93" t="n">
        <v>21517.6759991</v>
      </c>
      <c r="E382" s="93" t="n">
        <v>1497.5335884</v>
      </c>
      <c r="F382" s="93" t="n">
        <v>93.4932871990297</v>
      </c>
      <c r="G382" s="93" t="n">
        <v>6.50671280097027</v>
      </c>
    </row>
    <row r="383">
      <c r="A383" s="93" t="s">
        <v>278</v>
      </c>
      <c r="B383" s="93" t="s">
        <v>279</v>
      </c>
      <c r="C383" s="93" t="s">
        <v>15</v>
      </c>
      <c r="D383" s="93" t="n">
        <v>976.3285081</v>
      </c>
      <c r="E383" s="93" t="n">
        <v>251.2906585</v>
      </c>
      <c r="F383" s="93" t="n">
        <v>79.530243145684</v>
      </c>
      <c r="G383" s="93" t="n">
        <v>20.469756854316</v>
      </c>
    </row>
    <row r="384">
      <c r="A384" s="93" t="s">
        <v>278</v>
      </c>
      <c r="B384" s="93" t="s">
        <v>279</v>
      </c>
      <c r="C384" s="93" t="s">
        <v>16</v>
      </c>
      <c r="D384" s="93" t="n">
        <v>7293.4751394</v>
      </c>
      <c r="E384" s="93" t="n">
        <v>475.7823567</v>
      </c>
      <c r="F384" s="93" t="n">
        <v>93.8760897429538</v>
      </c>
      <c r="G384" s="93" t="n">
        <v>6.12391025704622</v>
      </c>
    </row>
    <row r="385">
      <c r="A385" s="93" t="s">
        <v>280</v>
      </c>
      <c r="B385" s="93" t="s">
        <v>281</v>
      </c>
      <c r="C385" s="93" t="s">
        <v>15</v>
      </c>
      <c r="D385" s="93" t="n">
        <v>1152.7567424</v>
      </c>
      <c r="E385" s="93" t="n">
        <v>56.0149713</v>
      </c>
      <c r="F385" s="93" t="n">
        <v>95.3659594557734</v>
      </c>
      <c r="G385" s="93" t="n">
        <v>4.63404054422654</v>
      </c>
    </row>
    <row r="386">
      <c r="A386" s="93" t="s">
        <v>280</v>
      </c>
      <c r="B386" s="93" t="s">
        <v>281</v>
      </c>
      <c r="C386" s="93" t="s">
        <v>16</v>
      </c>
      <c r="D386" s="93" t="n">
        <v>34900.9065441</v>
      </c>
      <c r="E386" s="93" t="n">
        <v>3087.3621076</v>
      </c>
      <c r="F386" s="93" t="n">
        <v>91.8728538646843</v>
      </c>
      <c r="G386" s="93" t="n">
        <v>8.12714613531575</v>
      </c>
    </row>
    <row r="387">
      <c r="A387" s="93" t="s">
        <v>282</v>
      </c>
      <c r="B387" s="93" t="s">
        <v>283</v>
      </c>
      <c r="C387" s="93" t="s">
        <v>15</v>
      </c>
      <c r="D387" s="93" t="n">
        <v>3753.0644703</v>
      </c>
      <c r="E387" s="93" t="n">
        <v>1487.0982372</v>
      </c>
      <c r="F387" s="93" t="n">
        <v>71.6211438421256</v>
      </c>
      <c r="G387" s="93" t="n">
        <v>28.3788561578744</v>
      </c>
    </row>
    <row r="388">
      <c r="A388" s="93" t="s">
        <v>282</v>
      </c>
      <c r="B388" s="93" t="s">
        <v>283</v>
      </c>
      <c r="C388" s="93" t="s">
        <v>16</v>
      </c>
      <c r="D388" s="93" t="n">
        <v>28117.4802517</v>
      </c>
      <c r="E388" s="93" t="n">
        <v>6612.7707999</v>
      </c>
      <c r="F388" s="93" t="n">
        <v>80.9596228081531</v>
      </c>
      <c r="G388" s="93" t="n">
        <v>19.0403771918469</v>
      </c>
    </row>
    <row r="389">
      <c r="A389" s="93" t="s">
        <v>284</v>
      </c>
      <c r="B389" s="93" t="s">
        <v>285</v>
      </c>
      <c r="C389" s="93" t="s">
        <v>15</v>
      </c>
      <c r="D389" s="93" t="n">
        <v>1650.7969965</v>
      </c>
      <c r="E389" s="93" t="n">
        <v>353.1802129</v>
      </c>
      <c r="F389" s="93" t="n">
        <v>82.3760364517447</v>
      </c>
      <c r="G389" s="93" t="n">
        <v>17.6239635482553</v>
      </c>
    </row>
    <row r="390">
      <c r="A390" s="93" t="s">
        <v>284</v>
      </c>
      <c r="B390" s="93" t="s">
        <v>285</v>
      </c>
      <c r="C390" s="93" t="s">
        <v>16</v>
      </c>
      <c r="D390" s="93" t="n">
        <v>21843.8916181</v>
      </c>
      <c r="E390" s="93" t="n">
        <v>3410.0884554</v>
      </c>
      <c r="F390" s="93" t="n">
        <v>86.4968276466713</v>
      </c>
      <c r="G390" s="93" t="n">
        <v>13.5031723533287</v>
      </c>
    </row>
    <row r="391">
      <c r="A391" s="93" t="s">
        <v>286</v>
      </c>
      <c r="B391" s="93" t="s">
        <v>287</v>
      </c>
      <c r="C391" s="93" t="s">
        <v>15</v>
      </c>
      <c r="D391" s="93" t="n">
        <v>229.4582538</v>
      </c>
      <c r="E391" s="93" t="n">
        <v>24.1816682</v>
      </c>
      <c r="F391" s="93" t="n">
        <v>90.4661427076137</v>
      </c>
      <c r="G391" s="93" t="n">
        <v>9.53385729238633</v>
      </c>
    </row>
    <row r="392">
      <c r="A392" s="93" t="s">
        <v>286</v>
      </c>
      <c r="B392" s="93" t="s">
        <v>287</v>
      </c>
      <c r="C392" s="93" t="s">
        <v>16</v>
      </c>
      <c r="D392" s="93" t="n">
        <v>9411.6563286</v>
      </c>
      <c r="E392" s="93" t="n">
        <v>989.5946564</v>
      </c>
      <c r="F392" s="93" t="n">
        <v>90.4858111987959</v>
      </c>
      <c r="G392" s="93" t="n">
        <v>9.51418880120409</v>
      </c>
    </row>
    <row r="393">
      <c r="A393" s="93" t="s">
        <v>288</v>
      </c>
      <c r="B393" s="93" t="s">
        <v>289</v>
      </c>
      <c r="C393" s="93" t="s">
        <v>15</v>
      </c>
      <c r="D393" s="93" t="n">
        <v>633.2890683</v>
      </c>
      <c r="E393" s="93" t="n">
        <v>101.158887</v>
      </c>
      <c r="F393" s="93" t="n">
        <v>86.2265411361</v>
      </c>
      <c r="G393" s="93" t="n">
        <v>13.7734588639</v>
      </c>
    </row>
    <row r="394">
      <c r="A394" s="93" t="s">
        <v>288</v>
      </c>
      <c r="B394" s="93" t="s">
        <v>289</v>
      </c>
      <c r="C394" s="93" t="s">
        <v>16</v>
      </c>
      <c r="D394" s="93" t="n">
        <v>15239.4725276</v>
      </c>
      <c r="E394" s="93" t="n">
        <v>1349.7614541</v>
      </c>
      <c r="F394" s="93" t="n">
        <v>91.86363001698</v>
      </c>
      <c r="G394" s="93" t="n">
        <v>8.13636998302005</v>
      </c>
    </row>
    <row r="395">
      <c r="A395" s="93" t="s">
        <v>290</v>
      </c>
      <c r="B395" s="93" t="s">
        <v>291</v>
      </c>
      <c r="C395" s="93" t="s">
        <v>15</v>
      </c>
      <c r="D395" s="93" t="n">
        <v>899.0042467</v>
      </c>
      <c r="E395" s="93" t="n">
        <v>260.4259138</v>
      </c>
      <c r="F395" s="93" t="n">
        <v>77.5384561595592</v>
      </c>
      <c r="G395" s="93" t="n">
        <v>22.4615438404407</v>
      </c>
    </row>
    <row r="396">
      <c r="A396" s="93" t="s">
        <v>290</v>
      </c>
      <c r="B396" s="93" t="s">
        <v>291</v>
      </c>
      <c r="C396" s="93" t="s">
        <v>16</v>
      </c>
      <c r="D396" s="93" t="n">
        <v>19091.4994238</v>
      </c>
      <c r="E396" s="93" t="n">
        <v>4388.4602141</v>
      </c>
      <c r="F396" s="93" t="n">
        <v>81.3097625303563</v>
      </c>
      <c r="G396" s="93" t="n">
        <v>18.6902374696437</v>
      </c>
    </row>
    <row r="397">
      <c r="A397" s="93" t="s">
        <v>292</v>
      </c>
      <c r="B397" s="93" t="s">
        <v>293</v>
      </c>
      <c r="C397" s="93" t="s">
        <v>15</v>
      </c>
      <c r="D397" s="93" t="n">
        <v>2011.5337835</v>
      </c>
      <c r="E397" s="93" t="n">
        <v>108.9012386</v>
      </c>
      <c r="F397" s="93" t="n">
        <v>94.8642029835865</v>
      </c>
      <c r="G397" s="93" t="n">
        <v>5.13579701641356</v>
      </c>
    </row>
    <row r="398">
      <c r="A398" s="93" t="s">
        <v>292</v>
      </c>
      <c r="B398" s="93" t="s">
        <v>293</v>
      </c>
      <c r="C398" s="93" t="s">
        <v>16</v>
      </c>
      <c r="D398" s="93" t="n">
        <v>43859.3998704</v>
      </c>
      <c r="E398" s="93" t="n">
        <v>3210.9467726</v>
      </c>
      <c r="F398" s="93" t="n">
        <v>93.1784084851699</v>
      </c>
      <c r="G398" s="93" t="n">
        <v>6.82159151483009</v>
      </c>
    </row>
    <row r="399">
      <c r="A399" s="93" t="s">
        <v>294</v>
      </c>
      <c r="B399" s="93" t="s">
        <v>295</v>
      </c>
      <c r="C399" s="93" t="s">
        <v>15</v>
      </c>
      <c r="D399" s="93" t="n">
        <v>1007.5316582</v>
      </c>
      <c r="E399" s="93" t="n">
        <v>28.8052302</v>
      </c>
      <c r="F399" s="93" t="n">
        <v>97.2204762252097</v>
      </c>
      <c r="G399" s="93" t="n">
        <v>2.7795237747903</v>
      </c>
    </row>
    <row r="400">
      <c r="A400" s="93" t="s">
        <v>294</v>
      </c>
      <c r="B400" s="93" t="s">
        <v>295</v>
      </c>
      <c r="C400" s="93" t="s">
        <v>16</v>
      </c>
      <c r="D400" s="93" t="n">
        <v>40834.1172791</v>
      </c>
      <c r="E400" s="93" t="n">
        <v>1551.7045368</v>
      </c>
      <c r="F400" s="93" t="n">
        <v>96.3390953146085</v>
      </c>
      <c r="G400" s="93" t="n">
        <v>3.66090468539156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467</v>
      </c>
    </row>
    <row r="410">
      <c r="A410" s="5" t="s">
        <v>25</v>
      </c>
      <c r="B410" s="5" t="s">
        <v>70</v>
      </c>
      <c r="C410" s="5" t="s">
        <v>11</v>
      </c>
      <c r="D410" s="5" t="s">
        <v>458</v>
      </c>
      <c r="E410" s="5" t="s">
        <v>459</v>
      </c>
      <c r="F410" s="5" t="s">
        <v>460</v>
      </c>
      <c r="G410" s="5" t="s">
        <v>461</v>
      </c>
    </row>
    <row r="411">
      <c r="A411" s="94" t="s">
        <v>71</v>
      </c>
      <c r="B411" s="94" t="s">
        <v>72</v>
      </c>
      <c r="C411" s="94" t="s">
        <v>15</v>
      </c>
      <c r="D411" s="94" t="n">
        <v>11.8107</v>
      </c>
      <c r="E411" s="94" t="n">
        <v>0</v>
      </c>
      <c r="F411" s="94" t="n">
        <v>100</v>
      </c>
      <c r="G411" s="94" t="n">
        <v>0</v>
      </c>
    </row>
    <row r="412">
      <c r="A412" s="94" t="s">
        <v>71</v>
      </c>
      <c r="B412" s="94" t="s">
        <v>72</v>
      </c>
      <c r="C412" s="94" t="s">
        <v>16</v>
      </c>
      <c r="D412" s="94" t="n">
        <v>208.2997292</v>
      </c>
      <c r="E412" s="94" t="n">
        <v>30.1403755</v>
      </c>
      <c r="F412" s="94" t="n">
        <v>87.3593515076157</v>
      </c>
      <c r="G412" s="94" t="n">
        <v>12.6406484923843</v>
      </c>
    </row>
    <row r="413">
      <c r="A413" s="94" t="s">
        <v>73</v>
      </c>
      <c r="B413" s="94" t="s">
        <v>74</v>
      </c>
      <c r="C413" s="94" t="s">
        <v>15</v>
      </c>
      <c r="D413" s="94" t="n">
        <v>13.58794</v>
      </c>
      <c r="E413" s="94" t="n">
        <v>0</v>
      </c>
      <c r="F413" s="94" t="n">
        <v>100</v>
      </c>
      <c r="G413" s="94" t="n">
        <v>0</v>
      </c>
    </row>
    <row r="414">
      <c r="A414" s="94" t="s">
        <v>73</v>
      </c>
      <c r="B414" s="94" t="s">
        <v>74</v>
      </c>
      <c r="C414" s="94" t="s">
        <v>16</v>
      </c>
      <c r="D414" s="94" t="n">
        <v>470.4824225</v>
      </c>
      <c r="E414" s="94" t="n">
        <v>44.160805</v>
      </c>
      <c r="F414" s="94" t="n">
        <v>91.4191419141914</v>
      </c>
      <c r="G414" s="94" t="n">
        <v>8.58085808580858</v>
      </c>
    </row>
    <row r="415">
      <c r="A415" s="94" t="s">
        <v>75</v>
      </c>
      <c r="B415" s="94" t="s">
        <v>76</v>
      </c>
      <c r="C415" s="94" t="s">
        <v>16</v>
      </c>
      <c r="D415" s="94" t="n">
        <v>381.7883981</v>
      </c>
      <c r="E415" s="94" t="n">
        <v>16.6230479</v>
      </c>
      <c r="F415" s="94" t="n">
        <v>95.8276680886322</v>
      </c>
      <c r="G415" s="94" t="n">
        <v>4.17233191136783</v>
      </c>
    </row>
    <row r="416">
      <c r="A416" s="94" t="s">
        <v>77</v>
      </c>
      <c r="B416" s="94" t="s">
        <v>78</v>
      </c>
      <c r="C416" s="94" t="s">
        <v>16</v>
      </c>
      <c r="D416" s="94" t="n">
        <v>23.7804885</v>
      </c>
      <c r="E416" s="94" t="n">
        <v>0</v>
      </c>
      <c r="F416" s="94" t="n">
        <v>100</v>
      </c>
      <c r="G416" s="94" t="n">
        <v>0</v>
      </c>
    </row>
    <row r="417">
      <c r="A417" s="94" t="s">
        <v>79</v>
      </c>
      <c r="B417" s="94" t="s">
        <v>80</v>
      </c>
      <c r="C417" s="94" t="s">
        <v>15</v>
      </c>
      <c r="D417" s="94" t="n">
        <v>220.3137285</v>
      </c>
      <c r="E417" s="94" t="n">
        <v>13.4006882</v>
      </c>
      <c r="F417" s="94" t="n">
        <v>94.2662124188935</v>
      </c>
      <c r="G417" s="94" t="n">
        <v>5.73378758110646</v>
      </c>
    </row>
    <row r="418">
      <c r="A418" s="94" t="s">
        <v>79</v>
      </c>
      <c r="B418" s="94" t="s">
        <v>80</v>
      </c>
      <c r="C418" s="94" t="s">
        <v>16</v>
      </c>
      <c r="D418" s="94" t="n">
        <v>3258.1527041</v>
      </c>
      <c r="E418" s="94" t="n">
        <v>404.4853604</v>
      </c>
      <c r="F418" s="94" t="n">
        <v>88.9564474218607</v>
      </c>
      <c r="G418" s="94" t="n">
        <v>11.0435525781393</v>
      </c>
    </row>
    <row r="419">
      <c r="A419" s="94" t="s">
        <v>91</v>
      </c>
      <c r="B419" s="94" t="s">
        <v>92</v>
      </c>
      <c r="C419" s="94" t="s">
        <v>15</v>
      </c>
      <c r="D419" s="94" t="n">
        <v>130.1474579</v>
      </c>
      <c r="E419" s="94" t="n">
        <v>13.3449557</v>
      </c>
      <c r="F419" s="94" t="n">
        <v>90.6998876350352</v>
      </c>
      <c r="G419" s="94" t="n">
        <v>9.30011236496478</v>
      </c>
    </row>
    <row r="420">
      <c r="A420" s="94" t="s">
        <v>91</v>
      </c>
      <c r="B420" s="94" t="s">
        <v>92</v>
      </c>
      <c r="C420" s="94" t="s">
        <v>16</v>
      </c>
      <c r="D420" s="94" t="n">
        <v>1641.2011353</v>
      </c>
      <c r="E420" s="94" t="n">
        <v>110.580156</v>
      </c>
      <c r="F420" s="94" t="n">
        <v>93.6875592547322</v>
      </c>
      <c r="G420" s="94" t="n">
        <v>6.31244074526782</v>
      </c>
    </row>
    <row r="421">
      <c r="A421" s="94" t="s">
        <v>107</v>
      </c>
      <c r="B421" s="94" t="s">
        <v>108</v>
      </c>
      <c r="C421" s="94" t="s">
        <v>15</v>
      </c>
      <c r="D421" s="94" t="n">
        <v>287.334733</v>
      </c>
      <c r="E421" s="94" t="n">
        <v>47.2557589</v>
      </c>
      <c r="F421" s="94" t="n">
        <v>85.8765386213893</v>
      </c>
      <c r="G421" s="94" t="n">
        <v>14.1234613786107</v>
      </c>
    </row>
    <row r="422">
      <c r="A422" s="94" t="s">
        <v>107</v>
      </c>
      <c r="B422" s="94" t="s">
        <v>108</v>
      </c>
      <c r="C422" s="94" t="s">
        <v>16</v>
      </c>
      <c r="D422" s="94" t="n">
        <v>3171.8193108</v>
      </c>
      <c r="E422" s="94" t="n">
        <v>486.8384345</v>
      </c>
      <c r="F422" s="94" t="n">
        <v>86.6935234615644</v>
      </c>
      <c r="G422" s="94" t="n">
        <v>13.3064765384356</v>
      </c>
    </row>
    <row r="423">
      <c r="A423" s="94" t="s">
        <v>109</v>
      </c>
      <c r="B423" s="94" t="s">
        <v>110</v>
      </c>
      <c r="C423" s="94" t="s">
        <v>15</v>
      </c>
      <c r="D423" s="94" t="n">
        <v>514.320234</v>
      </c>
      <c r="E423" s="94" t="n">
        <v>32.4833832</v>
      </c>
      <c r="F423" s="94" t="n">
        <v>94.0594059405941</v>
      </c>
      <c r="G423" s="94" t="n">
        <v>5.94059405940594</v>
      </c>
    </row>
    <row r="424">
      <c r="A424" s="94" t="s">
        <v>109</v>
      </c>
      <c r="B424" s="94" t="s">
        <v>110</v>
      </c>
      <c r="C424" s="94" t="s">
        <v>16</v>
      </c>
      <c r="D424" s="94" t="n">
        <v>965.478334</v>
      </c>
      <c r="E424" s="94" t="n">
        <v>102.8640468</v>
      </c>
      <c r="F424" s="94" t="n">
        <v>90.3716216216216</v>
      </c>
      <c r="G424" s="94" t="n">
        <v>9.62837837837838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468</v>
      </c>
    </row>
    <row r="434">
      <c r="A434" s="5" t="s">
        <v>25</v>
      </c>
      <c r="B434" s="5" t="s">
        <v>10</v>
      </c>
      <c r="C434" s="5" t="s">
        <v>11</v>
      </c>
      <c r="D434" s="5" t="s">
        <v>458</v>
      </c>
      <c r="E434" s="5" t="s">
        <v>459</v>
      </c>
      <c r="F434" s="5" t="s">
        <v>460</v>
      </c>
      <c r="G434" s="5" t="s">
        <v>461</v>
      </c>
    </row>
    <row r="435">
      <c r="A435" s="95" t="s">
        <v>13</v>
      </c>
      <c r="B435" s="95" t="s">
        <v>14</v>
      </c>
      <c r="C435" s="95" t="s">
        <v>15</v>
      </c>
      <c r="D435" s="95" t="n">
        <v>1177.5147934</v>
      </c>
      <c r="E435" s="95" t="n">
        <v>106.484786</v>
      </c>
      <c r="F435" s="95" t="n">
        <v>91.7067896509936</v>
      </c>
      <c r="G435" s="95" t="n">
        <v>8.29321034900644</v>
      </c>
    </row>
    <row r="436">
      <c r="A436" s="95" t="s">
        <v>13</v>
      </c>
      <c r="B436" s="95" t="s">
        <v>14</v>
      </c>
      <c r="C436" s="95" t="s">
        <v>16</v>
      </c>
      <c r="D436" s="95" t="n">
        <v>10121.0025225</v>
      </c>
      <c r="E436" s="95" t="n">
        <v>1195.6922261</v>
      </c>
      <c r="F436" s="95" t="n">
        <v>89.4342628067447</v>
      </c>
      <c r="G436" s="95" t="n">
        <v>10.5657371932553</v>
      </c>
    </row>
    <row r="437">
      <c r="A437" s="95" t="s">
        <v>26</v>
      </c>
      <c r="B437" s="95" t="s">
        <v>27</v>
      </c>
      <c r="C437" s="95" t="s">
        <v>15</v>
      </c>
      <c r="D437" s="95" t="n">
        <v>440.6589205</v>
      </c>
      <c r="E437" s="95" t="n">
        <v>21.0140926</v>
      </c>
      <c r="F437" s="95" t="n">
        <v>95.4482735607835</v>
      </c>
      <c r="G437" s="95" t="n">
        <v>4.55172643921647</v>
      </c>
    </row>
    <row r="438">
      <c r="A438" s="95" t="s">
        <v>26</v>
      </c>
      <c r="B438" s="95" t="s">
        <v>27</v>
      </c>
      <c r="C438" s="95" t="s">
        <v>16</v>
      </c>
      <c r="D438" s="95" t="n">
        <v>11142.820786</v>
      </c>
      <c r="E438" s="95" t="n">
        <v>1368.3540881</v>
      </c>
      <c r="F438" s="95" t="n">
        <v>89.0629449122904</v>
      </c>
      <c r="G438" s="95" t="n">
        <v>10.9370550877096</v>
      </c>
    </row>
    <row r="439">
      <c r="A439" s="95" t="s">
        <v>28</v>
      </c>
      <c r="B439" s="95" t="s">
        <v>29</v>
      </c>
      <c r="C439" s="95" t="s">
        <v>15</v>
      </c>
      <c r="D439" s="95" t="n">
        <v>440.3259561</v>
      </c>
      <c r="E439" s="95" t="n">
        <v>30.9587467</v>
      </c>
      <c r="F439" s="95" t="n">
        <v>93.4309884203608</v>
      </c>
      <c r="G439" s="95" t="n">
        <v>6.56901157963916</v>
      </c>
    </row>
    <row r="440">
      <c r="A440" s="95" t="s">
        <v>28</v>
      </c>
      <c r="B440" s="95" t="s">
        <v>29</v>
      </c>
      <c r="C440" s="95" t="s">
        <v>16</v>
      </c>
      <c r="D440" s="95" t="n">
        <v>5379.443541</v>
      </c>
      <c r="E440" s="95" t="n">
        <v>536.5955316</v>
      </c>
      <c r="F440" s="95" t="n">
        <v>90.9298176530775</v>
      </c>
      <c r="G440" s="95" t="n">
        <v>9.07018234692245</v>
      </c>
    </row>
    <row r="441">
      <c r="A441" s="95" t="s">
        <v>30</v>
      </c>
      <c r="B441" s="95" t="s">
        <v>31</v>
      </c>
      <c r="C441" s="95" t="s">
        <v>15</v>
      </c>
      <c r="D441" s="95" t="n">
        <v>47.530434</v>
      </c>
      <c r="E441" s="95" t="n">
        <v>4.526708</v>
      </c>
      <c r="F441" s="95" t="n">
        <v>91.304347826087</v>
      </c>
      <c r="G441" s="95" t="n">
        <v>8.69565217391304</v>
      </c>
    </row>
    <row r="442">
      <c r="A442" s="95" t="s">
        <v>30</v>
      </c>
      <c r="B442" s="95" t="s">
        <v>31</v>
      </c>
      <c r="C442" s="95" t="s">
        <v>16</v>
      </c>
      <c r="D442" s="95" t="n">
        <v>801.227316</v>
      </c>
      <c r="E442" s="95" t="n">
        <v>87.139129</v>
      </c>
      <c r="F442" s="95" t="n">
        <v>90.1910828025478</v>
      </c>
      <c r="G442" s="95" t="n">
        <v>9.80891719745223</v>
      </c>
    </row>
    <row r="443">
      <c r="A443" s="95" t="s">
        <v>32</v>
      </c>
      <c r="B443" s="95" t="s">
        <v>33</v>
      </c>
      <c r="C443" s="95" t="s">
        <v>15</v>
      </c>
      <c r="D443" s="95" t="n">
        <v>144.3129173</v>
      </c>
      <c r="E443" s="95" t="n">
        <v>14.1437131</v>
      </c>
      <c r="F443" s="95" t="n">
        <v>91.0740793463194</v>
      </c>
      <c r="G443" s="95" t="n">
        <v>8.92592065368064</v>
      </c>
    </row>
    <row r="444">
      <c r="A444" s="95" t="s">
        <v>32</v>
      </c>
      <c r="B444" s="95" t="s">
        <v>33</v>
      </c>
      <c r="C444" s="95" t="s">
        <v>16</v>
      </c>
      <c r="D444" s="95" t="n">
        <v>7551.4429645</v>
      </c>
      <c r="E444" s="95" t="n">
        <v>663.067728</v>
      </c>
      <c r="F444" s="95" t="n">
        <v>91.928092216066</v>
      </c>
      <c r="G444" s="95" t="n">
        <v>8.07190778393402</v>
      </c>
    </row>
    <row r="445">
      <c r="A445" s="95" t="s">
        <v>34</v>
      </c>
      <c r="B445" s="95" t="s">
        <v>35</v>
      </c>
      <c r="C445" s="95" t="s">
        <v>15</v>
      </c>
      <c r="D445" s="95" t="n">
        <v>65.569337</v>
      </c>
      <c r="E445" s="95" t="n">
        <v>2.8791554</v>
      </c>
      <c r="F445" s="95" t="n">
        <v>95.7936905561415</v>
      </c>
      <c r="G445" s="95" t="n">
        <v>4.20630944385855</v>
      </c>
    </row>
    <row r="446">
      <c r="A446" s="95" t="s">
        <v>34</v>
      </c>
      <c r="B446" s="95" t="s">
        <v>35</v>
      </c>
      <c r="C446" s="95" t="s">
        <v>16</v>
      </c>
      <c r="D446" s="95" t="n">
        <v>880.3859013</v>
      </c>
      <c r="E446" s="95" t="n">
        <v>100.334204</v>
      </c>
      <c r="F446" s="95" t="n">
        <v>89.7693334257374</v>
      </c>
      <c r="G446" s="95" t="n">
        <v>10.2306665742626</v>
      </c>
    </row>
    <row r="447">
      <c r="A447" s="95" t="s">
        <v>36</v>
      </c>
      <c r="B447" s="95" t="s">
        <v>37</v>
      </c>
      <c r="C447" s="95" t="s">
        <v>15</v>
      </c>
      <c r="D447" s="95" t="n">
        <v>62.8809954</v>
      </c>
      <c r="E447" s="95" t="n">
        <v>7.8255507</v>
      </c>
      <c r="F447" s="95" t="n">
        <v>88.9323533227993</v>
      </c>
      <c r="G447" s="95" t="n">
        <v>11.0676466772007</v>
      </c>
    </row>
    <row r="448">
      <c r="A448" s="95" t="s">
        <v>36</v>
      </c>
      <c r="B448" s="95" t="s">
        <v>37</v>
      </c>
      <c r="C448" s="95" t="s">
        <v>16</v>
      </c>
      <c r="D448" s="95" t="n">
        <v>1697.123128</v>
      </c>
      <c r="E448" s="95" t="n">
        <v>171.0751445</v>
      </c>
      <c r="F448" s="95" t="n">
        <v>90.8427736489088</v>
      </c>
      <c r="G448" s="95" t="n">
        <v>9.15722635109117</v>
      </c>
    </row>
    <row r="449">
      <c r="A449" s="95" t="s">
        <v>38</v>
      </c>
      <c r="B449" s="95" t="s">
        <v>39</v>
      </c>
      <c r="C449" s="95" t="s">
        <v>15</v>
      </c>
      <c r="D449" s="95" t="n">
        <v>23.4258807</v>
      </c>
      <c r="E449" s="95" t="n">
        <v>7.3645051</v>
      </c>
      <c r="F449" s="95" t="n">
        <v>76.0818031062151</v>
      </c>
      <c r="G449" s="95" t="n">
        <v>23.9181968937849</v>
      </c>
    </row>
    <row r="450">
      <c r="A450" s="95" t="s">
        <v>38</v>
      </c>
      <c r="B450" s="95" t="s">
        <v>39</v>
      </c>
      <c r="C450" s="95" t="s">
        <v>16</v>
      </c>
      <c r="D450" s="95" t="n">
        <v>3231.7411976</v>
      </c>
      <c r="E450" s="95" t="n">
        <v>364.8575189</v>
      </c>
      <c r="F450" s="95" t="n">
        <v>89.8554843712157</v>
      </c>
      <c r="G450" s="95" t="n">
        <v>10.1445156287844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469</v>
      </c>
    </row>
    <row r="9">
      <c r="A9" t="s">
        <v>3</v>
      </c>
    </row>
    <row r="10">
      <c r="A10" t="s">
        <v>4</v>
      </c>
    </row>
    <row r="11">
      <c r="A11" t="s">
        <v>470</v>
      </c>
    </row>
    <row r="12">
      <c r="A12" s="3" t="s">
        <v>6</v>
      </c>
    </row>
    <row r="13">
      <c r="A13" s="3" t="s">
        <v>7</v>
      </c>
    </row>
    <row r="15">
      <c r="A15" s="4" t="s">
        <v>471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96" t="s">
        <v>13</v>
      </c>
      <c r="B17" s="96" t="s">
        <v>14</v>
      </c>
      <c r="C17" s="96" t="s">
        <v>15</v>
      </c>
      <c r="D17" s="96" t="n">
        <v>82604.2029765</v>
      </c>
      <c r="E17" s="96" t="n">
        <v>99277.1691293</v>
      </c>
      <c r="F17" s="96" t="n">
        <v>45.4165272782577</v>
      </c>
      <c r="G17" s="96" t="n">
        <v>54.5834727217423</v>
      </c>
    </row>
    <row r="18">
      <c r="A18" s="96" t="s">
        <v>13</v>
      </c>
      <c r="B18" s="96" t="s">
        <v>14</v>
      </c>
      <c r="C18" s="96" t="s">
        <v>16</v>
      </c>
      <c r="D18" s="96" t="n">
        <v>1347672.6039323</v>
      </c>
      <c r="E18" s="96" t="n">
        <v>2010850.0435432</v>
      </c>
      <c r="F18" s="96" t="n">
        <v>40.126947035635</v>
      </c>
      <c r="G18" s="96" t="n">
        <v>59.873052964365</v>
      </c>
    </row>
    <row r="19">
      <c r="A19" s="96" t="s">
        <v>13</v>
      </c>
      <c r="B19" s="96" t="s">
        <v>17</v>
      </c>
      <c r="C19" s="96" t="s">
        <v>15</v>
      </c>
      <c r="D19" s="96" t="n">
        <v>841.5729527</v>
      </c>
      <c r="E19" s="96" t="n">
        <v>335.9418407</v>
      </c>
      <c r="F19" s="96" t="n">
        <v>71.4702658019277</v>
      </c>
      <c r="G19" s="96" t="n">
        <v>28.5297341980723</v>
      </c>
    </row>
    <row r="20">
      <c r="A20" s="96" t="s">
        <v>13</v>
      </c>
      <c r="B20" s="96" t="s">
        <v>17</v>
      </c>
      <c r="C20" s="96" t="s">
        <v>16</v>
      </c>
      <c r="D20" s="96" t="n">
        <v>6950.0431744</v>
      </c>
      <c r="E20" s="96" t="n">
        <v>3170.9593481</v>
      </c>
      <c r="F20" s="96" t="n">
        <v>68.6695133110515</v>
      </c>
      <c r="G20" s="96" t="n">
        <v>31.3304866889485</v>
      </c>
    </row>
    <row r="21">
      <c r="A21" s="96" t="s">
        <v>13</v>
      </c>
      <c r="B21" s="96" t="s">
        <v>18</v>
      </c>
      <c r="C21" s="96" t="s">
        <v>15</v>
      </c>
      <c r="D21" s="96" t="n">
        <v>81762.6300238</v>
      </c>
      <c r="E21" s="96" t="n">
        <v>98941.2272886</v>
      </c>
      <c r="F21" s="96" t="n">
        <v>45.2467541312354</v>
      </c>
      <c r="G21" s="96" t="n">
        <v>54.7532458687646</v>
      </c>
    </row>
    <row r="22">
      <c r="A22" s="96" t="s">
        <v>13</v>
      </c>
      <c r="B22" s="96" t="s">
        <v>18</v>
      </c>
      <c r="C22" s="96" t="s">
        <v>16</v>
      </c>
      <c r="D22" s="96" t="n">
        <v>1340722.5607579</v>
      </c>
      <c r="E22" s="96" t="n">
        <v>2007679.0841951</v>
      </c>
      <c r="F22" s="96" t="n">
        <v>40.0406732202737</v>
      </c>
      <c r="G22" s="96" t="n">
        <v>59.9593267797263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476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97" t="s">
        <v>13</v>
      </c>
      <c r="B33" s="97" t="s">
        <v>14</v>
      </c>
      <c r="C33" s="97" t="s">
        <v>15</v>
      </c>
      <c r="D33" s="97" t="n">
        <v>82604.2029765</v>
      </c>
      <c r="E33" s="97" t="n">
        <v>99277.1691293</v>
      </c>
      <c r="F33" s="97" t="n">
        <v>45.4165272782577</v>
      </c>
      <c r="G33" s="97" t="n">
        <v>54.5834727217423</v>
      </c>
    </row>
    <row r="34">
      <c r="A34" s="97" t="s">
        <v>13</v>
      </c>
      <c r="B34" s="97" t="s">
        <v>14</v>
      </c>
      <c r="C34" s="97" t="s">
        <v>16</v>
      </c>
      <c r="D34" s="97" t="n">
        <v>1347672.6039323</v>
      </c>
      <c r="E34" s="97" t="n">
        <v>2010850.0435432</v>
      </c>
      <c r="F34" s="97" t="n">
        <v>40.126947035635</v>
      </c>
      <c r="G34" s="97" t="n">
        <v>59.873052964365</v>
      </c>
    </row>
    <row r="35">
      <c r="A35" s="97" t="s">
        <v>26</v>
      </c>
      <c r="B35" s="97" t="s">
        <v>27</v>
      </c>
      <c r="C35" s="97" t="s">
        <v>15</v>
      </c>
      <c r="D35" s="97" t="n">
        <v>693.7023003</v>
      </c>
      <c r="E35" s="97" t="n">
        <v>1218.7617992</v>
      </c>
      <c r="F35" s="97" t="n">
        <v>36.2726965950035</v>
      </c>
      <c r="G35" s="97" t="n">
        <v>63.7273034049965</v>
      </c>
    </row>
    <row r="36">
      <c r="A36" s="97" t="s">
        <v>26</v>
      </c>
      <c r="B36" s="97" t="s">
        <v>27</v>
      </c>
      <c r="C36" s="97" t="s">
        <v>16</v>
      </c>
      <c r="D36" s="97" t="n">
        <v>32704.0583809</v>
      </c>
      <c r="E36" s="97" t="n">
        <v>41367.9616082</v>
      </c>
      <c r="F36" s="97" t="n">
        <v>44.1517031474402</v>
      </c>
      <c r="G36" s="97" t="n">
        <v>55.8482968525598</v>
      </c>
    </row>
    <row r="37">
      <c r="A37" s="97" t="s">
        <v>28</v>
      </c>
      <c r="B37" s="97" t="s">
        <v>29</v>
      </c>
      <c r="C37" s="97" t="s">
        <v>15</v>
      </c>
      <c r="D37" s="97" t="n">
        <v>326.6198299</v>
      </c>
      <c r="E37" s="97" t="n">
        <v>501.6782088</v>
      </c>
      <c r="F37" s="97" t="n">
        <v>39.4326455743665</v>
      </c>
      <c r="G37" s="97" t="n">
        <v>60.5673544256335</v>
      </c>
    </row>
    <row r="38">
      <c r="A38" s="97" t="s">
        <v>28</v>
      </c>
      <c r="B38" s="97" t="s">
        <v>29</v>
      </c>
      <c r="C38" s="97" t="s">
        <v>16</v>
      </c>
      <c r="D38" s="97" t="n">
        <v>8013.6235915</v>
      </c>
      <c r="E38" s="97" t="n">
        <v>9406.2444531</v>
      </c>
      <c r="F38" s="97" t="n">
        <v>46.0027801070752</v>
      </c>
      <c r="G38" s="97" t="n">
        <v>53.9972198929248</v>
      </c>
    </row>
    <row r="39">
      <c r="A39" s="97" t="s">
        <v>30</v>
      </c>
      <c r="B39" s="97" t="s">
        <v>31</v>
      </c>
      <c r="C39" s="97" t="s">
        <v>15</v>
      </c>
      <c r="D39" s="97" t="n">
        <v>821.163752</v>
      </c>
      <c r="E39" s="97" t="n">
        <v>1137.0576997</v>
      </c>
      <c r="F39" s="97" t="n">
        <v>41.9341618021353</v>
      </c>
      <c r="G39" s="97" t="n">
        <v>58.0658381978647</v>
      </c>
    </row>
    <row r="40">
      <c r="A40" s="97" t="s">
        <v>30</v>
      </c>
      <c r="B40" s="97" t="s">
        <v>31</v>
      </c>
      <c r="C40" s="97" t="s">
        <v>16</v>
      </c>
      <c r="D40" s="97" t="n">
        <v>19265.8716651</v>
      </c>
      <c r="E40" s="97" t="n">
        <v>31411.5017389</v>
      </c>
      <c r="F40" s="97" t="n">
        <v>38.0167131226642</v>
      </c>
      <c r="G40" s="97" t="n">
        <v>61.9832868773358</v>
      </c>
    </row>
    <row r="41">
      <c r="A41" s="97" t="s">
        <v>32</v>
      </c>
      <c r="B41" s="97" t="s">
        <v>33</v>
      </c>
      <c r="C41" s="97" t="s">
        <v>15</v>
      </c>
      <c r="D41" s="97" t="n">
        <v>158.796201</v>
      </c>
      <c r="E41" s="97" t="n">
        <v>137.8580402</v>
      </c>
      <c r="F41" s="97" t="n">
        <v>53.5290513149758</v>
      </c>
      <c r="G41" s="97" t="n">
        <v>46.4709486850242</v>
      </c>
    </row>
    <row r="42">
      <c r="A42" s="97" t="s">
        <v>32</v>
      </c>
      <c r="B42" s="97" t="s">
        <v>33</v>
      </c>
      <c r="C42" s="97" t="s">
        <v>16</v>
      </c>
      <c r="D42" s="97" t="n">
        <v>8102.6394978</v>
      </c>
      <c r="E42" s="97" t="n">
        <v>7706.7925617</v>
      </c>
      <c r="F42" s="97" t="n">
        <v>51.2519328164674</v>
      </c>
      <c r="G42" s="97" t="n">
        <v>48.7480671835326</v>
      </c>
    </row>
    <row r="43">
      <c r="A43" s="97" t="s">
        <v>34</v>
      </c>
      <c r="B43" s="97" t="s">
        <v>35</v>
      </c>
      <c r="C43" s="97" t="s">
        <v>15</v>
      </c>
      <c r="D43" s="97" t="n">
        <v>413.6590248</v>
      </c>
      <c r="E43" s="97" t="n">
        <v>1514.0063775</v>
      </c>
      <c r="F43" s="97" t="n">
        <v>21.4590677565952</v>
      </c>
      <c r="G43" s="97" t="n">
        <v>78.5409322434048</v>
      </c>
    </row>
    <row r="44">
      <c r="A44" s="97" t="s">
        <v>34</v>
      </c>
      <c r="B44" s="97" t="s">
        <v>35</v>
      </c>
      <c r="C44" s="97" t="s">
        <v>16</v>
      </c>
      <c r="D44" s="97" t="n">
        <v>25427.7123335</v>
      </c>
      <c r="E44" s="97" t="n">
        <v>44436.1691754</v>
      </c>
      <c r="F44" s="97" t="n">
        <v>36.3960773210987</v>
      </c>
      <c r="G44" s="97" t="n">
        <v>63.6039226789013</v>
      </c>
    </row>
    <row r="45">
      <c r="A45" s="97" t="s">
        <v>36</v>
      </c>
      <c r="B45" s="97" t="s">
        <v>37</v>
      </c>
      <c r="C45" s="97" t="s">
        <v>15</v>
      </c>
      <c r="D45" s="97" t="n">
        <v>9153.6295907</v>
      </c>
      <c r="E45" s="97" t="n">
        <v>9234.6672485</v>
      </c>
      <c r="F45" s="97" t="n">
        <v>49.7796488209086</v>
      </c>
      <c r="G45" s="97" t="n">
        <v>50.2203511790914</v>
      </c>
    </row>
    <row r="46">
      <c r="A46" s="97" t="s">
        <v>36</v>
      </c>
      <c r="B46" s="97" t="s">
        <v>37</v>
      </c>
      <c r="C46" s="97" t="s">
        <v>16</v>
      </c>
      <c r="D46" s="97" t="n">
        <v>172787.8849845</v>
      </c>
      <c r="E46" s="97" t="n">
        <v>160710.5614787</v>
      </c>
      <c r="F46" s="97" t="n">
        <v>51.8107016140377</v>
      </c>
      <c r="G46" s="97" t="n">
        <v>48.1892983859622</v>
      </c>
    </row>
    <row r="47">
      <c r="A47" s="97" t="s">
        <v>38</v>
      </c>
      <c r="B47" s="97" t="s">
        <v>39</v>
      </c>
      <c r="C47" s="97" t="s">
        <v>15</v>
      </c>
      <c r="D47" s="97" t="n">
        <v>246.7091136</v>
      </c>
      <c r="E47" s="97" t="n">
        <v>310.7684424</v>
      </c>
      <c r="F47" s="97" t="n">
        <v>44.2545374149556</v>
      </c>
      <c r="G47" s="97" t="n">
        <v>55.7454625850444</v>
      </c>
    </row>
    <row r="48">
      <c r="A48" s="97" t="s">
        <v>38</v>
      </c>
      <c r="B48" s="97" t="s">
        <v>39</v>
      </c>
      <c r="C48" s="97" t="s">
        <v>16</v>
      </c>
      <c r="D48" s="97" t="n">
        <v>4554.3502839</v>
      </c>
      <c r="E48" s="97" t="n">
        <v>8921.5097622</v>
      </c>
      <c r="F48" s="97" t="n">
        <v>33.7963608134834</v>
      </c>
      <c r="G48" s="97" t="n">
        <v>66.2036391865167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477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98" t="s">
        <v>13</v>
      </c>
      <c r="B59" s="98" t="s">
        <v>14</v>
      </c>
      <c r="C59" s="98" t="s">
        <v>15</v>
      </c>
      <c r="D59" s="98" t="n">
        <v>81762.6300238</v>
      </c>
      <c r="E59" s="98" t="n">
        <v>98941.2272886</v>
      </c>
      <c r="F59" s="98" t="n">
        <v>45.2467541312354</v>
      </c>
      <c r="G59" s="98" t="n">
        <v>54.7532458687646</v>
      </c>
    </row>
    <row r="60">
      <c r="A60" s="98" t="s">
        <v>13</v>
      </c>
      <c r="B60" s="98" t="s">
        <v>14</v>
      </c>
      <c r="C60" s="98" t="s">
        <v>16</v>
      </c>
      <c r="D60" s="98" t="n">
        <v>1340722.5607579</v>
      </c>
      <c r="E60" s="98" t="n">
        <v>2007679.0841951</v>
      </c>
      <c r="F60" s="98" t="n">
        <v>40.0406732202737</v>
      </c>
      <c r="G60" s="98" t="n">
        <v>59.9593267797263</v>
      </c>
    </row>
    <row r="61">
      <c r="A61" s="98" t="s">
        <v>41</v>
      </c>
      <c r="B61" s="98" t="s">
        <v>42</v>
      </c>
      <c r="C61" s="98" t="s">
        <v>15</v>
      </c>
      <c r="D61" s="98" t="n">
        <v>110.8963746</v>
      </c>
      <c r="E61" s="98" t="n">
        <v>148.6483433</v>
      </c>
      <c r="F61" s="98" t="n">
        <v>42.7272708523112</v>
      </c>
      <c r="G61" s="98" t="n">
        <v>57.2727291476888</v>
      </c>
    </row>
    <row r="62">
      <c r="A62" s="98" t="s">
        <v>41</v>
      </c>
      <c r="B62" s="98" t="s">
        <v>42</v>
      </c>
      <c r="C62" s="98" t="s">
        <v>16</v>
      </c>
      <c r="D62" s="98" t="n">
        <v>1554.2352417</v>
      </c>
      <c r="E62" s="98" t="n">
        <v>2380.3312972</v>
      </c>
      <c r="F62" s="98" t="n">
        <v>39.5020703382112</v>
      </c>
      <c r="G62" s="98" t="n">
        <v>60.4979296617888</v>
      </c>
    </row>
    <row r="63">
      <c r="A63" s="98" t="s">
        <v>43</v>
      </c>
      <c r="B63" s="98" t="s">
        <v>44</v>
      </c>
      <c r="C63" s="98" t="s">
        <v>15</v>
      </c>
      <c r="D63" s="98" t="n">
        <v>442.7717006</v>
      </c>
      <c r="E63" s="98" t="n">
        <v>368.4810561</v>
      </c>
      <c r="F63" s="98" t="n">
        <v>54.5787606813318</v>
      </c>
      <c r="G63" s="98" t="n">
        <v>45.4212393186682</v>
      </c>
    </row>
    <row r="64">
      <c r="A64" s="98" t="s">
        <v>43</v>
      </c>
      <c r="B64" s="98" t="s">
        <v>44</v>
      </c>
      <c r="C64" s="98" t="s">
        <v>16</v>
      </c>
      <c r="D64" s="98" t="n">
        <v>12484.0474464</v>
      </c>
      <c r="E64" s="98" t="n">
        <v>19099.8938793</v>
      </c>
      <c r="F64" s="98" t="n">
        <v>39.5265661041539</v>
      </c>
      <c r="G64" s="98" t="n">
        <v>60.4734338958461</v>
      </c>
    </row>
    <row r="65">
      <c r="A65" s="98" t="s">
        <v>26</v>
      </c>
      <c r="B65" s="98" t="s">
        <v>27</v>
      </c>
      <c r="C65" s="98" t="s">
        <v>15</v>
      </c>
      <c r="D65" s="98" t="n">
        <v>497.6040107</v>
      </c>
      <c r="E65" s="98" t="n">
        <v>974.2011683</v>
      </c>
      <c r="F65" s="98" t="n">
        <v>33.8090949671811</v>
      </c>
      <c r="G65" s="98" t="n">
        <v>66.1909050328189</v>
      </c>
    </row>
    <row r="66">
      <c r="A66" s="98" t="s">
        <v>26</v>
      </c>
      <c r="B66" s="98" t="s">
        <v>27</v>
      </c>
      <c r="C66" s="98" t="s">
        <v>16</v>
      </c>
      <c r="D66" s="98" t="n">
        <v>26798.4191743</v>
      </c>
      <c r="E66" s="98" t="n">
        <v>36130.7800288</v>
      </c>
      <c r="F66" s="98" t="n">
        <v>42.5850312949475</v>
      </c>
      <c r="G66" s="98" t="n">
        <v>57.4149687050525</v>
      </c>
    </row>
    <row r="67">
      <c r="A67" s="98" t="s">
        <v>28</v>
      </c>
      <c r="B67" s="98" t="s">
        <v>29</v>
      </c>
      <c r="C67" s="98" t="s">
        <v>15</v>
      </c>
      <c r="D67" s="98" t="n">
        <v>140.1224095</v>
      </c>
      <c r="E67" s="98" t="n">
        <v>247.8496731</v>
      </c>
      <c r="F67" s="98" t="n">
        <v>36.1166217324112</v>
      </c>
      <c r="G67" s="98" t="n">
        <v>63.8833782675888</v>
      </c>
    </row>
    <row r="68">
      <c r="A68" s="98" t="s">
        <v>28</v>
      </c>
      <c r="B68" s="98" t="s">
        <v>29</v>
      </c>
      <c r="C68" s="98" t="s">
        <v>16</v>
      </c>
      <c r="D68" s="98" t="n">
        <v>5589.9664659</v>
      </c>
      <c r="E68" s="98" t="n">
        <v>6450.4580377</v>
      </c>
      <c r="F68" s="98" t="n">
        <v>46.4266560055972</v>
      </c>
      <c r="G68" s="98" t="n">
        <v>53.5733439944029</v>
      </c>
    </row>
    <row r="69">
      <c r="A69" s="98" t="s">
        <v>45</v>
      </c>
      <c r="B69" s="98" t="s">
        <v>46</v>
      </c>
      <c r="C69" s="98" t="s">
        <v>15</v>
      </c>
      <c r="D69" s="98" t="n">
        <v>252.7405197</v>
      </c>
      <c r="E69" s="98" t="n">
        <v>749.9894156</v>
      </c>
      <c r="F69" s="98" t="n">
        <v>25.2052432866068</v>
      </c>
      <c r="G69" s="98" t="n">
        <v>74.7947567133932</v>
      </c>
    </row>
    <row r="70">
      <c r="A70" s="98" t="s">
        <v>45</v>
      </c>
      <c r="B70" s="98" t="s">
        <v>46</v>
      </c>
      <c r="C70" s="98" t="s">
        <v>16</v>
      </c>
      <c r="D70" s="98" t="n">
        <v>2613.4949931</v>
      </c>
      <c r="E70" s="98" t="n">
        <v>7373.7456164</v>
      </c>
      <c r="F70" s="98" t="n">
        <v>26.1683391367783</v>
      </c>
      <c r="G70" s="98" t="n">
        <v>73.8316608632217</v>
      </c>
    </row>
    <row r="71">
      <c r="A71" s="98" t="s">
        <v>47</v>
      </c>
      <c r="B71" s="98" t="s">
        <v>48</v>
      </c>
      <c r="C71" s="98" t="s">
        <v>15</v>
      </c>
      <c r="D71" s="98" t="n">
        <v>1339.1372321</v>
      </c>
      <c r="E71" s="98" t="n">
        <v>3302.7043422</v>
      </c>
      <c r="F71" s="98" t="n">
        <v>28.8492661945694</v>
      </c>
      <c r="G71" s="98" t="n">
        <v>71.1507338054305</v>
      </c>
    </row>
    <row r="72">
      <c r="A72" s="98" t="s">
        <v>47</v>
      </c>
      <c r="B72" s="98" t="s">
        <v>48</v>
      </c>
      <c r="C72" s="98" t="s">
        <v>16</v>
      </c>
      <c r="D72" s="98" t="n">
        <v>16525.69071</v>
      </c>
      <c r="E72" s="98" t="n">
        <v>44773.0460736</v>
      </c>
      <c r="F72" s="98" t="n">
        <v>26.9592679672011</v>
      </c>
      <c r="G72" s="98" t="n">
        <v>73.0407320327989</v>
      </c>
    </row>
    <row r="73">
      <c r="A73" s="98" t="s">
        <v>30</v>
      </c>
      <c r="B73" s="98" t="s">
        <v>31</v>
      </c>
      <c r="C73" s="98" t="s">
        <v>15</v>
      </c>
      <c r="D73" s="98" t="n">
        <v>782.686734</v>
      </c>
      <c r="E73" s="98" t="n">
        <v>1128.0042837</v>
      </c>
      <c r="F73" s="98" t="n">
        <v>40.9635428622134</v>
      </c>
      <c r="G73" s="98" t="n">
        <v>59.0364571377867</v>
      </c>
    </row>
    <row r="74">
      <c r="A74" s="98" t="s">
        <v>30</v>
      </c>
      <c r="B74" s="98" t="s">
        <v>31</v>
      </c>
      <c r="C74" s="98" t="s">
        <v>16</v>
      </c>
      <c r="D74" s="98" t="n">
        <v>18839.2294361</v>
      </c>
      <c r="E74" s="98" t="n">
        <v>31036.9166519</v>
      </c>
      <c r="F74" s="98" t="n">
        <v>37.7720231287731</v>
      </c>
      <c r="G74" s="98" t="n">
        <v>62.227976871227</v>
      </c>
    </row>
    <row r="75">
      <c r="A75" s="98" t="s">
        <v>49</v>
      </c>
      <c r="B75" s="98" t="s">
        <v>50</v>
      </c>
      <c r="C75" s="98" t="s">
        <v>15</v>
      </c>
      <c r="D75" s="98" t="n">
        <v>3035.2789549</v>
      </c>
      <c r="E75" s="98" t="n">
        <v>1643.7892927</v>
      </c>
      <c r="F75" s="98" t="n">
        <v>64.8693029099728</v>
      </c>
      <c r="G75" s="98" t="n">
        <v>35.1306970900272</v>
      </c>
    </row>
    <row r="76">
      <c r="A76" s="98" t="s">
        <v>49</v>
      </c>
      <c r="B76" s="98" t="s">
        <v>50</v>
      </c>
      <c r="C76" s="98" t="s">
        <v>16</v>
      </c>
      <c r="D76" s="98" t="n">
        <v>25952.0194614</v>
      </c>
      <c r="E76" s="98" t="n">
        <v>23526.9198558</v>
      </c>
      <c r="F76" s="98" t="n">
        <v>52.4506382301904</v>
      </c>
      <c r="G76" s="98" t="n">
        <v>47.5493617698096</v>
      </c>
    </row>
    <row r="77">
      <c r="A77" s="98" t="s">
        <v>51</v>
      </c>
      <c r="B77" s="98" t="s">
        <v>52</v>
      </c>
      <c r="C77" s="98" t="s">
        <v>15</v>
      </c>
      <c r="D77" s="98" t="n">
        <v>92.6509586</v>
      </c>
      <c r="E77" s="98" t="n">
        <v>420.6624017</v>
      </c>
      <c r="F77" s="98" t="n">
        <v>18.0495903215633</v>
      </c>
      <c r="G77" s="98" t="n">
        <v>81.9504096784367</v>
      </c>
    </row>
    <row r="78">
      <c r="A78" s="98" t="s">
        <v>51</v>
      </c>
      <c r="B78" s="98" t="s">
        <v>52</v>
      </c>
      <c r="C78" s="98" t="s">
        <v>16</v>
      </c>
      <c r="D78" s="98" t="n">
        <v>1843.6210326</v>
      </c>
      <c r="E78" s="98" t="n">
        <v>4348.1025301</v>
      </c>
      <c r="F78" s="98" t="n">
        <v>29.7755707910845</v>
      </c>
      <c r="G78" s="98" t="n">
        <v>70.2244292089155</v>
      </c>
    </row>
    <row r="79">
      <c r="A79" s="98" t="s">
        <v>32</v>
      </c>
      <c r="B79" s="98" t="s">
        <v>33</v>
      </c>
      <c r="C79" s="98" t="s">
        <v>15</v>
      </c>
      <c r="D79" s="98" t="n">
        <v>76.1957728</v>
      </c>
      <c r="E79" s="98" t="n">
        <v>76.1455511</v>
      </c>
      <c r="F79" s="98" t="n">
        <v>50.0164832819862</v>
      </c>
      <c r="G79" s="98" t="n">
        <v>49.9835167180138</v>
      </c>
    </row>
    <row r="80">
      <c r="A80" s="98" t="s">
        <v>32</v>
      </c>
      <c r="B80" s="98" t="s">
        <v>33</v>
      </c>
      <c r="C80" s="98" t="s">
        <v>16</v>
      </c>
      <c r="D80" s="98" t="n">
        <v>3592.7731746</v>
      </c>
      <c r="E80" s="98" t="n">
        <v>4665.2159204</v>
      </c>
      <c r="F80" s="98" t="n">
        <v>43.506635008459</v>
      </c>
      <c r="G80" s="98" t="n">
        <v>56.493364991541</v>
      </c>
    </row>
    <row r="81">
      <c r="A81" s="98" t="s">
        <v>53</v>
      </c>
      <c r="B81" s="98" t="s">
        <v>54</v>
      </c>
      <c r="C81" s="98" t="s">
        <v>15</v>
      </c>
      <c r="D81" s="98" t="n">
        <v>1213.9530888</v>
      </c>
      <c r="E81" s="98" t="n">
        <v>2999.1248794</v>
      </c>
      <c r="F81" s="98" t="n">
        <v>28.8139241182534</v>
      </c>
      <c r="G81" s="98" t="n">
        <v>71.1860758817466</v>
      </c>
    </row>
    <row r="82">
      <c r="A82" s="98" t="s">
        <v>53</v>
      </c>
      <c r="B82" s="98" t="s">
        <v>54</v>
      </c>
      <c r="C82" s="98" t="s">
        <v>16</v>
      </c>
      <c r="D82" s="98" t="n">
        <v>15693.4151319</v>
      </c>
      <c r="E82" s="98" t="n">
        <v>36565.9517532</v>
      </c>
      <c r="F82" s="98" t="n">
        <v>30.0298608025702</v>
      </c>
      <c r="G82" s="98" t="n">
        <v>69.9701391974298</v>
      </c>
    </row>
    <row r="83">
      <c r="A83" s="98" t="s">
        <v>34</v>
      </c>
      <c r="B83" s="98" t="s">
        <v>35</v>
      </c>
      <c r="C83" s="98" t="s">
        <v>15</v>
      </c>
      <c r="D83" s="98" t="n">
        <v>372.2197522</v>
      </c>
      <c r="E83" s="98" t="n">
        <v>1489.8763131</v>
      </c>
      <c r="F83" s="98" t="n">
        <v>19.9892883689667</v>
      </c>
      <c r="G83" s="98" t="n">
        <v>80.0107116310333</v>
      </c>
    </row>
    <row r="84">
      <c r="A84" s="98" t="s">
        <v>34</v>
      </c>
      <c r="B84" s="98" t="s">
        <v>35</v>
      </c>
      <c r="C84" s="98" t="s">
        <v>16</v>
      </c>
      <c r="D84" s="98" t="n">
        <v>24845.0370234</v>
      </c>
      <c r="E84" s="98" t="n">
        <v>44138.4585842</v>
      </c>
      <c r="F84" s="98" t="n">
        <v>36.015914827985</v>
      </c>
      <c r="G84" s="98" t="n">
        <v>63.984085172015</v>
      </c>
    </row>
    <row r="85">
      <c r="A85" s="98" t="s">
        <v>55</v>
      </c>
      <c r="B85" s="98" t="s">
        <v>56</v>
      </c>
      <c r="C85" s="98" t="s">
        <v>15</v>
      </c>
      <c r="D85" s="98" t="n">
        <v>197.344007</v>
      </c>
      <c r="E85" s="98" t="n">
        <v>282.7617904</v>
      </c>
      <c r="F85" s="98" t="n">
        <v>41.1042749470452</v>
      </c>
      <c r="G85" s="98" t="n">
        <v>58.8957250529548</v>
      </c>
    </row>
    <row r="86">
      <c r="A86" s="98" t="s">
        <v>55</v>
      </c>
      <c r="B86" s="98" t="s">
        <v>56</v>
      </c>
      <c r="C86" s="98" t="s">
        <v>16</v>
      </c>
      <c r="D86" s="98" t="n">
        <v>4894.300023</v>
      </c>
      <c r="E86" s="98" t="n">
        <v>7475.8695335</v>
      </c>
      <c r="F86" s="98" t="n">
        <v>39.5653430670096</v>
      </c>
      <c r="G86" s="98" t="n">
        <v>60.4346569329904</v>
      </c>
    </row>
    <row r="87">
      <c r="A87" s="98" t="s">
        <v>36</v>
      </c>
      <c r="B87" s="98" t="s">
        <v>37</v>
      </c>
      <c r="C87" s="98" t="s">
        <v>15</v>
      </c>
      <c r="D87" s="98" t="n">
        <v>9123.4617458</v>
      </c>
      <c r="E87" s="98" t="n">
        <v>9201.954098</v>
      </c>
      <c r="F87" s="98" t="n">
        <v>49.7858374596543</v>
      </c>
      <c r="G87" s="98" t="n">
        <v>50.2141625403457</v>
      </c>
    </row>
    <row r="88">
      <c r="A88" s="98" t="s">
        <v>36</v>
      </c>
      <c r="B88" s="98" t="s">
        <v>37</v>
      </c>
      <c r="C88" s="98" t="s">
        <v>16</v>
      </c>
      <c r="D88" s="98" t="n">
        <v>171866.4943015</v>
      </c>
      <c r="E88" s="98" t="n">
        <v>159934.8290337</v>
      </c>
      <c r="F88" s="98" t="n">
        <v>51.7980135142117</v>
      </c>
      <c r="G88" s="98" t="n">
        <v>48.2019864857883</v>
      </c>
    </row>
    <row r="89">
      <c r="A89" s="98" t="s">
        <v>38</v>
      </c>
      <c r="B89" s="98" t="s">
        <v>39</v>
      </c>
      <c r="C89" s="98" t="s">
        <v>15</v>
      </c>
      <c r="D89" s="98" t="n">
        <v>228.2518952</v>
      </c>
      <c r="E89" s="98" t="n">
        <v>305.7997801</v>
      </c>
      <c r="F89" s="98" t="n">
        <v>42.7396646722962</v>
      </c>
      <c r="G89" s="98" t="n">
        <v>57.2603353277038</v>
      </c>
    </row>
    <row r="90">
      <c r="A90" s="98" t="s">
        <v>38</v>
      </c>
      <c r="B90" s="98" t="s">
        <v>39</v>
      </c>
      <c r="C90" s="98" t="s">
        <v>16</v>
      </c>
      <c r="D90" s="98" t="n">
        <v>3159.3420716</v>
      </c>
      <c r="E90" s="98" t="n">
        <v>7084.7767769</v>
      </c>
      <c r="F90" s="98" t="n">
        <v>30.8405448855429</v>
      </c>
      <c r="G90" s="98" t="n">
        <v>69.1594551144571</v>
      </c>
    </row>
    <row r="91">
      <c r="A91" s="98" t="s">
        <v>57</v>
      </c>
      <c r="B91" s="98" t="s">
        <v>58</v>
      </c>
      <c r="C91" s="98" t="s">
        <v>15</v>
      </c>
      <c r="D91" s="98" t="n">
        <v>89.0393214</v>
      </c>
      <c r="E91" s="98" t="n">
        <v>90.5188071</v>
      </c>
      <c r="F91" s="98" t="n">
        <v>49.5880204053252</v>
      </c>
      <c r="G91" s="98" t="n">
        <v>50.4119795946748</v>
      </c>
    </row>
    <row r="92">
      <c r="A92" s="98" t="s">
        <v>57</v>
      </c>
      <c r="B92" s="98" t="s">
        <v>58</v>
      </c>
      <c r="C92" s="98" t="s">
        <v>16</v>
      </c>
      <c r="D92" s="98" t="n">
        <v>1939.3340234</v>
      </c>
      <c r="E92" s="98" t="n">
        <v>2302.5708344</v>
      </c>
      <c r="F92" s="98" t="n">
        <v>45.7184705553676</v>
      </c>
      <c r="G92" s="98" t="n">
        <v>54.2815294446324</v>
      </c>
    </row>
    <row r="93">
      <c r="A93" s="98" t="s">
        <v>59</v>
      </c>
      <c r="B93" s="98" t="s">
        <v>60</v>
      </c>
      <c r="C93" s="98" t="s">
        <v>15</v>
      </c>
      <c r="D93" s="98" t="n">
        <v>123.3969501</v>
      </c>
      <c r="E93" s="98" t="n">
        <v>176.7547578</v>
      </c>
      <c r="F93" s="98" t="n">
        <v>41.1115268886331</v>
      </c>
      <c r="G93" s="98" t="n">
        <v>58.8884731113669</v>
      </c>
    </row>
    <row r="94">
      <c r="A94" s="98" t="s">
        <v>59</v>
      </c>
      <c r="B94" s="98" t="s">
        <v>60</v>
      </c>
      <c r="C94" s="98" t="s">
        <v>16</v>
      </c>
      <c r="D94" s="98" t="n">
        <v>1747.1950267</v>
      </c>
      <c r="E94" s="98" t="n">
        <v>2336.656522</v>
      </c>
      <c r="F94" s="98" t="n">
        <v>42.7830200452849</v>
      </c>
      <c r="G94" s="98" t="n">
        <v>57.2169799547151</v>
      </c>
    </row>
    <row r="95">
      <c r="A95" s="98" t="s">
        <v>61</v>
      </c>
      <c r="B95" s="98" t="s">
        <v>62</v>
      </c>
      <c r="C95" s="98" t="s">
        <v>15</v>
      </c>
      <c r="D95" s="98" t="n">
        <v>4.2364328</v>
      </c>
      <c r="E95" s="98" t="n">
        <v>26.5822252</v>
      </c>
      <c r="F95" s="98" t="n">
        <v>13.7463247101804</v>
      </c>
      <c r="G95" s="98" t="n">
        <v>86.2536752898196</v>
      </c>
    </row>
    <row r="96">
      <c r="A96" s="98" t="s">
        <v>61</v>
      </c>
      <c r="B96" s="98" t="s">
        <v>62</v>
      </c>
      <c r="C96" s="98" t="s">
        <v>16</v>
      </c>
      <c r="D96" s="98" t="n">
        <v>1792.5389314</v>
      </c>
      <c r="E96" s="98" t="n">
        <v>3627.7931619</v>
      </c>
      <c r="F96" s="98" t="n">
        <v>33.070647712079</v>
      </c>
      <c r="G96" s="98" t="n">
        <v>66.929352287921</v>
      </c>
    </row>
    <row r="97">
      <c r="A97" s="98" t="s">
        <v>63</v>
      </c>
      <c r="B97" s="98" t="s">
        <v>64</v>
      </c>
      <c r="C97" s="98" t="s">
        <v>15</v>
      </c>
      <c r="D97" s="98" t="n">
        <v>123.3281558</v>
      </c>
      <c r="E97" s="98" t="n">
        <v>672.738693</v>
      </c>
      <c r="F97" s="98" t="n">
        <v>15.492185861766</v>
      </c>
      <c r="G97" s="98" t="n">
        <v>84.507814138234</v>
      </c>
    </row>
    <row r="98">
      <c r="A98" s="98" t="s">
        <v>63</v>
      </c>
      <c r="B98" s="98" t="s">
        <v>64</v>
      </c>
      <c r="C98" s="98" t="s">
        <v>16</v>
      </c>
      <c r="D98" s="98" t="n">
        <v>2624.2033041</v>
      </c>
      <c r="E98" s="98" t="n">
        <v>6318.4674483</v>
      </c>
      <c r="F98" s="98" t="n">
        <v>29.3447380179543</v>
      </c>
      <c r="G98" s="98" t="n">
        <v>70.6552619820457</v>
      </c>
    </row>
    <row r="99">
      <c r="A99" s="98" t="s">
        <v>65</v>
      </c>
      <c r="B99" s="98" t="s">
        <v>66</v>
      </c>
      <c r="C99" s="98" t="s">
        <v>15</v>
      </c>
      <c r="D99" s="98" t="n">
        <v>17.1094458</v>
      </c>
      <c r="E99" s="98" t="n">
        <v>7.0206382</v>
      </c>
      <c r="F99" s="98" t="n">
        <v>70.9050403637219</v>
      </c>
      <c r="G99" s="98" t="n">
        <v>29.0949596362781</v>
      </c>
    </row>
    <row r="100">
      <c r="A100" s="98" t="s">
        <v>65</v>
      </c>
      <c r="B100" s="98" t="s">
        <v>66</v>
      </c>
      <c r="C100" s="98" t="s">
        <v>16</v>
      </c>
      <c r="D100" s="98" t="n">
        <v>410.3735616</v>
      </c>
      <c r="E100" s="98" t="n">
        <v>283.4784675</v>
      </c>
      <c r="F100" s="98" t="n">
        <v>59.1442475324744</v>
      </c>
      <c r="G100" s="98" t="n">
        <v>40.8557524675256</v>
      </c>
    </row>
    <row r="101">
      <c r="A101" s="98" t="s">
        <v>67</v>
      </c>
      <c r="B101" s="98" t="s">
        <v>68</v>
      </c>
      <c r="C101" s="98" t="s">
        <v>15</v>
      </c>
      <c r="D101" s="98" t="n">
        <v>1029.6927069</v>
      </c>
      <c r="E101" s="98" t="n">
        <v>1840.6663502</v>
      </c>
      <c r="F101" s="98" t="n">
        <v>35.8733066636035</v>
      </c>
      <c r="G101" s="98" t="n">
        <v>64.1266933363965</v>
      </c>
    </row>
    <row r="102">
      <c r="A102" s="98" t="s">
        <v>67</v>
      </c>
      <c r="B102" s="98" t="s">
        <v>68</v>
      </c>
      <c r="C102" s="98" t="s">
        <v>16</v>
      </c>
      <c r="D102" s="98" t="n">
        <v>19063.8605987</v>
      </c>
      <c r="E102" s="98" t="n">
        <v>39664.4687062</v>
      </c>
      <c r="F102" s="98" t="n">
        <v>32.4610981179562</v>
      </c>
      <c r="G102" s="98" t="n">
        <v>67.5389018820438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478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99" t="s">
        <v>71</v>
      </c>
      <c r="B113" s="99" t="s">
        <v>72</v>
      </c>
      <c r="C113" s="99" t="s">
        <v>15</v>
      </c>
      <c r="D113" s="99" t="n">
        <v>3536.8656875</v>
      </c>
      <c r="E113" s="99" t="n">
        <v>5755.1866841</v>
      </c>
      <c r="F113" s="99" t="n">
        <v>38.063342155819</v>
      </c>
      <c r="G113" s="99" t="n">
        <v>61.936657844181</v>
      </c>
    </row>
    <row r="114">
      <c r="A114" s="99" t="s">
        <v>71</v>
      </c>
      <c r="B114" s="99" t="s">
        <v>72</v>
      </c>
      <c r="C114" s="99" t="s">
        <v>16</v>
      </c>
      <c r="D114" s="99" t="n">
        <v>101028.1871254</v>
      </c>
      <c r="E114" s="99" t="n">
        <v>176841.8611575</v>
      </c>
      <c r="F114" s="99" t="n">
        <v>36.3580701661458</v>
      </c>
      <c r="G114" s="99" t="n">
        <v>63.6419298338542</v>
      </c>
    </row>
    <row r="115">
      <c r="A115" s="99" t="s">
        <v>73</v>
      </c>
      <c r="B115" s="99" t="s">
        <v>74</v>
      </c>
      <c r="C115" s="99" t="s">
        <v>15</v>
      </c>
      <c r="D115" s="99" t="n">
        <v>1015.1786258</v>
      </c>
      <c r="E115" s="99" t="n">
        <v>2523.7511182</v>
      </c>
      <c r="F115" s="99" t="n">
        <v>28.6860350229095</v>
      </c>
      <c r="G115" s="99" t="n">
        <v>71.3139649770905</v>
      </c>
    </row>
    <row r="116">
      <c r="A116" s="99" t="s">
        <v>73</v>
      </c>
      <c r="B116" s="99" t="s">
        <v>74</v>
      </c>
      <c r="C116" s="99" t="s">
        <v>16</v>
      </c>
      <c r="D116" s="99" t="n">
        <v>22893.5835006</v>
      </c>
      <c r="E116" s="99" t="n">
        <v>69285.186134</v>
      </c>
      <c r="F116" s="99" t="n">
        <v>24.836069727716</v>
      </c>
      <c r="G116" s="99" t="n">
        <v>75.163930272284</v>
      </c>
    </row>
    <row r="117">
      <c r="A117" s="99" t="s">
        <v>75</v>
      </c>
      <c r="B117" s="99" t="s">
        <v>76</v>
      </c>
      <c r="C117" s="99" t="s">
        <v>15</v>
      </c>
      <c r="D117" s="99" t="n">
        <v>1106.6399358</v>
      </c>
      <c r="E117" s="99" t="n">
        <v>1058.2360497</v>
      </c>
      <c r="F117" s="99" t="n">
        <v>51.1179366953165</v>
      </c>
      <c r="G117" s="99" t="n">
        <v>48.8820633046835</v>
      </c>
    </row>
    <row r="118">
      <c r="A118" s="99" t="s">
        <v>75</v>
      </c>
      <c r="B118" s="99" t="s">
        <v>76</v>
      </c>
      <c r="C118" s="99" t="s">
        <v>16</v>
      </c>
      <c r="D118" s="99" t="n">
        <v>22816.1103616</v>
      </c>
      <c r="E118" s="99" t="n">
        <v>23575.3975559</v>
      </c>
      <c r="F118" s="99" t="n">
        <v>49.1816528192506</v>
      </c>
      <c r="G118" s="99" t="n">
        <v>50.8183471807494</v>
      </c>
    </row>
    <row r="119">
      <c r="A119" s="99" t="s">
        <v>77</v>
      </c>
      <c r="B119" s="99" t="s">
        <v>78</v>
      </c>
      <c r="C119" s="99" t="s">
        <v>15</v>
      </c>
      <c r="D119" s="99" t="n">
        <v>3237.2850444</v>
      </c>
      <c r="E119" s="99" t="n">
        <v>3795.8742162</v>
      </c>
      <c r="F119" s="99" t="n">
        <v>46.0288886466056</v>
      </c>
      <c r="G119" s="99" t="n">
        <v>53.9711113533945</v>
      </c>
    </row>
    <row r="120">
      <c r="A120" s="99" t="s">
        <v>77</v>
      </c>
      <c r="B120" s="99" t="s">
        <v>78</v>
      </c>
      <c r="C120" s="99" t="s">
        <v>16</v>
      </c>
      <c r="D120" s="99" t="n">
        <v>81234.6392205</v>
      </c>
      <c r="E120" s="99" t="n">
        <v>79574.4043619</v>
      </c>
      <c r="F120" s="99" t="n">
        <v>50.5162131499617</v>
      </c>
      <c r="G120" s="99" t="n">
        <v>49.4837868500383</v>
      </c>
    </row>
    <row r="121">
      <c r="A121" s="99" t="s">
        <v>79</v>
      </c>
      <c r="B121" s="99" t="s">
        <v>80</v>
      </c>
      <c r="C121" s="99" t="s">
        <v>15</v>
      </c>
      <c r="D121" s="99" t="n">
        <v>8085.0907379</v>
      </c>
      <c r="E121" s="99" t="n">
        <v>4302.252606</v>
      </c>
      <c r="F121" s="99" t="n">
        <v>65.2689645668166</v>
      </c>
      <c r="G121" s="99" t="n">
        <v>34.7310354331834</v>
      </c>
    </row>
    <row r="122">
      <c r="A122" s="99" t="s">
        <v>79</v>
      </c>
      <c r="B122" s="99" t="s">
        <v>80</v>
      </c>
      <c r="C122" s="99" t="s">
        <v>16</v>
      </c>
      <c r="D122" s="99" t="n">
        <v>78059.2127277</v>
      </c>
      <c r="E122" s="99" t="n">
        <v>64288.4098502</v>
      </c>
      <c r="F122" s="99" t="n">
        <v>54.8370329718587</v>
      </c>
      <c r="G122" s="99" t="n">
        <v>45.1629670281413</v>
      </c>
    </row>
    <row r="123">
      <c r="A123" s="99" t="s">
        <v>81</v>
      </c>
      <c r="B123" s="99" t="s">
        <v>82</v>
      </c>
      <c r="C123" s="99" t="s">
        <v>15</v>
      </c>
      <c r="D123" s="99" t="n">
        <v>2125.8981604</v>
      </c>
      <c r="E123" s="99" t="n">
        <v>1883.5550961</v>
      </c>
      <c r="F123" s="99" t="n">
        <v>53.0221460233652</v>
      </c>
      <c r="G123" s="99" t="n">
        <v>46.9778539766348</v>
      </c>
    </row>
    <row r="124">
      <c r="A124" s="99" t="s">
        <v>81</v>
      </c>
      <c r="B124" s="99" t="s">
        <v>82</v>
      </c>
      <c r="C124" s="99" t="s">
        <v>16</v>
      </c>
      <c r="D124" s="99" t="n">
        <v>37901.8328017</v>
      </c>
      <c r="E124" s="99" t="n">
        <v>38733.8044393</v>
      </c>
      <c r="F124" s="99" t="n">
        <v>49.4571901092284</v>
      </c>
      <c r="G124" s="99" t="n">
        <v>50.5428098907716</v>
      </c>
    </row>
    <row r="125">
      <c r="A125" s="99" t="s">
        <v>83</v>
      </c>
      <c r="B125" s="99" t="s">
        <v>84</v>
      </c>
      <c r="C125" s="99" t="s">
        <v>15</v>
      </c>
      <c r="D125" s="99" t="n">
        <v>9090.8599815</v>
      </c>
      <c r="E125" s="99" t="n">
        <v>12908.9337435</v>
      </c>
      <c r="F125" s="99" t="n">
        <v>41.3224782701911</v>
      </c>
      <c r="G125" s="99" t="n">
        <v>58.6775217298089</v>
      </c>
    </row>
    <row r="126">
      <c r="A126" s="99" t="s">
        <v>83</v>
      </c>
      <c r="B126" s="99" t="s">
        <v>84</v>
      </c>
      <c r="C126" s="99" t="s">
        <v>16</v>
      </c>
      <c r="D126" s="99" t="n">
        <v>109535.1389679</v>
      </c>
      <c r="E126" s="99" t="n">
        <v>146656.828865</v>
      </c>
      <c r="F126" s="99" t="n">
        <v>42.755102704603</v>
      </c>
      <c r="G126" s="99" t="n">
        <v>57.2448972953969</v>
      </c>
    </row>
    <row r="127">
      <c r="A127" s="99" t="s">
        <v>85</v>
      </c>
      <c r="B127" s="99" t="s">
        <v>86</v>
      </c>
      <c r="C127" s="99" t="s">
        <v>15</v>
      </c>
      <c r="D127" s="99" t="n">
        <v>10746.6862115</v>
      </c>
      <c r="E127" s="99" t="n">
        <v>12462.8503285</v>
      </c>
      <c r="F127" s="99" t="n">
        <v>46.3028901631829</v>
      </c>
      <c r="G127" s="99" t="n">
        <v>53.6971098368171</v>
      </c>
    </row>
    <row r="128">
      <c r="A128" s="99" t="s">
        <v>85</v>
      </c>
      <c r="B128" s="99" t="s">
        <v>86</v>
      </c>
      <c r="C128" s="99" t="s">
        <v>16</v>
      </c>
      <c r="D128" s="99" t="n">
        <v>170070.5534375</v>
      </c>
      <c r="E128" s="99" t="n">
        <v>260278.841755</v>
      </c>
      <c r="F128" s="99" t="n">
        <v>39.5191803073002</v>
      </c>
      <c r="G128" s="99" t="n">
        <v>60.4808196926998</v>
      </c>
    </row>
    <row r="129">
      <c r="A129" s="99" t="s">
        <v>87</v>
      </c>
      <c r="B129" s="99" t="s">
        <v>88</v>
      </c>
      <c r="C129" s="99" t="s">
        <v>15</v>
      </c>
      <c r="D129" s="99" t="n">
        <v>1689.7136647</v>
      </c>
      <c r="E129" s="99" t="n">
        <v>3945.9010931</v>
      </c>
      <c r="F129" s="99" t="n">
        <v>29.9827745031958</v>
      </c>
      <c r="G129" s="99" t="n">
        <v>70.0172254968042</v>
      </c>
    </row>
    <row r="130">
      <c r="A130" s="99" t="s">
        <v>87</v>
      </c>
      <c r="B130" s="99" t="s">
        <v>88</v>
      </c>
      <c r="C130" s="99" t="s">
        <v>16</v>
      </c>
      <c r="D130" s="99" t="n">
        <v>55092.9571234</v>
      </c>
      <c r="E130" s="99" t="n">
        <v>130994.3415144</v>
      </c>
      <c r="F130" s="99" t="n">
        <v>29.6059739308876</v>
      </c>
      <c r="G130" s="99" t="n">
        <v>70.3940260691124</v>
      </c>
    </row>
    <row r="131">
      <c r="A131" s="99" t="s">
        <v>89</v>
      </c>
      <c r="B131" s="99" t="s">
        <v>90</v>
      </c>
      <c r="C131" s="99" t="s">
        <v>15</v>
      </c>
      <c r="D131" s="99" t="n">
        <v>6846.2115574</v>
      </c>
      <c r="E131" s="99" t="n">
        <v>7699.9842447</v>
      </c>
      <c r="F131" s="99" t="n">
        <v>47.0653059435074</v>
      </c>
      <c r="G131" s="99" t="n">
        <v>52.9346940564926</v>
      </c>
    </row>
    <row r="132">
      <c r="A132" s="99" t="s">
        <v>89</v>
      </c>
      <c r="B132" s="99" t="s">
        <v>90</v>
      </c>
      <c r="C132" s="99" t="s">
        <v>16</v>
      </c>
      <c r="D132" s="99" t="n">
        <v>139606.3409438</v>
      </c>
      <c r="E132" s="99" t="n">
        <v>234021.8758892</v>
      </c>
      <c r="F132" s="99" t="n">
        <v>37.3650422141965</v>
      </c>
      <c r="G132" s="99" t="n">
        <v>62.6349577858035</v>
      </c>
    </row>
    <row r="133">
      <c r="A133" s="99" t="s">
        <v>91</v>
      </c>
      <c r="B133" s="99" t="s">
        <v>92</v>
      </c>
      <c r="C133" s="99" t="s">
        <v>15</v>
      </c>
      <c r="D133" s="99" t="n">
        <v>10790.596209</v>
      </c>
      <c r="E133" s="99" t="n">
        <v>20361.7194488</v>
      </c>
      <c r="F133" s="99" t="n">
        <v>34.6381833297141</v>
      </c>
      <c r="G133" s="99" t="n">
        <v>65.3618166702859</v>
      </c>
    </row>
    <row r="134">
      <c r="A134" s="99" t="s">
        <v>91</v>
      </c>
      <c r="B134" s="99" t="s">
        <v>92</v>
      </c>
      <c r="C134" s="99" t="s">
        <v>16</v>
      </c>
      <c r="D134" s="99" t="n">
        <v>190129.2959637</v>
      </c>
      <c r="E134" s="99" t="n">
        <v>376245.9501548</v>
      </c>
      <c r="F134" s="99" t="n">
        <v>33.5694925346226</v>
      </c>
      <c r="G134" s="99" t="n">
        <v>66.4305074653774</v>
      </c>
    </row>
    <row r="135">
      <c r="A135" s="99" t="s">
        <v>93</v>
      </c>
      <c r="B135" s="99" t="s">
        <v>94</v>
      </c>
      <c r="C135" s="99" t="s">
        <v>15</v>
      </c>
      <c r="D135" s="99" t="n">
        <v>1525.4987532</v>
      </c>
      <c r="E135" s="99" t="n">
        <v>1102.3919948</v>
      </c>
      <c r="F135" s="99" t="n">
        <v>58.0503110474058</v>
      </c>
      <c r="G135" s="99" t="n">
        <v>41.9496889525942</v>
      </c>
    </row>
    <row r="136">
      <c r="A136" s="99" t="s">
        <v>93</v>
      </c>
      <c r="B136" s="99" t="s">
        <v>94</v>
      </c>
      <c r="C136" s="99" t="s">
        <v>16</v>
      </c>
      <c r="D136" s="99" t="n">
        <v>23809.3703039</v>
      </c>
      <c r="E136" s="99" t="n">
        <v>47190.2757844</v>
      </c>
      <c r="F136" s="99" t="n">
        <v>33.5344915301254</v>
      </c>
      <c r="G136" s="99" t="n">
        <v>66.4655084698746</v>
      </c>
    </row>
    <row r="137">
      <c r="A137" s="99" t="s">
        <v>95</v>
      </c>
      <c r="B137" s="99" t="s">
        <v>96</v>
      </c>
      <c r="C137" s="99" t="s">
        <v>15</v>
      </c>
      <c r="D137" s="99" t="n">
        <v>884.0046618</v>
      </c>
      <c r="E137" s="99" t="n">
        <v>2526.9211658</v>
      </c>
      <c r="F137" s="99" t="n">
        <v>25.9168538537821</v>
      </c>
      <c r="G137" s="99" t="n">
        <v>74.0831461462179</v>
      </c>
    </row>
    <row r="138">
      <c r="A138" s="99" t="s">
        <v>95</v>
      </c>
      <c r="B138" s="99" t="s">
        <v>96</v>
      </c>
      <c r="C138" s="99" t="s">
        <v>16</v>
      </c>
      <c r="D138" s="99" t="n">
        <v>19589.9660155</v>
      </c>
      <c r="E138" s="99" t="n">
        <v>68293.6942251</v>
      </c>
      <c r="F138" s="99" t="n">
        <v>22.2907944000834</v>
      </c>
      <c r="G138" s="99" t="n">
        <v>77.7092055999166</v>
      </c>
    </row>
    <row r="139">
      <c r="A139" s="99" t="s">
        <v>97</v>
      </c>
      <c r="B139" s="99" t="s">
        <v>98</v>
      </c>
      <c r="C139" s="99" t="s">
        <v>15</v>
      </c>
      <c r="D139" s="99" t="n">
        <v>1200.0554353</v>
      </c>
      <c r="E139" s="99" t="n">
        <v>939.997149</v>
      </c>
      <c r="F139" s="99" t="n">
        <v>56.0759788850016</v>
      </c>
      <c r="G139" s="99" t="n">
        <v>43.9240211149984</v>
      </c>
    </row>
    <row r="140">
      <c r="A140" s="99" t="s">
        <v>97</v>
      </c>
      <c r="B140" s="99" t="s">
        <v>98</v>
      </c>
      <c r="C140" s="99" t="s">
        <v>16</v>
      </c>
      <c r="D140" s="99" t="n">
        <v>21239.1952016</v>
      </c>
      <c r="E140" s="99" t="n">
        <v>17310.8725412</v>
      </c>
      <c r="F140" s="99" t="n">
        <v>55.0950917733908</v>
      </c>
      <c r="G140" s="99" t="n">
        <v>44.9049082266092</v>
      </c>
    </row>
    <row r="141">
      <c r="A141" s="99" t="s">
        <v>99</v>
      </c>
      <c r="B141" s="99" t="s">
        <v>100</v>
      </c>
      <c r="C141" s="99" t="s">
        <v>15</v>
      </c>
      <c r="D141" s="99" t="n">
        <v>1801.8482248</v>
      </c>
      <c r="E141" s="99" t="n">
        <v>1894.9945746</v>
      </c>
      <c r="F141" s="99" t="n">
        <v>48.740190551041</v>
      </c>
      <c r="G141" s="99" t="n">
        <v>51.259809448959</v>
      </c>
    </row>
    <row r="142">
      <c r="A142" s="99" t="s">
        <v>99</v>
      </c>
      <c r="B142" s="99" t="s">
        <v>100</v>
      </c>
      <c r="C142" s="99" t="s">
        <v>16</v>
      </c>
      <c r="D142" s="99" t="n">
        <v>19636.0726857</v>
      </c>
      <c r="E142" s="99" t="n">
        <v>17154.000451</v>
      </c>
      <c r="F142" s="99" t="n">
        <v>53.3732907046385</v>
      </c>
      <c r="G142" s="99" t="n">
        <v>46.6267092953615</v>
      </c>
    </row>
    <row r="143">
      <c r="A143" s="99" t="s">
        <v>101</v>
      </c>
      <c r="B143" s="99" t="s">
        <v>102</v>
      </c>
      <c r="C143" s="99" t="s">
        <v>15</v>
      </c>
      <c r="D143" s="99" t="n">
        <v>2356.1107566</v>
      </c>
      <c r="E143" s="99" t="n">
        <v>3148.9759681</v>
      </c>
      <c r="F143" s="99" t="n">
        <v>42.7987945408507</v>
      </c>
      <c r="G143" s="99" t="n">
        <v>57.2012054591493</v>
      </c>
    </row>
    <row r="144">
      <c r="A144" s="99" t="s">
        <v>101</v>
      </c>
      <c r="B144" s="99" t="s">
        <v>102</v>
      </c>
      <c r="C144" s="99" t="s">
        <v>16</v>
      </c>
      <c r="D144" s="99" t="n">
        <v>47074.3514377</v>
      </c>
      <c r="E144" s="99" t="n">
        <v>63370.9699613</v>
      </c>
      <c r="F144" s="99" t="n">
        <v>42.6223137760965</v>
      </c>
      <c r="G144" s="99" t="n">
        <v>57.3776862239035</v>
      </c>
    </row>
    <row r="145">
      <c r="A145" s="99" t="s">
        <v>103</v>
      </c>
      <c r="B145" s="99" t="s">
        <v>104</v>
      </c>
      <c r="C145" s="99" t="s">
        <v>15</v>
      </c>
      <c r="D145" s="99" t="n">
        <v>237.3003872</v>
      </c>
      <c r="E145" s="99" t="n">
        <v>282.0377833</v>
      </c>
      <c r="F145" s="99" t="n">
        <v>45.6928453711646</v>
      </c>
      <c r="G145" s="99" t="n">
        <v>54.3071546288354</v>
      </c>
    </row>
    <row r="146">
      <c r="A146" s="99" t="s">
        <v>103</v>
      </c>
      <c r="B146" s="99" t="s">
        <v>104</v>
      </c>
      <c r="C146" s="99" t="s">
        <v>16</v>
      </c>
      <c r="D146" s="99" t="n">
        <v>3354.4149423</v>
      </c>
      <c r="E146" s="99" t="n">
        <v>4961.4207425</v>
      </c>
      <c r="F146" s="99" t="n">
        <v>40.3376770470745</v>
      </c>
      <c r="G146" s="99" t="n">
        <v>59.6623229529255</v>
      </c>
    </row>
    <row r="147">
      <c r="A147" s="99" t="s">
        <v>105</v>
      </c>
      <c r="B147" s="99" t="s">
        <v>106</v>
      </c>
      <c r="C147" s="99" t="s">
        <v>15</v>
      </c>
      <c r="D147" s="99" t="n">
        <v>4960.5451325</v>
      </c>
      <c r="E147" s="99" t="n">
        <v>4792.2355444</v>
      </c>
      <c r="F147" s="99" t="n">
        <v>50.8628800014884</v>
      </c>
      <c r="G147" s="99" t="n">
        <v>49.1371199985115</v>
      </c>
    </row>
    <row r="148">
      <c r="A148" s="99" t="s">
        <v>105</v>
      </c>
      <c r="B148" s="99" t="s">
        <v>106</v>
      </c>
      <c r="C148" s="99" t="s">
        <v>16</v>
      </c>
      <c r="D148" s="99" t="n">
        <v>74722.394329</v>
      </c>
      <c r="E148" s="99" t="n">
        <v>77986.5354783</v>
      </c>
      <c r="F148" s="99" t="n">
        <v>48.9312540028213</v>
      </c>
      <c r="G148" s="99" t="n">
        <v>51.0687459971787</v>
      </c>
    </row>
    <row r="149">
      <c r="A149" s="99" t="s">
        <v>107</v>
      </c>
      <c r="B149" s="99" t="s">
        <v>108</v>
      </c>
      <c r="C149" s="99" t="s">
        <v>15</v>
      </c>
      <c r="D149" s="99" t="n">
        <v>10999.6687996</v>
      </c>
      <c r="E149" s="99" t="n">
        <v>7745.195096</v>
      </c>
      <c r="F149" s="99" t="n">
        <v>58.6809744837996</v>
      </c>
      <c r="G149" s="99" t="n">
        <v>41.3190255162004</v>
      </c>
    </row>
    <row r="150">
      <c r="A150" s="99" t="s">
        <v>107</v>
      </c>
      <c r="B150" s="99" t="s">
        <v>108</v>
      </c>
      <c r="C150" s="99" t="s">
        <v>16</v>
      </c>
      <c r="D150" s="99" t="n">
        <v>129214.8821196</v>
      </c>
      <c r="E150" s="99" t="n">
        <v>113783.9990714</v>
      </c>
      <c r="F150" s="99" t="n">
        <v>53.1750934351157</v>
      </c>
      <c r="G150" s="99" t="n">
        <v>46.8249065648843</v>
      </c>
    </row>
    <row r="151">
      <c r="A151" s="99" t="s">
        <v>109</v>
      </c>
      <c r="B151" s="99" t="s">
        <v>110</v>
      </c>
      <c r="C151" s="99" t="s">
        <v>15</v>
      </c>
      <c r="D151" s="99" t="n">
        <v>368.1450096</v>
      </c>
      <c r="E151" s="99" t="n">
        <v>146.1752244</v>
      </c>
      <c r="F151" s="99" t="n">
        <v>71.578947368421</v>
      </c>
      <c r="G151" s="99" t="n">
        <v>28.4210526315789</v>
      </c>
    </row>
    <row r="152">
      <c r="A152" s="99" t="s">
        <v>109</v>
      </c>
      <c r="B152" s="99" t="s">
        <v>110</v>
      </c>
      <c r="C152" s="99" t="s">
        <v>16</v>
      </c>
      <c r="D152" s="99" t="n">
        <v>664.1047232</v>
      </c>
      <c r="E152" s="99" t="n">
        <v>301.3736108</v>
      </c>
      <c r="F152" s="99" t="n">
        <v>68.785046728972</v>
      </c>
      <c r="G152" s="99" t="n">
        <v>31.214953271028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479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100" t="s">
        <v>71</v>
      </c>
      <c r="B163" s="100" t="s">
        <v>72</v>
      </c>
      <c r="C163" s="100" t="s">
        <v>15</v>
      </c>
      <c r="D163" s="100" t="n">
        <v>3532.1414075</v>
      </c>
      <c r="E163" s="100" t="n">
        <v>5748.1002641</v>
      </c>
      <c r="F163" s="100" t="n">
        <v>38.0608774263852</v>
      </c>
      <c r="G163" s="100" t="n">
        <v>61.9391225736148</v>
      </c>
    </row>
    <row r="164">
      <c r="A164" s="100" t="s">
        <v>71</v>
      </c>
      <c r="B164" s="100" t="s">
        <v>72</v>
      </c>
      <c r="C164" s="100" t="s">
        <v>16</v>
      </c>
      <c r="D164" s="100" t="n">
        <v>100913.6258524</v>
      </c>
      <c r="E164" s="100" t="n">
        <v>176748.1227013</v>
      </c>
      <c r="F164" s="100" t="n">
        <v>36.3440864209941</v>
      </c>
      <c r="G164" s="100" t="n">
        <v>63.6559135790059</v>
      </c>
    </row>
    <row r="165">
      <c r="A165" s="100" t="s">
        <v>73</v>
      </c>
      <c r="B165" s="100" t="s">
        <v>74</v>
      </c>
      <c r="C165" s="100" t="s">
        <v>15</v>
      </c>
      <c r="D165" s="100" t="n">
        <v>1008.3846558</v>
      </c>
      <c r="E165" s="100" t="n">
        <v>2516.9571482</v>
      </c>
      <c r="F165" s="100" t="n">
        <v>28.6038833073106</v>
      </c>
      <c r="G165" s="100" t="n">
        <v>71.3961166926894</v>
      </c>
    </row>
    <row r="166">
      <c r="A166" s="100" t="s">
        <v>73</v>
      </c>
      <c r="B166" s="100" t="s">
        <v>74</v>
      </c>
      <c r="C166" s="100" t="s">
        <v>16</v>
      </c>
      <c r="D166" s="100" t="n">
        <v>22547.0910306</v>
      </c>
      <c r="E166" s="100" t="n">
        <v>69161.1961815</v>
      </c>
      <c r="F166" s="100" t="n">
        <v>24.5856636472272</v>
      </c>
      <c r="G166" s="100" t="n">
        <v>75.4143363527728</v>
      </c>
    </row>
    <row r="167">
      <c r="A167" s="100" t="s">
        <v>75</v>
      </c>
      <c r="B167" s="100" t="s">
        <v>76</v>
      </c>
      <c r="C167" s="100" t="s">
        <v>15</v>
      </c>
      <c r="D167" s="100" t="n">
        <v>1106.6399358</v>
      </c>
      <c r="E167" s="100" t="n">
        <v>1058.2360497</v>
      </c>
      <c r="F167" s="100" t="n">
        <v>51.1179366953165</v>
      </c>
      <c r="G167" s="100" t="n">
        <v>48.8820633046835</v>
      </c>
    </row>
    <row r="168">
      <c r="A168" s="100" t="s">
        <v>75</v>
      </c>
      <c r="B168" s="100" t="s">
        <v>76</v>
      </c>
      <c r="C168" s="100" t="s">
        <v>16</v>
      </c>
      <c r="D168" s="100" t="n">
        <v>22503.681337</v>
      </c>
      <c r="E168" s="100" t="n">
        <v>23506.0381824</v>
      </c>
      <c r="F168" s="100" t="n">
        <v>48.9107118497241</v>
      </c>
      <c r="G168" s="100" t="n">
        <v>51.0892881502759</v>
      </c>
    </row>
    <row r="169">
      <c r="A169" s="100" t="s">
        <v>77</v>
      </c>
      <c r="B169" s="100" t="s">
        <v>78</v>
      </c>
      <c r="C169" s="100" t="s">
        <v>15</v>
      </c>
      <c r="D169" s="100" t="n">
        <v>3237.2850444</v>
      </c>
      <c r="E169" s="100" t="n">
        <v>3795.8742162</v>
      </c>
      <c r="F169" s="100" t="n">
        <v>46.0288886466056</v>
      </c>
      <c r="G169" s="100" t="n">
        <v>53.9711113533945</v>
      </c>
    </row>
    <row r="170">
      <c r="A170" s="100" t="s">
        <v>77</v>
      </c>
      <c r="B170" s="100" t="s">
        <v>78</v>
      </c>
      <c r="C170" s="100" t="s">
        <v>16</v>
      </c>
      <c r="D170" s="100" t="n">
        <v>81210.858732</v>
      </c>
      <c r="E170" s="100" t="n">
        <v>79574.4043619</v>
      </c>
      <c r="F170" s="100" t="n">
        <v>50.5088943907578</v>
      </c>
      <c r="G170" s="100" t="n">
        <v>49.4911056092422</v>
      </c>
    </row>
    <row r="171">
      <c r="A171" s="100" t="s">
        <v>79</v>
      </c>
      <c r="B171" s="100" t="s">
        <v>80</v>
      </c>
      <c r="C171" s="100" t="s">
        <v>15</v>
      </c>
      <c r="D171" s="100" t="n">
        <v>7902.2678974</v>
      </c>
      <c r="E171" s="100" t="n">
        <v>4264.761718</v>
      </c>
      <c r="F171" s="100" t="n">
        <v>64.9482096057198</v>
      </c>
      <c r="G171" s="100" t="n">
        <v>35.0517903942802</v>
      </c>
    </row>
    <row r="172">
      <c r="A172" s="100" t="s">
        <v>79</v>
      </c>
      <c r="B172" s="100" t="s">
        <v>80</v>
      </c>
      <c r="C172" s="100" t="s">
        <v>16</v>
      </c>
      <c r="D172" s="100" t="n">
        <v>75615.8005476</v>
      </c>
      <c r="E172" s="100" t="n">
        <v>63473.6693262</v>
      </c>
      <c r="F172" s="100" t="n">
        <v>54.3648635775292</v>
      </c>
      <c r="G172" s="100" t="n">
        <v>45.6351364224708</v>
      </c>
    </row>
    <row r="173">
      <c r="A173" s="100" t="s">
        <v>81</v>
      </c>
      <c r="B173" s="100" t="s">
        <v>82</v>
      </c>
      <c r="C173" s="100" t="s">
        <v>15</v>
      </c>
      <c r="D173" s="100" t="n">
        <v>2125.8981604</v>
      </c>
      <c r="E173" s="100" t="n">
        <v>1883.5550961</v>
      </c>
      <c r="F173" s="100" t="n">
        <v>53.0221460233652</v>
      </c>
      <c r="G173" s="100" t="n">
        <v>46.9778539766348</v>
      </c>
    </row>
    <row r="174">
      <c r="A174" s="100" t="s">
        <v>81</v>
      </c>
      <c r="B174" s="100" t="s">
        <v>82</v>
      </c>
      <c r="C174" s="100" t="s">
        <v>16</v>
      </c>
      <c r="D174" s="100" t="n">
        <v>37901.8328017</v>
      </c>
      <c r="E174" s="100" t="n">
        <v>38733.8044393</v>
      </c>
      <c r="F174" s="100" t="n">
        <v>49.4571901092284</v>
      </c>
      <c r="G174" s="100" t="n">
        <v>50.5428098907716</v>
      </c>
    </row>
    <row r="175">
      <c r="A175" s="100" t="s">
        <v>83</v>
      </c>
      <c r="B175" s="100" t="s">
        <v>84</v>
      </c>
      <c r="C175" s="100" t="s">
        <v>15</v>
      </c>
      <c r="D175" s="100" t="n">
        <v>9090.8599815</v>
      </c>
      <c r="E175" s="100" t="n">
        <v>12908.9337435</v>
      </c>
      <c r="F175" s="100" t="n">
        <v>41.3224782701911</v>
      </c>
      <c r="G175" s="100" t="n">
        <v>58.6775217298089</v>
      </c>
    </row>
    <row r="176">
      <c r="A176" s="100" t="s">
        <v>83</v>
      </c>
      <c r="B176" s="100" t="s">
        <v>84</v>
      </c>
      <c r="C176" s="100" t="s">
        <v>16</v>
      </c>
      <c r="D176" s="100" t="n">
        <v>109535.1389679</v>
      </c>
      <c r="E176" s="100" t="n">
        <v>146656.828865</v>
      </c>
      <c r="F176" s="100" t="n">
        <v>42.755102704603</v>
      </c>
      <c r="G176" s="100" t="n">
        <v>57.2448972953969</v>
      </c>
    </row>
    <row r="177">
      <c r="A177" s="100" t="s">
        <v>85</v>
      </c>
      <c r="B177" s="100" t="s">
        <v>86</v>
      </c>
      <c r="C177" s="100" t="s">
        <v>15</v>
      </c>
      <c r="D177" s="100" t="n">
        <v>10746.6862115</v>
      </c>
      <c r="E177" s="100" t="n">
        <v>12462.8503285</v>
      </c>
      <c r="F177" s="100" t="n">
        <v>46.3028901631829</v>
      </c>
      <c r="G177" s="100" t="n">
        <v>53.6971098368171</v>
      </c>
    </row>
    <row r="178">
      <c r="A178" s="100" t="s">
        <v>85</v>
      </c>
      <c r="B178" s="100" t="s">
        <v>86</v>
      </c>
      <c r="C178" s="100" t="s">
        <v>16</v>
      </c>
      <c r="D178" s="100" t="n">
        <v>170070.5534375</v>
      </c>
      <c r="E178" s="100" t="n">
        <v>260278.841755</v>
      </c>
      <c r="F178" s="100" t="n">
        <v>39.5191803073002</v>
      </c>
      <c r="G178" s="100" t="n">
        <v>60.4808196926998</v>
      </c>
    </row>
    <row r="179">
      <c r="A179" s="100" t="s">
        <v>87</v>
      </c>
      <c r="B179" s="100" t="s">
        <v>88</v>
      </c>
      <c r="C179" s="100" t="s">
        <v>15</v>
      </c>
      <c r="D179" s="100" t="n">
        <v>1689.7136647</v>
      </c>
      <c r="E179" s="100" t="n">
        <v>3945.9010931</v>
      </c>
      <c r="F179" s="100" t="n">
        <v>29.9827745031958</v>
      </c>
      <c r="G179" s="100" t="n">
        <v>70.0172254968042</v>
      </c>
    </row>
    <row r="180">
      <c r="A180" s="100" t="s">
        <v>87</v>
      </c>
      <c r="B180" s="100" t="s">
        <v>88</v>
      </c>
      <c r="C180" s="100" t="s">
        <v>16</v>
      </c>
      <c r="D180" s="100" t="n">
        <v>55092.9571234</v>
      </c>
      <c r="E180" s="100" t="n">
        <v>130994.3415144</v>
      </c>
      <c r="F180" s="100" t="n">
        <v>29.6059739308876</v>
      </c>
      <c r="G180" s="100" t="n">
        <v>70.3940260691124</v>
      </c>
    </row>
    <row r="181">
      <c r="A181" s="100" t="s">
        <v>89</v>
      </c>
      <c r="B181" s="100" t="s">
        <v>90</v>
      </c>
      <c r="C181" s="100" t="s">
        <v>15</v>
      </c>
      <c r="D181" s="100" t="n">
        <v>6846.2115574</v>
      </c>
      <c r="E181" s="100" t="n">
        <v>7699.9842447</v>
      </c>
      <c r="F181" s="100" t="n">
        <v>47.0653059435074</v>
      </c>
      <c r="G181" s="100" t="n">
        <v>52.9346940564926</v>
      </c>
    </row>
    <row r="182">
      <c r="A182" s="100" t="s">
        <v>89</v>
      </c>
      <c r="B182" s="100" t="s">
        <v>90</v>
      </c>
      <c r="C182" s="100" t="s">
        <v>16</v>
      </c>
      <c r="D182" s="100" t="n">
        <v>139606.3409438</v>
      </c>
      <c r="E182" s="100" t="n">
        <v>234021.8758892</v>
      </c>
      <c r="F182" s="100" t="n">
        <v>37.3650422141965</v>
      </c>
      <c r="G182" s="100" t="n">
        <v>62.6349577858035</v>
      </c>
    </row>
    <row r="183">
      <c r="A183" s="100" t="s">
        <v>91</v>
      </c>
      <c r="B183" s="100" t="s">
        <v>92</v>
      </c>
      <c r="C183" s="100" t="s">
        <v>15</v>
      </c>
      <c r="D183" s="100" t="n">
        <v>10734.103871</v>
      </c>
      <c r="E183" s="100" t="n">
        <v>20288.0643289</v>
      </c>
      <c r="F183" s="100" t="n">
        <v>34.6013979481763</v>
      </c>
      <c r="G183" s="100" t="n">
        <v>65.3986020518237</v>
      </c>
    </row>
    <row r="184">
      <c r="A184" s="100" t="s">
        <v>91</v>
      </c>
      <c r="B184" s="100" t="s">
        <v>92</v>
      </c>
      <c r="C184" s="100" t="s">
        <v>16</v>
      </c>
      <c r="D184" s="100" t="n">
        <v>189260.8748521</v>
      </c>
      <c r="E184" s="100" t="n">
        <v>375473.1701311</v>
      </c>
      <c r="F184" s="100" t="n">
        <v>33.5132752369711</v>
      </c>
      <c r="G184" s="100" t="n">
        <v>66.4867247630289</v>
      </c>
    </row>
    <row r="185">
      <c r="A185" s="100" t="s">
        <v>93</v>
      </c>
      <c r="B185" s="100" t="s">
        <v>94</v>
      </c>
      <c r="C185" s="100" t="s">
        <v>15</v>
      </c>
      <c r="D185" s="100" t="n">
        <v>1525.4987532</v>
      </c>
      <c r="E185" s="100" t="n">
        <v>1102.3919948</v>
      </c>
      <c r="F185" s="100" t="n">
        <v>58.0503110474058</v>
      </c>
      <c r="G185" s="100" t="n">
        <v>41.9496889525942</v>
      </c>
    </row>
    <row r="186">
      <c r="A186" s="100" t="s">
        <v>93</v>
      </c>
      <c r="B186" s="100" t="s">
        <v>94</v>
      </c>
      <c r="C186" s="100" t="s">
        <v>16</v>
      </c>
      <c r="D186" s="100" t="n">
        <v>23809.3703039</v>
      </c>
      <c r="E186" s="100" t="n">
        <v>47190.2757844</v>
      </c>
      <c r="F186" s="100" t="n">
        <v>33.5344915301254</v>
      </c>
      <c r="G186" s="100" t="n">
        <v>66.4655084698746</v>
      </c>
    </row>
    <row r="187">
      <c r="A187" s="100" t="s">
        <v>95</v>
      </c>
      <c r="B187" s="100" t="s">
        <v>96</v>
      </c>
      <c r="C187" s="100" t="s">
        <v>15</v>
      </c>
      <c r="D187" s="100" t="n">
        <v>884.0046618</v>
      </c>
      <c r="E187" s="100" t="n">
        <v>2526.9211658</v>
      </c>
      <c r="F187" s="100" t="n">
        <v>25.9168538537821</v>
      </c>
      <c r="G187" s="100" t="n">
        <v>74.0831461462179</v>
      </c>
    </row>
    <row r="188">
      <c r="A188" s="100" t="s">
        <v>95</v>
      </c>
      <c r="B188" s="100" t="s">
        <v>96</v>
      </c>
      <c r="C188" s="100" t="s">
        <v>16</v>
      </c>
      <c r="D188" s="100" t="n">
        <v>19589.9660155</v>
      </c>
      <c r="E188" s="100" t="n">
        <v>68293.6942251</v>
      </c>
      <c r="F188" s="100" t="n">
        <v>22.2907944000834</v>
      </c>
      <c r="G188" s="100" t="n">
        <v>77.7092055999166</v>
      </c>
    </row>
    <row r="189">
      <c r="A189" s="100" t="s">
        <v>97</v>
      </c>
      <c r="B189" s="100" t="s">
        <v>98</v>
      </c>
      <c r="C189" s="100" t="s">
        <v>15</v>
      </c>
      <c r="D189" s="100" t="n">
        <v>1200.0554353</v>
      </c>
      <c r="E189" s="100" t="n">
        <v>939.997149</v>
      </c>
      <c r="F189" s="100" t="n">
        <v>56.0759788850016</v>
      </c>
      <c r="G189" s="100" t="n">
        <v>43.9240211149984</v>
      </c>
    </row>
    <row r="190">
      <c r="A190" s="100" t="s">
        <v>97</v>
      </c>
      <c r="B190" s="100" t="s">
        <v>98</v>
      </c>
      <c r="C190" s="100" t="s">
        <v>16</v>
      </c>
      <c r="D190" s="100" t="n">
        <v>21239.1952016</v>
      </c>
      <c r="E190" s="100" t="n">
        <v>17310.8725412</v>
      </c>
      <c r="F190" s="100" t="n">
        <v>55.0950917733908</v>
      </c>
      <c r="G190" s="100" t="n">
        <v>44.9049082266092</v>
      </c>
    </row>
    <row r="191">
      <c r="A191" s="100" t="s">
        <v>99</v>
      </c>
      <c r="B191" s="100" t="s">
        <v>100</v>
      </c>
      <c r="C191" s="100" t="s">
        <v>15</v>
      </c>
      <c r="D191" s="100" t="n">
        <v>1801.8482248</v>
      </c>
      <c r="E191" s="100" t="n">
        <v>1894.9945746</v>
      </c>
      <c r="F191" s="100" t="n">
        <v>48.740190551041</v>
      </c>
      <c r="G191" s="100" t="n">
        <v>51.259809448959</v>
      </c>
    </row>
    <row r="192">
      <c r="A192" s="100" t="s">
        <v>99</v>
      </c>
      <c r="B192" s="100" t="s">
        <v>100</v>
      </c>
      <c r="C192" s="100" t="s">
        <v>16</v>
      </c>
      <c r="D192" s="100" t="n">
        <v>19636.0726857</v>
      </c>
      <c r="E192" s="100" t="n">
        <v>17154.000451</v>
      </c>
      <c r="F192" s="100" t="n">
        <v>53.3732907046385</v>
      </c>
      <c r="G192" s="100" t="n">
        <v>46.6267092953615</v>
      </c>
    </row>
    <row r="193">
      <c r="A193" s="100" t="s">
        <v>101</v>
      </c>
      <c r="B193" s="100" t="s">
        <v>102</v>
      </c>
      <c r="C193" s="100" t="s">
        <v>15</v>
      </c>
      <c r="D193" s="100" t="n">
        <v>2356.1107566</v>
      </c>
      <c r="E193" s="100" t="n">
        <v>3148.9759681</v>
      </c>
      <c r="F193" s="100" t="n">
        <v>42.7987945408507</v>
      </c>
      <c r="G193" s="100" t="n">
        <v>57.2012054591493</v>
      </c>
    </row>
    <row r="194">
      <c r="A194" s="100" t="s">
        <v>101</v>
      </c>
      <c r="B194" s="100" t="s">
        <v>102</v>
      </c>
      <c r="C194" s="100" t="s">
        <v>16</v>
      </c>
      <c r="D194" s="100" t="n">
        <v>47074.3514377</v>
      </c>
      <c r="E194" s="100" t="n">
        <v>63370.9699613</v>
      </c>
      <c r="F194" s="100" t="n">
        <v>42.6223137760965</v>
      </c>
      <c r="G194" s="100" t="n">
        <v>57.3776862239035</v>
      </c>
    </row>
    <row r="195">
      <c r="A195" s="100" t="s">
        <v>103</v>
      </c>
      <c r="B195" s="100" t="s">
        <v>104</v>
      </c>
      <c r="C195" s="100" t="s">
        <v>15</v>
      </c>
      <c r="D195" s="100" t="n">
        <v>237.3003872</v>
      </c>
      <c r="E195" s="100" t="n">
        <v>282.0377833</v>
      </c>
      <c r="F195" s="100" t="n">
        <v>45.6928453711646</v>
      </c>
      <c r="G195" s="100" t="n">
        <v>54.3071546288354</v>
      </c>
    </row>
    <row r="196">
      <c r="A196" s="100" t="s">
        <v>103</v>
      </c>
      <c r="B196" s="100" t="s">
        <v>104</v>
      </c>
      <c r="C196" s="100" t="s">
        <v>16</v>
      </c>
      <c r="D196" s="100" t="n">
        <v>3354.4149423</v>
      </c>
      <c r="E196" s="100" t="n">
        <v>4961.4207425</v>
      </c>
      <c r="F196" s="100" t="n">
        <v>40.3376770470745</v>
      </c>
      <c r="G196" s="100" t="n">
        <v>59.6623229529255</v>
      </c>
    </row>
    <row r="197">
      <c r="A197" s="100" t="s">
        <v>105</v>
      </c>
      <c r="B197" s="100" t="s">
        <v>106</v>
      </c>
      <c r="C197" s="100" t="s">
        <v>15</v>
      </c>
      <c r="D197" s="100" t="n">
        <v>4960.5451325</v>
      </c>
      <c r="E197" s="100" t="n">
        <v>4792.2355444</v>
      </c>
      <c r="F197" s="100" t="n">
        <v>50.8628800014884</v>
      </c>
      <c r="G197" s="100" t="n">
        <v>49.1371199985115</v>
      </c>
    </row>
    <row r="198">
      <c r="A198" s="100" t="s">
        <v>105</v>
      </c>
      <c r="B198" s="100" t="s">
        <v>106</v>
      </c>
      <c r="C198" s="100" t="s">
        <v>16</v>
      </c>
      <c r="D198" s="100" t="n">
        <v>74722.394329</v>
      </c>
      <c r="E198" s="100" t="n">
        <v>77986.5354783</v>
      </c>
      <c r="F198" s="100" t="n">
        <v>48.9312540028213</v>
      </c>
      <c r="G198" s="100" t="n">
        <v>51.0687459971787</v>
      </c>
    </row>
    <row r="199">
      <c r="A199" s="100" t="s">
        <v>107</v>
      </c>
      <c r="B199" s="100" t="s">
        <v>108</v>
      </c>
      <c r="C199" s="100" t="s">
        <v>15</v>
      </c>
      <c r="D199" s="100" t="n">
        <v>10777.074285</v>
      </c>
      <c r="E199" s="100" t="n">
        <v>7680.4548776</v>
      </c>
      <c r="F199" s="100" t="n">
        <v>58.3884992951131</v>
      </c>
      <c r="G199" s="100" t="n">
        <v>41.6115007048869</v>
      </c>
    </row>
    <row r="200">
      <c r="A200" s="100" t="s">
        <v>107</v>
      </c>
      <c r="B200" s="100" t="s">
        <v>108</v>
      </c>
      <c r="C200" s="100" t="s">
        <v>16</v>
      </c>
      <c r="D200" s="100" t="n">
        <v>127038.0402162</v>
      </c>
      <c r="E200" s="100" t="n">
        <v>112789.021664</v>
      </c>
      <c r="F200" s="100" t="n">
        <v>52.9706861353532</v>
      </c>
      <c r="G200" s="100" t="n">
        <v>47.0293138646468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480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101" t="s">
        <v>87</v>
      </c>
      <c r="B211" s="101" t="s">
        <v>114</v>
      </c>
      <c r="C211" s="101" t="s">
        <v>15</v>
      </c>
      <c r="D211" s="101" t="n">
        <v>1553.6376911</v>
      </c>
      <c r="E211" s="101" t="n">
        <v>1373.8020338</v>
      </c>
      <c r="F211" s="101" t="n">
        <v>53.0715518370945</v>
      </c>
      <c r="G211" s="101" t="n">
        <v>46.9284481629055</v>
      </c>
    </row>
    <row r="212">
      <c r="A212" s="101" t="s">
        <v>87</v>
      </c>
      <c r="B212" s="101" t="s">
        <v>114</v>
      </c>
      <c r="C212" s="101" t="s">
        <v>16</v>
      </c>
      <c r="D212" s="101" t="n">
        <v>32201.8044993</v>
      </c>
      <c r="E212" s="101" t="n">
        <v>29173.0204773</v>
      </c>
      <c r="F212" s="101" t="n">
        <v>52.4674481948867</v>
      </c>
      <c r="G212" s="101" t="n">
        <v>47.5325518051133</v>
      </c>
    </row>
    <row r="213">
      <c r="A213" s="101" t="s">
        <v>91</v>
      </c>
      <c r="B213" s="101" t="s">
        <v>115</v>
      </c>
      <c r="C213" s="101" t="s">
        <v>15</v>
      </c>
      <c r="D213" s="101" t="n">
        <v>421.0118775</v>
      </c>
      <c r="E213" s="101" t="n">
        <v>380.6045456</v>
      </c>
      <c r="F213" s="101" t="n">
        <v>52.5203657719322</v>
      </c>
      <c r="G213" s="101" t="n">
        <v>47.4796342280677</v>
      </c>
    </row>
    <row r="214">
      <c r="A214" s="101" t="s">
        <v>91</v>
      </c>
      <c r="B214" s="101" t="s">
        <v>115</v>
      </c>
      <c r="C214" s="101" t="s">
        <v>16</v>
      </c>
      <c r="D214" s="101" t="n">
        <v>19333.0685747</v>
      </c>
      <c r="E214" s="101" t="n">
        <v>12252.8387029</v>
      </c>
      <c r="F214" s="101" t="n">
        <v>61.207893776129</v>
      </c>
      <c r="G214" s="101" t="n">
        <v>38.792106223871</v>
      </c>
    </row>
    <row r="215">
      <c r="A215" s="101" t="s">
        <v>93</v>
      </c>
      <c r="B215" s="101" t="s">
        <v>116</v>
      </c>
      <c r="C215" s="101" t="s">
        <v>15</v>
      </c>
      <c r="D215" s="101" t="n">
        <v>411.0929413</v>
      </c>
      <c r="E215" s="101" t="n">
        <v>497.9858055</v>
      </c>
      <c r="F215" s="101" t="n">
        <v>45.2208285307589</v>
      </c>
      <c r="G215" s="101" t="n">
        <v>54.7791714692411</v>
      </c>
    </row>
    <row r="216">
      <c r="A216" s="101" t="s">
        <v>93</v>
      </c>
      <c r="B216" s="101" t="s">
        <v>116</v>
      </c>
      <c r="C216" s="101" t="s">
        <v>16</v>
      </c>
      <c r="D216" s="101" t="n">
        <v>12674.1887663</v>
      </c>
      <c r="E216" s="101" t="n">
        <v>16087.4906225</v>
      </c>
      <c r="F216" s="101" t="n">
        <v>44.0662333898187</v>
      </c>
      <c r="G216" s="101" t="n">
        <v>55.9337666101813</v>
      </c>
    </row>
    <row r="217">
      <c r="A217" s="101" t="s">
        <v>95</v>
      </c>
      <c r="B217" s="101" t="s">
        <v>117</v>
      </c>
      <c r="C217" s="101" t="s">
        <v>15</v>
      </c>
      <c r="D217" s="101" t="n">
        <v>264.9113909</v>
      </c>
      <c r="E217" s="101" t="n">
        <v>853.7411926</v>
      </c>
      <c r="F217" s="101" t="n">
        <v>23.6812925485011</v>
      </c>
      <c r="G217" s="101" t="n">
        <v>76.3187074514989</v>
      </c>
    </row>
    <row r="218">
      <c r="A218" s="101" t="s">
        <v>95</v>
      </c>
      <c r="B218" s="101" t="s">
        <v>117</v>
      </c>
      <c r="C218" s="101" t="s">
        <v>16</v>
      </c>
      <c r="D218" s="101" t="n">
        <v>15924.3750173</v>
      </c>
      <c r="E218" s="101" t="n">
        <v>51109.6462508</v>
      </c>
      <c r="F218" s="101" t="n">
        <v>23.7556612538745</v>
      </c>
      <c r="G218" s="101" t="n">
        <v>76.2443387461255</v>
      </c>
    </row>
    <row r="219">
      <c r="A219" s="101" t="s">
        <v>97</v>
      </c>
      <c r="B219" s="101" t="s">
        <v>118</v>
      </c>
      <c r="C219" s="101" t="s">
        <v>15</v>
      </c>
      <c r="D219" s="101" t="n">
        <v>300.5396109</v>
      </c>
      <c r="E219" s="101" t="n">
        <v>716.4897908</v>
      </c>
      <c r="F219" s="101" t="n">
        <v>29.5507298410093</v>
      </c>
      <c r="G219" s="101" t="n">
        <v>70.4492701589907</v>
      </c>
    </row>
    <row r="220">
      <c r="A220" s="101" t="s">
        <v>97</v>
      </c>
      <c r="B220" s="101" t="s">
        <v>118</v>
      </c>
      <c r="C220" s="101" t="s">
        <v>16</v>
      </c>
      <c r="D220" s="101" t="n">
        <v>5071.4259706</v>
      </c>
      <c r="E220" s="101" t="n">
        <v>15530.2005525</v>
      </c>
      <c r="F220" s="101" t="n">
        <v>24.6166290070037</v>
      </c>
      <c r="G220" s="101" t="n">
        <v>75.3833709929963</v>
      </c>
    </row>
    <row r="221">
      <c r="A221" s="101" t="s">
        <v>105</v>
      </c>
      <c r="B221" s="101" t="s">
        <v>119</v>
      </c>
      <c r="C221" s="101" t="s">
        <v>15</v>
      </c>
      <c r="D221" s="101" t="n">
        <v>1108.6338527</v>
      </c>
      <c r="E221" s="101" t="n">
        <v>2271.6353962</v>
      </c>
      <c r="F221" s="101" t="n">
        <v>32.7972055202635</v>
      </c>
      <c r="G221" s="101" t="n">
        <v>67.2027944797365</v>
      </c>
    </row>
    <row r="222">
      <c r="A222" s="101" t="s">
        <v>105</v>
      </c>
      <c r="B222" s="101" t="s">
        <v>119</v>
      </c>
      <c r="C222" s="101" t="s">
        <v>16</v>
      </c>
      <c r="D222" s="101" t="n">
        <v>12189.1076431</v>
      </c>
      <c r="E222" s="101" t="n">
        <v>34373.397417</v>
      </c>
      <c r="F222" s="101" t="n">
        <v>26.1779464557739</v>
      </c>
      <c r="G222" s="101" t="n">
        <v>73.8220535442261</v>
      </c>
    </row>
    <row r="223">
      <c r="A223" s="101" t="s">
        <v>107</v>
      </c>
      <c r="B223" s="101" t="s">
        <v>120</v>
      </c>
      <c r="C223" s="101" t="s">
        <v>15</v>
      </c>
      <c r="D223" s="101" t="n">
        <v>794.7546952</v>
      </c>
      <c r="E223" s="101" t="n">
        <v>2289.3404778</v>
      </c>
      <c r="F223" s="101" t="n">
        <v>25.7694607532788</v>
      </c>
      <c r="G223" s="101" t="n">
        <v>74.2305392467212</v>
      </c>
    </row>
    <row r="224">
      <c r="A224" s="101" t="s">
        <v>107</v>
      </c>
      <c r="B224" s="101" t="s">
        <v>120</v>
      </c>
      <c r="C224" s="101" t="s">
        <v>16</v>
      </c>
      <c r="D224" s="101" t="n">
        <v>16187.2727978</v>
      </c>
      <c r="E224" s="101" t="n">
        <v>36462.142511</v>
      </c>
      <c r="F224" s="101" t="n">
        <v>30.745398980897</v>
      </c>
      <c r="G224" s="101" t="n">
        <v>69.254601019103</v>
      </c>
    </row>
    <row r="225">
      <c r="A225" s="101" t="s">
        <v>109</v>
      </c>
      <c r="B225" s="101" t="s">
        <v>121</v>
      </c>
      <c r="C225" s="101" t="s">
        <v>15</v>
      </c>
      <c r="D225" s="101" t="n">
        <v>316.7970607</v>
      </c>
      <c r="E225" s="101" t="n">
        <v>1178.0035824</v>
      </c>
      <c r="F225" s="101" t="n">
        <v>21.1932649455521</v>
      </c>
      <c r="G225" s="101" t="n">
        <v>78.8067350544479</v>
      </c>
    </row>
    <row r="226">
      <c r="A226" s="101" t="s">
        <v>109</v>
      </c>
      <c r="B226" s="101" t="s">
        <v>121</v>
      </c>
      <c r="C226" s="101" t="s">
        <v>16</v>
      </c>
      <c r="D226" s="101" t="n">
        <v>3474.9251138</v>
      </c>
      <c r="E226" s="101" t="n">
        <v>19140.8425741</v>
      </c>
      <c r="F226" s="101" t="n">
        <v>15.3650548668271</v>
      </c>
      <c r="G226" s="101" t="n">
        <v>84.6349451331728</v>
      </c>
    </row>
    <row r="227">
      <c r="A227" s="101" t="s">
        <v>122</v>
      </c>
      <c r="B227" s="101" t="s">
        <v>123</v>
      </c>
      <c r="C227" s="101" t="s">
        <v>15</v>
      </c>
      <c r="D227" s="101" t="n">
        <v>261.6687483</v>
      </c>
      <c r="E227" s="101" t="n">
        <v>152.9842629</v>
      </c>
      <c r="F227" s="101" t="n">
        <v>63.10547403062</v>
      </c>
      <c r="G227" s="101" t="n">
        <v>36.89452596938</v>
      </c>
    </row>
    <row r="228">
      <c r="A228" s="101" t="s">
        <v>122</v>
      </c>
      <c r="B228" s="101" t="s">
        <v>123</v>
      </c>
      <c r="C228" s="101" t="s">
        <v>16</v>
      </c>
      <c r="D228" s="101" t="n">
        <v>4087.6241336</v>
      </c>
      <c r="E228" s="101" t="n">
        <v>10262.4456055</v>
      </c>
      <c r="F228" s="101" t="n">
        <v>28.4850471664423</v>
      </c>
      <c r="G228" s="101" t="n">
        <v>71.5149528335577</v>
      </c>
    </row>
    <row r="229">
      <c r="A229" s="101" t="s">
        <v>124</v>
      </c>
      <c r="B229" s="101" t="s">
        <v>125</v>
      </c>
      <c r="C229" s="101" t="s">
        <v>15</v>
      </c>
      <c r="D229" s="101" t="n">
        <v>378.2599623</v>
      </c>
      <c r="E229" s="101" t="n">
        <v>1277.9780385</v>
      </c>
      <c r="F229" s="101" t="n">
        <v>22.8385028068002</v>
      </c>
      <c r="G229" s="101" t="n">
        <v>77.1614971931998</v>
      </c>
    </row>
    <row r="230">
      <c r="A230" s="101" t="s">
        <v>124</v>
      </c>
      <c r="B230" s="101" t="s">
        <v>125</v>
      </c>
      <c r="C230" s="101" t="s">
        <v>16</v>
      </c>
      <c r="D230" s="101" t="n">
        <v>5472.7398933</v>
      </c>
      <c r="E230" s="101" t="n">
        <v>20931.1959974</v>
      </c>
      <c r="F230" s="101" t="n">
        <v>20.7269852341507</v>
      </c>
      <c r="G230" s="101" t="n">
        <v>79.2730147658493</v>
      </c>
    </row>
    <row r="231">
      <c r="A231" s="101" t="s">
        <v>126</v>
      </c>
      <c r="B231" s="101" t="s">
        <v>127</v>
      </c>
      <c r="C231" s="101" t="s">
        <v>15</v>
      </c>
      <c r="D231" s="101" t="n">
        <v>705.2983844</v>
      </c>
      <c r="E231" s="101" t="n">
        <v>1368.0381448</v>
      </c>
      <c r="F231" s="101" t="n">
        <v>34.0175545294685</v>
      </c>
      <c r="G231" s="101" t="n">
        <v>65.9824454705315</v>
      </c>
    </row>
    <row r="232">
      <c r="A232" s="101" t="s">
        <v>126</v>
      </c>
      <c r="B232" s="101" t="s">
        <v>127</v>
      </c>
      <c r="C232" s="101" t="s">
        <v>16</v>
      </c>
      <c r="D232" s="101" t="n">
        <v>10047.3095196</v>
      </c>
      <c r="E232" s="101" t="n">
        <v>28198.0163501</v>
      </c>
      <c r="F232" s="101" t="n">
        <v>26.2706861325504</v>
      </c>
      <c r="G232" s="101" t="n">
        <v>73.7293138674496</v>
      </c>
    </row>
    <row r="233">
      <c r="A233" s="101" t="s">
        <v>128</v>
      </c>
      <c r="B233" s="101" t="s">
        <v>129</v>
      </c>
      <c r="C233" s="101" t="s">
        <v>15</v>
      </c>
      <c r="D233" s="101" t="n">
        <v>344.9082574</v>
      </c>
      <c r="E233" s="101" t="n">
        <v>894.6200471</v>
      </c>
      <c r="F233" s="101" t="n">
        <v>27.8257669589182</v>
      </c>
      <c r="G233" s="101" t="n">
        <v>72.1742330410818</v>
      </c>
    </row>
    <row r="234">
      <c r="A234" s="101" t="s">
        <v>128</v>
      </c>
      <c r="B234" s="101" t="s">
        <v>129</v>
      </c>
      <c r="C234" s="101" t="s">
        <v>16</v>
      </c>
      <c r="D234" s="101" t="n">
        <v>4656.2249336</v>
      </c>
      <c r="E234" s="101" t="n">
        <v>17645.4429133</v>
      </c>
      <c r="F234" s="101" t="n">
        <v>20.8783709163135</v>
      </c>
      <c r="G234" s="101" t="n">
        <v>79.1216290836865</v>
      </c>
    </row>
    <row r="235">
      <c r="A235" s="101" t="s">
        <v>130</v>
      </c>
      <c r="B235" s="101" t="s">
        <v>131</v>
      </c>
      <c r="C235" s="101" t="s">
        <v>15</v>
      </c>
      <c r="D235" s="101" t="n">
        <v>796.7987528</v>
      </c>
      <c r="E235" s="101" t="n">
        <v>1503.2426439</v>
      </c>
      <c r="F235" s="101" t="n">
        <v>34.6428005140782</v>
      </c>
      <c r="G235" s="101" t="n">
        <v>65.3571994859218</v>
      </c>
    </row>
    <row r="236">
      <c r="A236" s="101" t="s">
        <v>130</v>
      </c>
      <c r="B236" s="101" t="s">
        <v>131</v>
      </c>
      <c r="C236" s="101" t="s">
        <v>16</v>
      </c>
      <c r="D236" s="101" t="n">
        <v>18315.4098354</v>
      </c>
      <c r="E236" s="101" t="n">
        <v>25950.2895254</v>
      </c>
      <c r="F236" s="101" t="n">
        <v>41.3760769622436</v>
      </c>
      <c r="G236" s="101" t="n">
        <v>58.6239230377563</v>
      </c>
    </row>
    <row r="237">
      <c r="A237" s="101" t="s">
        <v>132</v>
      </c>
      <c r="B237" s="101" t="s">
        <v>133</v>
      </c>
      <c r="C237" s="101" t="s">
        <v>15</v>
      </c>
      <c r="D237" s="101" t="n">
        <v>642.6522585</v>
      </c>
      <c r="E237" s="101" t="n">
        <v>2765.1515977</v>
      </c>
      <c r="F237" s="101" t="n">
        <v>18.858252576092</v>
      </c>
      <c r="G237" s="101" t="n">
        <v>81.141747423908</v>
      </c>
    </row>
    <row r="238">
      <c r="A238" s="101" t="s">
        <v>132</v>
      </c>
      <c r="B238" s="101" t="s">
        <v>133</v>
      </c>
      <c r="C238" s="101" t="s">
        <v>16</v>
      </c>
      <c r="D238" s="101" t="n">
        <v>24422.5794986</v>
      </c>
      <c r="E238" s="101" t="n">
        <v>61634.2641267</v>
      </c>
      <c r="F238" s="101" t="n">
        <v>28.3795901287506</v>
      </c>
      <c r="G238" s="101" t="n">
        <v>71.6204098712494</v>
      </c>
    </row>
    <row r="239">
      <c r="A239" s="101" t="s">
        <v>134</v>
      </c>
      <c r="B239" s="101" t="s">
        <v>135</v>
      </c>
      <c r="C239" s="101" t="s">
        <v>15</v>
      </c>
      <c r="D239" s="101" t="n">
        <v>2111.696015</v>
      </c>
      <c r="E239" s="101" t="n">
        <v>3170.2947187</v>
      </c>
      <c r="F239" s="101" t="n">
        <v>39.9791692463037</v>
      </c>
      <c r="G239" s="101" t="n">
        <v>60.0208307536963</v>
      </c>
    </row>
    <row r="240">
      <c r="A240" s="101" t="s">
        <v>134</v>
      </c>
      <c r="B240" s="101" t="s">
        <v>135</v>
      </c>
      <c r="C240" s="101" t="s">
        <v>16</v>
      </c>
      <c r="D240" s="101" t="n">
        <v>49518.1194754</v>
      </c>
      <c r="E240" s="101" t="n">
        <v>74040.2669782</v>
      </c>
      <c r="F240" s="101" t="n">
        <v>40.0766964482784</v>
      </c>
      <c r="G240" s="101" t="n">
        <v>59.9233035517216</v>
      </c>
    </row>
    <row r="241">
      <c r="A241" s="101" t="s">
        <v>136</v>
      </c>
      <c r="B241" s="101" t="s">
        <v>137</v>
      </c>
      <c r="C241" s="101" t="s">
        <v>15</v>
      </c>
      <c r="D241" s="101" t="n">
        <v>386.560971</v>
      </c>
      <c r="E241" s="101" t="n">
        <v>632.1375399</v>
      </c>
      <c r="F241" s="101" t="n">
        <v>37.9465530639169</v>
      </c>
      <c r="G241" s="101" t="n">
        <v>62.0534469360831</v>
      </c>
    </row>
    <row r="242">
      <c r="A242" s="101" t="s">
        <v>136</v>
      </c>
      <c r="B242" s="101" t="s">
        <v>137</v>
      </c>
      <c r="C242" s="101" t="s">
        <v>16</v>
      </c>
      <c r="D242" s="101" t="n">
        <v>17881.4248167</v>
      </c>
      <c r="E242" s="101" t="n">
        <v>30647.6288415</v>
      </c>
      <c r="F242" s="101" t="n">
        <v>36.8468442484836</v>
      </c>
      <c r="G242" s="101" t="n">
        <v>63.1531557515164</v>
      </c>
    </row>
    <row r="243">
      <c r="A243" s="101" t="s">
        <v>138</v>
      </c>
      <c r="B243" s="101" t="s">
        <v>139</v>
      </c>
      <c r="C243" s="101" t="s">
        <v>15</v>
      </c>
      <c r="D243" s="101" t="n">
        <v>615.7612194</v>
      </c>
      <c r="E243" s="101" t="n">
        <v>1212.5376472</v>
      </c>
      <c r="F243" s="101" t="n">
        <v>33.6794618565345</v>
      </c>
      <c r="G243" s="101" t="n">
        <v>66.3205381434655</v>
      </c>
    </row>
    <row r="244">
      <c r="A244" s="101" t="s">
        <v>138</v>
      </c>
      <c r="B244" s="101" t="s">
        <v>139</v>
      </c>
      <c r="C244" s="101" t="s">
        <v>16</v>
      </c>
      <c r="D244" s="101" t="n">
        <v>18172.9182506</v>
      </c>
      <c r="E244" s="101" t="n">
        <v>40207.9282306</v>
      </c>
      <c r="F244" s="101" t="n">
        <v>31.1282198630883</v>
      </c>
      <c r="G244" s="101" t="n">
        <v>68.8717801369117</v>
      </c>
    </row>
    <row r="245">
      <c r="A245" s="101" t="s">
        <v>140</v>
      </c>
      <c r="B245" s="101" t="s">
        <v>141</v>
      </c>
      <c r="C245" s="101" t="s">
        <v>15</v>
      </c>
      <c r="D245" s="101" t="n">
        <v>1184.8424732</v>
      </c>
      <c r="E245" s="101" t="n">
        <v>1196.960565</v>
      </c>
      <c r="F245" s="101" t="n">
        <v>49.7456109593101</v>
      </c>
      <c r="G245" s="101" t="n">
        <v>50.2543890406899</v>
      </c>
    </row>
    <row r="246">
      <c r="A246" s="101" t="s">
        <v>140</v>
      </c>
      <c r="B246" s="101" t="s">
        <v>141</v>
      </c>
      <c r="C246" s="101" t="s">
        <v>16</v>
      </c>
      <c r="D246" s="101" t="n">
        <v>21309.9227508</v>
      </c>
      <c r="E246" s="101" t="n">
        <v>18447.8389664</v>
      </c>
      <c r="F246" s="101" t="n">
        <v>53.5994025578681</v>
      </c>
      <c r="G246" s="101" t="n">
        <v>46.4005974421319</v>
      </c>
    </row>
    <row r="247">
      <c r="A247" s="101" t="s">
        <v>142</v>
      </c>
      <c r="B247" s="101" t="s">
        <v>143</v>
      </c>
      <c r="C247" s="101" t="s">
        <v>15</v>
      </c>
      <c r="D247" s="101" t="n">
        <v>273.78847</v>
      </c>
      <c r="E247" s="101" t="n">
        <v>488.2160651</v>
      </c>
      <c r="F247" s="101" t="n">
        <v>35.9300315665536</v>
      </c>
      <c r="G247" s="101" t="n">
        <v>64.0699684334464</v>
      </c>
    </row>
    <row r="248">
      <c r="A248" s="101" t="s">
        <v>142</v>
      </c>
      <c r="B248" s="101" t="s">
        <v>143</v>
      </c>
      <c r="C248" s="101" t="s">
        <v>16</v>
      </c>
      <c r="D248" s="101" t="n">
        <v>7872.8984315</v>
      </c>
      <c r="E248" s="101" t="n">
        <v>12111.3475141</v>
      </c>
      <c r="F248" s="101" t="n">
        <v>39.3955241190044</v>
      </c>
      <c r="G248" s="101" t="n">
        <v>60.6044758809956</v>
      </c>
    </row>
    <row r="249">
      <c r="A249" s="101" t="s">
        <v>144</v>
      </c>
      <c r="B249" s="101" t="s">
        <v>145</v>
      </c>
      <c r="C249" s="101" t="s">
        <v>15</v>
      </c>
      <c r="D249" s="101" t="n">
        <v>735.1088197</v>
      </c>
      <c r="E249" s="101" t="n">
        <v>750.9210963</v>
      </c>
      <c r="F249" s="101" t="n">
        <v>49.4679691024471</v>
      </c>
      <c r="G249" s="101" t="n">
        <v>50.5320308975529</v>
      </c>
    </row>
    <row r="250">
      <c r="A250" s="101" t="s">
        <v>144</v>
      </c>
      <c r="B250" s="101" t="s">
        <v>145</v>
      </c>
      <c r="C250" s="101" t="s">
        <v>16</v>
      </c>
      <c r="D250" s="101" t="n">
        <v>14880.7935955</v>
      </c>
      <c r="E250" s="101" t="n">
        <v>17792.2894811</v>
      </c>
      <c r="F250" s="101" t="n">
        <v>45.5445038982483</v>
      </c>
      <c r="G250" s="101" t="n">
        <v>54.4554961017517</v>
      </c>
    </row>
    <row r="251">
      <c r="A251" s="101" t="s">
        <v>146</v>
      </c>
      <c r="B251" s="101" t="s">
        <v>147</v>
      </c>
      <c r="C251" s="101" t="s">
        <v>15</v>
      </c>
      <c r="D251" s="101" t="n">
        <v>557.4007517</v>
      </c>
      <c r="E251" s="101" t="n">
        <v>390.2385602</v>
      </c>
      <c r="F251" s="101" t="n">
        <v>58.8199270229114</v>
      </c>
      <c r="G251" s="101" t="n">
        <v>41.1800729770886</v>
      </c>
    </row>
    <row r="252">
      <c r="A252" s="101" t="s">
        <v>146</v>
      </c>
      <c r="B252" s="101" t="s">
        <v>147</v>
      </c>
      <c r="C252" s="101" t="s">
        <v>16</v>
      </c>
      <c r="D252" s="101" t="n">
        <v>6032.4458723</v>
      </c>
      <c r="E252" s="101" t="n">
        <v>5779.5233239</v>
      </c>
      <c r="F252" s="101" t="n">
        <v>51.0706197425632</v>
      </c>
      <c r="G252" s="101" t="n">
        <v>48.9293802574368</v>
      </c>
    </row>
    <row r="253">
      <c r="A253" s="101" t="s">
        <v>148</v>
      </c>
      <c r="B253" s="101" t="s">
        <v>149</v>
      </c>
      <c r="C253" s="101" t="s">
        <v>15</v>
      </c>
      <c r="D253" s="101" t="n">
        <v>369.8442666</v>
      </c>
      <c r="E253" s="101" t="n">
        <v>693.4529239</v>
      </c>
      <c r="F253" s="101" t="n">
        <v>34.7827747410944</v>
      </c>
      <c r="G253" s="101" t="n">
        <v>65.2172252589056</v>
      </c>
    </row>
    <row r="254">
      <c r="A254" s="101" t="s">
        <v>148</v>
      </c>
      <c r="B254" s="101" t="s">
        <v>149</v>
      </c>
      <c r="C254" s="101" t="s">
        <v>16</v>
      </c>
      <c r="D254" s="101" t="n">
        <v>9347.1815034</v>
      </c>
      <c r="E254" s="101" t="n">
        <v>11448.85615</v>
      </c>
      <c r="F254" s="101" t="n">
        <v>44.9469348882036</v>
      </c>
      <c r="G254" s="101" t="n">
        <v>55.0530651117964</v>
      </c>
    </row>
    <row r="255">
      <c r="A255" s="101" t="s">
        <v>150</v>
      </c>
      <c r="B255" s="101" t="s">
        <v>151</v>
      </c>
      <c r="C255" s="101" t="s">
        <v>15</v>
      </c>
      <c r="D255" s="101" t="n">
        <v>524.027186</v>
      </c>
      <c r="E255" s="101" t="n">
        <v>505.0422904</v>
      </c>
      <c r="F255" s="101" t="n">
        <v>50.9224302165882</v>
      </c>
      <c r="G255" s="101" t="n">
        <v>49.0775697834118</v>
      </c>
    </row>
    <row r="256">
      <c r="A256" s="101" t="s">
        <v>150</v>
      </c>
      <c r="B256" s="101" t="s">
        <v>151</v>
      </c>
      <c r="C256" s="101" t="s">
        <v>16</v>
      </c>
      <c r="D256" s="101" t="n">
        <v>9684.8038302</v>
      </c>
      <c r="E256" s="101" t="n">
        <v>9833.6585654</v>
      </c>
      <c r="F256" s="101" t="n">
        <v>49.6186822194725</v>
      </c>
      <c r="G256" s="101" t="n">
        <v>50.3813177805275</v>
      </c>
    </row>
    <row r="257">
      <c r="A257" s="101" t="s">
        <v>152</v>
      </c>
      <c r="B257" s="101" t="s">
        <v>153</v>
      </c>
      <c r="C257" s="101" t="s">
        <v>15</v>
      </c>
      <c r="D257" s="101" t="n">
        <v>1244.4474731</v>
      </c>
      <c r="E257" s="101" t="n">
        <v>1504.7560144</v>
      </c>
      <c r="F257" s="101" t="n">
        <v>45.2657461973338</v>
      </c>
      <c r="G257" s="101" t="n">
        <v>54.7342538026662</v>
      </c>
    </row>
    <row r="258">
      <c r="A258" s="101" t="s">
        <v>152</v>
      </c>
      <c r="B258" s="101" t="s">
        <v>153</v>
      </c>
      <c r="C258" s="101" t="s">
        <v>16</v>
      </c>
      <c r="D258" s="101" t="n">
        <v>13603.6268134</v>
      </c>
      <c r="E258" s="101" t="n">
        <v>11374.4771271</v>
      </c>
      <c r="F258" s="101" t="n">
        <v>54.4622075630921</v>
      </c>
      <c r="G258" s="101" t="n">
        <v>45.5377924369079</v>
      </c>
    </row>
    <row r="259">
      <c r="A259" s="101" t="s">
        <v>154</v>
      </c>
      <c r="B259" s="101" t="s">
        <v>155</v>
      </c>
      <c r="C259" s="101" t="s">
        <v>15</v>
      </c>
      <c r="D259" s="101" t="n">
        <v>1891.2781751</v>
      </c>
      <c r="E259" s="101" t="n">
        <v>1802.9684664</v>
      </c>
      <c r="F259" s="101" t="n">
        <v>51.1952329834716</v>
      </c>
      <c r="G259" s="101" t="n">
        <v>48.8047670165284</v>
      </c>
    </row>
    <row r="260">
      <c r="A260" s="101" t="s">
        <v>154</v>
      </c>
      <c r="B260" s="101" t="s">
        <v>155</v>
      </c>
      <c r="C260" s="101" t="s">
        <v>16</v>
      </c>
      <c r="D260" s="101" t="n">
        <v>17404.2411144</v>
      </c>
      <c r="E260" s="101" t="n">
        <v>19494.0064105</v>
      </c>
      <c r="F260" s="101" t="n">
        <v>47.1682052180259</v>
      </c>
      <c r="G260" s="101" t="n">
        <v>52.8317947819741</v>
      </c>
    </row>
    <row r="261">
      <c r="A261" s="101" t="s">
        <v>156</v>
      </c>
      <c r="B261" s="101" t="s">
        <v>157</v>
      </c>
      <c r="C261" s="101" t="s">
        <v>15</v>
      </c>
      <c r="D261" s="101" t="n">
        <v>408.6340062</v>
      </c>
      <c r="E261" s="101" t="n">
        <v>553.555177</v>
      </c>
      <c r="F261" s="101" t="n">
        <v>42.4691955942579</v>
      </c>
      <c r="G261" s="101" t="n">
        <v>57.5308044057422</v>
      </c>
    </row>
    <row r="262">
      <c r="A262" s="101" t="s">
        <v>156</v>
      </c>
      <c r="B262" s="101" t="s">
        <v>157</v>
      </c>
      <c r="C262" s="101" t="s">
        <v>16</v>
      </c>
      <c r="D262" s="101" t="n">
        <v>18618.0895014</v>
      </c>
      <c r="E262" s="101" t="n">
        <v>24949.7325732</v>
      </c>
      <c r="F262" s="101" t="n">
        <v>42.7335786248869</v>
      </c>
      <c r="G262" s="101" t="n">
        <v>57.2664213751131</v>
      </c>
    </row>
    <row r="263">
      <c r="A263" s="101" t="s">
        <v>158</v>
      </c>
      <c r="B263" s="101" t="s">
        <v>159</v>
      </c>
      <c r="C263" s="101" t="s">
        <v>15</v>
      </c>
      <c r="D263" s="101" t="n">
        <v>448.038951</v>
      </c>
      <c r="E263" s="101" t="n">
        <v>624.5221777</v>
      </c>
      <c r="F263" s="101" t="n">
        <v>41.772812664118</v>
      </c>
      <c r="G263" s="101" t="n">
        <v>58.227187335882</v>
      </c>
    </row>
    <row r="264">
      <c r="A264" s="101" t="s">
        <v>158</v>
      </c>
      <c r="B264" s="101" t="s">
        <v>159</v>
      </c>
      <c r="C264" s="101" t="s">
        <v>16</v>
      </c>
      <c r="D264" s="101" t="n">
        <v>12660.3412169</v>
      </c>
      <c r="E264" s="101" t="n">
        <v>14589.3748079</v>
      </c>
      <c r="F264" s="101" t="n">
        <v>46.4604519378397</v>
      </c>
      <c r="G264" s="101" t="n">
        <v>53.5395480621603</v>
      </c>
    </row>
    <row r="265">
      <c r="A265" s="101" t="s">
        <v>160</v>
      </c>
      <c r="B265" s="101" t="s">
        <v>161</v>
      </c>
      <c r="C265" s="101" t="s">
        <v>15</v>
      </c>
      <c r="D265" s="101" t="n">
        <v>1775.4284739</v>
      </c>
      <c r="E265" s="101" t="n">
        <v>1589.2387338</v>
      </c>
      <c r="F265" s="101" t="n">
        <v>52.7668373810329</v>
      </c>
      <c r="G265" s="101" t="n">
        <v>47.2331626189671</v>
      </c>
    </row>
    <row r="266">
      <c r="A266" s="101" t="s">
        <v>160</v>
      </c>
      <c r="B266" s="101" t="s">
        <v>161</v>
      </c>
      <c r="C266" s="101" t="s">
        <v>16</v>
      </c>
      <c r="D266" s="101" t="n">
        <v>28998.5048286</v>
      </c>
      <c r="E266" s="101" t="n">
        <v>31266.4426037</v>
      </c>
      <c r="F266" s="101" t="n">
        <v>48.1183607787531</v>
      </c>
      <c r="G266" s="101" t="n">
        <v>51.8816392212469</v>
      </c>
    </row>
    <row r="267">
      <c r="A267" s="101" t="s">
        <v>162</v>
      </c>
      <c r="B267" s="101" t="s">
        <v>163</v>
      </c>
      <c r="C267" s="101" t="s">
        <v>15</v>
      </c>
      <c r="D267" s="101" t="n">
        <v>955.9237128</v>
      </c>
      <c r="E267" s="101" t="n">
        <v>1538.0841919</v>
      </c>
      <c r="F267" s="101" t="n">
        <v>38.3288164804348</v>
      </c>
      <c r="G267" s="101" t="n">
        <v>61.6711835195652</v>
      </c>
    </row>
    <row r="268">
      <c r="A268" s="101" t="s">
        <v>162</v>
      </c>
      <c r="B268" s="101" t="s">
        <v>163</v>
      </c>
      <c r="C268" s="101" t="s">
        <v>16</v>
      </c>
      <c r="D268" s="101" t="n">
        <v>11787.7372296</v>
      </c>
      <c r="E268" s="101" t="n">
        <v>20546.5709306</v>
      </c>
      <c r="F268" s="101" t="n">
        <v>36.4558201499094</v>
      </c>
      <c r="G268" s="101" t="n">
        <v>63.5441798500906</v>
      </c>
    </row>
    <row r="269">
      <c r="A269" s="101" t="s">
        <v>164</v>
      </c>
      <c r="B269" s="101" t="s">
        <v>165</v>
      </c>
      <c r="C269" s="101" t="s">
        <v>15</v>
      </c>
      <c r="D269" s="101" t="n">
        <v>601.6606024</v>
      </c>
      <c r="E269" s="101" t="n">
        <v>788.0126699</v>
      </c>
      <c r="F269" s="101" t="n">
        <v>43.2951121959921</v>
      </c>
      <c r="G269" s="101" t="n">
        <v>56.7048878040079</v>
      </c>
    </row>
    <row r="270">
      <c r="A270" s="101" t="s">
        <v>164</v>
      </c>
      <c r="B270" s="101" t="s">
        <v>165</v>
      </c>
      <c r="C270" s="101" t="s">
        <v>16</v>
      </c>
      <c r="D270" s="101" t="n">
        <v>12848.4305548</v>
      </c>
      <c r="E270" s="101" t="n">
        <v>24090.5218085</v>
      </c>
      <c r="F270" s="101" t="n">
        <v>34.7828775121552</v>
      </c>
      <c r="G270" s="101" t="n">
        <v>65.2171224878448</v>
      </c>
    </row>
    <row r="271">
      <c r="A271" s="101" t="s">
        <v>166</v>
      </c>
      <c r="B271" s="101" t="s">
        <v>167</v>
      </c>
      <c r="C271" s="101" t="s">
        <v>15</v>
      </c>
      <c r="D271" s="101" t="n">
        <v>1283.5480283</v>
      </c>
      <c r="E271" s="101" t="n">
        <v>995.8360109</v>
      </c>
      <c r="F271" s="101" t="n">
        <v>56.3111790828583</v>
      </c>
      <c r="G271" s="101" t="n">
        <v>43.6888209171417</v>
      </c>
    </row>
    <row r="272">
      <c r="A272" s="101" t="s">
        <v>166</v>
      </c>
      <c r="B272" s="101" t="s">
        <v>167</v>
      </c>
      <c r="C272" s="101" t="s">
        <v>16</v>
      </c>
      <c r="D272" s="101" t="n">
        <v>17159.8864959</v>
      </c>
      <c r="E272" s="101" t="n">
        <v>20996.7812761</v>
      </c>
      <c r="F272" s="101" t="n">
        <v>44.9721831016182</v>
      </c>
      <c r="G272" s="101" t="n">
        <v>55.0278168983817</v>
      </c>
    </row>
    <row r="273">
      <c r="A273" s="101" t="s">
        <v>168</v>
      </c>
      <c r="B273" s="101" t="s">
        <v>169</v>
      </c>
      <c r="C273" s="101" t="s">
        <v>15</v>
      </c>
      <c r="D273" s="101" t="n">
        <v>701.5024632</v>
      </c>
      <c r="E273" s="101" t="n">
        <v>778.8143803</v>
      </c>
      <c r="F273" s="101" t="n">
        <v>47.3886699513191</v>
      </c>
      <c r="G273" s="101" t="n">
        <v>52.6113300486809</v>
      </c>
    </row>
    <row r="274">
      <c r="A274" s="101" t="s">
        <v>168</v>
      </c>
      <c r="B274" s="101" t="s">
        <v>169</v>
      </c>
      <c r="C274" s="101" t="s">
        <v>16</v>
      </c>
      <c r="D274" s="101" t="n">
        <v>16490.2875423</v>
      </c>
      <c r="E274" s="101" t="n">
        <v>23862.5503545</v>
      </c>
      <c r="F274" s="101" t="n">
        <v>40.8652486461372</v>
      </c>
      <c r="G274" s="101" t="n">
        <v>59.1347513538628</v>
      </c>
    </row>
    <row r="275">
      <c r="A275" s="101" t="s">
        <v>170</v>
      </c>
      <c r="B275" s="101" t="s">
        <v>171</v>
      </c>
      <c r="C275" s="101" t="s">
        <v>15</v>
      </c>
      <c r="D275" s="101" t="n">
        <v>453.6146231</v>
      </c>
      <c r="E275" s="101" t="n">
        <v>1448.3214873</v>
      </c>
      <c r="F275" s="101" t="n">
        <v>23.8501504135488</v>
      </c>
      <c r="G275" s="101" t="n">
        <v>76.1498495864512</v>
      </c>
    </row>
    <row r="276">
      <c r="A276" s="101" t="s">
        <v>170</v>
      </c>
      <c r="B276" s="101" t="s">
        <v>171</v>
      </c>
      <c r="C276" s="101" t="s">
        <v>16</v>
      </c>
      <c r="D276" s="101" t="n">
        <v>19458.5924006</v>
      </c>
      <c r="E276" s="101" t="n">
        <v>36904.4284787</v>
      </c>
      <c r="F276" s="101" t="n">
        <v>34.5236860924649</v>
      </c>
      <c r="G276" s="101" t="n">
        <v>65.4763139075351</v>
      </c>
    </row>
    <row r="277">
      <c r="A277" s="101" t="s">
        <v>172</v>
      </c>
      <c r="B277" s="101" t="s">
        <v>173</v>
      </c>
      <c r="C277" s="101" t="s">
        <v>15</v>
      </c>
      <c r="D277" s="101" t="n">
        <v>633.6419798</v>
      </c>
      <c r="E277" s="101" t="n">
        <v>389.2986175</v>
      </c>
      <c r="F277" s="101" t="n">
        <v>61.9431843327429</v>
      </c>
      <c r="G277" s="101" t="n">
        <v>38.0568156672571</v>
      </c>
    </row>
    <row r="278">
      <c r="A278" s="101" t="s">
        <v>172</v>
      </c>
      <c r="B278" s="101" t="s">
        <v>173</v>
      </c>
      <c r="C278" s="101" t="s">
        <v>16</v>
      </c>
      <c r="D278" s="101" t="n">
        <v>6181.6461147</v>
      </c>
      <c r="E278" s="101" t="n">
        <v>6520.400382</v>
      </c>
      <c r="F278" s="101" t="n">
        <v>48.6665366585298</v>
      </c>
      <c r="G278" s="101" t="n">
        <v>51.3334633414702</v>
      </c>
    </row>
    <row r="279">
      <c r="A279" s="101" t="s">
        <v>174</v>
      </c>
      <c r="B279" s="101" t="s">
        <v>175</v>
      </c>
      <c r="C279" s="101" t="s">
        <v>15</v>
      </c>
      <c r="D279" s="101" t="n">
        <v>556.1473039</v>
      </c>
      <c r="E279" s="101" t="n">
        <v>645.3503873</v>
      </c>
      <c r="F279" s="101" t="n">
        <v>46.2878379187351</v>
      </c>
      <c r="G279" s="101" t="n">
        <v>53.7121620812649</v>
      </c>
    </row>
    <row r="280">
      <c r="A280" s="101" t="s">
        <v>174</v>
      </c>
      <c r="B280" s="101" t="s">
        <v>175</v>
      </c>
      <c r="C280" s="101" t="s">
        <v>16</v>
      </c>
      <c r="D280" s="101" t="n">
        <v>20978.5788645</v>
      </c>
      <c r="E280" s="101" t="n">
        <v>17487.8993392</v>
      </c>
      <c r="F280" s="101" t="n">
        <v>54.5373006424127</v>
      </c>
      <c r="G280" s="101" t="n">
        <v>45.4626993575874</v>
      </c>
    </row>
    <row r="281">
      <c r="A281" s="101" t="s">
        <v>176</v>
      </c>
      <c r="B281" s="101" t="s">
        <v>177</v>
      </c>
      <c r="C281" s="101" t="s">
        <v>15</v>
      </c>
      <c r="D281" s="101" t="n">
        <v>487.3979776</v>
      </c>
      <c r="E281" s="101" t="n">
        <v>714.4261025</v>
      </c>
      <c r="F281" s="101" t="n">
        <v>40.5548520511792</v>
      </c>
      <c r="G281" s="101" t="n">
        <v>59.4451479488208</v>
      </c>
    </row>
    <row r="282">
      <c r="A282" s="101" t="s">
        <v>176</v>
      </c>
      <c r="B282" s="101" t="s">
        <v>177</v>
      </c>
      <c r="C282" s="101" t="s">
        <v>16</v>
      </c>
      <c r="D282" s="101" t="n">
        <v>16168.6650897</v>
      </c>
      <c r="E282" s="101" t="n">
        <v>13735.0290611</v>
      </c>
      <c r="F282" s="101" t="n">
        <v>54.0691227249843</v>
      </c>
      <c r="G282" s="101" t="n">
        <v>45.9308772750157</v>
      </c>
    </row>
    <row r="283">
      <c r="A283" s="101" t="s">
        <v>178</v>
      </c>
      <c r="B283" s="101" t="s">
        <v>179</v>
      </c>
      <c r="C283" s="101" t="s">
        <v>15</v>
      </c>
      <c r="D283" s="101" t="n">
        <v>494.561291</v>
      </c>
      <c r="E283" s="101" t="n">
        <v>336.1573741</v>
      </c>
      <c r="F283" s="101" t="n">
        <v>59.5341493790158</v>
      </c>
      <c r="G283" s="101" t="n">
        <v>40.4658506209842</v>
      </c>
    </row>
    <row r="284">
      <c r="A284" s="101" t="s">
        <v>178</v>
      </c>
      <c r="B284" s="101" t="s">
        <v>179</v>
      </c>
      <c r="C284" s="101" t="s">
        <v>16</v>
      </c>
      <c r="D284" s="101" t="n">
        <v>3391.3424615</v>
      </c>
      <c r="E284" s="101" t="n">
        <v>2878.2197896</v>
      </c>
      <c r="F284" s="101" t="n">
        <v>54.0921730365623</v>
      </c>
      <c r="G284" s="101" t="n">
        <v>45.9078269634377</v>
      </c>
    </row>
    <row r="285">
      <c r="A285" s="101" t="s">
        <v>180</v>
      </c>
      <c r="B285" s="101" t="s">
        <v>181</v>
      </c>
      <c r="C285" s="101" t="s">
        <v>15</v>
      </c>
      <c r="D285" s="101" t="n">
        <v>462.845251</v>
      </c>
      <c r="E285" s="101" t="n">
        <v>219.6439804</v>
      </c>
      <c r="F285" s="101" t="n">
        <v>67.8172240242617</v>
      </c>
      <c r="G285" s="101" t="n">
        <v>32.1827759757383</v>
      </c>
    </row>
    <row r="286">
      <c r="A286" s="101" t="s">
        <v>180</v>
      </c>
      <c r="B286" s="101" t="s">
        <v>181</v>
      </c>
      <c r="C286" s="101" t="s">
        <v>16</v>
      </c>
      <c r="D286" s="101" t="n">
        <v>10281.9459713</v>
      </c>
      <c r="E286" s="101" t="n">
        <v>7361.7348779</v>
      </c>
      <c r="F286" s="101" t="n">
        <v>58.2755155184424</v>
      </c>
      <c r="G286" s="101" t="n">
        <v>41.7244844815576</v>
      </c>
    </row>
    <row r="287">
      <c r="A287" s="101" t="s">
        <v>182</v>
      </c>
      <c r="B287" s="101" t="s">
        <v>183</v>
      </c>
      <c r="C287" s="101" t="s">
        <v>15</v>
      </c>
      <c r="D287" s="101" t="n">
        <v>763.3796407</v>
      </c>
      <c r="E287" s="101" t="n">
        <v>999.2092483</v>
      </c>
      <c r="F287" s="101" t="n">
        <v>43.3101357590596</v>
      </c>
      <c r="G287" s="101" t="n">
        <v>56.6898642409404</v>
      </c>
    </row>
    <row r="288">
      <c r="A288" s="101" t="s">
        <v>182</v>
      </c>
      <c r="B288" s="101" t="s">
        <v>183</v>
      </c>
      <c r="C288" s="101" t="s">
        <v>16</v>
      </c>
      <c r="D288" s="101" t="n">
        <v>23085.6326776</v>
      </c>
      <c r="E288" s="101" t="n">
        <v>25544.1231646</v>
      </c>
      <c r="F288" s="101" t="n">
        <v>47.4722364482174</v>
      </c>
      <c r="G288" s="101" t="n">
        <v>52.5277635517826</v>
      </c>
    </row>
    <row r="289">
      <c r="A289" s="101" t="s">
        <v>184</v>
      </c>
      <c r="B289" s="101" t="s">
        <v>185</v>
      </c>
      <c r="C289" s="101" t="s">
        <v>15</v>
      </c>
      <c r="D289" s="101" t="n">
        <v>1473.1977991</v>
      </c>
      <c r="E289" s="101" t="n">
        <v>1076.9609254</v>
      </c>
      <c r="F289" s="101" t="n">
        <v>57.7688668923478</v>
      </c>
      <c r="G289" s="101" t="n">
        <v>42.2311331076522</v>
      </c>
    </row>
    <row r="290">
      <c r="A290" s="101" t="s">
        <v>184</v>
      </c>
      <c r="B290" s="101" t="s">
        <v>185</v>
      </c>
      <c r="C290" s="101" t="s">
        <v>16</v>
      </c>
      <c r="D290" s="101" t="n">
        <v>14603.3930623</v>
      </c>
      <c r="E290" s="101" t="n">
        <v>14137.8148753</v>
      </c>
      <c r="F290" s="101" t="n">
        <v>50.8099488859529</v>
      </c>
      <c r="G290" s="101" t="n">
        <v>49.1900511140471</v>
      </c>
    </row>
    <row r="291">
      <c r="A291" s="101" t="s">
        <v>186</v>
      </c>
      <c r="B291" s="101" t="s">
        <v>187</v>
      </c>
      <c r="C291" s="101" t="s">
        <v>15</v>
      </c>
      <c r="D291" s="101" t="n">
        <v>2362.0034604</v>
      </c>
      <c r="E291" s="101" t="n">
        <v>1440.9144347</v>
      </c>
      <c r="F291" s="101" t="n">
        <v>62.110293347206</v>
      </c>
      <c r="G291" s="101" t="n">
        <v>37.889706652794</v>
      </c>
    </row>
    <row r="292">
      <c r="A292" s="101" t="s">
        <v>186</v>
      </c>
      <c r="B292" s="101" t="s">
        <v>187</v>
      </c>
      <c r="C292" s="101" t="s">
        <v>16</v>
      </c>
      <c r="D292" s="101" t="n">
        <v>24716.5102284</v>
      </c>
      <c r="E292" s="101" t="n">
        <v>22969.624687</v>
      </c>
      <c r="F292" s="101" t="n">
        <v>51.8316493300402</v>
      </c>
      <c r="G292" s="101" t="n">
        <v>48.1683506699598</v>
      </c>
    </row>
    <row r="293">
      <c r="A293" s="101" t="s">
        <v>188</v>
      </c>
      <c r="B293" s="101" t="s">
        <v>189</v>
      </c>
      <c r="C293" s="101" t="s">
        <v>15</v>
      </c>
      <c r="D293" s="101" t="n">
        <v>1599.0466642</v>
      </c>
      <c r="E293" s="101" t="n">
        <v>530.4849242</v>
      </c>
      <c r="F293" s="101" t="n">
        <v>75.0891263088248</v>
      </c>
      <c r="G293" s="101" t="n">
        <v>24.9108736911752</v>
      </c>
    </row>
    <row r="294">
      <c r="A294" s="101" t="s">
        <v>188</v>
      </c>
      <c r="B294" s="101" t="s">
        <v>189</v>
      </c>
      <c r="C294" s="101" t="s">
        <v>16</v>
      </c>
      <c r="D294" s="101" t="n">
        <v>19644.0853589</v>
      </c>
      <c r="E294" s="101" t="n">
        <v>15528.3154786</v>
      </c>
      <c r="F294" s="101" t="n">
        <v>55.8508514947775</v>
      </c>
      <c r="G294" s="101" t="n">
        <v>44.1491485052225</v>
      </c>
    </row>
    <row r="295">
      <c r="A295" s="101" t="s">
        <v>190</v>
      </c>
      <c r="B295" s="101" t="s">
        <v>191</v>
      </c>
      <c r="C295" s="101" t="s">
        <v>15</v>
      </c>
      <c r="D295" s="101" t="n">
        <v>350.4696865</v>
      </c>
      <c r="E295" s="101" t="n">
        <v>294.3163623</v>
      </c>
      <c r="F295" s="101" t="n">
        <v>54.3544152594885</v>
      </c>
      <c r="G295" s="101" t="n">
        <v>45.6455847405115</v>
      </c>
    </row>
    <row r="296">
      <c r="A296" s="101" t="s">
        <v>190</v>
      </c>
      <c r="B296" s="101" t="s">
        <v>191</v>
      </c>
      <c r="C296" s="101" t="s">
        <v>16</v>
      </c>
      <c r="D296" s="101" t="n">
        <v>8903.3279731</v>
      </c>
      <c r="E296" s="101" t="n">
        <v>7467.3618356</v>
      </c>
      <c r="F296" s="101" t="n">
        <v>54.3857838438087</v>
      </c>
      <c r="G296" s="101" t="n">
        <v>45.6142161561913</v>
      </c>
    </row>
    <row r="297">
      <c r="A297" s="101" t="s">
        <v>192</v>
      </c>
      <c r="B297" s="101" t="s">
        <v>193</v>
      </c>
      <c r="C297" s="101" t="s">
        <v>15</v>
      </c>
      <c r="D297" s="101" t="n">
        <v>711.5435081</v>
      </c>
      <c r="E297" s="101" t="n">
        <v>1036.3312642</v>
      </c>
      <c r="F297" s="101" t="n">
        <v>40.7090667693368</v>
      </c>
      <c r="G297" s="101" t="n">
        <v>59.2909332306632</v>
      </c>
    </row>
    <row r="298">
      <c r="A298" s="101" t="s">
        <v>192</v>
      </c>
      <c r="B298" s="101" t="s">
        <v>193</v>
      </c>
      <c r="C298" s="101" t="s">
        <v>16</v>
      </c>
      <c r="D298" s="101" t="n">
        <v>13146.1095787</v>
      </c>
      <c r="E298" s="101" t="n">
        <v>23364.721715</v>
      </c>
      <c r="F298" s="101" t="n">
        <v>36.006053855499</v>
      </c>
      <c r="G298" s="101" t="n">
        <v>63.993946144501</v>
      </c>
    </row>
    <row r="299">
      <c r="A299" s="101" t="s">
        <v>194</v>
      </c>
      <c r="B299" s="101" t="s">
        <v>195</v>
      </c>
      <c r="C299" s="101" t="s">
        <v>15</v>
      </c>
      <c r="D299" s="101" t="n">
        <v>845.3476714</v>
      </c>
      <c r="E299" s="101" t="n">
        <v>961.1984066</v>
      </c>
      <c r="F299" s="101" t="n">
        <v>46.7935848243556</v>
      </c>
      <c r="G299" s="101" t="n">
        <v>53.2064151756444</v>
      </c>
    </row>
    <row r="300">
      <c r="A300" s="101" t="s">
        <v>194</v>
      </c>
      <c r="B300" s="101" t="s">
        <v>195</v>
      </c>
      <c r="C300" s="101" t="s">
        <v>16</v>
      </c>
      <c r="D300" s="101" t="n">
        <v>13954.1261833</v>
      </c>
      <c r="E300" s="101" t="n">
        <v>13950.598954</v>
      </c>
      <c r="F300" s="101" t="n">
        <v>50.0063201290868</v>
      </c>
      <c r="G300" s="101" t="n">
        <v>49.9936798709132</v>
      </c>
    </row>
    <row r="301">
      <c r="A301" s="101" t="s">
        <v>196</v>
      </c>
      <c r="B301" s="101" t="s">
        <v>197</v>
      </c>
      <c r="C301" s="101" t="s">
        <v>15</v>
      </c>
      <c r="D301" s="101" t="n">
        <v>2032.9682179</v>
      </c>
      <c r="E301" s="101" t="n">
        <v>1048.8724349</v>
      </c>
      <c r="F301" s="101" t="n">
        <v>65.966039355505</v>
      </c>
      <c r="G301" s="101" t="n">
        <v>34.033960644495</v>
      </c>
    </row>
    <row r="302">
      <c r="A302" s="101" t="s">
        <v>196</v>
      </c>
      <c r="B302" s="101" t="s">
        <v>197</v>
      </c>
      <c r="C302" s="101" t="s">
        <v>16</v>
      </c>
      <c r="D302" s="101" t="n">
        <v>35395.8092849</v>
      </c>
      <c r="E302" s="101" t="n">
        <v>21107.8082805</v>
      </c>
      <c r="F302" s="101" t="n">
        <v>62.6434391460532</v>
      </c>
      <c r="G302" s="101" t="n">
        <v>37.3565608539468</v>
      </c>
    </row>
    <row r="303">
      <c r="A303" s="101" t="s">
        <v>198</v>
      </c>
      <c r="B303" s="101" t="s">
        <v>199</v>
      </c>
      <c r="C303" s="101" t="s">
        <v>15</v>
      </c>
      <c r="D303" s="101" t="n">
        <v>4714.4120268</v>
      </c>
      <c r="E303" s="101" t="n">
        <v>2858.7806567</v>
      </c>
      <c r="F303" s="101" t="n">
        <v>62.251314918627</v>
      </c>
      <c r="G303" s="101" t="n">
        <v>37.7486850813731</v>
      </c>
    </row>
    <row r="304">
      <c r="A304" s="101" t="s">
        <v>198</v>
      </c>
      <c r="B304" s="101" t="s">
        <v>199</v>
      </c>
      <c r="C304" s="101" t="s">
        <v>16</v>
      </c>
      <c r="D304" s="101" t="n">
        <v>35711.5778728</v>
      </c>
      <c r="E304" s="101" t="n">
        <v>30788.4658098</v>
      </c>
      <c r="F304" s="101" t="n">
        <v>53.7015855857912</v>
      </c>
      <c r="G304" s="101" t="n">
        <v>46.2984144142088</v>
      </c>
    </row>
    <row r="305">
      <c r="A305" s="101" t="s">
        <v>200</v>
      </c>
      <c r="B305" s="101" t="s">
        <v>201</v>
      </c>
      <c r="C305" s="101" t="s">
        <v>15</v>
      </c>
      <c r="D305" s="101" t="n">
        <v>1883.0043518</v>
      </c>
      <c r="E305" s="101" t="n">
        <v>1466.0663775</v>
      </c>
      <c r="F305" s="101" t="n">
        <v>56.2246815310936</v>
      </c>
      <c r="G305" s="101" t="n">
        <v>43.7753184689064</v>
      </c>
    </row>
    <row r="306">
      <c r="A306" s="101" t="s">
        <v>200</v>
      </c>
      <c r="B306" s="101" t="s">
        <v>201</v>
      </c>
      <c r="C306" s="101" t="s">
        <v>16</v>
      </c>
      <c r="D306" s="101" t="n">
        <v>17355.6691597</v>
      </c>
      <c r="E306" s="101" t="n">
        <v>15960.6756177</v>
      </c>
      <c r="F306" s="101" t="n">
        <v>52.093557308463</v>
      </c>
      <c r="G306" s="101" t="n">
        <v>47.906442691537</v>
      </c>
    </row>
    <row r="307">
      <c r="A307" s="101" t="s">
        <v>202</v>
      </c>
      <c r="B307" s="101" t="s">
        <v>203</v>
      </c>
      <c r="C307" s="101" t="s">
        <v>15</v>
      </c>
      <c r="D307" s="101" t="n">
        <v>4068.3061759</v>
      </c>
      <c r="E307" s="101" t="n">
        <v>3645.6515718</v>
      </c>
      <c r="F307" s="101" t="n">
        <v>52.7395444590426</v>
      </c>
      <c r="G307" s="101" t="n">
        <v>47.2604555409574</v>
      </c>
    </row>
    <row r="308">
      <c r="A308" s="101" t="s">
        <v>202</v>
      </c>
      <c r="B308" s="101" t="s">
        <v>203</v>
      </c>
      <c r="C308" s="101" t="s">
        <v>16</v>
      </c>
      <c r="D308" s="101" t="n">
        <v>56930.9252646</v>
      </c>
      <c r="E308" s="101" t="n">
        <v>63019.144231</v>
      </c>
      <c r="F308" s="101" t="n">
        <v>47.4621861446177</v>
      </c>
      <c r="G308" s="101" t="n">
        <v>52.5378138553823</v>
      </c>
    </row>
    <row r="309">
      <c r="A309" s="101" t="s">
        <v>204</v>
      </c>
      <c r="B309" s="101" t="s">
        <v>205</v>
      </c>
      <c r="C309" s="101" t="s">
        <v>15</v>
      </c>
      <c r="D309" s="101" t="n">
        <v>182.5408388</v>
      </c>
      <c r="E309" s="101" t="n">
        <v>401.0840765</v>
      </c>
      <c r="F309" s="101" t="n">
        <v>31.2770812236775</v>
      </c>
      <c r="G309" s="101" t="n">
        <v>68.7229187763225</v>
      </c>
    </row>
    <row r="310">
      <c r="A310" s="101" t="s">
        <v>204</v>
      </c>
      <c r="B310" s="101" t="s">
        <v>205</v>
      </c>
      <c r="C310" s="101" t="s">
        <v>16</v>
      </c>
      <c r="D310" s="101" t="n">
        <v>8942.3280002</v>
      </c>
      <c r="E310" s="101" t="n">
        <v>29558.3475119</v>
      </c>
      <c r="F310" s="101" t="n">
        <v>23.2264184491766</v>
      </c>
      <c r="G310" s="101" t="n">
        <v>76.7735815508234</v>
      </c>
    </row>
    <row r="311">
      <c r="A311" s="101" t="s">
        <v>206</v>
      </c>
      <c r="B311" s="101" t="s">
        <v>207</v>
      </c>
      <c r="C311" s="101" t="s">
        <v>15</v>
      </c>
      <c r="D311" s="101" t="n">
        <v>1564.0853137</v>
      </c>
      <c r="E311" s="101" t="n">
        <v>2003.7889233</v>
      </c>
      <c r="F311" s="101" t="n">
        <v>43.8380169760451</v>
      </c>
      <c r="G311" s="101" t="n">
        <v>56.1619830239549</v>
      </c>
    </row>
    <row r="312">
      <c r="A312" s="101" t="s">
        <v>206</v>
      </c>
      <c r="B312" s="101" t="s">
        <v>207</v>
      </c>
      <c r="C312" s="101" t="s">
        <v>16</v>
      </c>
      <c r="D312" s="101" t="n">
        <v>33075.8446404</v>
      </c>
      <c r="E312" s="101" t="n">
        <v>46693.3628207</v>
      </c>
      <c r="F312" s="101" t="n">
        <v>41.4644268047036</v>
      </c>
      <c r="G312" s="101" t="n">
        <v>58.5355731952964</v>
      </c>
    </row>
    <row r="313">
      <c r="A313" s="101" t="s">
        <v>208</v>
      </c>
      <c r="B313" s="101" t="s">
        <v>209</v>
      </c>
      <c r="C313" s="101" t="s">
        <v>15</v>
      </c>
      <c r="D313" s="101" t="n">
        <v>2725.2412979</v>
      </c>
      <c r="E313" s="101" t="n">
        <v>1262.9247324</v>
      </c>
      <c r="F313" s="101" t="n">
        <v>68.3331956893229</v>
      </c>
      <c r="G313" s="101" t="n">
        <v>31.6668043106771</v>
      </c>
    </row>
    <row r="314">
      <c r="A314" s="101" t="s">
        <v>208</v>
      </c>
      <c r="B314" s="101" t="s">
        <v>209</v>
      </c>
      <c r="C314" s="101" t="s">
        <v>16</v>
      </c>
      <c r="D314" s="101" t="n">
        <v>29721.7403346</v>
      </c>
      <c r="E314" s="101" t="n">
        <v>33526.5283551</v>
      </c>
      <c r="F314" s="101" t="n">
        <v>46.9921801028527</v>
      </c>
      <c r="G314" s="101" t="n">
        <v>53.0078198971473</v>
      </c>
    </row>
    <row r="315">
      <c r="A315" s="101" t="s">
        <v>210</v>
      </c>
      <c r="B315" s="101" t="s">
        <v>211</v>
      </c>
      <c r="C315" s="101" t="s">
        <v>15</v>
      </c>
      <c r="D315" s="101" t="n">
        <v>788.8109107</v>
      </c>
      <c r="E315" s="101" t="n">
        <v>916.5223805</v>
      </c>
      <c r="F315" s="101" t="n">
        <v>46.2555275716768</v>
      </c>
      <c r="G315" s="101" t="n">
        <v>53.7444724283232</v>
      </c>
    </row>
    <row r="316">
      <c r="A316" s="101" t="s">
        <v>210</v>
      </c>
      <c r="B316" s="101" t="s">
        <v>211</v>
      </c>
      <c r="C316" s="101" t="s">
        <v>16</v>
      </c>
      <c r="D316" s="101" t="n">
        <v>23082.4581484</v>
      </c>
      <c r="E316" s="101" t="n">
        <v>39002.4392469</v>
      </c>
      <c r="F316" s="101" t="n">
        <v>37.1788617148418</v>
      </c>
      <c r="G316" s="101" t="n">
        <v>62.8211382851582</v>
      </c>
    </row>
    <row r="317">
      <c r="A317" s="101" t="s">
        <v>212</v>
      </c>
      <c r="B317" s="101" t="s">
        <v>213</v>
      </c>
      <c r="C317" s="101" t="s">
        <v>15</v>
      </c>
      <c r="D317" s="101" t="n">
        <v>220.9555167</v>
      </c>
      <c r="E317" s="101" t="n">
        <v>440.6568749</v>
      </c>
      <c r="F317" s="101" t="n">
        <v>33.3965203048352</v>
      </c>
      <c r="G317" s="101" t="n">
        <v>66.6034796951648</v>
      </c>
    </row>
    <row r="318">
      <c r="A318" s="101" t="s">
        <v>212</v>
      </c>
      <c r="B318" s="101" t="s">
        <v>213</v>
      </c>
      <c r="C318" s="101" t="s">
        <v>16</v>
      </c>
      <c r="D318" s="101" t="n">
        <v>4920.5014988</v>
      </c>
      <c r="E318" s="101" t="n">
        <v>9926.6278341</v>
      </c>
      <c r="F318" s="101" t="n">
        <v>33.1410967633762</v>
      </c>
      <c r="G318" s="101" t="n">
        <v>66.8589032366238</v>
      </c>
    </row>
    <row r="319">
      <c r="A319" s="101" t="s">
        <v>214</v>
      </c>
      <c r="B319" s="101" t="s">
        <v>215</v>
      </c>
      <c r="C319" s="101" t="s">
        <v>15</v>
      </c>
      <c r="D319" s="101" t="n">
        <v>333.7994902</v>
      </c>
      <c r="E319" s="101" t="n">
        <v>1232.3428024</v>
      </c>
      <c r="F319" s="101" t="n">
        <v>21.3134842074822</v>
      </c>
      <c r="G319" s="101" t="n">
        <v>78.6865157925178</v>
      </c>
    </row>
    <row r="320">
      <c r="A320" s="101" t="s">
        <v>214</v>
      </c>
      <c r="B320" s="101" t="s">
        <v>215</v>
      </c>
      <c r="C320" s="101" t="s">
        <v>16</v>
      </c>
      <c r="D320" s="101" t="n">
        <v>9569.9341566</v>
      </c>
      <c r="E320" s="101" t="n">
        <v>21609.6241498</v>
      </c>
      <c r="F320" s="101" t="n">
        <v>30.6929753864911</v>
      </c>
      <c r="G320" s="101" t="n">
        <v>69.3070246135089</v>
      </c>
    </row>
    <row r="321">
      <c r="A321" s="101" t="s">
        <v>216</v>
      </c>
      <c r="B321" s="101" t="s">
        <v>217</v>
      </c>
      <c r="C321" s="101" t="s">
        <v>15</v>
      </c>
      <c r="D321" s="101" t="n">
        <v>124.4535109</v>
      </c>
      <c r="E321" s="101" t="n">
        <v>308.9983652</v>
      </c>
      <c r="F321" s="101" t="n">
        <v>28.7121864645679</v>
      </c>
      <c r="G321" s="101" t="n">
        <v>71.2878135354321</v>
      </c>
    </row>
    <row r="322">
      <c r="A322" s="101" t="s">
        <v>216</v>
      </c>
      <c r="B322" s="101" t="s">
        <v>217</v>
      </c>
      <c r="C322" s="101" t="s">
        <v>16</v>
      </c>
      <c r="D322" s="101" t="n">
        <v>4776.0862025</v>
      </c>
      <c r="E322" s="101" t="n">
        <v>9447.423831</v>
      </c>
      <c r="F322" s="101" t="n">
        <v>33.5788155754177</v>
      </c>
      <c r="G322" s="101" t="n">
        <v>66.4211844245823</v>
      </c>
    </row>
    <row r="323">
      <c r="A323" s="101" t="s">
        <v>218</v>
      </c>
      <c r="B323" s="101" t="s">
        <v>219</v>
      </c>
      <c r="C323" s="101" t="s">
        <v>15</v>
      </c>
      <c r="D323" s="101" t="n">
        <v>982.6174322</v>
      </c>
      <c r="E323" s="101" t="n">
        <v>1545.2414099</v>
      </c>
      <c r="F323" s="101" t="n">
        <v>38.8715309508223</v>
      </c>
      <c r="G323" s="101" t="n">
        <v>61.1284690491777</v>
      </c>
    </row>
    <row r="324">
      <c r="A324" s="101" t="s">
        <v>218</v>
      </c>
      <c r="B324" s="101" t="s">
        <v>219</v>
      </c>
      <c r="C324" s="101" t="s">
        <v>16</v>
      </c>
      <c r="D324" s="101" t="n">
        <v>16716.3474928</v>
      </c>
      <c r="E324" s="101" t="n">
        <v>37843.1918212</v>
      </c>
      <c r="F324" s="101" t="n">
        <v>30.6387255152475</v>
      </c>
      <c r="G324" s="101" t="n">
        <v>69.3612744847525</v>
      </c>
    </row>
    <row r="325">
      <c r="A325" s="101" t="s">
        <v>220</v>
      </c>
      <c r="B325" s="101" t="s">
        <v>221</v>
      </c>
      <c r="C325" s="101" t="s">
        <v>15</v>
      </c>
      <c r="D325" s="101" t="n">
        <v>965.8057164</v>
      </c>
      <c r="E325" s="101" t="n">
        <v>503.6780025</v>
      </c>
      <c r="F325" s="101" t="n">
        <v>65.7241522296665</v>
      </c>
      <c r="G325" s="101" t="n">
        <v>34.2758477703335</v>
      </c>
    </row>
    <row r="326">
      <c r="A326" s="101" t="s">
        <v>220</v>
      </c>
      <c r="B326" s="101" t="s">
        <v>221</v>
      </c>
      <c r="C326" s="101" t="s">
        <v>16</v>
      </c>
      <c r="D326" s="101" t="n">
        <v>13527.4150205</v>
      </c>
      <c r="E326" s="101" t="n">
        <v>8849.5299323</v>
      </c>
      <c r="F326" s="101" t="n">
        <v>60.4524659154034</v>
      </c>
      <c r="G326" s="101" t="n">
        <v>39.5475340845966</v>
      </c>
    </row>
    <row r="327">
      <c r="A327" s="101" t="s">
        <v>222</v>
      </c>
      <c r="B327" s="101" t="s">
        <v>223</v>
      </c>
      <c r="C327" s="101" t="s">
        <v>15</v>
      </c>
      <c r="D327" s="101" t="n">
        <v>922.2614893</v>
      </c>
      <c r="E327" s="101" t="n">
        <v>718.7460106</v>
      </c>
      <c r="F327" s="101" t="n">
        <v>56.2009307913706</v>
      </c>
      <c r="G327" s="101" t="n">
        <v>43.7990692086294</v>
      </c>
    </row>
    <row r="328">
      <c r="A328" s="101" t="s">
        <v>222</v>
      </c>
      <c r="B328" s="101" t="s">
        <v>223</v>
      </c>
      <c r="C328" s="101" t="s">
        <v>16</v>
      </c>
      <c r="D328" s="101" t="n">
        <v>11151.7082483</v>
      </c>
      <c r="E328" s="101" t="n">
        <v>13033.1435667</v>
      </c>
      <c r="F328" s="101" t="n">
        <v>46.1103021577476</v>
      </c>
      <c r="G328" s="101" t="n">
        <v>53.8896978422524</v>
      </c>
    </row>
    <row r="329">
      <c r="A329" s="101" t="s">
        <v>224</v>
      </c>
      <c r="B329" s="101" t="s">
        <v>225</v>
      </c>
      <c r="C329" s="101" t="s">
        <v>15</v>
      </c>
      <c r="D329" s="101" t="n">
        <v>1958.7858842</v>
      </c>
      <c r="E329" s="101" t="n">
        <v>1847.8618336</v>
      </c>
      <c r="F329" s="101" t="n">
        <v>51.4569781448559</v>
      </c>
      <c r="G329" s="101" t="n">
        <v>48.5430218551441</v>
      </c>
    </row>
    <row r="330">
      <c r="A330" s="101" t="s">
        <v>224</v>
      </c>
      <c r="B330" s="101" t="s">
        <v>225</v>
      </c>
      <c r="C330" s="101" t="s">
        <v>16</v>
      </c>
      <c r="D330" s="101" t="n">
        <v>26599.6864166</v>
      </c>
      <c r="E330" s="101" t="n">
        <v>24234.2757506</v>
      </c>
      <c r="F330" s="101" t="n">
        <v>52.3266046606989</v>
      </c>
      <c r="G330" s="101" t="n">
        <v>47.6733953393011</v>
      </c>
    </row>
    <row r="331">
      <c r="A331" s="101" t="s">
        <v>226</v>
      </c>
      <c r="B331" s="101" t="s">
        <v>227</v>
      </c>
      <c r="C331" s="101" t="s">
        <v>15</v>
      </c>
      <c r="D331" s="101" t="n">
        <v>1268.762283</v>
      </c>
      <c r="E331" s="101" t="n">
        <v>948.1236226</v>
      </c>
      <c r="F331" s="101" t="n">
        <v>57.2317357332203</v>
      </c>
      <c r="G331" s="101" t="n">
        <v>42.7682642667797</v>
      </c>
    </row>
    <row r="332">
      <c r="A332" s="101" t="s">
        <v>226</v>
      </c>
      <c r="B332" s="101" t="s">
        <v>227</v>
      </c>
      <c r="C332" s="101" t="s">
        <v>16</v>
      </c>
      <c r="D332" s="101" t="n">
        <v>4482.8307969</v>
      </c>
      <c r="E332" s="101" t="n">
        <v>6241.7852892</v>
      </c>
      <c r="F332" s="101" t="n">
        <v>41.7994524084655</v>
      </c>
      <c r="G332" s="101" t="n">
        <v>58.2005475915345</v>
      </c>
    </row>
    <row r="333">
      <c r="A333" s="101" t="s">
        <v>228</v>
      </c>
      <c r="B333" s="101" t="s">
        <v>229</v>
      </c>
      <c r="C333" s="101" t="s">
        <v>15</v>
      </c>
      <c r="D333" s="101" t="n">
        <v>1570.8365328</v>
      </c>
      <c r="E333" s="101" t="n">
        <v>2912.53528</v>
      </c>
      <c r="F333" s="101" t="n">
        <v>35.0369453703409</v>
      </c>
      <c r="G333" s="101" t="n">
        <v>64.9630546296591</v>
      </c>
    </row>
    <row r="334">
      <c r="A334" s="101" t="s">
        <v>228</v>
      </c>
      <c r="B334" s="101" t="s">
        <v>229</v>
      </c>
      <c r="C334" s="101" t="s">
        <v>16</v>
      </c>
      <c r="D334" s="101" t="n">
        <v>31058.6963758</v>
      </c>
      <c r="E334" s="101" t="n">
        <v>40817.7818183</v>
      </c>
      <c r="F334" s="101" t="n">
        <v>43.2112106159779</v>
      </c>
      <c r="G334" s="101" t="n">
        <v>56.7887893840221</v>
      </c>
    </row>
    <row r="335">
      <c r="A335" s="101" t="s">
        <v>230</v>
      </c>
      <c r="B335" s="101" t="s">
        <v>231</v>
      </c>
      <c r="C335" s="101" t="s">
        <v>15</v>
      </c>
      <c r="D335" s="101" t="n">
        <v>2745.3450469</v>
      </c>
      <c r="E335" s="101" t="n">
        <v>4395.1936339</v>
      </c>
      <c r="F335" s="101" t="n">
        <v>38.4473100647418</v>
      </c>
      <c r="G335" s="101" t="n">
        <v>61.5526899352582</v>
      </c>
    </row>
    <row r="336">
      <c r="A336" s="101" t="s">
        <v>230</v>
      </c>
      <c r="B336" s="101" t="s">
        <v>231</v>
      </c>
      <c r="C336" s="101" t="s">
        <v>16</v>
      </c>
      <c r="D336" s="101" t="n">
        <v>34274.4713588</v>
      </c>
      <c r="E336" s="101" t="n">
        <v>43091.6412031</v>
      </c>
      <c r="F336" s="101" t="n">
        <v>44.3016589871661</v>
      </c>
      <c r="G336" s="101" t="n">
        <v>55.6983410128339</v>
      </c>
    </row>
    <row r="337">
      <c r="A337" s="101" t="s">
        <v>232</v>
      </c>
      <c r="B337" s="101" t="s">
        <v>233</v>
      </c>
      <c r="C337" s="101" t="s">
        <v>15</v>
      </c>
      <c r="D337" s="101" t="n">
        <v>2415.0589717</v>
      </c>
      <c r="E337" s="101" t="n">
        <v>2327.4156101</v>
      </c>
      <c r="F337" s="101" t="n">
        <v>50.924025633541</v>
      </c>
      <c r="G337" s="101" t="n">
        <v>49.075974366459</v>
      </c>
    </row>
    <row r="338">
      <c r="A338" s="101" t="s">
        <v>232</v>
      </c>
      <c r="B338" s="101" t="s">
        <v>233</v>
      </c>
      <c r="C338" s="101" t="s">
        <v>16</v>
      </c>
      <c r="D338" s="101" t="n">
        <v>23829.7606145</v>
      </c>
      <c r="E338" s="101" t="n">
        <v>28291.0843797</v>
      </c>
      <c r="F338" s="101" t="n">
        <v>45.7202115912583</v>
      </c>
      <c r="G338" s="101" t="n">
        <v>54.2797884087417</v>
      </c>
    </row>
    <row r="339">
      <c r="A339" s="101" t="s">
        <v>234</v>
      </c>
      <c r="B339" s="101" t="s">
        <v>235</v>
      </c>
      <c r="C339" s="101" t="s">
        <v>15</v>
      </c>
      <c r="D339" s="101" t="n">
        <v>1725.9774503</v>
      </c>
      <c r="E339" s="101" t="n">
        <v>2884.490602</v>
      </c>
      <c r="F339" s="101" t="n">
        <v>37.4360570493265</v>
      </c>
      <c r="G339" s="101" t="n">
        <v>62.5639429506735</v>
      </c>
    </row>
    <row r="340">
      <c r="A340" s="101" t="s">
        <v>234</v>
      </c>
      <c r="B340" s="101" t="s">
        <v>235</v>
      </c>
      <c r="C340" s="101" t="s">
        <v>16</v>
      </c>
      <c r="D340" s="101" t="n">
        <v>14190.5645041</v>
      </c>
      <c r="E340" s="101" t="n">
        <v>27935.9210819</v>
      </c>
      <c r="F340" s="101" t="n">
        <v>33.6856120483404</v>
      </c>
      <c r="G340" s="101" t="n">
        <v>66.3143879516596</v>
      </c>
    </row>
    <row r="341">
      <c r="A341" s="101" t="s">
        <v>236</v>
      </c>
      <c r="B341" s="101" t="s">
        <v>237</v>
      </c>
      <c r="C341" s="101" t="s">
        <v>15</v>
      </c>
      <c r="D341" s="101" t="n">
        <v>320.5841442</v>
      </c>
      <c r="E341" s="101" t="n">
        <v>185.6922181</v>
      </c>
      <c r="F341" s="101" t="n">
        <v>63.3219656441385</v>
      </c>
      <c r="G341" s="101" t="n">
        <v>36.6780343558615</v>
      </c>
    </row>
    <row r="342">
      <c r="A342" s="101" t="s">
        <v>236</v>
      </c>
      <c r="B342" s="101" t="s">
        <v>237</v>
      </c>
      <c r="C342" s="101" t="s">
        <v>16</v>
      </c>
      <c r="D342" s="101" t="n">
        <v>3828.1752536</v>
      </c>
      <c r="E342" s="101" t="n">
        <v>3186.594809</v>
      </c>
      <c r="F342" s="101" t="n">
        <v>54.5730682465321</v>
      </c>
      <c r="G342" s="101" t="n">
        <v>45.4269317534679</v>
      </c>
    </row>
    <row r="343">
      <c r="A343" s="101" t="s">
        <v>238</v>
      </c>
      <c r="B343" s="101" t="s">
        <v>239</v>
      </c>
      <c r="C343" s="101" t="s">
        <v>15</v>
      </c>
      <c r="D343" s="101" t="n">
        <v>96.8582671</v>
      </c>
      <c r="E343" s="101" t="n">
        <v>183.3443903</v>
      </c>
      <c r="F343" s="101" t="n">
        <v>34.5672193114611</v>
      </c>
      <c r="G343" s="101" t="n">
        <v>65.4327806885389</v>
      </c>
    </row>
    <row r="344">
      <c r="A344" s="101" t="s">
        <v>238</v>
      </c>
      <c r="B344" s="101" t="s">
        <v>239</v>
      </c>
      <c r="C344" s="101" t="s">
        <v>16</v>
      </c>
      <c r="D344" s="101" t="n">
        <v>2316.5518742</v>
      </c>
      <c r="E344" s="101" t="n">
        <v>3680.0386501</v>
      </c>
      <c r="F344" s="101" t="n">
        <v>38.6311498978066</v>
      </c>
      <c r="G344" s="101" t="n">
        <v>61.3688501021934</v>
      </c>
    </row>
    <row r="345">
      <c r="A345" s="101" t="s">
        <v>240</v>
      </c>
      <c r="B345" s="101" t="s">
        <v>241</v>
      </c>
      <c r="C345" s="101" t="s">
        <v>15</v>
      </c>
      <c r="D345" s="101" t="n">
        <v>237.3003872</v>
      </c>
      <c r="E345" s="101" t="n">
        <v>282.0377833</v>
      </c>
      <c r="F345" s="101" t="n">
        <v>45.6928453711646</v>
      </c>
      <c r="G345" s="101" t="n">
        <v>54.3071546288354</v>
      </c>
    </row>
    <row r="346">
      <c r="A346" s="101" t="s">
        <v>240</v>
      </c>
      <c r="B346" s="101" t="s">
        <v>241</v>
      </c>
      <c r="C346" s="101" t="s">
        <v>16</v>
      </c>
      <c r="D346" s="101" t="n">
        <v>3354.4149423</v>
      </c>
      <c r="E346" s="101" t="n">
        <v>4961.4207425</v>
      </c>
      <c r="F346" s="101" t="n">
        <v>40.3376770470745</v>
      </c>
      <c r="G346" s="101" t="n">
        <v>59.6623229529255</v>
      </c>
    </row>
    <row r="347">
      <c r="A347" s="101" t="s">
        <v>242</v>
      </c>
      <c r="B347" s="101" t="s">
        <v>243</v>
      </c>
      <c r="C347" s="101" t="s">
        <v>15</v>
      </c>
      <c r="D347" s="101" t="n">
        <v>549.6792369</v>
      </c>
      <c r="E347" s="101" t="n">
        <v>342.4435935</v>
      </c>
      <c r="F347" s="101" t="n">
        <v>61.6147483473258</v>
      </c>
      <c r="G347" s="101" t="n">
        <v>38.3852516526742</v>
      </c>
    </row>
    <row r="348">
      <c r="A348" s="101" t="s">
        <v>242</v>
      </c>
      <c r="B348" s="101" t="s">
        <v>243</v>
      </c>
      <c r="C348" s="101" t="s">
        <v>16</v>
      </c>
      <c r="D348" s="101" t="n">
        <v>4723.0436923</v>
      </c>
      <c r="E348" s="101" t="n">
        <v>3893.044177</v>
      </c>
      <c r="F348" s="101" t="n">
        <v>54.8165683073949</v>
      </c>
      <c r="G348" s="101" t="n">
        <v>45.1834316926051</v>
      </c>
    </row>
    <row r="349">
      <c r="A349" s="101" t="s">
        <v>244</v>
      </c>
      <c r="B349" s="101" t="s">
        <v>245</v>
      </c>
      <c r="C349" s="101" t="s">
        <v>15</v>
      </c>
      <c r="D349" s="101" t="n">
        <v>202.5891242</v>
      </c>
      <c r="E349" s="101" t="n">
        <v>156.6723052</v>
      </c>
      <c r="F349" s="101" t="n">
        <v>56.3904465164386</v>
      </c>
      <c r="G349" s="101" t="n">
        <v>43.6095534835614</v>
      </c>
    </row>
    <row r="350">
      <c r="A350" s="101" t="s">
        <v>244</v>
      </c>
      <c r="B350" s="101" t="s">
        <v>245</v>
      </c>
      <c r="C350" s="101" t="s">
        <v>16</v>
      </c>
      <c r="D350" s="101" t="n">
        <v>10249.2235633</v>
      </c>
      <c r="E350" s="101" t="n">
        <v>5908.3450349</v>
      </c>
      <c r="F350" s="101" t="n">
        <v>63.4329571371388</v>
      </c>
      <c r="G350" s="101" t="n">
        <v>36.5670428628612</v>
      </c>
    </row>
    <row r="351">
      <c r="A351" s="101" t="s">
        <v>246</v>
      </c>
      <c r="B351" s="101" t="s">
        <v>247</v>
      </c>
      <c r="C351" s="101" t="s">
        <v>15</v>
      </c>
      <c r="D351" s="101" t="n">
        <v>626.5823563</v>
      </c>
      <c r="E351" s="101" t="n">
        <v>509.0022917</v>
      </c>
      <c r="F351" s="101" t="n">
        <v>55.1770717756304</v>
      </c>
      <c r="G351" s="101" t="n">
        <v>44.8229282243696</v>
      </c>
    </row>
    <row r="352">
      <c r="A352" s="101" t="s">
        <v>246</v>
      </c>
      <c r="B352" s="101" t="s">
        <v>247</v>
      </c>
      <c r="C352" s="101" t="s">
        <v>16</v>
      </c>
      <c r="D352" s="101" t="n">
        <v>10340.441495</v>
      </c>
      <c r="E352" s="101" t="n">
        <v>11807.7112733</v>
      </c>
      <c r="F352" s="101" t="n">
        <v>46.6876023620352</v>
      </c>
      <c r="G352" s="101" t="n">
        <v>53.3123976379648</v>
      </c>
    </row>
    <row r="353">
      <c r="A353" s="101" t="s">
        <v>248</v>
      </c>
      <c r="B353" s="101" t="s">
        <v>249</v>
      </c>
      <c r="C353" s="101" t="s">
        <v>15</v>
      </c>
      <c r="D353" s="101" t="n">
        <v>171.305645</v>
      </c>
      <c r="E353" s="101" t="n">
        <v>545.5909201</v>
      </c>
      <c r="F353" s="101" t="n">
        <v>23.8954478706568</v>
      </c>
      <c r="G353" s="101" t="n">
        <v>76.1045521293432</v>
      </c>
    </row>
    <row r="354">
      <c r="A354" s="101" t="s">
        <v>248</v>
      </c>
      <c r="B354" s="101" t="s">
        <v>249</v>
      </c>
      <c r="C354" s="101" t="s">
        <v>16</v>
      </c>
      <c r="D354" s="101" t="n">
        <v>5330.4936801</v>
      </c>
      <c r="E354" s="101" t="n">
        <v>15915.8843279</v>
      </c>
      <c r="F354" s="101" t="n">
        <v>25.0889524703593</v>
      </c>
      <c r="G354" s="101" t="n">
        <v>74.9110475296407</v>
      </c>
    </row>
    <row r="355">
      <c r="A355" s="101" t="s">
        <v>250</v>
      </c>
      <c r="B355" s="101" t="s">
        <v>251</v>
      </c>
      <c r="C355" s="101" t="s">
        <v>15</v>
      </c>
      <c r="D355" s="101" t="n">
        <v>340.2889314</v>
      </c>
      <c r="E355" s="101" t="n">
        <v>680.5292689</v>
      </c>
      <c r="F355" s="101" t="n">
        <v>33.3349200964477</v>
      </c>
      <c r="G355" s="101" t="n">
        <v>66.6650799035524</v>
      </c>
    </row>
    <row r="356">
      <c r="A356" s="101" t="s">
        <v>250</v>
      </c>
      <c r="B356" s="101" t="s">
        <v>251</v>
      </c>
      <c r="C356" s="101" t="s">
        <v>16</v>
      </c>
      <c r="D356" s="101" t="n">
        <v>4213.3062552</v>
      </c>
      <c r="E356" s="101" t="n">
        <v>11866.4670519</v>
      </c>
      <c r="F356" s="101" t="n">
        <v>26.2025227267329</v>
      </c>
      <c r="G356" s="101" t="n">
        <v>73.7974772732671</v>
      </c>
    </row>
    <row r="357">
      <c r="A357" s="101" t="s">
        <v>252</v>
      </c>
      <c r="B357" s="101" t="s">
        <v>253</v>
      </c>
      <c r="C357" s="101" t="s">
        <v>15</v>
      </c>
      <c r="D357" s="101" t="n">
        <v>676.0282493</v>
      </c>
      <c r="E357" s="101" t="n">
        <v>434.9548586</v>
      </c>
      <c r="F357" s="101" t="n">
        <v>60.8495524813011</v>
      </c>
      <c r="G357" s="101" t="n">
        <v>39.1504475186989</v>
      </c>
    </row>
    <row r="358">
      <c r="A358" s="101" t="s">
        <v>252</v>
      </c>
      <c r="B358" s="101" t="s">
        <v>253</v>
      </c>
      <c r="C358" s="101" t="s">
        <v>16</v>
      </c>
      <c r="D358" s="101" t="n">
        <v>11554.3913714</v>
      </c>
      <c r="E358" s="101" t="n">
        <v>7477.2139758</v>
      </c>
      <c r="F358" s="101" t="n">
        <v>60.7115961087325</v>
      </c>
      <c r="G358" s="101" t="n">
        <v>39.2884038912675</v>
      </c>
    </row>
    <row r="359">
      <c r="A359" s="101" t="s">
        <v>254</v>
      </c>
      <c r="B359" s="101" t="s">
        <v>255</v>
      </c>
      <c r="C359" s="101" t="s">
        <v>15</v>
      </c>
      <c r="D359" s="101" t="n">
        <v>190.9379109</v>
      </c>
      <c r="E359" s="101" t="n">
        <v>412.5748338</v>
      </c>
      <c r="F359" s="101" t="n">
        <v>31.6377595298196</v>
      </c>
      <c r="G359" s="101" t="n">
        <v>68.3622404701804</v>
      </c>
    </row>
    <row r="360">
      <c r="A360" s="101" t="s">
        <v>254</v>
      </c>
      <c r="B360" s="101" t="s">
        <v>255</v>
      </c>
      <c r="C360" s="101" t="s">
        <v>16</v>
      </c>
      <c r="D360" s="101" t="n">
        <v>2748.5324679</v>
      </c>
      <c r="E360" s="101" t="n">
        <v>13070.8719421</v>
      </c>
      <c r="F360" s="101" t="n">
        <v>17.3744370942471</v>
      </c>
      <c r="G360" s="101" t="n">
        <v>82.6255629057529</v>
      </c>
    </row>
    <row r="361">
      <c r="A361" s="101" t="s">
        <v>256</v>
      </c>
      <c r="B361" s="101" t="s">
        <v>257</v>
      </c>
      <c r="C361" s="101" t="s">
        <v>15</v>
      </c>
      <c r="D361" s="101" t="n">
        <v>108.2110213</v>
      </c>
      <c r="E361" s="101" t="n">
        <v>428.4861549</v>
      </c>
      <c r="F361" s="101" t="n">
        <v>20.1623981080301</v>
      </c>
      <c r="G361" s="101" t="n">
        <v>79.8376018919699</v>
      </c>
    </row>
    <row r="362">
      <c r="A362" s="101" t="s">
        <v>256</v>
      </c>
      <c r="B362" s="101" t="s">
        <v>257</v>
      </c>
      <c r="C362" s="101" t="s">
        <v>16</v>
      </c>
      <c r="D362" s="101" t="n">
        <v>2464.6986888</v>
      </c>
      <c r="E362" s="101" t="n">
        <v>10755.7298276</v>
      </c>
      <c r="F362" s="101" t="n">
        <v>18.6431074132168</v>
      </c>
      <c r="G362" s="101" t="n">
        <v>81.3568925867832</v>
      </c>
    </row>
    <row r="363">
      <c r="A363" s="101" t="s">
        <v>258</v>
      </c>
      <c r="B363" s="101" t="s">
        <v>259</v>
      </c>
      <c r="C363" s="101" t="s">
        <v>15</v>
      </c>
      <c r="D363" s="101" t="n">
        <v>79.6809093</v>
      </c>
      <c r="E363" s="101" t="n">
        <v>379.313983</v>
      </c>
      <c r="F363" s="101" t="n">
        <v>17.3598684074071</v>
      </c>
      <c r="G363" s="101" t="n">
        <v>82.6401315925929</v>
      </c>
    </row>
    <row r="364">
      <c r="A364" s="101" t="s">
        <v>258</v>
      </c>
      <c r="B364" s="101" t="s">
        <v>259</v>
      </c>
      <c r="C364" s="101" t="s">
        <v>16</v>
      </c>
      <c r="D364" s="101" t="n">
        <v>5171.7802843</v>
      </c>
      <c r="E364" s="101" t="n">
        <v>17055.7132017</v>
      </c>
      <c r="F364" s="101" t="n">
        <v>23.2674920703832</v>
      </c>
      <c r="G364" s="101" t="n">
        <v>76.7325079296168</v>
      </c>
    </row>
    <row r="365">
      <c r="A365" s="101" t="s">
        <v>260</v>
      </c>
      <c r="B365" s="101" t="s">
        <v>261</v>
      </c>
      <c r="C365" s="101" t="s">
        <v>15</v>
      </c>
      <c r="D365" s="101" t="n">
        <v>140.2008728</v>
      </c>
      <c r="E365" s="101" t="n">
        <v>482.4284065</v>
      </c>
      <c r="F365" s="101" t="n">
        <v>22.5175521712732</v>
      </c>
      <c r="G365" s="101" t="n">
        <v>77.4824478287268</v>
      </c>
    </row>
    <row r="366">
      <c r="A366" s="101" t="s">
        <v>260</v>
      </c>
      <c r="B366" s="101" t="s">
        <v>261</v>
      </c>
      <c r="C366" s="101" t="s">
        <v>16</v>
      </c>
      <c r="D366" s="101" t="n">
        <v>4978.4023436</v>
      </c>
      <c r="E366" s="101" t="n">
        <v>20436.7331313</v>
      </c>
      <c r="F366" s="101" t="n">
        <v>19.5883368338393</v>
      </c>
      <c r="G366" s="101" t="n">
        <v>80.4116631661607</v>
      </c>
    </row>
    <row r="367">
      <c r="A367" s="101" t="s">
        <v>262</v>
      </c>
      <c r="B367" s="101" t="s">
        <v>263</v>
      </c>
      <c r="C367" s="101" t="s">
        <v>15</v>
      </c>
      <c r="D367" s="101" t="n">
        <v>71.787077</v>
      </c>
      <c r="E367" s="101" t="n">
        <v>319.65728</v>
      </c>
      <c r="F367" s="101" t="n">
        <v>18.3390246190214</v>
      </c>
      <c r="G367" s="101" t="n">
        <v>81.6609753809786</v>
      </c>
    </row>
    <row r="368">
      <c r="A368" s="101" t="s">
        <v>262</v>
      </c>
      <c r="B368" s="101" t="s">
        <v>263</v>
      </c>
      <c r="C368" s="101" t="s">
        <v>16</v>
      </c>
      <c r="D368" s="101" t="n">
        <v>4811.3627211</v>
      </c>
      <c r="E368" s="101" t="n">
        <v>16110.0655926</v>
      </c>
      <c r="F368" s="101" t="n">
        <v>22.9972956385075</v>
      </c>
      <c r="G368" s="101" t="n">
        <v>77.0027043614925</v>
      </c>
    </row>
    <row r="369">
      <c r="A369" s="101" t="s">
        <v>264</v>
      </c>
      <c r="B369" s="101" t="s">
        <v>265</v>
      </c>
      <c r="C369" s="101" t="s">
        <v>15</v>
      </c>
      <c r="D369" s="101" t="n">
        <v>44.7472706</v>
      </c>
      <c r="E369" s="101" t="n">
        <v>61.9878323</v>
      </c>
      <c r="F369" s="101" t="n">
        <v>41.9236683941961</v>
      </c>
      <c r="G369" s="101" t="n">
        <v>58.0763316058039</v>
      </c>
    </row>
    <row r="370">
      <c r="A370" s="101" t="s">
        <v>264</v>
      </c>
      <c r="B370" s="101" t="s">
        <v>265</v>
      </c>
      <c r="C370" s="101" t="s">
        <v>16</v>
      </c>
      <c r="D370" s="101" t="n">
        <v>1720.6022837</v>
      </c>
      <c r="E370" s="101" t="n">
        <v>4312.9568421</v>
      </c>
      <c r="F370" s="101" t="n">
        <v>28.517202663061</v>
      </c>
      <c r="G370" s="101" t="n">
        <v>71.482797336939</v>
      </c>
    </row>
    <row r="371">
      <c r="A371" s="101" t="s">
        <v>266</v>
      </c>
      <c r="B371" s="101" t="s">
        <v>267</v>
      </c>
      <c r="C371" s="101" t="s">
        <v>15</v>
      </c>
      <c r="D371" s="101" t="n">
        <v>1483.6741785</v>
      </c>
      <c r="E371" s="101" t="n">
        <v>2579.2165357</v>
      </c>
      <c r="F371" s="101" t="n">
        <v>36.5176984287194</v>
      </c>
      <c r="G371" s="101" t="n">
        <v>63.4823015712806</v>
      </c>
    </row>
    <row r="372">
      <c r="A372" s="101" t="s">
        <v>266</v>
      </c>
      <c r="B372" s="101" t="s">
        <v>267</v>
      </c>
      <c r="C372" s="101" t="s">
        <v>16</v>
      </c>
      <c r="D372" s="101" t="n">
        <v>26859.2822663</v>
      </c>
      <c r="E372" s="101" t="n">
        <v>54775.2096462</v>
      </c>
      <c r="F372" s="101" t="n">
        <v>32.9018796308418</v>
      </c>
      <c r="G372" s="101" t="n">
        <v>67.0981203691582</v>
      </c>
    </row>
    <row r="373">
      <c r="A373" s="101" t="s">
        <v>268</v>
      </c>
      <c r="B373" s="101" t="s">
        <v>269</v>
      </c>
      <c r="C373" s="101" t="s">
        <v>15</v>
      </c>
      <c r="D373" s="101" t="n">
        <v>416.3814505</v>
      </c>
      <c r="E373" s="101" t="n">
        <v>1727.2753756</v>
      </c>
      <c r="F373" s="101" t="n">
        <v>19.4238856439317</v>
      </c>
      <c r="G373" s="101" t="n">
        <v>80.5761143560683</v>
      </c>
    </row>
    <row r="374">
      <c r="A374" s="101" t="s">
        <v>268</v>
      </c>
      <c r="B374" s="101" t="s">
        <v>269</v>
      </c>
      <c r="C374" s="101" t="s">
        <v>16</v>
      </c>
      <c r="D374" s="101" t="n">
        <v>10766.7032928</v>
      </c>
      <c r="E374" s="101" t="n">
        <v>38715.8532717</v>
      </c>
      <c r="F374" s="101" t="n">
        <v>21.7585833075656</v>
      </c>
      <c r="G374" s="101" t="n">
        <v>78.2414166924344</v>
      </c>
    </row>
    <row r="375">
      <c r="A375" s="101" t="s">
        <v>270</v>
      </c>
      <c r="B375" s="101" t="s">
        <v>271</v>
      </c>
      <c r="C375" s="101" t="s">
        <v>15</v>
      </c>
      <c r="D375" s="101" t="n">
        <v>164.5664453</v>
      </c>
      <c r="E375" s="101" t="n">
        <v>198.2015202</v>
      </c>
      <c r="F375" s="101" t="n">
        <v>45.3641062471377</v>
      </c>
      <c r="G375" s="101" t="n">
        <v>54.6358937528623</v>
      </c>
    </row>
    <row r="376">
      <c r="A376" s="101" t="s">
        <v>270</v>
      </c>
      <c r="B376" s="101" t="s">
        <v>271</v>
      </c>
      <c r="C376" s="101" t="s">
        <v>16</v>
      </c>
      <c r="D376" s="101" t="n">
        <v>4942.0597314</v>
      </c>
      <c r="E376" s="101" t="n">
        <v>13879.0728236</v>
      </c>
      <c r="F376" s="101" t="n">
        <v>26.2580358379501</v>
      </c>
      <c r="G376" s="101" t="n">
        <v>73.7419641620499</v>
      </c>
    </row>
    <row r="377">
      <c r="A377" s="101" t="s">
        <v>272</v>
      </c>
      <c r="B377" s="101" t="s">
        <v>273</v>
      </c>
      <c r="C377" s="101" t="s">
        <v>15</v>
      </c>
      <c r="D377" s="101" t="n">
        <v>262.7972089</v>
      </c>
      <c r="E377" s="101" t="n">
        <v>1427.3507539</v>
      </c>
      <c r="F377" s="101" t="n">
        <v>15.5487693790214</v>
      </c>
      <c r="G377" s="101" t="n">
        <v>84.4512306209786</v>
      </c>
    </row>
    <row r="378">
      <c r="A378" s="101" t="s">
        <v>272</v>
      </c>
      <c r="B378" s="101" t="s">
        <v>273</v>
      </c>
      <c r="C378" s="101" t="s">
        <v>16</v>
      </c>
      <c r="D378" s="101" t="n">
        <v>6361.6707123</v>
      </c>
      <c r="E378" s="101" t="n">
        <v>20028.4570323</v>
      </c>
      <c r="F378" s="101" t="n">
        <v>24.106252057085</v>
      </c>
      <c r="G378" s="101" t="n">
        <v>75.893747942915</v>
      </c>
    </row>
    <row r="379">
      <c r="A379" s="101" t="s">
        <v>274</v>
      </c>
      <c r="B379" s="101" t="s">
        <v>275</v>
      </c>
      <c r="C379" s="101" t="s">
        <v>15</v>
      </c>
      <c r="D379" s="101" t="n">
        <v>637.2476486</v>
      </c>
      <c r="E379" s="101" t="n">
        <v>440.4054402</v>
      </c>
      <c r="F379" s="101" t="n">
        <v>59.1329116227556</v>
      </c>
      <c r="G379" s="101" t="n">
        <v>40.8670883772444</v>
      </c>
    </row>
    <row r="380">
      <c r="A380" s="101" t="s">
        <v>274</v>
      </c>
      <c r="B380" s="101" t="s">
        <v>275</v>
      </c>
      <c r="C380" s="101" t="s">
        <v>16</v>
      </c>
      <c r="D380" s="101" t="n">
        <v>9381.3046753</v>
      </c>
      <c r="E380" s="101" t="n">
        <v>25120.1189056</v>
      </c>
      <c r="F380" s="101" t="n">
        <v>27.1910654738707</v>
      </c>
      <c r="G380" s="101" t="n">
        <v>72.8089345261292</v>
      </c>
    </row>
    <row r="381">
      <c r="A381" s="101" t="s">
        <v>276</v>
      </c>
      <c r="B381" s="101" t="s">
        <v>277</v>
      </c>
      <c r="C381" s="101" t="s">
        <v>15</v>
      </c>
      <c r="D381" s="101" t="n">
        <v>73.2611532</v>
      </c>
      <c r="E381" s="101" t="n">
        <v>459.7399881</v>
      </c>
      <c r="F381" s="101" t="n">
        <v>13.7450274536589</v>
      </c>
      <c r="G381" s="101" t="n">
        <v>86.2549725463412</v>
      </c>
    </row>
    <row r="382">
      <c r="A382" s="101" t="s">
        <v>276</v>
      </c>
      <c r="B382" s="101" t="s">
        <v>277</v>
      </c>
      <c r="C382" s="101" t="s">
        <v>16</v>
      </c>
      <c r="D382" s="101" t="n">
        <v>4832.9349235</v>
      </c>
      <c r="E382" s="101" t="n">
        <v>16684.7410756</v>
      </c>
      <c r="F382" s="101" t="n">
        <v>22.4603015850882</v>
      </c>
      <c r="G382" s="101" t="n">
        <v>77.5396984149118</v>
      </c>
    </row>
    <row r="383">
      <c r="A383" s="101" t="s">
        <v>278</v>
      </c>
      <c r="B383" s="101" t="s">
        <v>279</v>
      </c>
      <c r="C383" s="101" t="s">
        <v>15</v>
      </c>
      <c r="D383" s="101" t="n">
        <v>543.5140866</v>
      </c>
      <c r="E383" s="101" t="n">
        <v>432.8144215</v>
      </c>
      <c r="F383" s="101" t="n">
        <v>55.6691812326278</v>
      </c>
      <c r="G383" s="101" t="n">
        <v>44.3308187673722</v>
      </c>
    </row>
    <row r="384">
      <c r="A384" s="101" t="s">
        <v>278</v>
      </c>
      <c r="B384" s="101" t="s">
        <v>279</v>
      </c>
      <c r="C384" s="101" t="s">
        <v>16</v>
      </c>
      <c r="D384" s="101" t="n">
        <v>4008.1834898</v>
      </c>
      <c r="E384" s="101" t="n">
        <v>3285.2916496</v>
      </c>
      <c r="F384" s="101" t="n">
        <v>54.955743499384</v>
      </c>
      <c r="G384" s="101" t="n">
        <v>45.0442565006161</v>
      </c>
    </row>
    <row r="385">
      <c r="A385" s="101" t="s">
        <v>280</v>
      </c>
      <c r="B385" s="101" t="s">
        <v>281</v>
      </c>
      <c r="C385" s="101" t="s">
        <v>15</v>
      </c>
      <c r="D385" s="101" t="n">
        <v>530.4758932</v>
      </c>
      <c r="E385" s="101" t="n">
        <v>622.2808492</v>
      </c>
      <c r="F385" s="101" t="n">
        <v>46.0180256326732</v>
      </c>
      <c r="G385" s="101" t="n">
        <v>53.9819743673268</v>
      </c>
    </row>
    <row r="386">
      <c r="A386" s="101" t="s">
        <v>280</v>
      </c>
      <c r="B386" s="101" t="s">
        <v>281</v>
      </c>
      <c r="C386" s="101" t="s">
        <v>16</v>
      </c>
      <c r="D386" s="101" t="n">
        <v>11776.0727822</v>
      </c>
      <c r="E386" s="101" t="n">
        <v>23124.8337619</v>
      </c>
      <c r="F386" s="101" t="n">
        <v>33.7414524385492</v>
      </c>
      <c r="G386" s="101" t="n">
        <v>66.2585475614508</v>
      </c>
    </row>
    <row r="387">
      <c r="A387" s="101" t="s">
        <v>282</v>
      </c>
      <c r="B387" s="101" t="s">
        <v>283</v>
      </c>
      <c r="C387" s="101" t="s">
        <v>15</v>
      </c>
      <c r="D387" s="101" t="n">
        <v>2438.268168</v>
      </c>
      <c r="E387" s="101" t="n">
        <v>1314.7963023</v>
      </c>
      <c r="F387" s="101" t="n">
        <v>64.9673936404588</v>
      </c>
      <c r="G387" s="101" t="n">
        <v>35.0326063595412</v>
      </c>
    </row>
    <row r="388">
      <c r="A388" s="101" t="s">
        <v>282</v>
      </c>
      <c r="B388" s="101" t="s">
        <v>283</v>
      </c>
      <c r="C388" s="101" t="s">
        <v>16</v>
      </c>
      <c r="D388" s="101" t="n">
        <v>14706.3939948</v>
      </c>
      <c r="E388" s="101" t="n">
        <v>13411.0862569</v>
      </c>
      <c r="F388" s="101" t="n">
        <v>52.3033851652153</v>
      </c>
      <c r="G388" s="101" t="n">
        <v>47.6966148347847</v>
      </c>
    </row>
    <row r="389">
      <c r="A389" s="101" t="s">
        <v>284</v>
      </c>
      <c r="B389" s="101" t="s">
        <v>285</v>
      </c>
      <c r="C389" s="101" t="s">
        <v>15</v>
      </c>
      <c r="D389" s="101" t="n">
        <v>1008.3883138</v>
      </c>
      <c r="E389" s="101" t="n">
        <v>642.4086827</v>
      </c>
      <c r="F389" s="101" t="n">
        <v>61.0849375143021</v>
      </c>
      <c r="G389" s="101" t="n">
        <v>38.915062485698</v>
      </c>
    </row>
    <row r="390">
      <c r="A390" s="101" t="s">
        <v>284</v>
      </c>
      <c r="B390" s="101" t="s">
        <v>285</v>
      </c>
      <c r="C390" s="101" t="s">
        <v>16</v>
      </c>
      <c r="D390" s="101" t="n">
        <v>13157.468504</v>
      </c>
      <c r="E390" s="101" t="n">
        <v>8686.4231141</v>
      </c>
      <c r="F390" s="101" t="n">
        <v>60.2340861877269</v>
      </c>
      <c r="G390" s="101" t="n">
        <v>39.7659138122731</v>
      </c>
    </row>
    <row r="391">
      <c r="A391" s="101" t="s">
        <v>286</v>
      </c>
      <c r="B391" s="101" t="s">
        <v>287</v>
      </c>
      <c r="C391" s="101" t="s">
        <v>15</v>
      </c>
      <c r="D391" s="101" t="n">
        <v>54.478888</v>
      </c>
      <c r="E391" s="101" t="n">
        <v>174.9793658</v>
      </c>
      <c r="F391" s="101" t="n">
        <v>23.7423963173209</v>
      </c>
      <c r="G391" s="101" t="n">
        <v>76.2576036826791</v>
      </c>
    </row>
    <row r="392">
      <c r="A392" s="101" t="s">
        <v>286</v>
      </c>
      <c r="B392" s="101" t="s">
        <v>287</v>
      </c>
      <c r="C392" s="101" t="s">
        <v>16</v>
      </c>
      <c r="D392" s="101" t="n">
        <v>2558.5179706</v>
      </c>
      <c r="E392" s="101" t="n">
        <v>6853.138358</v>
      </c>
      <c r="F392" s="101" t="n">
        <v>27.1845664702526</v>
      </c>
      <c r="G392" s="101" t="n">
        <v>72.8154335297474</v>
      </c>
    </row>
    <row r="393">
      <c r="A393" s="101" t="s">
        <v>288</v>
      </c>
      <c r="B393" s="101" t="s">
        <v>289</v>
      </c>
      <c r="C393" s="101" t="s">
        <v>15</v>
      </c>
      <c r="D393" s="101" t="n">
        <v>257.5133076</v>
      </c>
      <c r="E393" s="101" t="n">
        <v>375.7757607</v>
      </c>
      <c r="F393" s="101" t="n">
        <v>40.6628379503326</v>
      </c>
      <c r="G393" s="101" t="n">
        <v>59.3371620496674</v>
      </c>
    </row>
    <row r="394">
      <c r="A394" s="101" t="s">
        <v>288</v>
      </c>
      <c r="B394" s="101" t="s">
        <v>289</v>
      </c>
      <c r="C394" s="101" t="s">
        <v>16</v>
      </c>
      <c r="D394" s="101" t="n">
        <v>5214.8622072</v>
      </c>
      <c r="E394" s="101" t="n">
        <v>10024.6103204</v>
      </c>
      <c r="F394" s="101" t="n">
        <v>34.2194403235114</v>
      </c>
      <c r="G394" s="101" t="n">
        <v>65.7805596764886</v>
      </c>
    </row>
    <row r="395">
      <c r="A395" s="101" t="s">
        <v>290</v>
      </c>
      <c r="B395" s="101" t="s">
        <v>291</v>
      </c>
      <c r="C395" s="101" t="s">
        <v>15</v>
      </c>
      <c r="D395" s="101" t="n">
        <v>589.798509</v>
      </c>
      <c r="E395" s="101" t="n">
        <v>309.2057377</v>
      </c>
      <c r="F395" s="101" t="n">
        <v>65.6057533838121</v>
      </c>
      <c r="G395" s="101" t="n">
        <v>34.3942466161879</v>
      </c>
    </row>
    <row r="396">
      <c r="A396" s="101" t="s">
        <v>290</v>
      </c>
      <c r="B396" s="101" t="s">
        <v>291</v>
      </c>
      <c r="C396" s="101" t="s">
        <v>16</v>
      </c>
      <c r="D396" s="101" t="n">
        <v>11474.7481368</v>
      </c>
      <c r="E396" s="101" t="n">
        <v>7616.751287</v>
      </c>
      <c r="F396" s="101" t="n">
        <v>60.1039650269442</v>
      </c>
      <c r="G396" s="101" t="n">
        <v>39.8960349730558</v>
      </c>
    </row>
    <row r="397">
      <c r="A397" s="101" t="s">
        <v>292</v>
      </c>
      <c r="B397" s="101" t="s">
        <v>293</v>
      </c>
      <c r="C397" s="101" t="s">
        <v>15</v>
      </c>
      <c r="D397" s="101" t="n">
        <v>452.8537412</v>
      </c>
      <c r="E397" s="101" t="n">
        <v>1558.6800423</v>
      </c>
      <c r="F397" s="101" t="n">
        <v>22.51285784582</v>
      </c>
      <c r="G397" s="101" t="n">
        <v>77.48714215418</v>
      </c>
    </row>
    <row r="398">
      <c r="A398" s="101" t="s">
        <v>292</v>
      </c>
      <c r="B398" s="101" t="s">
        <v>293</v>
      </c>
      <c r="C398" s="101" t="s">
        <v>16</v>
      </c>
      <c r="D398" s="101" t="n">
        <v>9033.7342677</v>
      </c>
      <c r="E398" s="101" t="n">
        <v>34825.6656027</v>
      </c>
      <c r="F398" s="101" t="n">
        <v>20.5970311823549</v>
      </c>
      <c r="G398" s="101" t="n">
        <v>79.4029688176451</v>
      </c>
    </row>
    <row r="399">
      <c r="A399" s="101" t="s">
        <v>294</v>
      </c>
      <c r="B399" s="101" t="s">
        <v>295</v>
      </c>
      <c r="C399" s="101" t="s">
        <v>15</v>
      </c>
      <c r="D399" s="101" t="n">
        <v>234.9467704</v>
      </c>
      <c r="E399" s="101" t="n">
        <v>772.5848878</v>
      </c>
      <c r="F399" s="101" t="n">
        <v>23.319045956307</v>
      </c>
      <c r="G399" s="101" t="n">
        <v>76.680954043693</v>
      </c>
    </row>
    <row r="400">
      <c r="A400" s="101" t="s">
        <v>294</v>
      </c>
      <c r="B400" s="101" t="s">
        <v>295</v>
      </c>
      <c r="C400" s="101" t="s">
        <v>16</v>
      </c>
      <c r="D400" s="101" t="n">
        <v>9685.1815093</v>
      </c>
      <c r="E400" s="101" t="n">
        <v>31148.9357698</v>
      </c>
      <c r="F400" s="101" t="n">
        <v>23.7183564985673</v>
      </c>
      <c r="G400" s="101" t="n">
        <v>76.2816435014327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481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102" t="s">
        <v>71</v>
      </c>
      <c r="B411" s="102" t="s">
        <v>72</v>
      </c>
      <c r="C411" s="102" t="s">
        <v>15</v>
      </c>
      <c r="D411" s="102" t="n">
        <v>4.72428</v>
      </c>
      <c r="E411" s="102" t="n">
        <v>7.08642</v>
      </c>
      <c r="F411" s="102" t="n">
        <v>40</v>
      </c>
      <c r="G411" s="102" t="n">
        <v>60</v>
      </c>
    </row>
    <row r="412">
      <c r="A412" s="102" t="s">
        <v>71</v>
      </c>
      <c r="B412" s="102" t="s">
        <v>72</v>
      </c>
      <c r="C412" s="102" t="s">
        <v>16</v>
      </c>
      <c r="D412" s="102" t="n">
        <v>114.561273</v>
      </c>
      <c r="E412" s="102" t="n">
        <v>93.7384562</v>
      </c>
      <c r="F412" s="102" t="n">
        <v>54.9982822541279</v>
      </c>
      <c r="G412" s="102" t="n">
        <v>45.0017177458721</v>
      </c>
    </row>
    <row r="413">
      <c r="A413" s="102" t="s">
        <v>73</v>
      </c>
      <c r="B413" s="102" t="s">
        <v>74</v>
      </c>
      <c r="C413" s="102" t="s">
        <v>15</v>
      </c>
      <c r="D413" s="102" t="n">
        <v>6.79397</v>
      </c>
      <c r="E413" s="102" t="n">
        <v>6.79397</v>
      </c>
      <c r="F413" s="102" t="n">
        <v>50</v>
      </c>
      <c r="G413" s="102" t="n">
        <v>50</v>
      </c>
    </row>
    <row r="414">
      <c r="A414" s="102" t="s">
        <v>73</v>
      </c>
      <c r="B414" s="102" t="s">
        <v>74</v>
      </c>
      <c r="C414" s="102" t="s">
        <v>16</v>
      </c>
      <c r="D414" s="102" t="n">
        <v>346.49247</v>
      </c>
      <c r="E414" s="102" t="n">
        <v>123.9899525</v>
      </c>
      <c r="F414" s="102" t="n">
        <v>73.6462093862816</v>
      </c>
      <c r="G414" s="102" t="n">
        <v>26.3537906137184</v>
      </c>
    </row>
    <row r="415">
      <c r="A415" s="102" t="s">
        <v>75</v>
      </c>
      <c r="B415" s="102" t="s">
        <v>76</v>
      </c>
      <c r="C415" s="102" t="s">
        <v>16</v>
      </c>
      <c r="D415" s="102" t="n">
        <v>312.4290246</v>
      </c>
      <c r="E415" s="102" t="n">
        <v>69.3593735</v>
      </c>
      <c r="F415" s="102" t="n">
        <v>81.8330326837661</v>
      </c>
      <c r="G415" s="102" t="n">
        <v>18.1669673162339</v>
      </c>
    </row>
    <row r="416">
      <c r="A416" s="102" t="s">
        <v>77</v>
      </c>
      <c r="B416" s="102" t="s">
        <v>78</v>
      </c>
      <c r="C416" s="102" t="s">
        <v>16</v>
      </c>
      <c r="D416" s="102" t="n">
        <v>23.7804885</v>
      </c>
      <c r="E416" s="102" t="n">
        <v>0</v>
      </c>
      <c r="F416" s="102" t="n">
        <v>100</v>
      </c>
      <c r="G416" s="102" t="n">
        <v>0</v>
      </c>
    </row>
    <row r="417">
      <c r="A417" s="102" t="s">
        <v>79</v>
      </c>
      <c r="B417" s="102" t="s">
        <v>80</v>
      </c>
      <c r="C417" s="102" t="s">
        <v>15</v>
      </c>
      <c r="D417" s="102" t="n">
        <v>182.8228405</v>
      </c>
      <c r="E417" s="102" t="n">
        <v>37.490888</v>
      </c>
      <c r="F417" s="102" t="n">
        <v>82.9829542374614</v>
      </c>
      <c r="G417" s="102" t="n">
        <v>17.0170457625386</v>
      </c>
    </row>
    <row r="418">
      <c r="A418" s="102" t="s">
        <v>79</v>
      </c>
      <c r="B418" s="102" t="s">
        <v>80</v>
      </c>
      <c r="C418" s="102" t="s">
        <v>16</v>
      </c>
      <c r="D418" s="102" t="n">
        <v>2443.4121801</v>
      </c>
      <c r="E418" s="102" t="n">
        <v>814.740524</v>
      </c>
      <c r="F418" s="102" t="n">
        <v>74.9937894876828</v>
      </c>
      <c r="G418" s="102" t="n">
        <v>25.0062105123172</v>
      </c>
    </row>
    <row r="419">
      <c r="A419" s="102" t="s">
        <v>91</v>
      </c>
      <c r="B419" s="102" t="s">
        <v>92</v>
      </c>
      <c r="C419" s="102" t="s">
        <v>15</v>
      </c>
      <c r="D419" s="102" t="n">
        <v>56.492338</v>
      </c>
      <c r="E419" s="102" t="n">
        <v>73.6551199</v>
      </c>
      <c r="F419" s="102" t="n">
        <v>43.4064090928356</v>
      </c>
      <c r="G419" s="102" t="n">
        <v>56.5935909071644</v>
      </c>
    </row>
    <row r="420">
      <c r="A420" s="102" t="s">
        <v>91</v>
      </c>
      <c r="B420" s="102" t="s">
        <v>92</v>
      </c>
      <c r="C420" s="102" t="s">
        <v>16</v>
      </c>
      <c r="D420" s="102" t="n">
        <v>868.4211116</v>
      </c>
      <c r="E420" s="102" t="n">
        <v>772.7800237</v>
      </c>
      <c r="F420" s="102" t="n">
        <v>52.9137527949162</v>
      </c>
      <c r="G420" s="102" t="n">
        <v>47.0862472050838</v>
      </c>
    </row>
    <row r="421">
      <c r="A421" s="102" t="s">
        <v>107</v>
      </c>
      <c r="B421" s="102" t="s">
        <v>108</v>
      </c>
      <c r="C421" s="102" t="s">
        <v>15</v>
      </c>
      <c r="D421" s="102" t="n">
        <v>222.5945146</v>
      </c>
      <c r="E421" s="102" t="n">
        <v>64.7402184</v>
      </c>
      <c r="F421" s="102" t="n">
        <v>77.4687112400017</v>
      </c>
      <c r="G421" s="102" t="n">
        <v>22.5312887599983</v>
      </c>
    </row>
    <row r="422">
      <c r="A422" s="102" t="s">
        <v>107</v>
      </c>
      <c r="B422" s="102" t="s">
        <v>108</v>
      </c>
      <c r="C422" s="102" t="s">
        <v>16</v>
      </c>
      <c r="D422" s="102" t="n">
        <v>2176.8419034</v>
      </c>
      <c r="E422" s="102" t="n">
        <v>994.9774074</v>
      </c>
      <c r="F422" s="102" t="n">
        <v>68.6307033943543</v>
      </c>
      <c r="G422" s="102" t="n">
        <v>31.3692966056457</v>
      </c>
    </row>
    <row r="423">
      <c r="A423" s="102" t="s">
        <v>109</v>
      </c>
      <c r="B423" s="102" t="s">
        <v>110</v>
      </c>
      <c r="C423" s="102" t="s">
        <v>15</v>
      </c>
      <c r="D423" s="102" t="n">
        <v>368.1450096</v>
      </c>
      <c r="E423" s="102" t="n">
        <v>146.1752244</v>
      </c>
      <c r="F423" s="102" t="n">
        <v>71.578947368421</v>
      </c>
      <c r="G423" s="102" t="n">
        <v>28.4210526315789</v>
      </c>
    </row>
    <row r="424">
      <c r="A424" s="102" t="s">
        <v>109</v>
      </c>
      <c r="B424" s="102" t="s">
        <v>110</v>
      </c>
      <c r="C424" s="102" t="s">
        <v>16</v>
      </c>
      <c r="D424" s="102" t="n">
        <v>664.1047232</v>
      </c>
      <c r="E424" s="102" t="n">
        <v>301.3736108</v>
      </c>
      <c r="F424" s="102" t="n">
        <v>68.785046728972</v>
      </c>
      <c r="G424" s="102" t="n">
        <v>31.214953271028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482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03" t="s">
        <v>13</v>
      </c>
      <c r="B435" s="103" t="s">
        <v>14</v>
      </c>
      <c r="C435" s="103" t="s">
        <v>15</v>
      </c>
      <c r="D435" s="103" t="n">
        <v>841.5729527</v>
      </c>
      <c r="E435" s="103" t="n">
        <v>335.9418407</v>
      </c>
      <c r="F435" s="103" t="n">
        <v>71.4702658019277</v>
      </c>
      <c r="G435" s="103" t="n">
        <v>28.5297341980723</v>
      </c>
    </row>
    <row r="436">
      <c r="A436" s="103" t="s">
        <v>13</v>
      </c>
      <c r="B436" s="103" t="s">
        <v>14</v>
      </c>
      <c r="C436" s="103" t="s">
        <v>16</v>
      </c>
      <c r="D436" s="103" t="n">
        <v>6950.0431744</v>
      </c>
      <c r="E436" s="103" t="n">
        <v>3170.9593481</v>
      </c>
      <c r="F436" s="103" t="n">
        <v>68.6695133110515</v>
      </c>
      <c r="G436" s="103" t="n">
        <v>31.3304866889485</v>
      </c>
    </row>
    <row r="437">
      <c r="A437" s="103" t="s">
        <v>26</v>
      </c>
      <c r="B437" s="103" t="s">
        <v>27</v>
      </c>
      <c r="C437" s="103" t="s">
        <v>15</v>
      </c>
      <c r="D437" s="103" t="n">
        <v>196.0982896</v>
      </c>
      <c r="E437" s="103" t="n">
        <v>244.5606309</v>
      </c>
      <c r="F437" s="103" t="n">
        <v>44.5011505446195</v>
      </c>
      <c r="G437" s="103" t="n">
        <v>55.4988494553805</v>
      </c>
    </row>
    <row r="438">
      <c r="A438" s="103" t="s">
        <v>26</v>
      </c>
      <c r="B438" s="103" t="s">
        <v>27</v>
      </c>
      <c r="C438" s="103" t="s">
        <v>16</v>
      </c>
      <c r="D438" s="103" t="n">
        <v>5905.6392066</v>
      </c>
      <c r="E438" s="103" t="n">
        <v>5237.1815794</v>
      </c>
      <c r="F438" s="103" t="n">
        <v>52.9994991395709</v>
      </c>
      <c r="G438" s="103" t="n">
        <v>47.0005008604291</v>
      </c>
    </row>
    <row r="439">
      <c r="A439" s="103" t="s">
        <v>28</v>
      </c>
      <c r="B439" s="103" t="s">
        <v>29</v>
      </c>
      <c r="C439" s="103" t="s">
        <v>15</v>
      </c>
      <c r="D439" s="103" t="n">
        <v>186.4974204</v>
      </c>
      <c r="E439" s="103" t="n">
        <v>253.8285357</v>
      </c>
      <c r="F439" s="103" t="n">
        <v>42.3544008288364</v>
      </c>
      <c r="G439" s="103" t="n">
        <v>57.6455991711636</v>
      </c>
    </row>
    <row r="440">
      <c r="A440" s="103" t="s">
        <v>28</v>
      </c>
      <c r="B440" s="103" t="s">
        <v>29</v>
      </c>
      <c r="C440" s="103" t="s">
        <v>16</v>
      </c>
      <c r="D440" s="103" t="n">
        <v>2423.6571256</v>
      </c>
      <c r="E440" s="103" t="n">
        <v>2955.7864154</v>
      </c>
      <c r="F440" s="103" t="n">
        <v>45.054048938851</v>
      </c>
      <c r="G440" s="103" t="n">
        <v>54.945951061149</v>
      </c>
    </row>
    <row r="441">
      <c r="A441" s="103" t="s">
        <v>30</v>
      </c>
      <c r="B441" s="103" t="s">
        <v>31</v>
      </c>
      <c r="C441" s="103" t="s">
        <v>15</v>
      </c>
      <c r="D441" s="103" t="n">
        <v>38.477018</v>
      </c>
      <c r="E441" s="103" t="n">
        <v>9.053416</v>
      </c>
      <c r="F441" s="103" t="n">
        <v>80.952380952381</v>
      </c>
      <c r="G441" s="103" t="n">
        <v>19.0476190476191</v>
      </c>
    </row>
    <row r="442">
      <c r="A442" s="103" t="s">
        <v>30</v>
      </c>
      <c r="B442" s="103" t="s">
        <v>31</v>
      </c>
      <c r="C442" s="103" t="s">
        <v>16</v>
      </c>
      <c r="D442" s="103" t="n">
        <v>426.642229</v>
      </c>
      <c r="E442" s="103" t="n">
        <v>374.585087</v>
      </c>
      <c r="F442" s="103" t="n">
        <v>53.2485875706215</v>
      </c>
      <c r="G442" s="103" t="n">
        <v>46.7514124293785</v>
      </c>
    </row>
    <row r="443">
      <c r="A443" s="103" t="s">
        <v>32</v>
      </c>
      <c r="B443" s="103" t="s">
        <v>33</v>
      </c>
      <c r="C443" s="103" t="s">
        <v>15</v>
      </c>
      <c r="D443" s="103" t="n">
        <v>82.6004282</v>
      </c>
      <c r="E443" s="103" t="n">
        <v>61.7124891</v>
      </c>
      <c r="F443" s="103" t="n">
        <v>57.2370302987424</v>
      </c>
      <c r="G443" s="103" t="n">
        <v>42.7629697012577</v>
      </c>
    </row>
    <row r="444">
      <c r="A444" s="103" t="s">
        <v>32</v>
      </c>
      <c r="B444" s="103" t="s">
        <v>33</v>
      </c>
      <c r="C444" s="103" t="s">
        <v>16</v>
      </c>
      <c r="D444" s="103" t="n">
        <v>4509.8663232</v>
      </c>
      <c r="E444" s="103" t="n">
        <v>3041.5766413</v>
      </c>
      <c r="F444" s="103" t="n">
        <v>59.7219146645387</v>
      </c>
      <c r="G444" s="103" t="n">
        <v>40.2780853354613</v>
      </c>
    </row>
    <row r="445">
      <c r="A445" s="103" t="s">
        <v>34</v>
      </c>
      <c r="B445" s="103" t="s">
        <v>35</v>
      </c>
      <c r="C445" s="103" t="s">
        <v>15</v>
      </c>
      <c r="D445" s="103" t="n">
        <v>41.4392726</v>
      </c>
      <c r="E445" s="103" t="n">
        <v>24.1300644</v>
      </c>
      <c r="F445" s="103" t="n">
        <v>63.1991636578543</v>
      </c>
      <c r="G445" s="103" t="n">
        <v>36.8008363421457</v>
      </c>
    </row>
    <row r="446">
      <c r="A446" s="103" t="s">
        <v>34</v>
      </c>
      <c r="B446" s="103" t="s">
        <v>35</v>
      </c>
      <c r="C446" s="103" t="s">
        <v>16</v>
      </c>
      <c r="D446" s="103" t="n">
        <v>582.6753101</v>
      </c>
      <c r="E446" s="103" t="n">
        <v>297.7105912</v>
      </c>
      <c r="F446" s="103" t="n">
        <v>66.1840800993754</v>
      </c>
      <c r="G446" s="103" t="n">
        <v>33.8159199006246</v>
      </c>
    </row>
    <row r="447">
      <c r="A447" s="103" t="s">
        <v>36</v>
      </c>
      <c r="B447" s="103" t="s">
        <v>37</v>
      </c>
      <c r="C447" s="103" t="s">
        <v>15</v>
      </c>
      <c r="D447" s="103" t="n">
        <v>30.1678449</v>
      </c>
      <c r="E447" s="103" t="n">
        <v>32.7131505</v>
      </c>
      <c r="F447" s="103" t="n">
        <v>47.9760931074574</v>
      </c>
      <c r="G447" s="103" t="n">
        <v>52.0239068925426</v>
      </c>
    </row>
    <row r="448">
      <c r="A448" s="103" t="s">
        <v>36</v>
      </c>
      <c r="B448" s="103" t="s">
        <v>37</v>
      </c>
      <c r="C448" s="103" t="s">
        <v>16</v>
      </c>
      <c r="D448" s="103" t="n">
        <v>921.390683</v>
      </c>
      <c r="E448" s="103" t="n">
        <v>775.732445</v>
      </c>
      <c r="F448" s="103" t="n">
        <v>54.2913279418817</v>
      </c>
      <c r="G448" s="103" t="n">
        <v>45.7086720581183</v>
      </c>
    </row>
    <row r="449">
      <c r="A449" s="103" t="s">
        <v>38</v>
      </c>
      <c r="B449" s="103" t="s">
        <v>39</v>
      </c>
      <c r="C449" s="103" t="s">
        <v>15</v>
      </c>
      <c r="D449" s="103" t="n">
        <v>18.4572184</v>
      </c>
      <c r="E449" s="103" t="n">
        <v>4.9686623</v>
      </c>
      <c r="F449" s="103" t="n">
        <v>78.789859115094</v>
      </c>
      <c r="G449" s="103" t="n">
        <v>21.210140884906</v>
      </c>
    </row>
    <row r="450">
      <c r="A450" s="103" t="s">
        <v>38</v>
      </c>
      <c r="B450" s="103" t="s">
        <v>39</v>
      </c>
      <c r="C450" s="103" t="s">
        <v>16</v>
      </c>
      <c r="D450" s="103" t="n">
        <v>1395.0082123</v>
      </c>
      <c r="E450" s="103" t="n">
        <v>1836.7329853</v>
      </c>
      <c r="F450" s="103" t="n">
        <v>43.1658393108947</v>
      </c>
      <c r="G450" s="103" t="n">
        <v>56.8341606891053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483</v>
      </c>
    </row>
    <row r="9">
      <c r="A9" t="s">
        <v>3</v>
      </c>
    </row>
    <row r="10">
      <c r="A10" t="s">
        <v>4</v>
      </c>
    </row>
    <row r="11">
      <c r="A11" t="s">
        <v>484</v>
      </c>
    </row>
    <row r="12">
      <c r="A12" s="3" t="s">
        <v>6</v>
      </c>
    </row>
    <row r="13">
      <c r="A13" s="3" t="s">
        <v>7</v>
      </c>
    </row>
    <row r="15">
      <c r="A15" s="4" t="s">
        <v>485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104" t="s">
        <v>13</v>
      </c>
      <c r="B17" s="104" t="s">
        <v>14</v>
      </c>
      <c r="C17" s="104" t="s">
        <v>15</v>
      </c>
      <c r="D17" s="104" t="n">
        <v>201831.4517769</v>
      </c>
      <c r="E17" s="104" t="n">
        <v>235746.9243507</v>
      </c>
      <c r="F17" s="104" t="n">
        <v>46.124640244573</v>
      </c>
      <c r="G17" s="104" t="n">
        <v>53.875359755427</v>
      </c>
    </row>
    <row r="18">
      <c r="A18" s="104" t="s">
        <v>13</v>
      </c>
      <c r="B18" s="104" t="s">
        <v>14</v>
      </c>
      <c r="C18" s="104" t="s">
        <v>16</v>
      </c>
      <c r="D18" s="104" t="n">
        <v>2157390.9752783</v>
      </c>
      <c r="E18" s="104" t="n">
        <v>5262485.6485246</v>
      </c>
      <c r="F18" s="104" t="n">
        <v>29.0758335301346</v>
      </c>
      <c r="G18" s="104" t="n">
        <v>70.9241664698654</v>
      </c>
    </row>
    <row r="19">
      <c r="A19" s="104" t="s">
        <v>13</v>
      </c>
      <c r="B19" s="104" t="s">
        <v>17</v>
      </c>
      <c r="C19" s="104" t="s">
        <v>15</v>
      </c>
      <c r="D19" s="104" t="n">
        <v>1161.2434762</v>
      </c>
      <c r="E19" s="104" t="n">
        <v>1892.5679816</v>
      </c>
      <c r="F19" s="104" t="n">
        <v>38.0260370441001</v>
      </c>
      <c r="G19" s="104" t="n">
        <v>61.9739629558999</v>
      </c>
    </row>
    <row r="20">
      <c r="A20" s="104" t="s">
        <v>13</v>
      </c>
      <c r="B20" s="104" t="s">
        <v>17</v>
      </c>
      <c r="C20" s="104" t="s">
        <v>16</v>
      </c>
      <c r="D20" s="104" t="n">
        <v>7527.0008485</v>
      </c>
      <c r="E20" s="104" t="n">
        <v>18926.1876724</v>
      </c>
      <c r="F20" s="104" t="n">
        <v>28.454040020745</v>
      </c>
      <c r="G20" s="104" t="n">
        <v>71.545959979255</v>
      </c>
    </row>
    <row r="21">
      <c r="A21" s="104" t="s">
        <v>13</v>
      </c>
      <c r="B21" s="104" t="s">
        <v>18</v>
      </c>
      <c r="C21" s="104" t="s">
        <v>15</v>
      </c>
      <c r="D21" s="104" t="n">
        <v>200670.2083007</v>
      </c>
      <c r="E21" s="104" t="n">
        <v>233854.3563691</v>
      </c>
      <c r="F21" s="104" t="n">
        <v>46.1815567212389</v>
      </c>
      <c r="G21" s="104" t="n">
        <v>53.8184432787611</v>
      </c>
    </row>
    <row r="22">
      <c r="A22" s="104" t="s">
        <v>13</v>
      </c>
      <c r="B22" s="104" t="s">
        <v>18</v>
      </c>
      <c r="C22" s="104" t="s">
        <v>16</v>
      </c>
      <c r="D22" s="104" t="n">
        <v>2149863.9744298</v>
      </c>
      <c r="E22" s="104" t="n">
        <v>5243559.4608522</v>
      </c>
      <c r="F22" s="104" t="n">
        <v>29.0780582668981</v>
      </c>
      <c r="G22" s="104" t="n">
        <v>70.9219417331019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486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105" t="s">
        <v>13</v>
      </c>
      <c r="B33" s="105" t="s">
        <v>14</v>
      </c>
      <c r="C33" s="105" t="s">
        <v>15</v>
      </c>
      <c r="D33" s="105" t="n">
        <v>201831.4517769</v>
      </c>
      <c r="E33" s="105" t="n">
        <v>235746.9243507</v>
      </c>
      <c r="F33" s="105" t="n">
        <v>46.124640244573</v>
      </c>
      <c r="G33" s="105" t="n">
        <v>53.875359755427</v>
      </c>
    </row>
    <row r="34">
      <c r="A34" s="105" t="s">
        <v>13</v>
      </c>
      <c r="B34" s="105" t="s">
        <v>14</v>
      </c>
      <c r="C34" s="105" t="s">
        <v>16</v>
      </c>
      <c r="D34" s="105" t="n">
        <v>2157390.9752783</v>
      </c>
      <c r="E34" s="105" t="n">
        <v>5262485.6485246</v>
      </c>
      <c r="F34" s="105" t="n">
        <v>29.0758335301346</v>
      </c>
      <c r="G34" s="105" t="n">
        <v>70.9241664698654</v>
      </c>
    </row>
    <row r="35">
      <c r="A35" s="105" t="s">
        <v>26</v>
      </c>
      <c r="B35" s="105" t="s">
        <v>27</v>
      </c>
      <c r="C35" s="105" t="s">
        <v>15</v>
      </c>
      <c r="D35" s="105" t="n">
        <v>414.2523483</v>
      </c>
      <c r="E35" s="105" t="n">
        <v>3083.2986349</v>
      </c>
      <c r="F35" s="105" t="n">
        <v>11.8440689010626</v>
      </c>
      <c r="G35" s="105" t="n">
        <v>88.1559310989374</v>
      </c>
    </row>
    <row r="36">
      <c r="A36" s="105" t="s">
        <v>26</v>
      </c>
      <c r="B36" s="105" t="s">
        <v>27</v>
      </c>
      <c r="C36" s="105" t="s">
        <v>16</v>
      </c>
      <c r="D36" s="105" t="n">
        <v>13598.0083363</v>
      </c>
      <c r="E36" s="105" t="n">
        <v>140203.4406806</v>
      </c>
      <c r="F36" s="105" t="n">
        <v>8.84127452843817</v>
      </c>
      <c r="G36" s="105" t="n">
        <v>91.1587254715618</v>
      </c>
    </row>
    <row r="37">
      <c r="A37" s="105" t="s">
        <v>28</v>
      </c>
      <c r="B37" s="105" t="s">
        <v>29</v>
      </c>
      <c r="C37" s="105" t="s">
        <v>15</v>
      </c>
      <c r="D37" s="105" t="n">
        <v>166.1424222</v>
      </c>
      <c r="E37" s="105" t="n">
        <v>1567.6921597</v>
      </c>
      <c r="F37" s="105" t="n">
        <v>9.58236869505365</v>
      </c>
      <c r="G37" s="105" t="n">
        <v>90.4176313049464</v>
      </c>
    </row>
    <row r="38">
      <c r="A38" s="105" t="s">
        <v>28</v>
      </c>
      <c r="B38" s="105" t="s">
        <v>29</v>
      </c>
      <c r="C38" s="105" t="s">
        <v>16</v>
      </c>
      <c r="D38" s="105" t="n">
        <v>3350.591175</v>
      </c>
      <c r="E38" s="105" t="n">
        <v>33815.5742525</v>
      </c>
      <c r="F38" s="105" t="n">
        <v>9.01516510100025</v>
      </c>
      <c r="G38" s="105" t="n">
        <v>90.9848348989998</v>
      </c>
    </row>
    <row r="39">
      <c r="A39" s="105" t="s">
        <v>30</v>
      </c>
      <c r="B39" s="105" t="s">
        <v>31</v>
      </c>
      <c r="C39" s="105" t="s">
        <v>15</v>
      </c>
      <c r="D39" s="105" t="n">
        <v>570.74283</v>
      </c>
      <c r="E39" s="105" t="n">
        <v>3913.6832118</v>
      </c>
      <c r="F39" s="105" t="n">
        <v>12.7272213808416</v>
      </c>
      <c r="G39" s="105" t="n">
        <v>87.2727786191584</v>
      </c>
    </row>
    <row r="40">
      <c r="A40" s="105" t="s">
        <v>30</v>
      </c>
      <c r="B40" s="105" t="s">
        <v>31</v>
      </c>
      <c r="C40" s="105" t="s">
        <v>16</v>
      </c>
      <c r="D40" s="105" t="n">
        <v>11046.6865925</v>
      </c>
      <c r="E40" s="105" t="n">
        <v>94985.8873466</v>
      </c>
      <c r="F40" s="105" t="n">
        <v>10.4182009189409</v>
      </c>
      <c r="G40" s="105" t="n">
        <v>89.5817990810591</v>
      </c>
    </row>
    <row r="41">
      <c r="A41" s="105" t="s">
        <v>32</v>
      </c>
      <c r="B41" s="105" t="s">
        <v>33</v>
      </c>
      <c r="C41" s="105" t="s">
        <v>15</v>
      </c>
      <c r="D41" s="105" t="n">
        <v>56.8394588</v>
      </c>
      <c r="E41" s="105" t="n">
        <v>543.3047751</v>
      </c>
      <c r="F41" s="105" t="n">
        <v>9.4709664092967</v>
      </c>
      <c r="G41" s="105" t="n">
        <v>90.5290335907033</v>
      </c>
    </row>
    <row r="42">
      <c r="A42" s="105" t="s">
        <v>32</v>
      </c>
      <c r="B42" s="105" t="s">
        <v>33</v>
      </c>
      <c r="C42" s="105" t="s">
        <v>16</v>
      </c>
      <c r="D42" s="105" t="n">
        <v>4033.4398457</v>
      </c>
      <c r="E42" s="105" t="n">
        <v>29969.4159222</v>
      </c>
      <c r="F42" s="105" t="n">
        <v>11.8620620374708</v>
      </c>
      <c r="G42" s="105" t="n">
        <v>88.1379379625293</v>
      </c>
    </row>
    <row r="43">
      <c r="A43" s="105" t="s">
        <v>34</v>
      </c>
      <c r="B43" s="105" t="s">
        <v>35</v>
      </c>
      <c r="C43" s="105" t="s">
        <v>15</v>
      </c>
      <c r="D43" s="105" t="n">
        <v>420.8582515</v>
      </c>
      <c r="E43" s="105" t="n">
        <v>4049.7230983</v>
      </c>
      <c r="F43" s="105" t="n">
        <v>9.41394907216771</v>
      </c>
      <c r="G43" s="105" t="n">
        <v>90.5860509278323</v>
      </c>
    </row>
    <row r="44">
      <c r="A44" s="105" t="s">
        <v>34</v>
      </c>
      <c r="B44" s="105" t="s">
        <v>35</v>
      </c>
      <c r="C44" s="105" t="s">
        <v>16</v>
      </c>
      <c r="D44" s="105" t="n">
        <v>22145.3442358</v>
      </c>
      <c r="E44" s="105" t="n">
        <v>131842.0743648</v>
      </c>
      <c r="F44" s="105" t="n">
        <v>14.3812685718427</v>
      </c>
      <c r="G44" s="105" t="n">
        <v>85.6187314281573</v>
      </c>
    </row>
    <row r="45">
      <c r="A45" s="105" t="s">
        <v>36</v>
      </c>
      <c r="B45" s="105" t="s">
        <v>37</v>
      </c>
      <c r="C45" s="105" t="s">
        <v>15</v>
      </c>
      <c r="D45" s="105" t="n">
        <v>14464.3771104</v>
      </c>
      <c r="E45" s="105" t="n">
        <v>32741.2431259</v>
      </c>
      <c r="F45" s="105" t="n">
        <v>30.6412182235819</v>
      </c>
      <c r="G45" s="105" t="n">
        <v>69.3587817764182</v>
      </c>
    </row>
    <row r="46">
      <c r="A46" s="105" t="s">
        <v>36</v>
      </c>
      <c r="B46" s="105" t="s">
        <v>37</v>
      </c>
      <c r="C46" s="105" t="s">
        <v>16</v>
      </c>
      <c r="D46" s="105" t="n">
        <v>155499.1874425</v>
      </c>
      <c r="E46" s="105" t="n">
        <v>589810.1923245</v>
      </c>
      <c r="F46" s="105" t="n">
        <v>20.8637099792186</v>
      </c>
      <c r="G46" s="105" t="n">
        <v>79.1362900207814</v>
      </c>
    </row>
    <row r="47">
      <c r="A47" s="105" t="s">
        <v>38</v>
      </c>
      <c r="B47" s="105" t="s">
        <v>39</v>
      </c>
      <c r="C47" s="105" t="s">
        <v>15</v>
      </c>
      <c r="D47" s="105" t="n">
        <v>179.2056324</v>
      </c>
      <c r="E47" s="105" t="n">
        <v>1092.3188982</v>
      </c>
      <c r="F47" s="105" t="n">
        <v>14.093761314651</v>
      </c>
      <c r="G47" s="105" t="n">
        <v>85.906238685349</v>
      </c>
    </row>
    <row r="48">
      <c r="A48" s="105" t="s">
        <v>38</v>
      </c>
      <c r="B48" s="105" t="s">
        <v>39</v>
      </c>
      <c r="C48" s="105" t="s">
        <v>16</v>
      </c>
      <c r="D48" s="105" t="n">
        <v>2320.913058</v>
      </c>
      <c r="E48" s="105" t="n">
        <v>26904.5624216</v>
      </c>
      <c r="F48" s="105" t="n">
        <v>7.94140392897986</v>
      </c>
      <c r="G48" s="105" t="n">
        <v>92.0585960710201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487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106" t="s">
        <v>13</v>
      </c>
      <c r="B59" s="106" t="s">
        <v>14</v>
      </c>
      <c r="C59" s="106" t="s">
        <v>15</v>
      </c>
      <c r="D59" s="106" t="n">
        <v>200670.2083007</v>
      </c>
      <c r="E59" s="106" t="n">
        <v>233854.3563691</v>
      </c>
      <c r="F59" s="106" t="n">
        <v>46.1815567212389</v>
      </c>
      <c r="G59" s="106" t="n">
        <v>53.8184432787611</v>
      </c>
    </row>
    <row r="60">
      <c r="A60" s="106" t="s">
        <v>13</v>
      </c>
      <c r="B60" s="106" t="s">
        <v>14</v>
      </c>
      <c r="C60" s="106" t="s">
        <v>16</v>
      </c>
      <c r="D60" s="106" t="n">
        <v>2149863.9744298</v>
      </c>
      <c r="E60" s="106" t="n">
        <v>5243559.4608522</v>
      </c>
      <c r="F60" s="106" t="n">
        <v>29.0780582668981</v>
      </c>
      <c r="G60" s="106" t="n">
        <v>70.9219417331019</v>
      </c>
    </row>
    <row r="61">
      <c r="A61" s="106" t="s">
        <v>41</v>
      </c>
      <c r="B61" s="106" t="s">
        <v>42</v>
      </c>
      <c r="C61" s="106" t="s">
        <v>15</v>
      </c>
      <c r="D61" s="106" t="n">
        <v>136.6557785</v>
      </c>
      <c r="E61" s="106" t="n">
        <v>498.61901</v>
      </c>
      <c r="F61" s="106" t="n">
        <v>21.5112862927662</v>
      </c>
      <c r="G61" s="106" t="n">
        <v>78.4887137072338</v>
      </c>
    </row>
    <row r="62">
      <c r="A62" s="106" t="s">
        <v>41</v>
      </c>
      <c r="B62" s="106" t="s">
        <v>42</v>
      </c>
      <c r="C62" s="106" t="s">
        <v>16</v>
      </c>
      <c r="D62" s="106" t="n">
        <v>1595.0105382</v>
      </c>
      <c r="E62" s="106" t="n">
        <v>7354.714675</v>
      </c>
      <c r="F62" s="106" t="n">
        <v>17.8218939710854</v>
      </c>
      <c r="G62" s="106" t="n">
        <v>82.1781060289146</v>
      </c>
    </row>
    <row r="63">
      <c r="A63" s="106" t="s">
        <v>43</v>
      </c>
      <c r="B63" s="106" t="s">
        <v>44</v>
      </c>
      <c r="C63" s="106" t="s">
        <v>15</v>
      </c>
      <c r="D63" s="106" t="n">
        <v>446.6682428</v>
      </c>
      <c r="E63" s="106" t="n">
        <v>1559.6372704</v>
      </c>
      <c r="F63" s="106" t="n">
        <v>22.2632216210968</v>
      </c>
      <c r="G63" s="106" t="n">
        <v>77.7367783789032</v>
      </c>
    </row>
    <row r="64">
      <c r="A64" s="106" t="s">
        <v>43</v>
      </c>
      <c r="B64" s="106" t="s">
        <v>44</v>
      </c>
      <c r="C64" s="106" t="s">
        <v>16</v>
      </c>
      <c r="D64" s="106" t="n">
        <v>6184.4108456</v>
      </c>
      <c r="E64" s="106" t="n">
        <v>60583.2836481</v>
      </c>
      <c r="F64" s="106" t="n">
        <v>9.26257959406333</v>
      </c>
      <c r="G64" s="106" t="n">
        <v>90.7374204059367</v>
      </c>
    </row>
    <row r="65">
      <c r="A65" s="106" t="s">
        <v>26</v>
      </c>
      <c r="B65" s="106" t="s">
        <v>27</v>
      </c>
      <c r="C65" s="106" t="s">
        <v>15</v>
      </c>
      <c r="D65" s="106" t="n">
        <v>310.7074914</v>
      </c>
      <c r="E65" s="106" t="n">
        <v>2242.8876941</v>
      </c>
      <c r="F65" s="106" t="n">
        <v>12.1674528979488</v>
      </c>
      <c r="G65" s="106" t="n">
        <v>87.8325471020512</v>
      </c>
    </row>
    <row r="66">
      <c r="A66" s="106" t="s">
        <v>26</v>
      </c>
      <c r="B66" s="106" t="s">
        <v>27</v>
      </c>
      <c r="C66" s="106" t="s">
        <v>16</v>
      </c>
      <c r="D66" s="106" t="n">
        <v>12050.1781136</v>
      </c>
      <c r="E66" s="106" t="n">
        <v>117336.2266998</v>
      </c>
      <c r="F66" s="106" t="n">
        <v>9.3133263351576</v>
      </c>
      <c r="G66" s="106" t="n">
        <v>90.6866736648424</v>
      </c>
    </row>
    <row r="67">
      <c r="A67" s="106" t="s">
        <v>28</v>
      </c>
      <c r="B67" s="106" t="s">
        <v>29</v>
      </c>
      <c r="C67" s="106" t="s">
        <v>15</v>
      </c>
      <c r="D67" s="106" t="n">
        <v>149.1452894</v>
      </c>
      <c r="E67" s="106" t="n">
        <v>713.1937089</v>
      </c>
      <c r="F67" s="106" t="n">
        <v>17.2954359821396</v>
      </c>
      <c r="G67" s="106" t="n">
        <v>82.7045640178604</v>
      </c>
    </row>
    <row r="68">
      <c r="A68" s="106" t="s">
        <v>28</v>
      </c>
      <c r="B68" s="106" t="s">
        <v>29</v>
      </c>
      <c r="C68" s="106" t="s">
        <v>16</v>
      </c>
      <c r="D68" s="106" t="n">
        <v>2408.0734498</v>
      </c>
      <c r="E68" s="106" t="n">
        <v>22999.5875553</v>
      </c>
      <c r="F68" s="106" t="n">
        <v>9.47774550879215</v>
      </c>
      <c r="G68" s="106" t="n">
        <v>90.5222544912078</v>
      </c>
    </row>
    <row r="69">
      <c r="A69" s="106" t="s">
        <v>45</v>
      </c>
      <c r="B69" s="106" t="s">
        <v>46</v>
      </c>
      <c r="C69" s="106" t="s">
        <v>15</v>
      </c>
      <c r="D69" s="106" t="n">
        <v>568.3485082</v>
      </c>
      <c r="E69" s="106" t="n">
        <v>1769.2961956</v>
      </c>
      <c r="F69" s="106" t="n">
        <v>24.3128695851902</v>
      </c>
      <c r="G69" s="106" t="n">
        <v>75.6871304148098</v>
      </c>
    </row>
    <row r="70">
      <c r="A70" s="106" t="s">
        <v>45</v>
      </c>
      <c r="B70" s="106" t="s">
        <v>46</v>
      </c>
      <c r="C70" s="106" t="s">
        <v>16</v>
      </c>
      <c r="D70" s="106" t="n">
        <v>5034.9427668</v>
      </c>
      <c r="E70" s="106" t="n">
        <v>16383.412536</v>
      </c>
      <c r="F70" s="106" t="n">
        <v>23.5076068895999</v>
      </c>
      <c r="G70" s="106" t="n">
        <v>76.4923931104001</v>
      </c>
    </row>
    <row r="71">
      <c r="A71" s="106" t="s">
        <v>47</v>
      </c>
      <c r="B71" s="106" t="s">
        <v>48</v>
      </c>
      <c r="C71" s="106" t="s">
        <v>15</v>
      </c>
      <c r="D71" s="106" t="n">
        <v>2420.1344954</v>
      </c>
      <c r="E71" s="106" t="n">
        <v>7690.1180842</v>
      </c>
      <c r="F71" s="106" t="n">
        <v>23.937428628472</v>
      </c>
      <c r="G71" s="106" t="n">
        <v>76.062571371528</v>
      </c>
    </row>
    <row r="72">
      <c r="A72" s="106" t="s">
        <v>47</v>
      </c>
      <c r="B72" s="106" t="s">
        <v>48</v>
      </c>
      <c r="C72" s="106" t="s">
        <v>16</v>
      </c>
      <c r="D72" s="106" t="n">
        <v>22214.8466205</v>
      </c>
      <c r="E72" s="106" t="n">
        <v>120777.9008026</v>
      </c>
      <c r="F72" s="106" t="n">
        <v>15.5356457029032</v>
      </c>
      <c r="G72" s="106" t="n">
        <v>84.4643542970968</v>
      </c>
    </row>
    <row r="73">
      <c r="A73" s="106" t="s">
        <v>30</v>
      </c>
      <c r="B73" s="106" t="s">
        <v>31</v>
      </c>
      <c r="C73" s="106" t="s">
        <v>15</v>
      </c>
      <c r="D73" s="106" t="n">
        <v>562.821091</v>
      </c>
      <c r="E73" s="106" t="n">
        <v>3818.6223438</v>
      </c>
      <c r="F73" s="106" t="n">
        <v>12.8455633257694</v>
      </c>
      <c r="G73" s="106" t="n">
        <v>87.1544366742306</v>
      </c>
    </row>
    <row r="74">
      <c r="A74" s="106" t="s">
        <v>30</v>
      </c>
      <c r="B74" s="106" t="s">
        <v>31</v>
      </c>
      <c r="C74" s="106" t="s">
        <v>16</v>
      </c>
      <c r="D74" s="106" t="n">
        <v>10863.3549185</v>
      </c>
      <c r="E74" s="106" t="n">
        <v>93450.2016576</v>
      </c>
      <c r="F74" s="106" t="n">
        <v>10.4141353004054</v>
      </c>
      <c r="G74" s="106" t="n">
        <v>89.5858646995946</v>
      </c>
    </row>
    <row r="75">
      <c r="A75" s="106" t="s">
        <v>49</v>
      </c>
      <c r="B75" s="106" t="s">
        <v>50</v>
      </c>
      <c r="C75" s="106" t="s">
        <v>15</v>
      </c>
      <c r="D75" s="106" t="n">
        <v>3515.8608483</v>
      </c>
      <c r="E75" s="106" t="n">
        <v>6623.6036511</v>
      </c>
      <c r="F75" s="106" t="n">
        <v>34.6750151204538</v>
      </c>
      <c r="G75" s="106" t="n">
        <v>65.3249848795462</v>
      </c>
    </row>
    <row r="76">
      <c r="A76" s="106" t="s">
        <v>49</v>
      </c>
      <c r="B76" s="106" t="s">
        <v>50</v>
      </c>
      <c r="C76" s="106" t="s">
        <v>16</v>
      </c>
      <c r="D76" s="106" t="n">
        <v>26158.0099706</v>
      </c>
      <c r="E76" s="106" t="n">
        <v>104212.5255269</v>
      </c>
      <c r="F76" s="106" t="n">
        <v>20.0643572343857</v>
      </c>
      <c r="G76" s="106" t="n">
        <v>79.9356427656143</v>
      </c>
    </row>
    <row r="77">
      <c r="A77" s="106" t="s">
        <v>51</v>
      </c>
      <c r="B77" s="106" t="s">
        <v>52</v>
      </c>
      <c r="C77" s="106" t="s">
        <v>15</v>
      </c>
      <c r="D77" s="106" t="n">
        <v>275.8188493</v>
      </c>
      <c r="E77" s="106" t="n">
        <v>977.4099547</v>
      </c>
      <c r="F77" s="106" t="n">
        <v>22.0086586279899</v>
      </c>
      <c r="G77" s="106" t="n">
        <v>77.9913413720102</v>
      </c>
    </row>
    <row r="78">
      <c r="A78" s="106" t="s">
        <v>51</v>
      </c>
      <c r="B78" s="106" t="s">
        <v>52</v>
      </c>
      <c r="C78" s="106" t="s">
        <v>16</v>
      </c>
      <c r="D78" s="106" t="n">
        <v>1417.3279648</v>
      </c>
      <c r="E78" s="106" t="n">
        <v>11880.4432297</v>
      </c>
      <c r="F78" s="106" t="n">
        <v>10.6583873648406</v>
      </c>
      <c r="G78" s="106" t="n">
        <v>89.3416126351594</v>
      </c>
    </row>
    <row r="79">
      <c r="A79" s="106" t="s">
        <v>32</v>
      </c>
      <c r="B79" s="106" t="s">
        <v>33</v>
      </c>
      <c r="C79" s="106" t="s">
        <v>15</v>
      </c>
      <c r="D79" s="106" t="n">
        <v>0</v>
      </c>
      <c r="E79" s="106" t="n">
        <v>281.8435191</v>
      </c>
      <c r="F79" s="106" t="n">
        <v>0</v>
      </c>
      <c r="G79" s="106" t="n">
        <v>100</v>
      </c>
    </row>
    <row r="80">
      <c r="A80" s="106" t="s">
        <v>32</v>
      </c>
      <c r="B80" s="106" t="s">
        <v>33</v>
      </c>
      <c r="C80" s="106" t="s">
        <v>16</v>
      </c>
      <c r="D80" s="106" t="n">
        <v>2324.3899072</v>
      </c>
      <c r="E80" s="106" t="n">
        <v>14704.7665746</v>
      </c>
      <c r="F80" s="106" t="n">
        <v>13.6494717732156</v>
      </c>
      <c r="G80" s="106" t="n">
        <v>86.3505282267844</v>
      </c>
    </row>
    <row r="81">
      <c r="A81" s="106" t="s">
        <v>53</v>
      </c>
      <c r="B81" s="106" t="s">
        <v>54</v>
      </c>
      <c r="C81" s="106" t="s">
        <v>15</v>
      </c>
      <c r="D81" s="106" t="n">
        <v>2121.013385</v>
      </c>
      <c r="E81" s="106" t="n">
        <v>7461.9552212</v>
      </c>
      <c r="F81" s="106" t="n">
        <v>22.1331559369582</v>
      </c>
      <c r="G81" s="106" t="n">
        <v>77.8668440630418</v>
      </c>
    </row>
    <row r="82">
      <c r="A82" s="106" t="s">
        <v>53</v>
      </c>
      <c r="B82" s="106" t="s">
        <v>54</v>
      </c>
      <c r="C82" s="106" t="s">
        <v>16</v>
      </c>
      <c r="D82" s="106" t="n">
        <v>22662.0272976</v>
      </c>
      <c r="E82" s="106" t="n">
        <v>95131.004097</v>
      </c>
      <c r="F82" s="106" t="n">
        <v>19.238852272749</v>
      </c>
      <c r="G82" s="106" t="n">
        <v>80.7611477272509</v>
      </c>
    </row>
    <row r="83">
      <c r="A83" s="106" t="s">
        <v>34</v>
      </c>
      <c r="B83" s="106" t="s">
        <v>35</v>
      </c>
      <c r="C83" s="106" t="s">
        <v>15</v>
      </c>
      <c r="D83" s="106" t="n">
        <v>390.3871901</v>
      </c>
      <c r="E83" s="106" t="n">
        <v>3949.1240372</v>
      </c>
      <c r="F83" s="106" t="n">
        <v>8.99610969189484</v>
      </c>
      <c r="G83" s="106" t="n">
        <v>91.0038903081052</v>
      </c>
    </row>
    <row r="84">
      <c r="A84" s="106" t="s">
        <v>34</v>
      </c>
      <c r="B84" s="106" t="s">
        <v>35</v>
      </c>
      <c r="C84" s="106" t="s">
        <v>16</v>
      </c>
      <c r="D84" s="106" t="n">
        <v>21881.8734714</v>
      </c>
      <c r="E84" s="106" t="n">
        <v>130279.6152982</v>
      </c>
      <c r="F84" s="106" t="n">
        <v>14.380690967432</v>
      </c>
      <c r="G84" s="106" t="n">
        <v>85.619309032568</v>
      </c>
    </row>
    <row r="85">
      <c r="A85" s="106" t="s">
        <v>55</v>
      </c>
      <c r="B85" s="106" t="s">
        <v>56</v>
      </c>
      <c r="C85" s="106" t="s">
        <v>15</v>
      </c>
      <c r="D85" s="106" t="n">
        <v>284.5786156</v>
      </c>
      <c r="E85" s="106" t="n">
        <v>757.696521</v>
      </c>
      <c r="F85" s="106" t="n">
        <v>27.3035982157573</v>
      </c>
      <c r="G85" s="106" t="n">
        <v>72.6964017842427</v>
      </c>
    </row>
    <row r="86">
      <c r="A86" s="106" t="s">
        <v>55</v>
      </c>
      <c r="B86" s="106" t="s">
        <v>56</v>
      </c>
      <c r="C86" s="106" t="s">
        <v>16</v>
      </c>
      <c r="D86" s="106" t="n">
        <v>5711.4803101</v>
      </c>
      <c r="E86" s="106" t="n">
        <v>21596.2445548</v>
      </c>
      <c r="F86" s="106" t="n">
        <v>20.9152550729016</v>
      </c>
      <c r="G86" s="106" t="n">
        <v>79.0847449270984</v>
      </c>
    </row>
    <row r="87">
      <c r="A87" s="106" t="s">
        <v>36</v>
      </c>
      <c r="B87" s="106" t="s">
        <v>37</v>
      </c>
      <c r="C87" s="106" t="s">
        <v>15</v>
      </c>
      <c r="D87" s="106" t="n">
        <v>14439.3741946</v>
      </c>
      <c r="E87" s="106" t="n">
        <v>32616.5567554</v>
      </c>
      <c r="F87" s="106" t="n">
        <v>30.6855563222047</v>
      </c>
      <c r="G87" s="106" t="n">
        <v>69.3144436777953</v>
      </c>
    </row>
    <row r="88">
      <c r="A88" s="106" t="s">
        <v>36</v>
      </c>
      <c r="B88" s="106" t="s">
        <v>37</v>
      </c>
      <c r="C88" s="106" t="s">
        <v>16</v>
      </c>
      <c r="D88" s="106" t="n">
        <v>154692.0964875</v>
      </c>
      <c r="E88" s="106" t="n">
        <v>586234.9725661</v>
      </c>
      <c r="F88" s="106" t="n">
        <v>20.8781812608211</v>
      </c>
      <c r="G88" s="106" t="n">
        <v>79.1218187391789</v>
      </c>
    </row>
    <row r="89">
      <c r="A89" s="106" t="s">
        <v>38</v>
      </c>
      <c r="B89" s="106" t="s">
        <v>39</v>
      </c>
      <c r="C89" s="106" t="s">
        <v>15</v>
      </c>
      <c r="D89" s="106" t="n">
        <v>175.5152788</v>
      </c>
      <c r="E89" s="106" t="n">
        <v>1045.3084539</v>
      </c>
      <c r="F89" s="106" t="n">
        <v>14.3767911860483</v>
      </c>
      <c r="G89" s="106" t="n">
        <v>85.6232088139516</v>
      </c>
    </row>
    <row r="90">
      <c r="A90" s="106" t="s">
        <v>38</v>
      </c>
      <c r="B90" s="106" t="s">
        <v>39</v>
      </c>
      <c r="C90" s="106" t="s">
        <v>16</v>
      </c>
      <c r="D90" s="106" t="n">
        <v>1605.4143646</v>
      </c>
      <c r="E90" s="106" t="n">
        <v>19582.7619086</v>
      </c>
      <c r="F90" s="106" t="n">
        <v>7.57693509766869</v>
      </c>
      <c r="G90" s="106" t="n">
        <v>92.4230649023313</v>
      </c>
    </row>
    <row r="91">
      <c r="A91" s="106" t="s">
        <v>57</v>
      </c>
      <c r="B91" s="106" t="s">
        <v>58</v>
      </c>
      <c r="C91" s="106" t="s">
        <v>15</v>
      </c>
      <c r="D91" s="106" t="n">
        <v>53.5780497</v>
      </c>
      <c r="E91" s="106" t="n">
        <v>404.7489674</v>
      </c>
      <c r="F91" s="106" t="n">
        <v>11.6899173954456</v>
      </c>
      <c r="G91" s="106" t="n">
        <v>88.3100826045544</v>
      </c>
    </row>
    <row r="92">
      <c r="A92" s="106" t="s">
        <v>57</v>
      </c>
      <c r="B92" s="106" t="s">
        <v>58</v>
      </c>
      <c r="C92" s="106" t="s">
        <v>16</v>
      </c>
      <c r="D92" s="106" t="n">
        <v>1550.8859871</v>
      </c>
      <c r="E92" s="106" t="n">
        <v>7302.7869921</v>
      </c>
      <c r="F92" s="106" t="n">
        <v>17.5168654946202</v>
      </c>
      <c r="G92" s="106" t="n">
        <v>82.4831345053798</v>
      </c>
    </row>
    <row r="93">
      <c r="A93" s="106" t="s">
        <v>59</v>
      </c>
      <c r="B93" s="106" t="s">
        <v>60</v>
      </c>
      <c r="C93" s="106" t="s">
        <v>15</v>
      </c>
      <c r="D93" s="106" t="n">
        <v>141.5791425</v>
      </c>
      <c r="E93" s="106" t="n">
        <v>473.1455295</v>
      </c>
      <c r="F93" s="106" t="n">
        <v>23.0313096169337</v>
      </c>
      <c r="G93" s="106" t="n">
        <v>76.9686903830663</v>
      </c>
    </row>
    <row r="94">
      <c r="A94" s="106" t="s">
        <v>59</v>
      </c>
      <c r="B94" s="106" t="s">
        <v>60</v>
      </c>
      <c r="C94" s="106" t="s">
        <v>16</v>
      </c>
      <c r="D94" s="106" t="n">
        <v>778.7701081</v>
      </c>
      <c r="E94" s="106" t="n">
        <v>7146.5052166</v>
      </c>
      <c r="F94" s="106" t="n">
        <v>9.82641077052398</v>
      </c>
      <c r="G94" s="106" t="n">
        <v>90.173589229476</v>
      </c>
    </row>
    <row r="95">
      <c r="A95" s="106" t="s">
        <v>61</v>
      </c>
      <c r="B95" s="106" t="s">
        <v>62</v>
      </c>
      <c r="C95" s="106" t="s">
        <v>15</v>
      </c>
      <c r="D95" s="106" t="n">
        <v>13.5252742</v>
      </c>
      <c r="E95" s="106" t="n">
        <v>79.0027542</v>
      </c>
      <c r="F95" s="106" t="n">
        <v>14.6174888127196</v>
      </c>
      <c r="G95" s="106" t="n">
        <v>85.3825111872804</v>
      </c>
    </row>
    <row r="96">
      <c r="A96" s="106" t="s">
        <v>61</v>
      </c>
      <c r="B96" s="106" t="s">
        <v>62</v>
      </c>
      <c r="C96" s="106" t="s">
        <v>16</v>
      </c>
      <c r="D96" s="106" t="n">
        <v>1367.8454423</v>
      </c>
      <c r="E96" s="106" t="n">
        <v>10050.6265324</v>
      </c>
      <c r="F96" s="106" t="n">
        <v>11.9792336954607</v>
      </c>
      <c r="G96" s="106" t="n">
        <v>88.0207663045393</v>
      </c>
    </row>
    <row r="97">
      <c r="A97" s="106" t="s">
        <v>63</v>
      </c>
      <c r="B97" s="106" t="s">
        <v>64</v>
      </c>
      <c r="C97" s="106" t="s">
        <v>15</v>
      </c>
      <c r="D97" s="106" t="n">
        <v>310.3418889</v>
      </c>
      <c r="E97" s="106" t="n">
        <v>1341.9084929</v>
      </c>
      <c r="F97" s="106" t="n">
        <v>18.7829818239719</v>
      </c>
      <c r="G97" s="106" t="n">
        <v>81.2170181760281</v>
      </c>
    </row>
    <row r="98">
      <c r="A98" s="106" t="s">
        <v>63</v>
      </c>
      <c r="B98" s="106" t="s">
        <v>64</v>
      </c>
      <c r="C98" s="106" t="s">
        <v>16</v>
      </c>
      <c r="D98" s="106" t="n">
        <v>1576.3530568</v>
      </c>
      <c r="E98" s="106" t="n">
        <v>17505.396561</v>
      </c>
      <c r="F98" s="106" t="n">
        <v>8.26105094330309</v>
      </c>
      <c r="G98" s="106" t="n">
        <v>91.7389490566969</v>
      </c>
    </row>
    <row r="99">
      <c r="A99" s="106" t="s">
        <v>65</v>
      </c>
      <c r="B99" s="106" t="s">
        <v>66</v>
      </c>
      <c r="C99" s="106" t="s">
        <v>15</v>
      </c>
      <c r="D99" s="106" t="n">
        <v>11.604799</v>
      </c>
      <c r="E99" s="106" t="n">
        <v>40.4476659</v>
      </c>
      <c r="F99" s="106" t="n">
        <v>22.2944274056847</v>
      </c>
      <c r="G99" s="106" t="n">
        <v>77.7055725943153</v>
      </c>
    </row>
    <row r="100">
      <c r="A100" s="106" t="s">
        <v>65</v>
      </c>
      <c r="B100" s="106" t="s">
        <v>66</v>
      </c>
      <c r="C100" s="106" t="s">
        <v>16</v>
      </c>
      <c r="D100" s="106" t="n">
        <v>346.9985023</v>
      </c>
      <c r="E100" s="106" t="n">
        <v>1227.9490415</v>
      </c>
      <c r="F100" s="106" t="n">
        <v>22.0323847397971</v>
      </c>
      <c r="G100" s="106" t="n">
        <v>77.9676152602029</v>
      </c>
    </row>
    <row r="101">
      <c r="A101" s="106" t="s">
        <v>67</v>
      </c>
      <c r="B101" s="106" t="s">
        <v>68</v>
      </c>
      <c r="C101" s="106" t="s">
        <v>15</v>
      </c>
      <c r="D101" s="106" t="n">
        <v>572.3317651</v>
      </c>
      <c r="E101" s="106" t="n">
        <v>5148.2063545</v>
      </c>
      <c r="F101" s="106" t="n">
        <v>10.0048588635228</v>
      </c>
      <c r="G101" s="106" t="n">
        <v>89.9951411364772</v>
      </c>
    </row>
    <row r="102">
      <c r="A102" s="106" t="s">
        <v>67</v>
      </c>
      <c r="B102" s="106" t="s">
        <v>68</v>
      </c>
      <c r="C102" s="106" t="s">
        <v>16</v>
      </c>
      <c r="D102" s="106" t="n">
        <v>12180.5100174</v>
      </c>
      <c r="E102" s="106" t="n">
        <v>111523.9518641</v>
      </c>
      <c r="F102" s="106" t="n">
        <v>9.84645972516986</v>
      </c>
      <c r="G102" s="106" t="n">
        <v>90.1535402748301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488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107" t="s">
        <v>71</v>
      </c>
      <c r="B113" s="107" t="s">
        <v>72</v>
      </c>
      <c r="C113" s="107" t="s">
        <v>15</v>
      </c>
      <c r="D113" s="107" t="n">
        <v>4121.990183</v>
      </c>
      <c r="E113" s="107" t="n">
        <v>14009.0347679</v>
      </c>
      <c r="F113" s="107" t="n">
        <v>22.7344576170549</v>
      </c>
      <c r="G113" s="107" t="n">
        <v>77.2655423829452</v>
      </c>
    </row>
    <row r="114">
      <c r="A114" s="107" t="s">
        <v>71</v>
      </c>
      <c r="B114" s="107" t="s">
        <v>72</v>
      </c>
      <c r="C114" s="107" t="s">
        <v>16</v>
      </c>
      <c r="D114" s="107" t="n">
        <v>74905.0150916</v>
      </c>
      <c r="E114" s="107" t="n">
        <v>480758.9599686</v>
      </c>
      <c r="F114" s="107" t="n">
        <v>13.4802719725505</v>
      </c>
      <c r="G114" s="107" t="n">
        <v>86.5197280274495</v>
      </c>
    </row>
    <row r="115">
      <c r="A115" s="107" t="s">
        <v>73</v>
      </c>
      <c r="B115" s="107" t="s">
        <v>74</v>
      </c>
      <c r="C115" s="107" t="s">
        <v>15</v>
      </c>
      <c r="D115" s="107" t="n">
        <v>783.6568768</v>
      </c>
      <c r="E115" s="107" t="n">
        <v>5290.6982908</v>
      </c>
      <c r="F115" s="107" t="n">
        <v>12.9010710631467</v>
      </c>
      <c r="G115" s="107" t="n">
        <v>87.0989289368533</v>
      </c>
    </row>
    <row r="116">
      <c r="A116" s="107" t="s">
        <v>73</v>
      </c>
      <c r="B116" s="107" t="s">
        <v>74</v>
      </c>
      <c r="C116" s="107" t="s">
        <v>16</v>
      </c>
      <c r="D116" s="107" t="n">
        <v>18848.2051631</v>
      </c>
      <c r="E116" s="107" t="n">
        <v>149453.4396686</v>
      </c>
      <c r="F116" s="107" t="n">
        <v>11.199061769092</v>
      </c>
      <c r="G116" s="107" t="n">
        <v>88.8009382309079</v>
      </c>
    </row>
    <row r="117">
      <c r="A117" s="107" t="s">
        <v>75</v>
      </c>
      <c r="B117" s="107" t="s">
        <v>76</v>
      </c>
      <c r="C117" s="107" t="s">
        <v>15</v>
      </c>
      <c r="D117" s="107" t="n">
        <v>1926.7968847</v>
      </c>
      <c r="E117" s="107" t="n">
        <v>2294.637099</v>
      </c>
      <c r="F117" s="107" t="n">
        <v>45.6431840966799</v>
      </c>
      <c r="G117" s="107" t="n">
        <v>54.3568159033201</v>
      </c>
    </row>
    <row r="118">
      <c r="A118" s="107" t="s">
        <v>75</v>
      </c>
      <c r="B118" s="107" t="s">
        <v>76</v>
      </c>
      <c r="C118" s="107" t="s">
        <v>16</v>
      </c>
      <c r="D118" s="107" t="n">
        <v>44090.3704737</v>
      </c>
      <c r="E118" s="107" t="n">
        <v>59418.1955506</v>
      </c>
      <c r="F118" s="107" t="n">
        <v>42.5958663781983</v>
      </c>
      <c r="G118" s="107" t="n">
        <v>57.4041336218017</v>
      </c>
    </row>
    <row r="119">
      <c r="A119" s="107" t="s">
        <v>77</v>
      </c>
      <c r="B119" s="107" t="s">
        <v>78</v>
      </c>
      <c r="C119" s="107" t="s">
        <v>15</v>
      </c>
      <c r="D119" s="107" t="n">
        <v>12276.7327062</v>
      </c>
      <c r="E119" s="107" t="n">
        <v>7193.832197</v>
      </c>
      <c r="F119" s="107" t="n">
        <v>63.0527812995416</v>
      </c>
      <c r="G119" s="107" t="n">
        <v>36.9472187004584</v>
      </c>
    </row>
    <row r="120">
      <c r="A120" s="107" t="s">
        <v>77</v>
      </c>
      <c r="B120" s="107" t="s">
        <v>78</v>
      </c>
      <c r="C120" s="107" t="s">
        <v>16</v>
      </c>
      <c r="D120" s="107" t="n">
        <v>149578.2912593</v>
      </c>
      <c r="E120" s="107" t="n">
        <v>232948.1438374</v>
      </c>
      <c r="F120" s="107" t="n">
        <v>39.1027331801233</v>
      </c>
      <c r="G120" s="107" t="n">
        <v>60.8972668198767</v>
      </c>
    </row>
    <row r="121">
      <c r="A121" s="107" t="s">
        <v>79</v>
      </c>
      <c r="B121" s="107" t="s">
        <v>80</v>
      </c>
      <c r="C121" s="107" t="s">
        <v>15</v>
      </c>
      <c r="D121" s="107" t="n">
        <v>22109.8457718</v>
      </c>
      <c r="E121" s="107" t="n">
        <v>13548.4019091</v>
      </c>
      <c r="F121" s="107" t="n">
        <v>62.0048578092157</v>
      </c>
      <c r="G121" s="107" t="n">
        <v>37.9951421907843</v>
      </c>
    </row>
    <row r="122">
      <c r="A122" s="107" t="s">
        <v>79</v>
      </c>
      <c r="B122" s="107" t="s">
        <v>80</v>
      </c>
      <c r="C122" s="107" t="s">
        <v>16</v>
      </c>
      <c r="D122" s="107" t="n">
        <v>170441.3490438</v>
      </c>
      <c r="E122" s="107" t="n">
        <v>189660.4032913</v>
      </c>
      <c r="F122" s="107" t="n">
        <v>47.3314411658826</v>
      </c>
      <c r="G122" s="107" t="n">
        <v>52.6685588341174</v>
      </c>
    </row>
    <row r="123">
      <c r="A123" s="107" t="s">
        <v>81</v>
      </c>
      <c r="B123" s="107" t="s">
        <v>82</v>
      </c>
      <c r="C123" s="107" t="s">
        <v>15</v>
      </c>
      <c r="D123" s="107" t="n">
        <v>3433.8125883</v>
      </c>
      <c r="E123" s="107" t="n">
        <v>5329.0974394</v>
      </c>
      <c r="F123" s="107" t="n">
        <v>39.1857565288876</v>
      </c>
      <c r="G123" s="107" t="n">
        <v>60.8142434711124</v>
      </c>
    </row>
    <row r="124">
      <c r="A124" s="107" t="s">
        <v>81</v>
      </c>
      <c r="B124" s="107" t="s">
        <v>82</v>
      </c>
      <c r="C124" s="107" t="s">
        <v>16</v>
      </c>
      <c r="D124" s="107" t="n">
        <v>58853.3956766</v>
      </c>
      <c r="E124" s="107" t="n">
        <v>112964.6943079</v>
      </c>
      <c r="F124" s="107" t="n">
        <v>34.2533173788099</v>
      </c>
      <c r="G124" s="107" t="n">
        <v>65.7466826211901</v>
      </c>
    </row>
    <row r="125">
      <c r="A125" s="107" t="s">
        <v>83</v>
      </c>
      <c r="B125" s="107" t="s">
        <v>84</v>
      </c>
      <c r="C125" s="107" t="s">
        <v>15</v>
      </c>
      <c r="D125" s="107" t="n">
        <v>34592.9698082</v>
      </c>
      <c r="E125" s="107" t="n">
        <v>26180.1374442</v>
      </c>
      <c r="F125" s="107" t="n">
        <v>56.921509154584</v>
      </c>
      <c r="G125" s="107" t="n">
        <v>43.078490845416</v>
      </c>
    </row>
    <row r="126">
      <c r="A126" s="107" t="s">
        <v>83</v>
      </c>
      <c r="B126" s="107" t="s">
        <v>84</v>
      </c>
      <c r="C126" s="107" t="s">
        <v>16</v>
      </c>
      <c r="D126" s="107" t="n">
        <v>299230.2137612</v>
      </c>
      <c r="E126" s="107" t="n">
        <v>364087.6789873</v>
      </c>
      <c r="F126" s="107" t="n">
        <v>45.1111325402848</v>
      </c>
      <c r="G126" s="107" t="n">
        <v>54.8888674597152</v>
      </c>
    </row>
    <row r="127">
      <c r="A127" s="107" t="s">
        <v>85</v>
      </c>
      <c r="B127" s="107" t="s">
        <v>86</v>
      </c>
      <c r="C127" s="107" t="s">
        <v>15</v>
      </c>
      <c r="D127" s="107" t="n">
        <v>27211.3426269</v>
      </c>
      <c r="E127" s="107" t="n">
        <v>30069.5049159</v>
      </c>
      <c r="F127" s="107" t="n">
        <v>47.5051326825564</v>
      </c>
      <c r="G127" s="107" t="n">
        <v>52.4948673174436</v>
      </c>
    </row>
    <row r="128">
      <c r="A128" s="107" t="s">
        <v>85</v>
      </c>
      <c r="B128" s="107" t="s">
        <v>86</v>
      </c>
      <c r="C128" s="107" t="s">
        <v>16</v>
      </c>
      <c r="D128" s="107" t="n">
        <v>305286.3586774</v>
      </c>
      <c r="E128" s="107" t="n">
        <v>671957.793787</v>
      </c>
      <c r="F128" s="107" t="n">
        <v>31.2395175665706</v>
      </c>
      <c r="G128" s="107" t="n">
        <v>68.7604824334294</v>
      </c>
    </row>
    <row r="129">
      <c r="A129" s="107" t="s">
        <v>87</v>
      </c>
      <c r="B129" s="107" t="s">
        <v>88</v>
      </c>
      <c r="C129" s="107" t="s">
        <v>15</v>
      </c>
      <c r="D129" s="107" t="n">
        <v>4475.6136851</v>
      </c>
      <c r="E129" s="107" t="n">
        <v>8571.0768021</v>
      </c>
      <c r="F129" s="107" t="n">
        <v>34.3045900375347</v>
      </c>
      <c r="G129" s="107" t="n">
        <v>65.6954099624653</v>
      </c>
    </row>
    <row r="130">
      <c r="A130" s="107" t="s">
        <v>87</v>
      </c>
      <c r="B130" s="107" t="s">
        <v>88</v>
      </c>
      <c r="C130" s="107" t="s">
        <v>16</v>
      </c>
      <c r="D130" s="107" t="n">
        <v>61071.7385709</v>
      </c>
      <c r="E130" s="107" t="n">
        <v>321311.5709418</v>
      </c>
      <c r="F130" s="107" t="n">
        <v>15.9713400275573</v>
      </c>
      <c r="G130" s="107" t="n">
        <v>84.0286599724428</v>
      </c>
    </row>
    <row r="131">
      <c r="A131" s="107" t="s">
        <v>89</v>
      </c>
      <c r="B131" s="107" t="s">
        <v>90</v>
      </c>
      <c r="C131" s="107" t="s">
        <v>15</v>
      </c>
      <c r="D131" s="107" t="n">
        <v>11216.5006913</v>
      </c>
      <c r="E131" s="107" t="n">
        <v>20323.4552321</v>
      </c>
      <c r="F131" s="107" t="n">
        <v>35.5628293157452</v>
      </c>
      <c r="G131" s="107" t="n">
        <v>64.4371706842548</v>
      </c>
    </row>
    <row r="132">
      <c r="A132" s="107" t="s">
        <v>89</v>
      </c>
      <c r="B132" s="107" t="s">
        <v>90</v>
      </c>
      <c r="C132" s="107" t="s">
        <v>16</v>
      </c>
      <c r="D132" s="107" t="n">
        <v>157182.8816162</v>
      </c>
      <c r="E132" s="107" t="n">
        <v>625744.1624537</v>
      </c>
      <c r="F132" s="107" t="n">
        <v>20.0763127045803</v>
      </c>
      <c r="G132" s="107" t="n">
        <v>79.9236872954198</v>
      </c>
    </row>
    <row r="133">
      <c r="A133" s="107" t="s">
        <v>91</v>
      </c>
      <c r="B133" s="107" t="s">
        <v>92</v>
      </c>
      <c r="C133" s="107" t="s">
        <v>15</v>
      </c>
      <c r="D133" s="107" t="n">
        <v>19905.9705986</v>
      </c>
      <c r="E133" s="107" t="n">
        <v>46572.460456</v>
      </c>
      <c r="F133" s="107" t="n">
        <v>29.9435024004265</v>
      </c>
      <c r="G133" s="107" t="n">
        <v>70.0564975995735</v>
      </c>
    </row>
    <row r="134">
      <c r="A134" s="107" t="s">
        <v>91</v>
      </c>
      <c r="B134" s="107" t="s">
        <v>92</v>
      </c>
      <c r="C134" s="107" t="s">
        <v>16</v>
      </c>
      <c r="D134" s="107" t="n">
        <v>245276.4528324</v>
      </c>
      <c r="E134" s="107" t="n">
        <v>948299.1160998</v>
      </c>
      <c r="F134" s="107" t="n">
        <v>20.5497212926225</v>
      </c>
      <c r="G134" s="107" t="n">
        <v>79.4502787073775</v>
      </c>
    </row>
    <row r="135">
      <c r="A135" s="107" t="s">
        <v>93</v>
      </c>
      <c r="B135" s="107" t="s">
        <v>94</v>
      </c>
      <c r="C135" s="107" t="s">
        <v>15</v>
      </c>
      <c r="D135" s="107" t="n">
        <v>1774.5746041</v>
      </c>
      <c r="E135" s="107" t="n">
        <v>3683.9614758</v>
      </c>
      <c r="F135" s="107" t="n">
        <v>32.5100828889732</v>
      </c>
      <c r="G135" s="107" t="n">
        <v>67.4899171110268</v>
      </c>
    </row>
    <row r="136">
      <c r="A136" s="107" t="s">
        <v>93</v>
      </c>
      <c r="B136" s="107" t="s">
        <v>94</v>
      </c>
      <c r="C136" s="107" t="s">
        <v>16</v>
      </c>
      <c r="D136" s="107" t="n">
        <v>23580.7284957</v>
      </c>
      <c r="E136" s="107" t="n">
        <v>118953.7353506</v>
      </c>
      <c r="F136" s="107" t="n">
        <v>16.5438784834017</v>
      </c>
      <c r="G136" s="107" t="n">
        <v>83.4561215165983</v>
      </c>
    </row>
    <row r="137">
      <c r="A137" s="107" t="s">
        <v>95</v>
      </c>
      <c r="B137" s="107" t="s">
        <v>96</v>
      </c>
      <c r="C137" s="107" t="s">
        <v>15</v>
      </c>
      <c r="D137" s="107" t="n">
        <v>519.1960272</v>
      </c>
      <c r="E137" s="107" t="n">
        <v>5715.2238814</v>
      </c>
      <c r="F137" s="107" t="n">
        <v>8.32789633697597</v>
      </c>
      <c r="G137" s="107" t="n">
        <v>91.672103663024</v>
      </c>
    </row>
    <row r="138">
      <c r="A138" s="107" t="s">
        <v>95</v>
      </c>
      <c r="B138" s="107" t="s">
        <v>96</v>
      </c>
      <c r="C138" s="107" t="s">
        <v>16</v>
      </c>
      <c r="D138" s="107" t="n">
        <v>11188.5427403</v>
      </c>
      <c r="E138" s="107" t="n">
        <v>150977.0373492</v>
      </c>
      <c r="F138" s="107" t="n">
        <v>6.89945593517748</v>
      </c>
      <c r="G138" s="107" t="n">
        <v>93.1005440648225</v>
      </c>
    </row>
    <row r="139">
      <c r="A139" s="107" t="s">
        <v>97</v>
      </c>
      <c r="B139" s="107" t="s">
        <v>98</v>
      </c>
      <c r="C139" s="107" t="s">
        <v>15</v>
      </c>
      <c r="D139" s="107" t="n">
        <v>2208.6910477</v>
      </c>
      <c r="E139" s="107" t="n">
        <v>2437.5549212</v>
      </c>
      <c r="F139" s="107" t="n">
        <v>47.537109797545</v>
      </c>
      <c r="G139" s="107" t="n">
        <v>52.462890202455</v>
      </c>
    </row>
    <row r="140">
      <c r="A140" s="107" t="s">
        <v>97</v>
      </c>
      <c r="B140" s="107" t="s">
        <v>98</v>
      </c>
      <c r="C140" s="107" t="s">
        <v>16</v>
      </c>
      <c r="D140" s="107" t="n">
        <v>26319.1856499</v>
      </c>
      <c r="E140" s="107" t="n">
        <v>52436.5683839</v>
      </c>
      <c r="F140" s="107" t="n">
        <v>33.4187463161161</v>
      </c>
      <c r="G140" s="107" t="n">
        <v>66.5812536838839</v>
      </c>
    </row>
    <row r="141">
      <c r="A141" s="107" t="s">
        <v>99</v>
      </c>
      <c r="B141" s="107" t="s">
        <v>100</v>
      </c>
      <c r="C141" s="107" t="s">
        <v>15</v>
      </c>
      <c r="D141" s="107" t="n">
        <v>2596.224063</v>
      </c>
      <c r="E141" s="107" t="n">
        <v>5472.1343665</v>
      </c>
      <c r="F141" s="107" t="n">
        <v>32.1778473983944</v>
      </c>
      <c r="G141" s="107" t="n">
        <v>67.8221526016056</v>
      </c>
    </row>
    <row r="142">
      <c r="A142" s="107" t="s">
        <v>99</v>
      </c>
      <c r="B142" s="107" t="s">
        <v>100</v>
      </c>
      <c r="C142" s="107" t="s">
        <v>16</v>
      </c>
      <c r="D142" s="107" t="n">
        <v>14069.0117375</v>
      </c>
      <c r="E142" s="107" t="n">
        <v>60284.6298316</v>
      </c>
      <c r="F142" s="107" t="n">
        <v>18.9217521033251</v>
      </c>
      <c r="G142" s="107" t="n">
        <v>81.0782478966749</v>
      </c>
    </row>
    <row r="143">
      <c r="A143" s="107" t="s">
        <v>101</v>
      </c>
      <c r="B143" s="107" t="s">
        <v>102</v>
      </c>
      <c r="C143" s="107" t="s">
        <v>15</v>
      </c>
      <c r="D143" s="107" t="n">
        <v>4905.7128215</v>
      </c>
      <c r="E143" s="107" t="n">
        <v>7699.9816197</v>
      </c>
      <c r="F143" s="107" t="n">
        <v>38.9166407640847</v>
      </c>
      <c r="G143" s="107" t="n">
        <v>61.0833592359153</v>
      </c>
    </row>
    <row r="144">
      <c r="A144" s="107" t="s">
        <v>101</v>
      </c>
      <c r="B144" s="107" t="s">
        <v>102</v>
      </c>
      <c r="C144" s="107" t="s">
        <v>16</v>
      </c>
      <c r="D144" s="107" t="n">
        <v>51395.2250363</v>
      </c>
      <c r="E144" s="107" t="n">
        <v>189989.0805171</v>
      </c>
      <c r="F144" s="107" t="n">
        <v>21.2918668918722</v>
      </c>
      <c r="G144" s="107" t="n">
        <v>78.7081331081278</v>
      </c>
    </row>
    <row r="145">
      <c r="A145" s="107" t="s">
        <v>103</v>
      </c>
      <c r="B145" s="107" t="s">
        <v>104</v>
      </c>
      <c r="C145" s="107" t="s">
        <v>15</v>
      </c>
      <c r="D145" s="107" t="n">
        <v>554.6573088</v>
      </c>
      <c r="E145" s="107" t="n">
        <v>485.4812778</v>
      </c>
      <c r="F145" s="107" t="n">
        <v>53.3253276001481</v>
      </c>
      <c r="G145" s="107" t="n">
        <v>46.6746723998519</v>
      </c>
    </row>
    <row r="146">
      <c r="A146" s="107" t="s">
        <v>103</v>
      </c>
      <c r="B146" s="107" t="s">
        <v>104</v>
      </c>
      <c r="C146" s="107" t="s">
        <v>16</v>
      </c>
      <c r="D146" s="107" t="n">
        <v>5079.6143708</v>
      </c>
      <c r="E146" s="107" t="n">
        <v>11850.2470445</v>
      </c>
      <c r="F146" s="107" t="n">
        <v>30.0038744924953</v>
      </c>
      <c r="G146" s="107" t="n">
        <v>69.9961255075047</v>
      </c>
    </row>
    <row r="147">
      <c r="A147" s="107" t="s">
        <v>105</v>
      </c>
      <c r="B147" s="107" t="s">
        <v>106</v>
      </c>
      <c r="C147" s="107" t="s">
        <v>15</v>
      </c>
      <c r="D147" s="107" t="n">
        <v>12109.0113856</v>
      </c>
      <c r="E147" s="107" t="n">
        <v>10543.6823928</v>
      </c>
      <c r="F147" s="107" t="n">
        <v>53.4550614777051</v>
      </c>
      <c r="G147" s="107" t="n">
        <v>46.5449385222949</v>
      </c>
    </row>
    <row r="148">
      <c r="A148" s="107" t="s">
        <v>105</v>
      </c>
      <c r="B148" s="107" t="s">
        <v>106</v>
      </c>
      <c r="C148" s="107" t="s">
        <v>16</v>
      </c>
      <c r="D148" s="107" t="n">
        <v>151594.5716669</v>
      </c>
      <c r="E148" s="107" t="n">
        <v>210682.7345752</v>
      </c>
      <c r="F148" s="107" t="n">
        <v>41.8448986604735</v>
      </c>
      <c r="G148" s="107" t="n">
        <v>58.1551013395265</v>
      </c>
    </row>
    <row r="149">
      <c r="A149" s="107" t="s">
        <v>107</v>
      </c>
      <c r="B149" s="107" t="s">
        <v>108</v>
      </c>
      <c r="C149" s="107" t="s">
        <v>15</v>
      </c>
      <c r="D149" s="107" t="n">
        <v>34723.7653969</v>
      </c>
      <c r="E149" s="107" t="n">
        <v>19528.9203412</v>
      </c>
      <c r="F149" s="107" t="n">
        <v>64.0037722086716</v>
      </c>
      <c r="G149" s="107" t="n">
        <v>35.9962277913284</v>
      </c>
    </row>
    <row r="150">
      <c r="A150" s="107" t="s">
        <v>107</v>
      </c>
      <c r="B150" s="107" t="s">
        <v>108</v>
      </c>
      <c r="C150" s="107" t="s">
        <v>16</v>
      </c>
      <c r="D150" s="107" t="n">
        <v>288719.4769999</v>
      </c>
      <c r="E150" s="107" t="n">
        <v>308985.8372689</v>
      </c>
      <c r="F150" s="107" t="n">
        <v>48.3046528293133</v>
      </c>
      <c r="G150" s="107" t="n">
        <v>51.6953471706867</v>
      </c>
    </row>
    <row r="151">
      <c r="A151" s="107" t="s">
        <v>109</v>
      </c>
      <c r="B151" s="107" t="s">
        <v>110</v>
      </c>
      <c r="C151" s="107" t="s">
        <v>15</v>
      </c>
      <c r="D151" s="107" t="n">
        <v>384.3867012</v>
      </c>
      <c r="E151" s="107" t="n">
        <v>797.6475208</v>
      </c>
      <c r="F151" s="107" t="n">
        <v>32.5190839694656</v>
      </c>
      <c r="G151" s="107" t="n">
        <v>67.4809160305344</v>
      </c>
    </row>
    <row r="152">
      <c r="A152" s="107" t="s">
        <v>109</v>
      </c>
      <c r="B152" s="107" t="s">
        <v>110</v>
      </c>
      <c r="C152" s="107" t="s">
        <v>16</v>
      </c>
      <c r="D152" s="107" t="n">
        <v>680.3464148</v>
      </c>
      <c r="E152" s="107" t="n">
        <v>1721.6193096</v>
      </c>
      <c r="F152" s="107" t="n">
        <v>28.3245679939895</v>
      </c>
      <c r="G152" s="107" t="n">
        <v>71.6754320060105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489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108" t="s">
        <v>71</v>
      </c>
      <c r="B163" s="108" t="s">
        <v>72</v>
      </c>
      <c r="C163" s="108" t="s">
        <v>15</v>
      </c>
      <c r="D163" s="108" t="n">
        <v>4116.084833</v>
      </c>
      <c r="E163" s="108" t="n">
        <v>13993.6808579</v>
      </c>
      <c r="F163" s="108" t="n">
        <v>22.7285372061346</v>
      </c>
      <c r="G163" s="108" t="n">
        <v>77.2714627938654</v>
      </c>
    </row>
    <row r="164">
      <c r="A164" s="108" t="s">
        <v>71</v>
      </c>
      <c r="B164" s="108" t="s">
        <v>72</v>
      </c>
      <c r="C164" s="108" t="s">
        <v>16</v>
      </c>
      <c r="D164" s="108" t="n">
        <v>74759.525379</v>
      </c>
      <c r="E164" s="108" t="n">
        <v>480351.7089333</v>
      </c>
      <c r="F164" s="108" t="n">
        <v>13.4674855700977</v>
      </c>
      <c r="G164" s="108" t="n">
        <v>86.5325144299023</v>
      </c>
    </row>
    <row r="165">
      <c r="A165" s="108" t="s">
        <v>73</v>
      </c>
      <c r="B165" s="108" t="s">
        <v>74</v>
      </c>
      <c r="C165" s="108" t="s">
        <v>15</v>
      </c>
      <c r="D165" s="108" t="n">
        <v>783.6568768</v>
      </c>
      <c r="E165" s="108" t="n">
        <v>5268.6178883</v>
      </c>
      <c r="F165" s="108" t="n">
        <v>12.9481378029778</v>
      </c>
      <c r="G165" s="108" t="n">
        <v>87.0518621970222</v>
      </c>
    </row>
    <row r="166">
      <c r="A166" s="108" t="s">
        <v>73</v>
      </c>
      <c r="B166" s="108" t="s">
        <v>74</v>
      </c>
      <c r="C166" s="108" t="s">
        <v>16</v>
      </c>
      <c r="D166" s="108" t="n">
        <v>18627.4011381</v>
      </c>
      <c r="E166" s="108" t="n">
        <v>148682.3240736</v>
      </c>
      <c r="F166" s="108" t="n">
        <v>11.1334837915312</v>
      </c>
      <c r="G166" s="108" t="n">
        <v>88.8665162084688</v>
      </c>
    </row>
    <row r="167">
      <c r="A167" s="108" t="s">
        <v>75</v>
      </c>
      <c r="B167" s="108" t="s">
        <v>76</v>
      </c>
      <c r="C167" s="108" t="s">
        <v>15</v>
      </c>
      <c r="D167" s="108" t="n">
        <v>1926.7968847</v>
      </c>
      <c r="E167" s="108" t="n">
        <v>2294.637099</v>
      </c>
      <c r="F167" s="108" t="n">
        <v>45.6431840966799</v>
      </c>
      <c r="G167" s="108" t="n">
        <v>54.3568159033201</v>
      </c>
    </row>
    <row r="168">
      <c r="A168" s="108" t="s">
        <v>75</v>
      </c>
      <c r="B168" s="108" t="s">
        <v>76</v>
      </c>
      <c r="C168" s="108" t="s">
        <v>16</v>
      </c>
      <c r="D168" s="108" t="n">
        <v>43825.95219</v>
      </c>
      <c r="E168" s="108" t="n">
        <v>58655.6138293</v>
      </c>
      <c r="F168" s="108" t="n">
        <v>42.7647174924575</v>
      </c>
      <c r="G168" s="108" t="n">
        <v>57.2352825075425</v>
      </c>
    </row>
    <row r="169">
      <c r="A169" s="108" t="s">
        <v>77</v>
      </c>
      <c r="B169" s="108" t="s">
        <v>78</v>
      </c>
      <c r="C169" s="108" t="s">
        <v>15</v>
      </c>
      <c r="D169" s="108" t="n">
        <v>12276.7327062</v>
      </c>
      <c r="E169" s="108" t="n">
        <v>7193.832197</v>
      </c>
      <c r="F169" s="108" t="n">
        <v>63.0527812995416</v>
      </c>
      <c r="G169" s="108" t="n">
        <v>36.9472187004584</v>
      </c>
    </row>
    <row r="170">
      <c r="A170" s="108" t="s">
        <v>77</v>
      </c>
      <c r="B170" s="108" t="s">
        <v>78</v>
      </c>
      <c r="C170" s="108" t="s">
        <v>16</v>
      </c>
      <c r="D170" s="108" t="n">
        <v>149538.6571118</v>
      </c>
      <c r="E170" s="108" t="n">
        <v>232922.777983</v>
      </c>
      <c r="F170" s="108" t="n">
        <v>39.0990158458026</v>
      </c>
      <c r="G170" s="108" t="n">
        <v>60.9009841541974</v>
      </c>
    </row>
    <row r="171">
      <c r="A171" s="108" t="s">
        <v>79</v>
      </c>
      <c r="B171" s="108" t="s">
        <v>80</v>
      </c>
      <c r="C171" s="108" t="s">
        <v>15</v>
      </c>
      <c r="D171" s="108" t="n">
        <v>21793.5837157</v>
      </c>
      <c r="E171" s="108" t="n">
        <v>13308.890165</v>
      </c>
      <c r="F171" s="108" t="n">
        <v>62.0856062446428</v>
      </c>
      <c r="G171" s="108" t="n">
        <v>37.9143937553572</v>
      </c>
    </row>
    <row r="172">
      <c r="A172" s="108" t="s">
        <v>79</v>
      </c>
      <c r="B172" s="108" t="s">
        <v>80</v>
      </c>
      <c r="C172" s="108" t="s">
        <v>16</v>
      </c>
      <c r="D172" s="108" t="n">
        <v>167300.8376385</v>
      </c>
      <c r="E172" s="108" t="n">
        <v>183992.6884954</v>
      </c>
      <c r="F172" s="108" t="n">
        <v>47.6242302212911</v>
      </c>
      <c r="G172" s="108" t="n">
        <v>52.3757697787089</v>
      </c>
    </row>
    <row r="173">
      <c r="A173" s="108" t="s">
        <v>81</v>
      </c>
      <c r="B173" s="108" t="s">
        <v>82</v>
      </c>
      <c r="C173" s="108" t="s">
        <v>15</v>
      </c>
      <c r="D173" s="108" t="n">
        <v>3433.8125883</v>
      </c>
      <c r="E173" s="108" t="n">
        <v>5329.0974394</v>
      </c>
      <c r="F173" s="108" t="n">
        <v>39.1857565288876</v>
      </c>
      <c r="G173" s="108" t="n">
        <v>60.8142434711124</v>
      </c>
    </row>
    <row r="174">
      <c r="A174" s="108" t="s">
        <v>81</v>
      </c>
      <c r="B174" s="108" t="s">
        <v>82</v>
      </c>
      <c r="C174" s="108" t="s">
        <v>16</v>
      </c>
      <c r="D174" s="108" t="n">
        <v>58853.3956766</v>
      </c>
      <c r="E174" s="108" t="n">
        <v>112964.6943079</v>
      </c>
      <c r="F174" s="108" t="n">
        <v>34.2533173788099</v>
      </c>
      <c r="G174" s="108" t="n">
        <v>65.7466826211901</v>
      </c>
    </row>
    <row r="175">
      <c r="A175" s="108" t="s">
        <v>83</v>
      </c>
      <c r="B175" s="108" t="s">
        <v>84</v>
      </c>
      <c r="C175" s="108" t="s">
        <v>15</v>
      </c>
      <c r="D175" s="108" t="n">
        <v>34592.9698082</v>
      </c>
      <c r="E175" s="108" t="n">
        <v>26180.1374442</v>
      </c>
      <c r="F175" s="108" t="n">
        <v>56.921509154584</v>
      </c>
      <c r="G175" s="108" t="n">
        <v>43.078490845416</v>
      </c>
    </row>
    <row r="176">
      <c r="A176" s="108" t="s">
        <v>83</v>
      </c>
      <c r="B176" s="108" t="s">
        <v>84</v>
      </c>
      <c r="C176" s="108" t="s">
        <v>16</v>
      </c>
      <c r="D176" s="108" t="n">
        <v>299230.2137612</v>
      </c>
      <c r="E176" s="108" t="n">
        <v>364087.6789873</v>
      </c>
      <c r="F176" s="108" t="n">
        <v>45.1111325402848</v>
      </c>
      <c r="G176" s="108" t="n">
        <v>54.8888674597152</v>
      </c>
    </row>
    <row r="177">
      <c r="A177" s="108" t="s">
        <v>85</v>
      </c>
      <c r="B177" s="108" t="s">
        <v>86</v>
      </c>
      <c r="C177" s="108" t="s">
        <v>15</v>
      </c>
      <c r="D177" s="108" t="n">
        <v>27211.3426269</v>
      </c>
      <c r="E177" s="108" t="n">
        <v>30069.5049159</v>
      </c>
      <c r="F177" s="108" t="n">
        <v>47.5051326825564</v>
      </c>
      <c r="G177" s="108" t="n">
        <v>52.4948673174436</v>
      </c>
    </row>
    <row r="178">
      <c r="A178" s="108" t="s">
        <v>85</v>
      </c>
      <c r="B178" s="108" t="s">
        <v>86</v>
      </c>
      <c r="C178" s="108" t="s">
        <v>16</v>
      </c>
      <c r="D178" s="108" t="n">
        <v>305286.3586774</v>
      </c>
      <c r="E178" s="108" t="n">
        <v>671957.793787</v>
      </c>
      <c r="F178" s="108" t="n">
        <v>31.2395175665706</v>
      </c>
      <c r="G178" s="108" t="n">
        <v>68.7604824334294</v>
      </c>
    </row>
    <row r="179">
      <c r="A179" s="108" t="s">
        <v>87</v>
      </c>
      <c r="B179" s="108" t="s">
        <v>88</v>
      </c>
      <c r="C179" s="108" t="s">
        <v>15</v>
      </c>
      <c r="D179" s="108" t="n">
        <v>4475.6136851</v>
      </c>
      <c r="E179" s="108" t="n">
        <v>8571.0768021</v>
      </c>
      <c r="F179" s="108" t="n">
        <v>34.3045900375347</v>
      </c>
      <c r="G179" s="108" t="n">
        <v>65.6954099624653</v>
      </c>
    </row>
    <row r="180">
      <c r="A180" s="108" t="s">
        <v>87</v>
      </c>
      <c r="B180" s="108" t="s">
        <v>88</v>
      </c>
      <c r="C180" s="108" t="s">
        <v>16</v>
      </c>
      <c r="D180" s="108" t="n">
        <v>61071.7385709</v>
      </c>
      <c r="E180" s="108" t="n">
        <v>321311.5709418</v>
      </c>
      <c r="F180" s="108" t="n">
        <v>15.9713400275573</v>
      </c>
      <c r="G180" s="108" t="n">
        <v>84.0286599724428</v>
      </c>
    </row>
    <row r="181">
      <c r="A181" s="108" t="s">
        <v>89</v>
      </c>
      <c r="B181" s="108" t="s">
        <v>90</v>
      </c>
      <c r="C181" s="108" t="s">
        <v>15</v>
      </c>
      <c r="D181" s="108" t="n">
        <v>11216.5006913</v>
      </c>
      <c r="E181" s="108" t="n">
        <v>20323.4552321</v>
      </c>
      <c r="F181" s="108" t="n">
        <v>35.5628293157452</v>
      </c>
      <c r="G181" s="108" t="n">
        <v>64.4371706842548</v>
      </c>
    </row>
    <row r="182">
      <c r="A182" s="108" t="s">
        <v>89</v>
      </c>
      <c r="B182" s="108" t="s">
        <v>90</v>
      </c>
      <c r="C182" s="108" t="s">
        <v>16</v>
      </c>
      <c r="D182" s="108" t="n">
        <v>157182.8816162</v>
      </c>
      <c r="E182" s="108" t="n">
        <v>625744.1624537</v>
      </c>
      <c r="F182" s="108" t="n">
        <v>20.0763127045803</v>
      </c>
      <c r="G182" s="108" t="n">
        <v>79.9236872954198</v>
      </c>
    </row>
    <row r="183">
      <c r="A183" s="108" t="s">
        <v>91</v>
      </c>
      <c r="B183" s="108" t="s">
        <v>92</v>
      </c>
      <c r="C183" s="108" t="s">
        <v>15</v>
      </c>
      <c r="D183" s="108" t="n">
        <v>19803.0363788</v>
      </c>
      <c r="E183" s="108" t="n">
        <v>46328.525024</v>
      </c>
      <c r="F183" s="108" t="n">
        <v>29.9449097507042</v>
      </c>
      <c r="G183" s="108" t="n">
        <v>70.0550902492958</v>
      </c>
    </row>
    <row r="184">
      <c r="A184" s="108" t="s">
        <v>91</v>
      </c>
      <c r="B184" s="108" t="s">
        <v>92</v>
      </c>
      <c r="C184" s="108" t="s">
        <v>16</v>
      </c>
      <c r="D184" s="108" t="n">
        <v>244975.4167311</v>
      </c>
      <c r="E184" s="108" t="n">
        <v>945010.0218541</v>
      </c>
      <c r="F184" s="108" t="n">
        <v>20.5864213785974</v>
      </c>
      <c r="G184" s="108" t="n">
        <v>79.4135786214026</v>
      </c>
    </row>
    <row r="185">
      <c r="A185" s="108" t="s">
        <v>93</v>
      </c>
      <c r="B185" s="108" t="s">
        <v>94</v>
      </c>
      <c r="C185" s="108" t="s">
        <v>15</v>
      </c>
      <c r="D185" s="108" t="n">
        <v>1774.5746041</v>
      </c>
      <c r="E185" s="108" t="n">
        <v>3683.9614758</v>
      </c>
      <c r="F185" s="108" t="n">
        <v>32.5100828889732</v>
      </c>
      <c r="G185" s="108" t="n">
        <v>67.4899171110268</v>
      </c>
    </row>
    <row r="186">
      <c r="A186" s="108" t="s">
        <v>93</v>
      </c>
      <c r="B186" s="108" t="s">
        <v>94</v>
      </c>
      <c r="C186" s="108" t="s">
        <v>16</v>
      </c>
      <c r="D186" s="108" t="n">
        <v>23580.7284957</v>
      </c>
      <c r="E186" s="108" t="n">
        <v>118953.7353506</v>
      </c>
      <c r="F186" s="108" t="n">
        <v>16.5438784834017</v>
      </c>
      <c r="G186" s="108" t="n">
        <v>83.4561215165983</v>
      </c>
    </row>
    <row r="187">
      <c r="A187" s="108" t="s">
        <v>95</v>
      </c>
      <c r="B187" s="108" t="s">
        <v>96</v>
      </c>
      <c r="C187" s="108" t="s">
        <v>15</v>
      </c>
      <c r="D187" s="108" t="n">
        <v>519.1960272</v>
      </c>
      <c r="E187" s="108" t="n">
        <v>5715.2238814</v>
      </c>
      <c r="F187" s="108" t="n">
        <v>8.32789633697597</v>
      </c>
      <c r="G187" s="108" t="n">
        <v>91.672103663024</v>
      </c>
    </row>
    <row r="188">
      <c r="A188" s="108" t="s">
        <v>95</v>
      </c>
      <c r="B188" s="108" t="s">
        <v>96</v>
      </c>
      <c r="C188" s="108" t="s">
        <v>16</v>
      </c>
      <c r="D188" s="108" t="n">
        <v>11188.5427403</v>
      </c>
      <c r="E188" s="108" t="n">
        <v>150977.0373492</v>
      </c>
      <c r="F188" s="108" t="n">
        <v>6.89945593517748</v>
      </c>
      <c r="G188" s="108" t="n">
        <v>93.1005440648225</v>
      </c>
    </row>
    <row r="189">
      <c r="A189" s="108" t="s">
        <v>97</v>
      </c>
      <c r="B189" s="108" t="s">
        <v>98</v>
      </c>
      <c r="C189" s="108" t="s">
        <v>15</v>
      </c>
      <c r="D189" s="108" t="n">
        <v>2208.6910477</v>
      </c>
      <c r="E189" s="108" t="n">
        <v>2437.5549212</v>
      </c>
      <c r="F189" s="108" t="n">
        <v>47.537109797545</v>
      </c>
      <c r="G189" s="108" t="n">
        <v>52.462890202455</v>
      </c>
    </row>
    <row r="190">
      <c r="A190" s="108" t="s">
        <v>97</v>
      </c>
      <c r="B190" s="108" t="s">
        <v>98</v>
      </c>
      <c r="C190" s="108" t="s">
        <v>16</v>
      </c>
      <c r="D190" s="108" t="n">
        <v>26319.1856499</v>
      </c>
      <c r="E190" s="108" t="n">
        <v>52436.5683839</v>
      </c>
      <c r="F190" s="108" t="n">
        <v>33.4187463161161</v>
      </c>
      <c r="G190" s="108" t="n">
        <v>66.5812536838839</v>
      </c>
    </row>
    <row r="191">
      <c r="A191" s="108" t="s">
        <v>99</v>
      </c>
      <c r="B191" s="108" t="s">
        <v>100</v>
      </c>
      <c r="C191" s="108" t="s">
        <v>15</v>
      </c>
      <c r="D191" s="108" t="n">
        <v>2596.224063</v>
      </c>
      <c r="E191" s="108" t="n">
        <v>5472.1343665</v>
      </c>
      <c r="F191" s="108" t="n">
        <v>32.1778473983944</v>
      </c>
      <c r="G191" s="108" t="n">
        <v>67.8221526016056</v>
      </c>
    </row>
    <row r="192">
      <c r="A192" s="108" t="s">
        <v>99</v>
      </c>
      <c r="B192" s="108" t="s">
        <v>100</v>
      </c>
      <c r="C192" s="108" t="s">
        <v>16</v>
      </c>
      <c r="D192" s="108" t="n">
        <v>14069.0117375</v>
      </c>
      <c r="E192" s="108" t="n">
        <v>60284.6298316</v>
      </c>
      <c r="F192" s="108" t="n">
        <v>18.9217521033251</v>
      </c>
      <c r="G192" s="108" t="n">
        <v>81.0782478966749</v>
      </c>
    </row>
    <row r="193">
      <c r="A193" s="108" t="s">
        <v>101</v>
      </c>
      <c r="B193" s="108" t="s">
        <v>102</v>
      </c>
      <c r="C193" s="108" t="s">
        <v>15</v>
      </c>
      <c r="D193" s="108" t="n">
        <v>4905.7128215</v>
      </c>
      <c r="E193" s="108" t="n">
        <v>7699.9816197</v>
      </c>
      <c r="F193" s="108" t="n">
        <v>38.9166407640847</v>
      </c>
      <c r="G193" s="108" t="n">
        <v>61.0833592359153</v>
      </c>
    </row>
    <row r="194">
      <c r="A194" s="108" t="s">
        <v>101</v>
      </c>
      <c r="B194" s="108" t="s">
        <v>102</v>
      </c>
      <c r="C194" s="108" t="s">
        <v>16</v>
      </c>
      <c r="D194" s="108" t="n">
        <v>51395.2250363</v>
      </c>
      <c r="E194" s="108" t="n">
        <v>189989.0805171</v>
      </c>
      <c r="F194" s="108" t="n">
        <v>21.2918668918722</v>
      </c>
      <c r="G194" s="108" t="n">
        <v>78.7081331081278</v>
      </c>
    </row>
    <row r="195">
      <c r="A195" s="108" t="s">
        <v>103</v>
      </c>
      <c r="B195" s="108" t="s">
        <v>104</v>
      </c>
      <c r="C195" s="108" t="s">
        <v>15</v>
      </c>
      <c r="D195" s="108" t="n">
        <v>554.6573088</v>
      </c>
      <c r="E195" s="108" t="n">
        <v>485.4812778</v>
      </c>
      <c r="F195" s="108" t="n">
        <v>53.3253276001481</v>
      </c>
      <c r="G195" s="108" t="n">
        <v>46.6746723998519</v>
      </c>
    </row>
    <row r="196">
      <c r="A196" s="108" t="s">
        <v>103</v>
      </c>
      <c r="B196" s="108" t="s">
        <v>104</v>
      </c>
      <c r="C196" s="108" t="s">
        <v>16</v>
      </c>
      <c r="D196" s="108" t="n">
        <v>5079.6143708</v>
      </c>
      <c r="E196" s="108" t="n">
        <v>11850.2470445</v>
      </c>
      <c r="F196" s="108" t="n">
        <v>30.0038744924953</v>
      </c>
      <c r="G196" s="108" t="n">
        <v>69.9961255075047</v>
      </c>
    </row>
    <row r="197">
      <c r="A197" s="108" t="s">
        <v>105</v>
      </c>
      <c r="B197" s="108" t="s">
        <v>106</v>
      </c>
      <c r="C197" s="108" t="s">
        <v>15</v>
      </c>
      <c r="D197" s="108" t="n">
        <v>12109.0113856</v>
      </c>
      <c r="E197" s="108" t="n">
        <v>10543.6823928</v>
      </c>
      <c r="F197" s="108" t="n">
        <v>53.4550614777051</v>
      </c>
      <c r="G197" s="108" t="n">
        <v>46.5449385222949</v>
      </c>
    </row>
    <row r="198">
      <c r="A198" s="108" t="s">
        <v>105</v>
      </c>
      <c r="B198" s="108" t="s">
        <v>106</v>
      </c>
      <c r="C198" s="108" t="s">
        <v>16</v>
      </c>
      <c r="D198" s="108" t="n">
        <v>151594.5716669</v>
      </c>
      <c r="E198" s="108" t="n">
        <v>210682.7345752</v>
      </c>
      <c r="F198" s="108" t="n">
        <v>41.8448986604735</v>
      </c>
      <c r="G198" s="108" t="n">
        <v>58.1551013395265</v>
      </c>
    </row>
    <row r="199">
      <c r="A199" s="108" t="s">
        <v>107</v>
      </c>
      <c r="B199" s="108" t="s">
        <v>108</v>
      </c>
      <c r="C199" s="108" t="s">
        <v>15</v>
      </c>
      <c r="D199" s="108" t="n">
        <v>34372.0102478</v>
      </c>
      <c r="E199" s="108" t="n">
        <v>18954.881369</v>
      </c>
      <c r="F199" s="108" t="n">
        <v>64.4553042671092</v>
      </c>
      <c r="G199" s="108" t="n">
        <v>35.5446957328908</v>
      </c>
    </row>
    <row r="200">
      <c r="A200" s="108" t="s">
        <v>107</v>
      </c>
      <c r="B200" s="108" t="s">
        <v>108</v>
      </c>
      <c r="C200" s="108" t="s">
        <v>16</v>
      </c>
      <c r="D200" s="108" t="n">
        <v>285984.7162416</v>
      </c>
      <c r="E200" s="108" t="n">
        <v>302704.3921537</v>
      </c>
      <c r="F200" s="108" t="n">
        <v>48.5799231144537</v>
      </c>
      <c r="G200" s="108" t="n">
        <v>51.4200768855463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490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109" t="s">
        <v>87</v>
      </c>
      <c r="B211" s="109" t="s">
        <v>114</v>
      </c>
      <c r="C211" s="109" t="s">
        <v>15</v>
      </c>
      <c r="D211" s="109" t="n">
        <v>2380.5483171</v>
      </c>
      <c r="E211" s="109" t="n">
        <v>3288.7337281</v>
      </c>
      <c r="F211" s="109" t="n">
        <v>41.9902960925279</v>
      </c>
      <c r="G211" s="109" t="n">
        <v>58.0097039074721</v>
      </c>
    </row>
    <row r="212">
      <c r="A212" s="109" t="s">
        <v>87</v>
      </c>
      <c r="B212" s="109" t="s">
        <v>114</v>
      </c>
      <c r="C212" s="109" t="s">
        <v>16</v>
      </c>
      <c r="D212" s="109" t="n">
        <v>29003.8240739</v>
      </c>
      <c r="E212" s="109" t="n">
        <v>94050.8938784</v>
      </c>
      <c r="F212" s="109" t="n">
        <v>23.5698594548344</v>
      </c>
      <c r="G212" s="109" t="n">
        <v>76.4301405451656</v>
      </c>
    </row>
    <row r="213">
      <c r="A213" s="109" t="s">
        <v>91</v>
      </c>
      <c r="B213" s="109" t="s">
        <v>115</v>
      </c>
      <c r="C213" s="109" t="s">
        <v>15</v>
      </c>
      <c r="D213" s="109" t="n">
        <v>809.2752448</v>
      </c>
      <c r="E213" s="109" t="n">
        <v>984.3660524</v>
      </c>
      <c r="F213" s="109" t="n">
        <v>45.1191242119222</v>
      </c>
      <c r="G213" s="109" t="n">
        <v>54.8808757880778</v>
      </c>
    </row>
    <row r="214">
      <c r="A214" s="109" t="s">
        <v>91</v>
      </c>
      <c r="B214" s="109" t="s">
        <v>115</v>
      </c>
      <c r="C214" s="109" t="s">
        <v>16</v>
      </c>
      <c r="D214" s="109" t="n">
        <v>26614.9732394</v>
      </c>
      <c r="E214" s="109" t="n">
        <v>43253.3854687</v>
      </c>
      <c r="F214" s="109" t="n">
        <v>38.093027704563</v>
      </c>
      <c r="G214" s="109" t="n">
        <v>61.906972295437</v>
      </c>
    </row>
    <row r="215">
      <c r="A215" s="109" t="s">
        <v>93</v>
      </c>
      <c r="B215" s="109" t="s">
        <v>116</v>
      </c>
      <c r="C215" s="109" t="s">
        <v>15</v>
      </c>
      <c r="D215" s="109" t="n">
        <v>119.3163282</v>
      </c>
      <c r="E215" s="109" t="n">
        <v>1583.0025074</v>
      </c>
      <c r="F215" s="109" t="n">
        <v>7.00904705421683</v>
      </c>
      <c r="G215" s="109" t="n">
        <v>92.9909529457832</v>
      </c>
    </row>
    <row r="216">
      <c r="A216" s="109" t="s">
        <v>93</v>
      </c>
      <c r="B216" s="109" t="s">
        <v>116</v>
      </c>
      <c r="C216" s="109" t="s">
        <v>16</v>
      </c>
      <c r="D216" s="109" t="n">
        <v>6169.8754662</v>
      </c>
      <c r="E216" s="109" t="n">
        <v>54099.8057031</v>
      </c>
      <c r="F216" s="109" t="n">
        <v>10.2371131661848</v>
      </c>
      <c r="G216" s="109" t="n">
        <v>89.7628868338152</v>
      </c>
    </row>
    <row r="217">
      <c r="A217" s="109" t="s">
        <v>95</v>
      </c>
      <c r="B217" s="109" t="s">
        <v>117</v>
      </c>
      <c r="C217" s="109" t="s">
        <v>15</v>
      </c>
      <c r="D217" s="109" t="n">
        <v>0</v>
      </c>
      <c r="E217" s="109" t="n">
        <v>2159.9016196</v>
      </c>
      <c r="F217" s="109" t="n">
        <v>0</v>
      </c>
      <c r="G217" s="109" t="n">
        <v>100</v>
      </c>
    </row>
    <row r="218">
      <c r="A218" s="109" t="s">
        <v>95</v>
      </c>
      <c r="B218" s="109" t="s">
        <v>117</v>
      </c>
      <c r="C218" s="109" t="s">
        <v>16</v>
      </c>
      <c r="D218" s="109" t="n">
        <v>5403.7517676</v>
      </c>
      <c r="E218" s="109" t="n">
        <v>124402.3466056</v>
      </c>
      <c r="F218" s="109" t="n">
        <v>4.16294136818126</v>
      </c>
      <c r="G218" s="109" t="n">
        <v>95.8370586318187</v>
      </c>
    </row>
    <row r="219">
      <c r="A219" s="109" t="s">
        <v>97</v>
      </c>
      <c r="B219" s="109" t="s">
        <v>118</v>
      </c>
      <c r="C219" s="109" t="s">
        <v>15</v>
      </c>
      <c r="D219" s="109" t="n">
        <v>387.7154138</v>
      </c>
      <c r="E219" s="109" t="n">
        <v>1503.620063</v>
      </c>
      <c r="F219" s="109" t="n">
        <v>20.4995580401202</v>
      </c>
      <c r="G219" s="109" t="n">
        <v>79.5004419598798</v>
      </c>
    </row>
    <row r="220">
      <c r="A220" s="109" t="s">
        <v>97</v>
      </c>
      <c r="B220" s="109" t="s">
        <v>118</v>
      </c>
      <c r="C220" s="109" t="s">
        <v>16</v>
      </c>
      <c r="D220" s="109" t="n">
        <v>2624.5713046</v>
      </c>
      <c r="E220" s="109" t="n">
        <v>37804.093225</v>
      </c>
      <c r="F220" s="109" t="n">
        <v>6.49185753508729</v>
      </c>
      <c r="G220" s="109" t="n">
        <v>93.5081424649127</v>
      </c>
    </row>
    <row r="221">
      <c r="A221" s="109" t="s">
        <v>105</v>
      </c>
      <c r="B221" s="109" t="s">
        <v>119</v>
      </c>
      <c r="C221" s="109" t="s">
        <v>15</v>
      </c>
      <c r="D221" s="109" t="n">
        <v>326.3625701</v>
      </c>
      <c r="E221" s="109" t="n">
        <v>4928.2236184</v>
      </c>
      <c r="F221" s="109" t="n">
        <v>6.21100422359168</v>
      </c>
      <c r="G221" s="109" t="n">
        <v>93.7889957764083</v>
      </c>
    </row>
    <row r="222">
      <c r="A222" s="109" t="s">
        <v>105</v>
      </c>
      <c r="B222" s="109" t="s">
        <v>119</v>
      </c>
      <c r="C222" s="109" t="s">
        <v>16</v>
      </c>
      <c r="D222" s="109" t="n">
        <v>6522.8704734</v>
      </c>
      <c r="E222" s="109" t="n">
        <v>82321.5433412</v>
      </c>
      <c r="F222" s="109" t="n">
        <v>7.34190276387201</v>
      </c>
      <c r="G222" s="109" t="n">
        <v>92.658097236128</v>
      </c>
    </row>
    <row r="223">
      <c r="A223" s="109" t="s">
        <v>107</v>
      </c>
      <c r="B223" s="109" t="s">
        <v>120</v>
      </c>
      <c r="C223" s="109" t="s">
        <v>15</v>
      </c>
      <c r="D223" s="109" t="n">
        <v>87.6299446</v>
      </c>
      <c r="E223" s="109" t="n">
        <v>5356.7879411</v>
      </c>
      <c r="F223" s="109" t="n">
        <v>1.60953744623762</v>
      </c>
      <c r="G223" s="109" t="n">
        <v>98.3904625537624</v>
      </c>
    </row>
    <row r="224">
      <c r="A224" s="109" t="s">
        <v>107</v>
      </c>
      <c r="B224" s="109" t="s">
        <v>120</v>
      </c>
      <c r="C224" s="109" t="s">
        <v>16</v>
      </c>
      <c r="D224" s="109" t="n">
        <v>7782.9927504</v>
      </c>
      <c r="E224" s="109" t="n">
        <v>91435.5893694</v>
      </c>
      <c r="F224" s="109" t="n">
        <v>7.84428943058523</v>
      </c>
      <c r="G224" s="109" t="n">
        <v>92.1557105694148</v>
      </c>
    </row>
    <row r="225">
      <c r="A225" s="109" t="s">
        <v>109</v>
      </c>
      <c r="B225" s="109" t="s">
        <v>121</v>
      </c>
      <c r="C225" s="109" t="s">
        <v>15</v>
      </c>
      <c r="D225" s="109" t="n">
        <v>55.6711883</v>
      </c>
      <c r="E225" s="109" t="n">
        <v>2248.7812123</v>
      </c>
      <c r="F225" s="109" t="n">
        <v>2.41580985944883</v>
      </c>
      <c r="G225" s="109" t="n">
        <v>97.5841901405512</v>
      </c>
    </row>
    <row r="226">
      <c r="A226" s="109" t="s">
        <v>109</v>
      </c>
      <c r="B226" s="109" t="s">
        <v>121</v>
      </c>
      <c r="C226" s="109" t="s">
        <v>16</v>
      </c>
      <c r="D226" s="109" t="n">
        <v>968.2932755</v>
      </c>
      <c r="E226" s="109" t="n">
        <v>39321.2543226</v>
      </c>
      <c r="F226" s="109" t="n">
        <v>2.4033361832677</v>
      </c>
      <c r="G226" s="109" t="n">
        <v>97.5966638167323</v>
      </c>
    </row>
    <row r="227">
      <c r="A227" s="109" t="s">
        <v>122</v>
      </c>
      <c r="B227" s="109" t="s">
        <v>123</v>
      </c>
      <c r="C227" s="109" t="s">
        <v>15</v>
      </c>
      <c r="D227" s="109" t="n">
        <v>280.6885772</v>
      </c>
      <c r="E227" s="109" t="n">
        <v>551.5473357</v>
      </c>
      <c r="F227" s="109" t="n">
        <v>33.7270445614292</v>
      </c>
      <c r="G227" s="109" t="n">
        <v>66.2729554385708</v>
      </c>
    </row>
    <row r="228">
      <c r="A228" s="109" t="s">
        <v>122</v>
      </c>
      <c r="B228" s="109" t="s">
        <v>123</v>
      </c>
      <c r="C228" s="109" t="s">
        <v>16</v>
      </c>
      <c r="D228" s="109" t="n">
        <v>2919.236232</v>
      </c>
      <c r="E228" s="109" t="n">
        <v>26675.5277776</v>
      </c>
      <c r="F228" s="109" t="n">
        <v>9.86402943119618</v>
      </c>
      <c r="G228" s="109" t="n">
        <v>90.1359705688038</v>
      </c>
    </row>
    <row r="229">
      <c r="A229" s="109" t="s">
        <v>124</v>
      </c>
      <c r="B229" s="109" t="s">
        <v>125</v>
      </c>
      <c r="C229" s="109" t="s">
        <v>15</v>
      </c>
      <c r="D229" s="109" t="n">
        <v>116.8643518</v>
      </c>
      <c r="E229" s="109" t="n">
        <v>2644.9422621</v>
      </c>
      <c r="F229" s="109" t="n">
        <v>4.23144586633362</v>
      </c>
      <c r="G229" s="109" t="n">
        <v>95.7685541336664</v>
      </c>
    </row>
    <row r="230">
      <c r="A230" s="109" t="s">
        <v>124</v>
      </c>
      <c r="B230" s="109" t="s">
        <v>125</v>
      </c>
      <c r="C230" s="109" t="s">
        <v>16</v>
      </c>
      <c r="D230" s="109" t="n">
        <v>5182.43456</v>
      </c>
      <c r="E230" s="109" t="n">
        <v>52462.7588186</v>
      </c>
      <c r="F230" s="109" t="n">
        <v>8.99022842366578</v>
      </c>
      <c r="G230" s="109" t="n">
        <v>91.0097715763342</v>
      </c>
    </row>
    <row r="231">
      <c r="A231" s="109" t="s">
        <v>126</v>
      </c>
      <c r="B231" s="109" t="s">
        <v>127</v>
      </c>
      <c r="C231" s="109" t="s">
        <v>15</v>
      </c>
      <c r="D231" s="109" t="n">
        <v>755.0683996</v>
      </c>
      <c r="E231" s="109" t="n">
        <v>3638.5867523</v>
      </c>
      <c r="F231" s="109" t="n">
        <v>17.185427019084</v>
      </c>
      <c r="G231" s="109" t="n">
        <v>82.814572980916</v>
      </c>
    </row>
    <row r="232">
      <c r="A232" s="109" t="s">
        <v>126</v>
      </c>
      <c r="B232" s="109" t="s">
        <v>127</v>
      </c>
      <c r="C232" s="109" t="s">
        <v>16</v>
      </c>
      <c r="D232" s="109" t="n">
        <v>5478.9540267</v>
      </c>
      <c r="E232" s="109" t="n">
        <v>73218.3908197</v>
      </c>
      <c r="F232" s="109" t="n">
        <v>6.96205702669349</v>
      </c>
      <c r="G232" s="109" t="n">
        <v>93.0379429733065</v>
      </c>
    </row>
    <row r="233">
      <c r="A233" s="109" t="s">
        <v>128</v>
      </c>
      <c r="B233" s="109" t="s">
        <v>129</v>
      </c>
      <c r="C233" s="109" t="s">
        <v>15</v>
      </c>
      <c r="D233" s="109" t="n">
        <v>73.1616211</v>
      </c>
      <c r="E233" s="109" t="n">
        <v>2063.3094496</v>
      </c>
      <c r="F233" s="109" t="n">
        <v>3.4244143112141</v>
      </c>
      <c r="G233" s="109" t="n">
        <v>96.5755856887859</v>
      </c>
    </row>
    <row r="234">
      <c r="A234" s="109" t="s">
        <v>128</v>
      </c>
      <c r="B234" s="109" t="s">
        <v>129</v>
      </c>
      <c r="C234" s="109" t="s">
        <v>16</v>
      </c>
      <c r="D234" s="109" t="n">
        <v>1957.5335227</v>
      </c>
      <c r="E234" s="109" t="n">
        <v>41121.9954122</v>
      </c>
      <c r="F234" s="109" t="n">
        <v>4.54399936837319</v>
      </c>
      <c r="G234" s="109" t="n">
        <v>95.4560006316268</v>
      </c>
    </row>
    <row r="235">
      <c r="A235" s="109" t="s">
        <v>130</v>
      </c>
      <c r="B235" s="109" t="s">
        <v>131</v>
      </c>
      <c r="C235" s="109" t="s">
        <v>15</v>
      </c>
      <c r="D235" s="109" t="n">
        <v>1984.2539334</v>
      </c>
      <c r="E235" s="109" t="n">
        <v>3306.4421637</v>
      </c>
      <c r="F235" s="109" t="n">
        <v>37.5045910213522</v>
      </c>
      <c r="G235" s="109" t="n">
        <v>62.4954089786478</v>
      </c>
    </row>
    <row r="236">
      <c r="A236" s="109" t="s">
        <v>130</v>
      </c>
      <c r="B236" s="109" t="s">
        <v>131</v>
      </c>
      <c r="C236" s="109" t="s">
        <v>16</v>
      </c>
      <c r="D236" s="109" t="n">
        <v>20039.8308099</v>
      </c>
      <c r="E236" s="109" t="n">
        <v>75599.4730948</v>
      </c>
      <c r="F236" s="109" t="n">
        <v>20.9535515125337</v>
      </c>
      <c r="G236" s="109" t="n">
        <v>79.0464484874663</v>
      </c>
    </row>
    <row r="237">
      <c r="A237" s="109" t="s">
        <v>132</v>
      </c>
      <c r="B237" s="109" t="s">
        <v>133</v>
      </c>
      <c r="C237" s="109" t="s">
        <v>15</v>
      </c>
      <c r="D237" s="109" t="n">
        <v>1208.2886051</v>
      </c>
      <c r="E237" s="109" t="n">
        <v>5333.0172803</v>
      </c>
      <c r="F237" s="109" t="n">
        <v>18.4716725722438</v>
      </c>
      <c r="G237" s="109" t="n">
        <v>81.5283274277562</v>
      </c>
    </row>
    <row r="238">
      <c r="A238" s="109" t="s">
        <v>132</v>
      </c>
      <c r="B238" s="109" t="s">
        <v>133</v>
      </c>
      <c r="C238" s="109" t="s">
        <v>16</v>
      </c>
      <c r="D238" s="109" t="n">
        <v>29545.464022</v>
      </c>
      <c r="E238" s="109" t="n">
        <v>145291.2300887</v>
      </c>
      <c r="F238" s="109" t="n">
        <v>16.8988919473008</v>
      </c>
      <c r="G238" s="109" t="n">
        <v>83.1011080526992</v>
      </c>
    </row>
    <row r="239">
      <c r="A239" s="109" t="s">
        <v>134</v>
      </c>
      <c r="B239" s="109" t="s">
        <v>135</v>
      </c>
      <c r="C239" s="109" t="s">
        <v>15</v>
      </c>
      <c r="D239" s="109" t="n">
        <v>3763.8978405</v>
      </c>
      <c r="E239" s="109" t="n">
        <v>8329.303445</v>
      </c>
      <c r="F239" s="109" t="n">
        <v>31.1240816359601</v>
      </c>
      <c r="G239" s="109" t="n">
        <v>68.8759183640399</v>
      </c>
    </row>
    <row r="240">
      <c r="A240" s="109" t="s">
        <v>134</v>
      </c>
      <c r="B240" s="109" t="s">
        <v>135</v>
      </c>
      <c r="C240" s="109" t="s">
        <v>16</v>
      </c>
      <c r="D240" s="109" t="n">
        <v>85736.6675281</v>
      </c>
      <c r="E240" s="109" t="n">
        <v>191154.1311824</v>
      </c>
      <c r="F240" s="109" t="n">
        <v>30.9640724528882</v>
      </c>
      <c r="G240" s="109" t="n">
        <v>69.0359275471118</v>
      </c>
    </row>
    <row r="241">
      <c r="A241" s="109" t="s">
        <v>136</v>
      </c>
      <c r="B241" s="109" t="s">
        <v>137</v>
      </c>
      <c r="C241" s="109" t="s">
        <v>15</v>
      </c>
      <c r="D241" s="109" t="n">
        <v>502.0560339</v>
      </c>
      <c r="E241" s="109" t="n">
        <v>1601.9331276</v>
      </c>
      <c r="F241" s="109" t="n">
        <v>23.8621017202422</v>
      </c>
      <c r="G241" s="109" t="n">
        <v>76.1378982797578</v>
      </c>
    </row>
    <row r="242">
      <c r="A242" s="109" t="s">
        <v>136</v>
      </c>
      <c r="B242" s="109" t="s">
        <v>137</v>
      </c>
      <c r="C242" s="109" t="s">
        <v>16</v>
      </c>
      <c r="D242" s="109" t="n">
        <v>22258.0426719</v>
      </c>
      <c r="E242" s="109" t="n">
        <v>86196.9681642</v>
      </c>
      <c r="F242" s="109" t="n">
        <v>20.5228347683602</v>
      </c>
      <c r="G242" s="109" t="n">
        <v>79.4771652316398</v>
      </c>
    </row>
    <row r="243">
      <c r="A243" s="109" t="s">
        <v>138</v>
      </c>
      <c r="B243" s="109" t="s">
        <v>139</v>
      </c>
      <c r="C243" s="109" t="s">
        <v>15</v>
      </c>
      <c r="D243" s="109" t="n">
        <v>817.85076</v>
      </c>
      <c r="E243" s="109" t="n">
        <v>3494.1383027</v>
      </c>
      <c r="F243" s="109" t="n">
        <v>18.9669024690868</v>
      </c>
      <c r="G243" s="109" t="n">
        <v>81.0330975309132</v>
      </c>
    </row>
    <row r="244">
      <c r="A244" s="109" t="s">
        <v>138</v>
      </c>
      <c r="B244" s="109" t="s">
        <v>139</v>
      </c>
      <c r="C244" s="109" t="s">
        <v>16</v>
      </c>
      <c r="D244" s="109" t="n">
        <v>21918.7370498</v>
      </c>
      <c r="E244" s="109" t="n">
        <v>101847.273882</v>
      </c>
      <c r="F244" s="109" t="n">
        <v>17.7098194284359</v>
      </c>
      <c r="G244" s="109" t="n">
        <v>82.2901805715641</v>
      </c>
    </row>
    <row r="245">
      <c r="A245" s="109" t="s">
        <v>140</v>
      </c>
      <c r="B245" s="109" t="s">
        <v>141</v>
      </c>
      <c r="C245" s="109" t="s">
        <v>15</v>
      </c>
      <c r="D245" s="109" t="n">
        <v>3432.0704655</v>
      </c>
      <c r="E245" s="109" t="n">
        <v>2573.5823749</v>
      </c>
      <c r="F245" s="109" t="n">
        <v>57.1473336322819</v>
      </c>
      <c r="G245" s="109" t="n">
        <v>42.8526663677181</v>
      </c>
    </row>
    <row r="246">
      <c r="A246" s="109" t="s">
        <v>140</v>
      </c>
      <c r="B246" s="109" t="s">
        <v>141</v>
      </c>
      <c r="C246" s="109" t="s">
        <v>16</v>
      </c>
      <c r="D246" s="109" t="n">
        <v>42650.5060904</v>
      </c>
      <c r="E246" s="109" t="n">
        <v>54891.8410649</v>
      </c>
      <c r="F246" s="109" t="n">
        <v>43.7251176891355</v>
      </c>
      <c r="G246" s="109" t="n">
        <v>56.2748823108645</v>
      </c>
    </row>
    <row r="247">
      <c r="A247" s="109" t="s">
        <v>142</v>
      </c>
      <c r="B247" s="109" t="s">
        <v>143</v>
      </c>
      <c r="C247" s="109" t="s">
        <v>15</v>
      </c>
      <c r="D247" s="109" t="n">
        <v>1071.0306425</v>
      </c>
      <c r="E247" s="109" t="n">
        <v>743.5155963</v>
      </c>
      <c r="F247" s="109" t="n">
        <v>59.0247092963746</v>
      </c>
      <c r="G247" s="109" t="n">
        <v>40.9752907036254</v>
      </c>
    </row>
    <row r="248">
      <c r="A248" s="109" t="s">
        <v>142</v>
      </c>
      <c r="B248" s="109" t="s">
        <v>143</v>
      </c>
      <c r="C248" s="109" t="s">
        <v>16</v>
      </c>
      <c r="D248" s="109" t="n">
        <v>9439.2611362</v>
      </c>
      <c r="E248" s="109" t="n">
        <v>32774.192627</v>
      </c>
      <c r="F248" s="109" t="n">
        <v>22.3607885513238</v>
      </c>
      <c r="G248" s="109" t="n">
        <v>77.6392114486762</v>
      </c>
    </row>
    <row r="249">
      <c r="A249" s="109" t="s">
        <v>144</v>
      </c>
      <c r="B249" s="109" t="s">
        <v>145</v>
      </c>
      <c r="C249" s="109" t="s">
        <v>15</v>
      </c>
      <c r="D249" s="109" t="n">
        <v>2545.5273971</v>
      </c>
      <c r="E249" s="109" t="n">
        <v>1758.347355</v>
      </c>
      <c r="F249" s="109" t="n">
        <v>59.1450156828554</v>
      </c>
      <c r="G249" s="109" t="n">
        <v>40.8549843171446</v>
      </c>
    </row>
    <row r="250">
      <c r="A250" s="109" t="s">
        <v>144</v>
      </c>
      <c r="B250" s="109" t="s">
        <v>145</v>
      </c>
      <c r="C250" s="109" t="s">
        <v>16</v>
      </c>
      <c r="D250" s="109" t="n">
        <v>26852.711006</v>
      </c>
      <c r="E250" s="109" t="n">
        <v>49309.4142422</v>
      </c>
      <c r="F250" s="109" t="n">
        <v>35.2573026533745</v>
      </c>
      <c r="G250" s="109" t="n">
        <v>64.7426973466255</v>
      </c>
    </row>
    <row r="251">
      <c r="A251" s="109" t="s">
        <v>146</v>
      </c>
      <c r="B251" s="109" t="s">
        <v>147</v>
      </c>
      <c r="C251" s="109" t="s">
        <v>15</v>
      </c>
      <c r="D251" s="109" t="n">
        <v>1093.4526173</v>
      </c>
      <c r="E251" s="109" t="n">
        <v>1107.2916217</v>
      </c>
      <c r="F251" s="109" t="n">
        <v>49.6855835368155</v>
      </c>
      <c r="G251" s="109" t="n">
        <v>50.3144164631845</v>
      </c>
    </row>
    <row r="252">
      <c r="A252" s="109" t="s">
        <v>146</v>
      </c>
      <c r="B252" s="109" t="s">
        <v>147</v>
      </c>
      <c r="C252" s="109" t="s">
        <v>16</v>
      </c>
      <c r="D252" s="109" t="n">
        <v>5247.0479604</v>
      </c>
      <c r="E252" s="109" t="n">
        <v>18917.2078014</v>
      </c>
      <c r="F252" s="109" t="n">
        <v>21.7140888265832</v>
      </c>
      <c r="G252" s="109" t="n">
        <v>78.2859111734168</v>
      </c>
    </row>
    <row r="253">
      <c r="A253" s="109" t="s">
        <v>148</v>
      </c>
      <c r="B253" s="109" t="s">
        <v>149</v>
      </c>
      <c r="C253" s="109" t="s">
        <v>15</v>
      </c>
      <c r="D253" s="109" t="n">
        <v>927.8376493</v>
      </c>
      <c r="E253" s="109" t="n">
        <v>1347.8980918</v>
      </c>
      <c r="F253" s="109" t="n">
        <v>40.7708870825011</v>
      </c>
      <c r="G253" s="109" t="n">
        <v>59.2291129174989</v>
      </c>
    </row>
    <row r="254">
      <c r="A254" s="109" t="s">
        <v>148</v>
      </c>
      <c r="B254" s="109" t="s">
        <v>149</v>
      </c>
      <c r="C254" s="109" t="s">
        <v>16</v>
      </c>
      <c r="D254" s="109" t="n">
        <v>11815.3974854</v>
      </c>
      <c r="E254" s="109" t="n">
        <v>34631.8667796</v>
      </c>
      <c r="F254" s="109" t="n">
        <v>25.4383065878509</v>
      </c>
      <c r="G254" s="109" t="n">
        <v>74.5616934121491</v>
      </c>
    </row>
    <row r="255">
      <c r="A255" s="109" t="s">
        <v>150</v>
      </c>
      <c r="B255" s="109" t="s">
        <v>151</v>
      </c>
      <c r="C255" s="109" t="s">
        <v>15</v>
      </c>
      <c r="D255" s="109" t="n">
        <v>1089.5055395</v>
      </c>
      <c r="E255" s="109" t="n">
        <v>1246.1268418</v>
      </c>
      <c r="F255" s="109" t="n">
        <v>46.6471328374711</v>
      </c>
      <c r="G255" s="109" t="n">
        <v>53.3528671625289</v>
      </c>
    </row>
    <row r="256">
      <c r="A256" s="109" t="s">
        <v>150</v>
      </c>
      <c r="B256" s="109" t="s">
        <v>151</v>
      </c>
      <c r="C256" s="109" t="s">
        <v>16</v>
      </c>
      <c r="D256" s="109" t="n">
        <v>11970.386412</v>
      </c>
      <c r="E256" s="109" t="n">
        <v>29800.9812094</v>
      </c>
      <c r="F256" s="109" t="n">
        <v>28.6569176295473</v>
      </c>
      <c r="G256" s="109" t="n">
        <v>71.3430823704527</v>
      </c>
    </row>
    <row r="257">
      <c r="A257" s="109" t="s">
        <v>152</v>
      </c>
      <c r="B257" s="109" t="s">
        <v>153</v>
      </c>
      <c r="C257" s="109" t="s">
        <v>15</v>
      </c>
      <c r="D257" s="109" t="n">
        <v>1502.7714457</v>
      </c>
      <c r="E257" s="109" t="n">
        <v>4364.8427448</v>
      </c>
      <c r="F257" s="109" t="n">
        <v>25.6112858976494</v>
      </c>
      <c r="G257" s="109" t="n">
        <v>74.3887141023506</v>
      </c>
    </row>
    <row r="258">
      <c r="A258" s="109" t="s">
        <v>152</v>
      </c>
      <c r="B258" s="109" t="s">
        <v>153</v>
      </c>
      <c r="C258" s="109" t="s">
        <v>16</v>
      </c>
      <c r="D258" s="109" t="n">
        <v>8821.9637771</v>
      </c>
      <c r="E258" s="109" t="n">
        <v>41367.4220302</v>
      </c>
      <c r="F258" s="109" t="n">
        <v>17.5773495435301</v>
      </c>
      <c r="G258" s="109" t="n">
        <v>82.4226504564699</v>
      </c>
    </row>
    <row r="259">
      <c r="A259" s="109" t="s">
        <v>154</v>
      </c>
      <c r="B259" s="109" t="s">
        <v>155</v>
      </c>
      <c r="C259" s="109" t="s">
        <v>15</v>
      </c>
      <c r="D259" s="109" t="n">
        <v>3835.1932134</v>
      </c>
      <c r="E259" s="109" t="n">
        <v>4418.7719207</v>
      </c>
      <c r="F259" s="109" t="n">
        <v>46.4648584176287</v>
      </c>
      <c r="G259" s="109" t="n">
        <v>53.5351415823713</v>
      </c>
    </row>
    <row r="260">
      <c r="A260" s="109" t="s">
        <v>154</v>
      </c>
      <c r="B260" s="109" t="s">
        <v>155</v>
      </c>
      <c r="C260" s="109" t="s">
        <v>16</v>
      </c>
      <c r="D260" s="109" t="n">
        <v>31729.9863179</v>
      </c>
      <c r="E260" s="109" t="n">
        <v>52534.0485465</v>
      </c>
      <c r="F260" s="109" t="n">
        <v>37.6554319633053</v>
      </c>
      <c r="G260" s="109" t="n">
        <v>62.3445680366947</v>
      </c>
    </row>
    <row r="261">
      <c r="A261" s="109" t="s">
        <v>156</v>
      </c>
      <c r="B261" s="109" t="s">
        <v>157</v>
      </c>
      <c r="C261" s="109" t="s">
        <v>15</v>
      </c>
      <c r="D261" s="109" t="n">
        <v>923.8740321</v>
      </c>
      <c r="E261" s="109" t="n">
        <v>1339.7031831</v>
      </c>
      <c r="F261" s="109" t="n">
        <v>40.81477874473</v>
      </c>
      <c r="G261" s="109" t="n">
        <v>59.18522125527</v>
      </c>
    </row>
    <row r="262">
      <c r="A262" s="109" t="s">
        <v>156</v>
      </c>
      <c r="B262" s="109" t="s">
        <v>157</v>
      </c>
      <c r="C262" s="109" t="s">
        <v>16</v>
      </c>
      <c r="D262" s="109" t="n">
        <v>24240.6384418</v>
      </c>
      <c r="E262" s="109" t="n">
        <v>75833.784341</v>
      </c>
      <c r="F262" s="109" t="n">
        <v>24.2226113004034</v>
      </c>
      <c r="G262" s="109" t="n">
        <v>75.7773886995966</v>
      </c>
    </row>
    <row r="263">
      <c r="A263" s="109" t="s">
        <v>158</v>
      </c>
      <c r="B263" s="109" t="s">
        <v>159</v>
      </c>
      <c r="C263" s="109" t="s">
        <v>15</v>
      </c>
      <c r="D263" s="109" t="n">
        <v>1095.4258493</v>
      </c>
      <c r="E263" s="109" t="n">
        <v>1348.325706</v>
      </c>
      <c r="F263" s="109" t="n">
        <v>44.8255816727459</v>
      </c>
      <c r="G263" s="109" t="n">
        <v>55.1744183272541</v>
      </c>
    </row>
    <row r="264">
      <c r="A264" s="109" t="s">
        <v>158</v>
      </c>
      <c r="B264" s="109" t="s">
        <v>159</v>
      </c>
      <c r="C264" s="109" t="s">
        <v>16</v>
      </c>
      <c r="D264" s="109" t="n">
        <v>9731.0655778</v>
      </c>
      <c r="E264" s="109" t="n">
        <v>47214.1828651</v>
      </c>
      <c r="F264" s="109" t="n">
        <v>17.0884592549588</v>
      </c>
      <c r="G264" s="109" t="n">
        <v>82.9115407450412</v>
      </c>
    </row>
    <row r="265">
      <c r="A265" s="109" t="s">
        <v>160</v>
      </c>
      <c r="B265" s="109" t="s">
        <v>161</v>
      </c>
      <c r="C265" s="109" t="s">
        <v>15</v>
      </c>
      <c r="D265" s="109" t="n">
        <v>2561.9404208</v>
      </c>
      <c r="E265" s="109" t="n">
        <v>4609.5772508</v>
      </c>
      <c r="F265" s="109" t="n">
        <v>35.7238249714641</v>
      </c>
      <c r="G265" s="109" t="n">
        <v>64.2761750285359</v>
      </c>
    </row>
    <row r="266">
      <c r="A266" s="109" t="s">
        <v>160</v>
      </c>
      <c r="B266" s="109" t="s">
        <v>161</v>
      </c>
      <c r="C266" s="109" t="s">
        <v>16</v>
      </c>
      <c r="D266" s="109" t="n">
        <v>37427.8461825</v>
      </c>
      <c r="E266" s="109" t="n">
        <v>94890.6361523</v>
      </c>
      <c r="F266" s="109" t="n">
        <v>28.2861815840646</v>
      </c>
      <c r="G266" s="109" t="n">
        <v>71.7138184159354</v>
      </c>
    </row>
    <row r="267">
      <c r="A267" s="109" t="s">
        <v>162</v>
      </c>
      <c r="B267" s="109" t="s">
        <v>163</v>
      </c>
      <c r="C267" s="109" t="s">
        <v>15</v>
      </c>
      <c r="D267" s="109" t="n">
        <v>1312.4495373</v>
      </c>
      <c r="E267" s="109" t="n">
        <v>3535.4179849</v>
      </c>
      <c r="F267" s="109" t="n">
        <v>27.0727187013642</v>
      </c>
      <c r="G267" s="109" t="n">
        <v>72.9272812986358</v>
      </c>
    </row>
    <row r="268">
      <c r="A268" s="109" t="s">
        <v>162</v>
      </c>
      <c r="B268" s="109" t="s">
        <v>163</v>
      </c>
      <c r="C268" s="109" t="s">
        <v>16</v>
      </c>
      <c r="D268" s="109" t="n">
        <v>12885.7935856</v>
      </c>
      <c r="E268" s="109" t="n">
        <v>55946.3388947</v>
      </c>
      <c r="F268" s="109" t="n">
        <v>18.7206078342669</v>
      </c>
      <c r="G268" s="109" t="n">
        <v>81.2793921657331</v>
      </c>
    </row>
    <row r="269">
      <c r="A269" s="109" t="s">
        <v>164</v>
      </c>
      <c r="B269" s="109" t="s">
        <v>165</v>
      </c>
      <c r="C269" s="109" t="s">
        <v>15</v>
      </c>
      <c r="D269" s="109" t="n">
        <v>763.5442289</v>
      </c>
      <c r="E269" s="109" t="n">
        <v>2249.8302499</v>
      </c>
      <c r="F269" s="109" t="n">
        <v>25.3385111698451</v>
      </c>
      <c r="G269" s="109" t="n">
        <v>74.6614888301549</v>
      </c>
    </row>
    <row r="270">
      <c r="A270" s="109" t="s">
        <v>164</v>
      </c>
      <c r="B270" s="109" t="s">
        <v>165</v>
      </c>
      <c r="C270" s="109" t="s">
        <v>16</v>
      </c>
      <c r="D270" s="109" t="n">
        <v>10890.4452908</v>
      </c>
      <c r="E270" s="109" t="n">
        <v>65001.1802342</v>
      </c>
      <c r="F270" s="109" t="n">
        <v>14.34999608384</v>
      </c>
      <c r="G270" s="109" t="n">
        <v>85.65000391616</v>
      </c>
    </row>
    <row r="271">
      <c r="A271" s="109" t="s">
        <v>166</v>
      </c>
      <c r="B271" s="109" t="s">
        <v>167</v>
      </c>
      <c r="C271" s="109" t="s">
        <v>15</v>
      </c>
      <c r="D271" s="109" t="n">
        <v>1624.3321185</v>
      </c>
      <c r="E271" s="109" t="n">
        <v>3578.9298079</v>
      </c>
      <c r="F271" s="109" t="n">
        <v>31.2175735428301</v>
      </c>
      <c r="G271" s="109" t="n">
        <v>68.7824264571699</v>
      </c>
    </row>
    <row r="272">
      <c r="A272" s="109" t="s">
        <v>166</v>
      </c>
      <c r="B272" s="109" t="s">
        <v>167</v>
      </c>
      <c r="C272" s="109" t="s">
        <v>16</v>
      </c>
      <c r="D272" s="109" t="n">
        <v>22602.99274</v>
      </c>
      <c r="E272" s="109" t="n">
        <v>61672.7453321</v>
      </c>
      <c r="F272" s="109" t="n">
        <v>26.8202845291756</v>
      </c>
      <c r="G272" s="109" t="n">
        <v>73.1797154708244</v>
      </c>
    </row>
    <row r="273">
      <c r="A273" s="109" t="s">
        <v>168</v>
      </c>
      <c r="B273" s="109" t="s">
        <v>169</v>
      </c>
      <c r="C273" s="109" t="s">
        <v>15</v>
      </c>
      <c r="D273" s="109" t="n">
        <v>1362.8149243</v>
      </c>
      <c r="E273" s="109" t="n">
        <v>2177.6005114</v>
      </c>
      <c r="F273" s="109" t="n">
        <v>38.4930793871807</v>
      </c>
      <c r="G273" s="109" t="n">
        <v>61.5069206128193</v>
      </c>
    </row>
    <row r="274">
      <c r="A274" s="109" t="s">
        <v>168</v>
      </c>
      <c r="B274" s="109" t="s">
        <v>169</v>
      </c>
      <c r="C274" s="109" t="s">
        <v>16</v>
      </c>
      <c r="D274" s="109" t="n">
        <v>19538.2749372</v>
      </c>
      <c r="E274" s="109" t="n">
        <v>70496.3096313</v>
      </c>
      <c r="F274" s="109" t="n">
        <v>21.7008553222511</v>
      </c>
      <c r="G274" s="109" t="n">
        <v>78.2991446777489</v>
      </c>
    </row>
    <row r="275">
      <c r="A275" s="109" t="s">
        <v>170</v>
      </c>
      <c r="B275" s="109" t="s">
        <v>171</v>
      </c>
      <c r="C275" s="109" t="s">
        <v>15</v>
      </c>
      <c r="D275" s="109" t="n">
        <v>1173.0015464</v>
      </c>
      <c r="E275" s="109" t="n">
        <v>3706.8271064</v>
      </c>
      <c r="F275" s="109" t="n">
        <v>24.0377609514413</v>
      </c>
      <c r="G275" s="109" t="n">
        <v>75.9622390485588</v>
      </c>
    </row>
    <row r="276">
      <c r="A276" s="109" t="s">
        <v>170</v>
      </c>
      <c r="B276" s="109" t="s">
        <v>171</v>
      </c>
      <c r="C276" s="109" t="s">
        <v>16</v>
      </c>
      <c r="D276" s="109" t="n">
        <v>40175.8693348</v>
      </c>
      <c r="E276" s="109" t="n">
        <v>95350.3020146</v>
      </c>
      <c r="F276" s="109" t="n">
        <v>29.6443623654228</v>
      </c>
      <c r="G276" s="109" t="n">
        <v>70.3556376345772</v>
      </c>
    </row>
    <row r="277">
      <c r="A277" s="109" t="s">
        <v>172</v>
      </c>
      <c r="B277" s="109" t="s">
        <v>173</v>
      </c>
      <c r="C277" s="109" t="s">
        <v>15</v>
      </c>
      <c r="D277" s="109" t="n">
        <v>1138.8739415</v>
      </c>
      <c r="E277" s="109" t="n">
        <v>1665.0329339</v>
      </c>
      <c r="F277" s="109" t="n">
        <v>40.6173953740004</v>
      </c>
      <c r="G277" s="109" t="n">
        <v>59.3826046259996</v>
      </c>
    </row>
    <row r="278">
      <c r="A278" s="109" t="s">
        <v>172</v>
      </c>
      <c r="B278" s="109" t="s">
        <v>173</v>
      </c>
      <c r="C278" s="109" t="s">
        <v>16</v>
      </c>
      <c r="D278" s="109" t="n">
        <v>9976.8732236</v>
      </c>
      <c r="E278" s="109" t="n">
        <v>23496.2198984</v>
      </c>
      <c r="F278" s="109" t="n">
        <v>29.805650727398</v>
      </c>
      <c r="G278" s="109" t="n">
        <v>70.194349272602</v>
      </c>
    </row>
    <row r="279">
      <c r="A279" s="109" t="s">
        <v>174</v>
      </c>
      <c r="B279" s="109" t="s">
        <v>175</v>
      </c>
      <c r="C279" s="109" t="s">
        <v>15</v>
      </c>
      <c r="D279" s="109" t="n">
        <v>2845.1027537</v>
      </c>
      <c r="E279" s="109" t="n">
        <v>1018.9660707</v>
      </c>
      <c r="F279" s="109" t="n">
        <v>73.6297121763036</v>
      </c>
      <c r="G279" s="109" t="n">
        <v>26.3702878236964</v>
      </c>
    </row>
    <row r="280">
      <c r="A280" s="109" t="s">
        <v>174</v>
      </c>
      <c r="B280" s="109" t="s">
        <v>175</v>
      </c>
      <c r="C280" s="109" t="s">
        <v>16</v>
      </c>
      <c r="D280" s="109" t="n">
        <v>37315.1894381</v>
      </c>
      <c r="E280" s="109" t="n">
        <v>54976.7417408</v>
      </c>
      <c r="F280" s="109" t="n">
        <v>40.4316920899268</v>
      </c>
      <c r="G280" s="109" t="n">
        <v>59.5683079100732</v>
      </c>
    </row>
    <row r="281">
      <c r="A281" s="109" t="s">
        <v>176</v>
      </c>
      <c r="B281" s="109" t="s">
        <v>177</v>
      </c>
      <c r="C281" s="109" t="s">
        <v>15</v>
      </c>
      <c r="D281" s="109" t="n">
        <v>2383.0014474</v>
      </c>
      <c r="E281" s="109" t="n">
        <v>1099.4208001</v>
      </c>
      <c r="F281" s="109" t="n">
        <v>68.429422914201</v>
      </c>
      <c r="G281" s="109" t="n">
        <v>31.570577085799</v>
      </c>
    </row>
    <row r="282">
      <c r="A282" s="109" t="s">
        <v>176</v>
      </c>
      <c r="B282" s="109" t="s">
        <v>177</v>
      </c>
      <c r="C282" s="109" t="s">
        <v>16</v>
      </c>
      <c r="D282" s="109" t="n">
        <v>33280.9894411</v>
      </c>
      <c r="E282" s="109" t="n">
        <v>40970.5883081</v>
      </c>
      <c r="F282" s="109" t="n">
        <v>44.821928974376</v>
      </c>
      <c r="G282" s="109" t="n">
        <v>55.178071025624</v>
      </c>
    </row>
    <row r="283">
      <c r="A283" s="109" t="s">
        <v>178</v>
      </c>
      <c r="B283" s="109" t="s">
        <v>179</v>
      </c>
      <c r="C283" s="109" t="s">
        <v>15</v>
      </c>
      <c r="D283" s="109" t="n">
        <v>1646.6867667</v>
      </c>
      <c r="E283" s="109" t="n">
        <v>541.1662279</v>
      </c>
      <c r="F283" s="109" t="n">
        <v>75.2649639059072</v>
      </c>
      <c r="G283" s="109" t="n">
        <v>24.7350360940928</v>
      </c>
    </row>
    <row r="284">
      <c r="A284" s="109" t="s">
        <v>178</v>
      </c>
      <c r="B284" s="109" t="s">
        <v>179</v>
      </c>
      <c r="C284" s="109" t="s">
        <v>16</v>
      </c>
      <c r="D284" s="109" t="n">
        <v>11604.9475015</v>
      </c>
      <c r="E284" s="109" t="n">
        <v>5836.1995114</v>
      </c>
      <c r="F284" s="109" t="n">
        <v>66.5377540417303</v>
      </c>
      <c r="G284" s="109" t="n">
        <v>33.4622459582697</v>
      </c>
    </row>
    <row r="285">
      <c r="A285" s="109" t="s">
        <v>180</v>
      </c>
      <c r="B285" s="109" t="s">
        <v>181</v>
      </c>
      <c r="C285" s="109" t="s">
        <v>15</v>
      </c>
      <c r="D285" s="109" t="n">
        <v>672.1253729</v>
      </c>
      <c r="E285" s="109" t="n">
        <v>677.8467646</v>
      </c>
      <c r="F285" s="109" t="n">
        <v>49.7880922301628</v>
      </c>
      <c r="G285" s="109" t="n">
        <v>50.2119077698372</v>
      </c>
    </row>
    <row r="286">
      <c r="A286" s="109" t="s">
        <v>180</v>
      </c>
      <c r="B286" s="109" t="s">
        <v>181</v>
      </c>
      <c r="C286" s="109" t="s">
        <v>16</v>
      </c>
      <c r="D286" s="109" t="n">
        <v>23698.7289067</v>
      </c>
      <c r="E286" s="109" t="n">
        <v>22394.2989533</v>
      </c>
      <c r="F286" s="109" t="n">
        <v>51.4149970331326</v>
      </c>
      <c r="G286" s="109" t="n">
        <v>48.5850029668674</v>
      </c>
    </row>
    <row r="287">
      <c r="A287" s="109" t="s">
        <v>182</v>
      </c>
      <c r="B287" s="109" t="s">
        <v>183</v>
      </c>
      <c r="C287" s="109" t="s">
        <v>15</v>
      </c>
      <c r="D287" s="109" t="n">
        <v>2227.507064</v>
      </c>
      <c r="E287" s="109" t="n">
        <v>1962.2990874</v>
      </c>
      <c r="F287" s="109" t="n">
        <v>53.1649194141283</v>
      </c>
      <c r="G287" s="109" t="n">
        <v>46.8350805858717</v>
      </c>
    </row>
    <row r="288">
      <c r="A288" s="109" t="s">
        <v>182</v>
      </c>
      <c r="B288" s="109" t="s">
        <v>183</v>
      </c>
      <c r="C288" s="109" t="s">
        <v>16</v>
      </c>
      <c r="D288" s="109" t="n">
        <v>47832.6727929</v>
      </c>
      <c r="E288" s="109" t="n">
        <v>68829.5210734</v>
      </c>
      <c r="F288" s="109" t="n">
        <v>41.0010057308869</v>
      </c>
      <c r="G288" s="109" t="n">
        <v>58.9989942691131</v>
      </c>
    </row>
    <row r="289">
      <c r="A289" s="109" t="s">
        <v>184</v>
      </c>
      <c r="B289" s="109" t="s">
        <v>185</v>
      </c>
      <c r="C289" s="109" t="s">
        <v>15</v>
      </c>
      <c r="D289" s="109" t="n">
        <v>4446.348086</v>
      </c>
      <c r="E289" s="109" t="n">
        <v>2136.8665283</v>
      </c>
      <c r="F289" s="109" t="n">
        <v>67.5406825768931</v>
      </c>
      <c r="G289" s="109" t="n">
        <v>32.4593174231069</v>
      </c>
    </row>
    <row r="290">
      <c r="A290" s="109" t="s">
        <v>184</v>
      </c>
      <c r="B290" s="109" t="s">
        <v>185</v>
      </c>
      <c r="C290" s="109" t="s">
        <v>16</v>
      </c>
      <c r="D290" s="109" t="n">
        <v>36517.786164</v>
      </c>
      <c r="E290" s="109" t="n">
        <v>32292.9992224</v>
      </c>
      <c r="F290" s="109" t="n">
        <v>53.0698581028222</v>
      </c>
      <c r="G290" s="109" t="n">
        <v>46.9301418971778</v>
      </c>
    </row>
    <row r="291">
      <c r="A291" s="109" t="s">
        <v>186</v>
      </c>
      <c r="B291" s="109" t="s">
        <v>187</v>
      </c>
      <c r="C291" s="109" t="s">
        <v>15</v>
      </c>
      <c r="D291" s="109" t="n">
        <v>6978.3886347</v>
      </c>
      <c r="E291" s="109" t="n">
        <v>4462.3207395</v>
      </c>
      <c r="F291" s="109" t="n">
        <v>60.9961183913735</v>
      </c>
      <c r="G291" s="109" t="n">
        <v>39.0038816086265</v>
      </c>
    </row>
    <row r="292">
      <c r="A292" s="109" t="s">
        <v>186</v>
      </c>
      <c r="B292" s="109" t="s">
        <v>187</v>
      </c>
      <c r="C292" s="109" t="s">
        <v>16</v>
      </c>
      <c r="D292" s="109" t="n">
        <v>52815.9222311</v>
      </c>
      <c r="E292" s="109" t="n">
        <v>67073.368393</v>
      </c>
      <c r="F292" s="109" t="n">
        <v>44.0539117015036</v>
      </c>
      <c r="G292" s="109" t="n">
        <v>55.9460882984964</v>
      </c>
    </row>
    <row r="293">
      <c r="A293" s="109" t="s">
        <v>188</v>
      </c>
      <c r="B293" s="109" t="s">
        <v>189</v>
      </c>
      <c r="C293" s="109" t="s">
        <v>15</v>
      </c>
      <c r="D293" s="109" t="n">
        <v>3439.5619637</v>
      </c>
      <c r="E293" s="109" t="n">
        <v>2530.149716</v>
      </c>
      <c r="F293" s="109" t="n">
        <v>57.6168858438545</v>
      </c>
      <c r="G293" s="109" t="n">
        <v>42.3831141561455</v>
      </c>
    </row>
    <row r="294">
      <c r="A294" s="109" t="s">
        <v>188</v>
      </c>
      <c r="B294" s="109" t="s">
        <v>189</v>
      </c>
      <c r="C294" s="109" t="s">
        <v>16</v>
      </c>
      <c r="D294" s="109" t="n">
        <v>39617.8643237</v>
      </c>
      <c r="E294" s="109" t="n">
        <v>53202.4239963</v>
      </c>
      <c r="F294" s="109" t="n">
        <v>42.6823327537149</v>
      </c>
      <c r="G294" s="109" t="n">
        <v>57.3176672462851</v>
      </c>
    </row>
    <row r="295">
      <c r="A295" s="109" t="s">
        <v>190</v>
      </c>
      <c r="B295" s="109" t="s">
        <v>191</v>
      </c>
      <c r="C295" s="109" t="s">
        <v>15</v>
      </c>
      <c r="D295" s="109" t="n">
        <v>871.8721675</v>
      </c>
      <c r="E295" s="109" t="n">
        <v>719.5201886</v>
      </c>
      <c r="F295" s="109" t="n">
        <v>54.7867509956302</v>
      </c>
      <c r="G295" s="109" t="n">
        <v>45.2132490043698</v>
      </c>
    </row>
    <row r="296">
      <c r="A296" s="109" t="s">
        <v>190</v>
      </c>
      <c r="B296" s="109" t="s">
        <v>191</v>
      </c>
      <c r="C296" s="109" t="s">
        <v>16</v>
      </c>
      <c r="D296" s="109" t="n">
        <v>21425.5494941</v>
      </c>
      <c r="E296" s="109" t="n">
        <v>18074.0581556</v>
      </c>
      <c r="F296" s="109" t="n">
        <v>54.2424362391426</v>
      </c>
      <c r="G296" s="109" t="n">
        <v>45.7575637608574</v>
      </c>
    </row>
    <row r="297">
      <c r="A297" s="109" t="s">
        <v>192</v>
      </c>
      <c r="B297" s="109" t="s">
        <v>193</v>
      </c>
      <c r="C297" s="109" t="s">
        <v>15</v>
      </c>
      <c r="D297" s="109" t="n">
        <v>1195.684369</v>
      </c>
      <c r="E297" s="109" t="n">
        <v>3291.6704699</v>
      </c>
      <c r="F297" s="109" t="n">
        <v>26.6456389549328</v>
      </c>
      <c r="G297" s="109" t="n">
        <v>73.3543610450672</v>
      </c>
    </row>
    <row r="298">
      <c r="A298" s="109" t="s">
        <v>192</v>
      </c>
      <c r="B298" s="109" t="s">
        <v>193</v>
      </c>
      <c r="C298" s="109" t="s">
        <v>16</v>
      </c>
      <c r="D298" s="109" t="n">
        <v>18235.5833306</v>
      </c>
      <c r="E298" s="109" t="n">
        <v>60552.0618281</v>
      </c>
      <c r="F298" s="109" t="n">
        <v>23.1452320904737</v>
      </c>
      <c r="G298" s="109" t="n">
        <v>76.8547679095263</v>
      </c>
    </row>
    <row r="299">
      <c r="A299" s="109" t="s">
        <v>194</v>
      </c>
      <c r="B299" s="109" t="s">
        <v>195</v>
      </c>
      <c r="C299" s="109" t="s">
        <v>15</v>
      </c>
      <c r="D299" s="109" t="n">
        <v>2885.0067489</v>
      </c>
      <c r="E299" s="109" t="n">
        <v>2003.6765018</v>
      </c>
      <c r="F299" s="109" t="n">
        <v>59.0139839492956</v>
      </c>
      <c r="G299" s="109" t="n">
        <v>40.9860160507044</v>
      </c>
    </row>
    <row r="300">
      <c r="A300" s="109" t="s">
        <v>194</v>
      </c>
      <c r="B300" s="109" t="s">
        <v>195</v>
      </c>
      <c r="C300" s="109" t="s">
        <v>16</v>
      </c>
      <c r="D300" s="109" t="n">
        <v>28485.8159641</v>
      </c>
      <c r="E300" s="109" t="n">
        <v>37931.5007815</v>
      </c>
      <c r="F300" s="109" t="n">
        <v>42.889140001259</v>
      </c>
      <c r="G300" s="109" t="n">
        <v>57.110859998741</v>
      </c>
    </row>
    <row r="301">
      <c r="A301" s="109" t="s">
        <v>196</v>
      </c>
      <c r="B301" s="109" t="s">
        <v>197</v>
      </c>
      <c r="C301" s="109" t="s">
        <v>15</v>
      </c>
      <c r="D301" s="109" t="n">
        <v>11251.7310418</v>
      </c>
      <c r="E301" s="109" t="n">
        <v>2255.8279651</v>
      </c>
      <c r="F301" s="109" t="n">
        <v>83.2995142649559</v>
      </c>
      <c r="G301" s="109" t="n">
        <v>16.7004857350441</v>
      </c>
    </row>
    <row r="302">
      <c r="A302" s="109" t="s">
        <v>196</v>
      </c>
      <c r="B302" s="109" t="s">
        <v>197</v>
      </c>
      <c r="C302" s="109" t="s">
        <v>16</v>
      </c>
      <c r="D302" s="109" t="n">
        <v>88515.1753677</v>
      </c>
      <c r="E302" s="109" t="n">
        <v>59808.2656382</v>
      </c>
      <c r="F302" s="109" t="n">
        <v>59.6771317921211</v>
      </c>
      <c r="G302" s="109" t="n">
        <v>40.3228682078789</v>
      </c>
    </row>
    <row r="303">
      <c r="A303" s="109" t="s">
        <v>198</v>
      </c>
      <c r="B303" s="109" t="s">
        <v>199</v>
      </c>
      <c r="C303" s="109" t="s">
        <v>15</v>
      </c>
      <c r="D303" s="109" t="n">
        <v>9652.7896984</v>
      </c>
      <c r="E303" s="109" t="n">
        <v>7450.6045737</v>
      </c>
      <c r="F303" s="109" t="n">
        <v>56.4378599056572</v>
      </c>
      <c r="G303" s="109" t="n">
        <v>43.5621400943428</v>
      </c>
    </row>
    <row r="304">
      <c r="A304" s="109" t="s">
        <v>198</v>
      </c>
      <c r="B304" s="109" t="s">
        <v>199</v>
      </c>
      <c r="C304" s="109" t="s">
        <v>16</v>
      </c>
      <c r="D304" s="109" t="n">
        <v>66607.1077311</v>
      </c>
      <c r="E304" s="109" t="n">
        <v>80809.4979988</v>
      </c>
      <c r="F304" s="109" t="n">
        <v>45.1829069061182</v>
      </c>
      <c r="G304" s="109" t="n">
        <v>54.8170930938818</v>
      </c>
    </row>
    <row r="305">
      <c r="A305" s="109" t="s">
        <v>200</v>
      </c>
      <c r="B305" s="109" t="s">
        <v>201</v>
      </c>
      <c r="C305" s="109" t="s">
        <v>15</v>
      </c>
      <c r="D305" s="109" t="n">
        <v>6330.0769914</v>
      </c>
      <c r="E305" s="109" t="n">
        <v>3338.9017153</v>
      </c>
      <c r="F305" s="109" t="n">
        <v>65.4678966974418</v>
      </c>
      <c r="G305" s="109" t="n">
        <v>34.5321033025582</v>
      </c>
    </row>
    <row r="306">
      <c r="A306" s="109" t="s">
        <v>200</v>
      </c>
      <c r="B306" s="109" t="s">
        <v>201</v>
      </c>
      <c r="C306" s="109" t="s">
        <v>16</v>
      </c>
      <c r="D306" s="109" t="n">
        <v>49781.1627964</v>
      </c>
      <c r="E306" s="109" t="n">
        <v>41876.8584976</v>
      </c>
      <c r="F306" s="109" t="n">
        <v>54.3118453721832</v>
      </c>
      <c r="G306" s="109" t="n">
        <v>45.6881546278168</v>
      </c>
    </row>
    <row r="307">
      <c r="A307" s="109" t="s">
        <v>202</v>
      </c>
      <c r="B307" s="109" t="s">
        <v>203</v>
      </c>
      <c r="C307" s="109" t="s">
        <v>15</v>
      </c>
      <c r="D307" s="109" t="n">
        <v>13097.2272817</v>
      </c>
      <c r="E307" s="109" t="n">
        <v>8641.6662631</v>
      </c>
      <c r="F307" s="109" t="n">
        <v>60.2479020135452</v>
      </c>
      <c r="G307" s="109" t="n">
        <v>39.7520979864548</v>
      </c>
    </row>
    <row r="308">
      <c r="A308" s="109" t="s">
        <v>202</v>
      </c>
      <c r="B308" s="109" t="s">
        <v>203</v>
      </c>
      <c r="C308" s="109" t="s">
        <v>16</v>
      </c>
      <c r="D308" s="109" t="n">
        <v>97886.3911317</v>
      </c>
      <c r="E308" s="109" t="n">
        <v>177476.7153196</v>
      </c>
      <c r="F308" s="109" t="n">
        <v>35.5481140495529</v>
      </c>
      <c r="G308" s="109" t="n">
        <v>64.4518859504471</v>
      </c>
    </row>
    <row r="309">
      <c r="A309" s="109" t="s">
        <v>204</v>
      </c>
      <c r="B309" s="109" t="s">
        <v>205</v>
      </c>
      <c r="C309" s="109" t="s">
        <v>15</v>
      </c>
      <c r="D309" s="109" t="n">
        <v>40.4146806</v>
      </c>
      <c r="E309" s="109" t="n">
        <v>1546.8212025</v>
      </c>
      <c r="F309" s="109" t="n">
        <v>2.54623027555721</v>
      </c>
      <c r="G309" s="109" t="n">
        <v>97.4537697244428</v>
      </c>
    </row>
    <row r="310">
      <c r="A310" s="109" t="s">
        <v>204</v>
      </c>
      <c r="B310" s="109" t="s">
        <v>205</v>
      </c>
      <c r="C310" s="109" t="s">
        <v>16</v>
      </c>
      <c r="D310" s="109" t="n">
        <v>7123.024235</v>
      </c>
      <c r="E310" s="109" t="n">
        <v>74859.739875</v>
      </c>
      <c r="F310" s="109" t="n">
        <v>8.68844117702925</v>
      </c>
      <c r="G310" s="109" t="n">
        <v>91.3115588229707</v>
      </c>
    </row>
    <row r="311">
      <c r="A311" s="109" t="s">
        <v>206</v>
      </c>
      <c r="B311" s="109" t="s">
        <v>207</v>
      </c>
      <c r="C311" s="109" t="s">
        <v>15</v>
      </c>
      <c r="D311" s="109" t="n">
        <v>2142.9951361</v>
      </c>
      <c r="E311" s="109" t="n">
        <v>5207.6692855</v>
      </c>
      <c r="F311" s="109" t="n">
        <v>29.1537609825146</v>
      </c>
      <c r="G311" s="109" t="n">
        <v>70.8462390174854</v>
      </c>
    </row>
    <row r="312">
      <c r="A312" s="109" t="s">
        <v>206</v>
      </c>
      <c r="B312" s="109" t="s">
        <v>207</v>
      </c>
      <c r="C312" s="109" t="s">
        <v>16</v>
      </c>
      <c r="D312" s="109" t="n">
        <v>27703.1865816</v>
      </c>
      <c r="E312" s="109" t="n">
        <v>132452.1489979</v>
      </c>
      <c r="F312" s="109" t="n">
        <v>17.297698188674</v>
      </c>
      <c r="G312" s="109" t="n">
        <v>82.702301811326</v>
      </c>
    </row>
    <row r="313">
      <c r="A313" s="109" t="s">
        <v>208</v>
      </c>
      <c r="B313" s="109" t="s">
        <v>209</v>
      </c>
      <c r="C313" s="109" t="s">
        <v>15</v>
      </c>
      <c r="D313" s="109" t="n">
        <v>5311.5577866</v>
      </c>
      <c r="E313" s="109" t="n">
        <v>3646.1764723</v>
      </c>
      <c r="F313" s="109" t="n">
        <v>59.2957731618649</v>
      </c>
      <c r="G313" s="109" t="n">
        <v>40.7042268381351</v>
      </c>
    </row>
    <row r="314">
      <c r="A314" s="109" t="s">
        <v>208</v>
      </c>
      <c r="B314" s="109" t="s">
        <v>209</v>
      </c>
      <c r="C314" s="109" t="s">
        <v>16</v>
      </c>
      <c r="D314" s="109" t="n">
        <v>47512.1839053</v>
      </c>
      <c r="E314" s="109" t="n">
        <v>85153.0818382</v>
      </c>
      <c r="F314" s="109" t="n">
        <v>35.8135821302027</v>
      </c>
      <c r="G314" s="109" t="n">
        <v>64.1864178697973</v>
      </c>
    </row>
    <row r="315">
      <c r="A315" s="109" t="s">
        <v>210</v>
      </c>
      <c r="B315" s="109" t="s">
        <v>211</v>
      </c>
      <c r="C315" s="109" t="s">
        <v>15</v>
      </c>
      <c r="D315" s="109" t="n">
        <v>2067.4225405</v>
      </c>
      <c r="E315" s="109" t="n">
        <v>2040.5075221</v>
      </c>
      <c r="F315" s="109" t="n">
        <v>50.327598303645</v>
      </c>
      <c r="G315" s="109" t="n">
        <v>49.672401696355</v>
      </c>
    </row>
    <row r="316">
      <c r="A316" s="109" t="s">
        <v>210</v>
      </c>
      <c r="B316" s="109" t="s">
        <v>211</v>
      </c>
      <c r="C316" s="109" t="s">
        <v>16</v>
      </c>
      <c r="D316" s="109" t="n">
        <v>31480.2527748</v>
      </c>
      <c r="E316" s="109" t="n">
        <v>101500.8171654</v>
      </c>
      <c r="F316" s="109" t="n">
        <v>23.6727323587908</v>
      </c>
      <c r="G316" s="109" t="n">
        <v>76.3272676412091</v>
      </c>
    </row>
    <row r="317">
      <c r="A317" s="109" t="s">
        <v>212</v>
      </c>
      <c r="B317" s="109" t="s">
        <v>213</v>
      </c>
      <c r="C317" s="109" t="s">
        <v>15</v>
      </c>
      <c r="D317" s="109" t="n">
        <v>953.2380979</v>
      </c>
      <c r="E317" s="109" t="n">
        <v>887.8662757</v>
      </c>
      <c r="F317" s="109" t="n">
        <v>51.7753426458972</v>
      </c>
      <c r="G317" s="109" t="n">
        <v>48.2246573541028</v>
      </c>
    </row>
    <row r="318">
      <c r="A318" s="109" t="s">
        <v>212</v>
      </c>
      <c r="B318" s="109" t="s">
        <v>213</v>
      </c>
      <c r="C318" s="109" t="s">
        <v>16</v>
      </c>
      <c r="D318" s="109" t="n">
        <v>11353.9380534</v>
      </c>
      <c r="E318" s="109" t="n">
        <v>21404.9575731</v>
      </c>
      <c r="F318" s="109" t="n">
        <v>34.6590989600252</v>
      </c>
      <c r="G318" s="109" t="n">
        <v>65.3409010399748</v>
      </c>
    </row>
    <row r="319">
      <c r="A319" s="109" t="s">
        <v>214</v>
      </c>
      <c r="B319" s="109" t="s">
        <v>215</v>
      </c>
      <c r="C319" s="109" t="s">
        <v>15</v>
      </c>
      <c r="D319" s="109" t="n">
        <v>1245.7190021</v>
      </c>
      <c r="E319" s="109" t="n">
        <v>2340.4049459</v>
      </c>
      <c r="F319" s="109" t="n">
        <v>34.7371987182636</v>
      </c>
      <c r="G319" s="109" t="n">
        <v>65.2628012817364</v>
      </c>
    </row>
    <row r="320">
      <c r="A320" s="109" t="s">
        <v>214</v>
      </c>
      <c r="B320" s="109" t="s">
        <v>215</v>
      </c>
      <c r="C320" s="109" t="s">
        <v>16</v>
      </c>
      <c r="D320" s="109" t="n">
        <v>9634.7486735</v>
      </c>
      <c r="E320" s="109" t="n">
        <v>50271.1273776</v>
      </c>
      <c r="F320" s="109" t="n">
        <v>16.083144607186</v>
      </c>
      <c r="G320" s="109" t="n">
        <v>83.916855392814</v>
      </c>
    </row>
    <row r="321">
      <c r="A321" s="109" t="s">
        <v>216</v>
      </c>
      <c r="B321" s="109" t="s">
        <v>217</v>
      </c>
      <c r="C321" s="109" t="s">
        <v>15</v>
      </c>
      <c r="D321" s="109" t="n">
        <v>159.4277287</v>
      </c>
      <c r="E321" s="109" t="n">
        <v>773.3743758</v>
      </c>
      <c r="F321" s="109" t="n">
        <v>17.0912702631022</v>
      </c>
      <c r="G321" s="109" t="n">
        <v>82.9087297368978</v>
      </c>
    </row>
    <row r="322">
      <c r="A322" s="109" t="s">
        <v>216</v>
      </c>
      <c r="B322" s="109" t="s">
        <v>217</v>
      </c>
      <c r="C322" s="109" t="s">
        <v>16</v>
      </c>
      <c r="D322" s="109" t="n">
        <v>4940.7129312</v>
      </c>
      <c r="E322" s="109" t="n">
        <v>24014.4849593</v>
      </c>
      <c r="F322" s="109" t="n">
        <v>17.0633022432943</v>
      </c>
      <c r="G322" s="109" t="n">
        <v>82.9366977567057</v>
      </c>
    </row>
    <row r="323">
      <c r="A323" s="109" t="s">
        <v>218</v>
      </c>
      <c r="B323" s="109" t="s">
        <v>219</v>
      </c>
      <c r="C323" s="109" t="s">
        <v>15</v>
      </c>
      <c r="D323" s="109" t="n">
        <v>3885.1993854</v>
      </c>
      <c r="E323" s="109" t="n">
        <v>2860.225657</v>
      </c>
      <c r="F323" s="109" t="n">
        <v>57.5975473892103</v>
      </c>
      <c r="G323" s="109" t="n">
        <v>42.4024526107897</v>
      </c>
    </row>
    <row r="324">
      <c r="A324" s="109" t="s">
        <v>218</v>
      </c>
      <c r="B324" s="109" t="s">
        <v>219</v>
      </c>
      <c r="C324" s="109" t="s">
        <v>16</v>
      </c>
      <c r="D324" s="109" t="n">
        <v>41660.499592</v>
      </c>
      <c r="E324" s="109" t="n">
        <v>83010.0753689</v>
      </c>
      <c r="F324" s="109" t="n">
        <v>33.4164654370655</v>
      </c>
      <c r="G324" s="109" t="n">
        <v>66.5835345629345</v>
      </c>
    </row>
    <row r="325">
      <c r="A325" s="109" t="s">
        <v>220</v>
      </c>
      <c r="B325" s="109" t="s">
        <v>221</v>
      </c>
      <c r="C325" s="109" t="s">
        <v>15</v>
      </c>
      <c r="D325" s="109" t="n">
        <v>2153.1030834</v>
      </c>
      <c r="E325" s="109" t="n">
        <v>1066.1613231</v>
      </c>
      <c r="F325" s="109" t="n">
        <v>66.8818342181736</v>
      </c>
      <c r="G325" s="109" t="n">
        <v>33.1181657818264</v>
      </c>
    </row>
    <row r="326">
      <c r="A326" s="109" t="s">
        <v>220</v>
      </c>
      <c r="B326" s="109" t="s">
        <v>221</v>
      </c>
      <c r="C326" s="109" t="s">
        <v>16</v>
      </c>
      <c r="D326" s="109" t="n">
        <v>28401.2988489</v>
      </c>
      <c r="E326" s="109" t="n">
        <v>24842.4367447</v>
      </c>
      <c r="F326" s="109" t="n">
        <v>53.3420477212232</v>
      </c>
      <c r="G326" s="109" t="n">
        <v>46.6579522787768</v>
      </c>
    </row>
    <row r="327">
      <c r="A327" s="109" t="s">
        <v>222</v>
      </c>
      <c r="B327" s="109" t="s">
        <v>223</v>
      </c>
      <c r="C327" s="109" t="s">
        <v>15</v>
      </c>
      <c r="D327" s="109" t="n">
        <v>2158.6780195</v>
      </c>
      <c r="E327" s="109" t="n">
        <v>1864.8571298</v>
      </c>
      <c r="F327" s="109" t="n">
        <v>53.6512777793319</v>
      </c>
      <c r="G327" s="109" t="n">
        <v>46.3487222206681</v>
      </c>
    </row>
    <row r="328">
      <c r="A328" s="109" t="s">
        <v>222</v>
      </c>
      <c r="B328" s="109" t="s">
        <v>223</v>
      </c>
      <c r="C328" s="109" t="s">
        <v>16</v>
      </c>
      <c r="D328" s="109" t="n">
        <v>19934.1200668</v>
      </c>
      <c r="E328" s="109" t="n">
        <v>38574.344786</v>
      </c>
      <c r="F328" s="109" t="n">
        <v>34.0704889744617</v>
      </c>
      <c r="G328" s="109" t="n">
        <v>65.9295110255383</v>
      </c>
    </row>
    <row r="329">
      <c r="A329" s="109" t="s">
        <v>224</v>
      </c>
      <c r="B329" s="109" t="s">
        <v>225</v>
      </c>
      <c r="C329" s="109" t="s">
        <v>15</v>
      </c>
      <c r="D329" s="109" t="n">
        <v>8316.1243745</v>
      </c>
      <c r="E329" s="109" t="n">
        <v>2452.8779524</v>
      </c>
      <c r="F329" s="109" t="n">
        <v>77.2227929947333</v>
      </c>
      <c r="G329" s="109" t="n">
        <v>22.7772070052667</v>
      </c>
    </row>
    <row r="330">
      <c r="A330" s="109" t="s">
        <v>224</v>
      </c>
      <c r="B330" s="109" t="s">
        <v>225</v>
      </c>
      <c r="C330" s="109" t="s">
        <v>16</v>
      </c>
      <c r="D330" s="109" t="n">
        <v>74956.218112</v>
      </c>
      <c r="E330" s="109" t="n">
        <v>52932.7795631</v>
      </c>
      <c r="F330" s="109" t="n">
        <v>58.6103726470866</v>
      </c>
      <c r="G330" s="109" t="n">
        <v>41.3896273529134</v>
      </c>
    </row>
    <row r="331">
      <c r="A331" s="109" t="s">
        <v>226</v>
      </c>
      <c r="B331" s="109" t="s">
        <v>227</v>
      </c>
      <c r="C331" s="109" t="s">
        <v>15</v>
      </c>
      <c r="D331" s="109" t="n">
        <v>3569.8680817</v>
      </c>
      <c r="E331" s="109" t="n">
        <v>2581.192512</v>
      </c>
      <c r="F331" s="109" t="n">
        <v>58.0366268112577</v>
      </c>
      <c r="G331" s="109" t="n">
        <v>41.9633731887423</v>
      </c>
    </row>
    <row r="332">
      <c r="A332" s="109" t="s">
        <v>226</v>
      </c>
      <c r="B332" s="109" t="s">
        <v>227</v>
      </c>
      <c r="C332" s="109" t="s">
        <v>16</v>
      </c>
      <c r="D332" s="109" t="n">
        <v>8789.6263276</v>
      </c>
      <c r="E332" s="109" t="n">
        <v>16364.3130824</v>
      </c>
      <c r="F332" s="109" t="n">
        <v>34.9433390306477</v>
      </c>
      <c r="G332" s="109" t="n">
        <v>65.0566609693523</v>
      </c>
    </row>
    <row r="333">
      <c r="A333" s="109" t="s">
        <v>228</v>
      </c>
      <c r="B333" s="109" t="s">
        <v>229</v>
      </c>
      <c r="C333" s="109" t="s">
        <v>15</v>
      </c>
      <c r="D333" s="109" t="n">
        <v>8303.1530315</v>
      </c>
      <c r="E333" s="109" t="n">
        <v>5367.7536098</v>
      </c>
      <c r="F333" s="109" t="n">
        <v>60.7359354383714</v>
      </c>
      <c r="G333" s="109" t="n">
        <v>39.2640645616286</v>
      </c>
    </row>
    <row r="334">
      <c r="A334" s="109" t="s">
        <v>228</v>
      </c>
      <c r="B334" s="109" t="s">
        <v>229</v>
      </c>
      <c r="C334" s="109" t="s">
        <v>16</v>
      </c>
      <c r="D334" s="109" t="n">
        <v>89932.6952833</v>
      </c>
      <c r="E334" s="109" t="n">
        <v>95567.3980783</v>
      </c>
      <c r="F334" s="109" t="n">
        <v>48.4812129490371</v>
      </c>
      <c r="G334" s="109" t="n">
        <v>51.5187870509629</v>
      </c>
    </row>
    <row r="335">
      <c r="A335" s="109" t="s">
        <v>230</v>
      </c>
      <c r="B335" s="109" t="s">
        <v>231</v>
      </c>
      <c r="C335" s="109" t="s">
        <v>15</v>
      </c>
      <c r="D335" s="109" t="n">
        <v>10714.583068</v>
      </c>
      <c r="E335" s="109" t="n">
        <v>7562.4496423</v>
      </c>
      <c r="F335" s="109" t="n">
        <v>58.6232089083137</v>
      </c>
      <c r="G335" s="109" t="n">
        <v>41.3767910916863</v>
      </c>
    </row>
    <row r="336">
      <c r="A336" s="109" t="s">
        <v>230</v>
      </c>
      <c r="B336" s="109" t="s">
        <v>231</v>
      </c>
      <c r="C336" s="109" t="s">
        <v>16</v>
      </c>
      <c r="D336" s="109" t="n">
        <v>103720.7663536</v>
      </c>
      <c r="E336" s="109" t="n">
        <v>114896.2009299</v>
      </c>
      <c r="F336" s="109" t="n">
        <v>47.4440605605402</v>
      </c>
      <c r="G336" s="109" t="n">
        <v>52.5559394394598</v>
      </c>
    </row>
    <row r="337">
      <c r="A337" s="109" t="s">
        <v>232</v>
      </c>
      <c r="B337" s="109" t="s">
        <v>233</v>
      </c>
      <c r="C337" s="109" t="s">
        <v>15</v>
      </c>
      <c r="D337" s="109" t="n">
        <v>7265.334449</v>
      </c>
      <c r="E337" s="109" t="n">
        <v>6268.9523701</v>
      </c>
      <c r="F337" s="109" t="n">
        <v>53.680955236939</v>
      </c>
      <c r="G337" s="109" t="n">
        <v>46.3190447630611</v>
      </c>
    </row>
    <row r="338">
      <c r="A338" s="109" t="s">
        <v>232</v>
      </c>
      <c r="B338" s="109" t="s">
        <v>233</v>
      </c>
      <c r="C338" s="109" t="s">
        <v>16</v>
      </c>
      <c r="D338" s="109" t="n">
        <v>57907.1967049</v>
      </c>
      <c r="E338" s="109" t="n">
        <v>70082.5164807</v>
      </c>
      <c r="F338" s="109" t="n">
        <v>45.2436334636736</v>
      </c>
      <c r="G338" s="109" t="n">
        <v>54.7563665363264</v>
      </c>
    </row>
    <row r="339">
      <c r="A339" s="109" t="s">
        <v>234</v>
      </c>
      <c r="B339" s="109" t="s">
        <v>235</v>
      </c>
      <c r="C339" s="109" t="s">
        <v>15</v>
      </c>
      <c r="D339" s="109" t="n">
        <v>7171.0253182</v>
      </c>
      <c r="E339" s="109" t="n">
        <v>5315.9488881</v>
      </c>
      <c r="F339" s="109" t="n">
        <v>57.4280462162085</v>
      </c>
      <c r="G339" s="109" t="n">
        <v>42.5719537837915</v>
      </c>
    </row>
    <row r="340">
      <c r="A340" s="109" t="s">
        <v>234</v>
      </c>
      <c r="B340" s="109" t="s">
        <v>235</v>
      </c>
      <c r="C340" s="109" t="s">
        <v>16</v>
      </c>
      <c r="D340" s="109" t="n">
        <v>37692.6821958</v>
      </c>
      <c r="E340" s="109" t="n">
        <v>60045.3436</v>
      </c>
      <c r="F340" s="109" t="n">
        <v>38.5650128380429</v>
      </c>
      <c r="G340" s="109" t="n">
        <v>61.4349871619571</v>
      </c>
    </row>
    <row r="341">
      <c r="A341" s="109" t="s">
        <v>236</v>
      </c>
      <c r="B341" s="109" t="s">
        <v>237</v>
      </c>
      <c r="C341" s="109" t="s">
        <v>15</v>
      </c>
      <c r="D341" s="109" t="n">
        <v>731.796655</v>
      </c>
      <c r="E341" s="109" t="n">
        <v>657.0113201</v>
      </c>
      <c r="F341" s="109" t="n">
        <v>52.6924289117297</v>
      </c>
      <c r="G341" s="109" t="n">
        <v>47.3075710882703</v>
      </c>
    </row>
    <row r="342">
      <c r="A342" s="109" t="s">
        <v>236</v>
      </c>
      <c r="B342" s="109" t="s">
        <v>237</v>
      </c>
      <c r="C342" s="109" t="s">
        <v>16</v>
      </c>
      <c r="D342" s="109" t="n">
        <v>7598.8793041</v>
      </c>
      <c r="E342" s="109" t="n">
        <v>8290.3127226</v>
      </c>
      <c r="F342" s="109" t="n">
        <v>47.8242020823396</v>
      </c>
      <c r="G342" s="109" t="n">
        <v>52.1757979176604</v>
      </c>
    </row>
    <row r="343">
      <c r="A343" s="109" t="s">
        <v>238</v>
      </c>
      <c r="B343" s="109" t="s">
        <v>239</v>
      </c>
      <c r="C343" s="109" t="s">
        <v>15</v>
      </c>
      <c r="D343" s="109" t="n">
        <v>118.4488087</v>
      </c>
      <c r="E343" s="109" t="n">
        <v>357.7996416</v>
      </c>
      <c r="F343" s="109" t="n">
        <v>24.8712218644252</v>
      </c>
      <c r="G343" s="109" t="n">
        <v>75.1287781355747</v>
      </c>
    </row>
    <row r="344">
      <c r="A344" s="109" t="s">
        <v>238</v>
      </c>
      <c r="B344" s="109" t="s">
        <v>239</v>
      </c>
      <c r="C344" s="109" t="s">
        <v>16</v>
      </c>
      <c r="D344" s="109" t="n">
        <v>3067.6281315</v>
      </c>
      <c r="E344" s="109" t="n">
        <v>8762.1234191</v>
      </c>
      <c r="F344" s="109" t="n">
        <v>25.9314671012208</v>
      </c>
      <c r="G344" s="109" t="n">
        <v>74.0685328987792</v>
      </c>
    </row>
    <row r="345">
      <c r="A345" s="109" t="s">
        <v>240</v>
      </c>
      <c r="B345" s="109" t="s">
        <v>241</v>
      </c>
      <c r="C345" s="109" t="s">
        <v>15</v>
      </c>
      <c r="D345" s="109" t="n">
        <v>554.6573088</v>
      </c>
      <c r="E345" s="109" t="n">
        <v>485.4812778</v>
      </c>
      <c r="F345" s="109" t="n">
        <v>53.3253276001481</v>
      </c>
      <c r="G345" s="109" t="n">
        <v>46.6746723998519</v>
      </c>
    </row>
    <row r="346">
      <c r="A346" s="109" t="s">
        <v>240</v>
      </c>
      <c r="B346" s="109" t="s">
        <v>241</v>
      </c>
      <c r="C346" s="109" t="s">
        <v>16</v>
      </c>
      <c r="D346" s="109" t="n">
        <v>5079.6143708</v>
      </c>
      <c r="E346" s="109" t="n">
        <v>11850.2470445</v>
      </c>
      <c r="F346" s="109" t="n">
        <v>30.0038744924953</v>
      </c>
      <c r="G346" s="109" t="n">
        <v>69.9961255075047</v>
      </c>
    </row>
    <row r="347">
      <c r="A347" s="109" t="s">
        <v>242</v>
      </c>
      <c r="B347" s="109" t="s">
        <v>243</v>
      </c>
      <c r="C347" s="109" t="s">
        <v>15</v>
      </c>
      <c r="D347" s="109" t="n">
        <v>820.6208419</v>
      </c>
      <c r="E347" s="109" t="n">
        <v>916.1674389</v>
      </c>
      <c r="F347" s="109" t="n">
        <v>47.2493309041679</v>
      </c>
      <c r="G347" s="109" t="n">
        <v>52.7506690958321</v>
      </c>
    </row>
    <row r="348">
      <c r="A348" s="109" t="s">
        <v>242</v>
      </c>
      <c r="B348" s="109" t="s">
        <v>243</v>
      </c>
      <c r="C348" s="109" t="s">
        <v>16</v>
      </c>
      <c r="D348" s="109" t="n">
        <v>8713.6763903</v>
      </c>
      <c r="E348" s="109" t="n">
        <v>10429.5353319</v>
      </c>
      <c r="F348" s="109" t="n">
        <v>45.5183618963735</v>
      </c>
      <c r="G348" s="109" t="n">
        <v>54.4816381036265</v>
      </c>
    </row>
    <row r="349">
      <c r="A349" s="109" t="s">
        <v>244</v>
      </c>
      <c r="B349" s="109" t="s">
        <v>245</v>
      </c>
      <c r="C349" s="109" t="s">
        <v>15</v>
      </c>
      <c r="D349" s="109" t="n">
        <v>672.6655515</v>
      </c>
      <c r="E349" s="109" t="n">
        <v>203.0708519</v>
      </c>
      <c r="F349" s="109" t="n">
        <v>76.811418240513</v>
      </c>
      <c r="G349" s="109" t="n">
        <v>23.188581759487</v>
      </c>
    </row>
    <row r="350">
      <c r="A350" s="109" t="s">
        <v>244</v>
      </c>
      <c r="B350" s="109" t="s">
        <v>245</v>
      </c>
      <c r="C350" s="109" t="s">
        <v>16</v>
      </c>
      <c r="D350" s="109" t="n">
        <v>27612.3988593</v>
      </c>
      <c r="E350" s="109" t="n">
        <v>16813.8647347</v>
      </c>
      <c r="F350" s="109" t="n">
        <v>62.1533224392726</v>
      </c>
      <c r="G350" s="109" t="n">
        <v>37.8466775607274</v>
      </c>
    </row>
    <row r="351">
      <c r="A351" s="109" t="s">
        <v>246</v>
      </c>
      <c r="B351" s="109" t="s">
        <v>247</v>
      </c>
      <c r="C351" s="109" t="s">
        <v>15</v>
      </c>
      <c r="D351" s="109" t="n">
        <v>646.2631931</v>
      </c>
      <c r="E351" s="109" t="n">
        <v>1547.4984863</v>
      </c>
      <c r="F351" s="109" t="n">
        <v>29.4591340148103</v>
      </c>
      <c r="G351" s="109" t="n">
        <v>70.5408659851897</v>
      </c>
    </row>
    <row r="352">
      <c r="A352" s="109" t="s">
        <v>246</v>
      </c>
      <c r="B352" s="109" t="s">
        <v>247</v>
      </c>
      <c r="C352" s="109" t="s">
        <v>16</v>
      </c>
      <c r="D352" s="109" t="n">
        <v>6562.146656</v>
      </c>
      <c r="E352" s="109" t="n">
        <v>34569.0916653</v>
      </c>
      <c r="F352" s="109" t="n">
        <v>15.9541674985306</v>
      </c>
      <c r="G352" s="109" t="n">
        <v>84.0458325014694</v>
      </c>
    </row>
    <row r="353">
      <c r="A353" s="109" t="s">
        <v>248</v>
      </c>
      <c r="B353" s="109" t="s">
        <v>249</v>
      </c>
      <c r="C353" s="109" t="s">
        <v>15</v>
      </c>
      <c r="D353" s="109" t="n">
        <v>78.6464283</v>
      </c>
      <c r="E353" s="109" t="n">
        <v>1084.2296933</v>
      </c>
      <c r="F353" s="109" t="n">
        <v>6.76309598582095</v>
      </c>
      <c r="G353" s="109" t="n">
        <v>93.236904014179</v>
      </c>
    </row>
    <row r="354">
      <c r="A354" s="109" t="s">
        <v>248</v>
      </c>
      <c r="B354" s="109" t="s">
        <v>249</v>
      </c>
      <c r="C354" s="109" t="s">
        <v>16</v>
      </c>
      <c r="D354" s="109" t="n">
        <v>4443.0633065</v>
      </c>
      <c r="E354" s="109" t="n">
        <v>33395.060568</v>
      </c>
      <c r="F354" s="109" t="n">
        <v>11.7422928294135</v>
      </c>
      <c r="G354" s="109" t="n">
        <v>88.2577071705865</v>
      </c>
    </row>
    <row r="355">
      <c r="A355" s="109" t="s">
        <v>250</v>
      </c>
      <c r="B355" s="109" t="s">
        <v>251</v>
      </c>
      <c r="C355" s="109" t="s">
        <v>15</v>
      </c>
      <c r="D355" s="109" t="n">
        <v>140.423586</v>
      </c>
      <c r="E355" s="109" t="n">
        <v>1652.0963932</v>
      </c>
      <c r="F355" s="109" t="n">
        <v>7.83386448293151</v>
      </c>
      <c r="G355" s="109" t="n">
        <v>92.1661355170685</v>
      </c>
    </row>
    <row r="356">
      <c r="A356" s="109" t="s">
        <v>250</v>
      </c>
      <c r="B356" s="109" t="s">
        <v>251</v>
      </c>
      <c r="C356" s="109" t="s">
        <v>16</v>
      </c>
      <c r="D356" s="109" t="n">
        <v>2827.5642801</v>
      </c>
      <c r="E356" s="109" t="n">
        <v>24721.9157404</v>
      </c>
      <c r="F356" s="109" t="n">
        <v>10.263584931534</v>
      </c>
      <c r="G356" s="109" t="n">
        <v>89.736415068466</v>
      </c>
    </row>
    <row r="357">
      <c r="A357" s="109" t="s">
        <v>252</v>
      </c>
      <c r="B357" s="109" t="s">
        <v>253</v>
      </c>
      <c r="C357" s="109" t="s">
        <v>15</v>
      </c>
      <c r="D357" s="109" t="n">
        <v>1119.1855082</v>
      </c>
      <c r="E357" s="109" t="n">
        <v>1191.4280794</v>
      </c>
      <c r="F357" s="109" t="n">
        <v>48.4367232239157</v>
      </c>
      <c r="G357" s="109" t="n">
        <v>51.5632767760844</v>
      </c>
    </row>
    <row r="358">
      <c r="A358" s="109" t="s">
        <v>252</v>
      </c>
      <c r="B358" s="109" t="s">
        <v>253</v>
      </c>
      <c r="C358" s="109" t="s">
        <v>16</v>
      </c>
      <c r="D358" s="109" t="n">
        <v>14348.7992379</v>
      </c>
      <c r="E358" s="109" t="n">
        <v>22635.5871745</v>
      </c>
      <c r="F358" s="109" t="n">
        <v>38.7969103445479</v>
      </c>
      <c r="G358" s="109" t="n">
        <v>61.203089655452</v>
      </c>
    </row>
    <row r="359">
      <c r="A359" s="109" t="s">
        <v>254</v>
      </c>
      <c r="B359" s="109" t="s">
        <v>255</v>
      </c>
      <c r="C359" s="109" t="s">
        <v>15</v>
      </c>
      <c r="D359" s="109" t="n">
        <v>87.8038655</v>
      </c>
      <c r="E359" s="109" t="n">
        <v>1008.1392927</v>
      </c>
      <c r="F359" s="109" t="n">
        <v>8.01171710804882</v>
      </c>
      <c r="G359" s="109" t="n">
        <v>91.9882828919512</v>
      </c>
    </row>
    <row r="360">
      <c r="A360" s="109" t="s">
        <v>254</v>
      </c>
      <c r="B360" s="109" t="s">
        <v>255</v>
      </c>
      <c r="C360" s="109" t="s">
        <v>16</v>
      </c>
      <c r="D360" s="109" t="n">
        <v>873.3899293</v>
      </c>
      <c r="E360" s="109" t="n">
        <v>27388.6669164</v>
      </c>
      <c r="F360" s="109" t="n">
        <v>3.09032684375512</v>
      </c>
      <c r="G360" s="109" t="n">
        <v>96.9096731562449</v>
      </c>
    </row>
    <row r="361">
      <c r="A361" s="109" t="s">
        <v>256</v>
      </c>
      <c r="B361" s="109" t="s">
        <v>257</v>
      </c>
      <c r="C361" s="109" t="s">
        <v>15</v>
      </c>
      <c r="D361" s="109" t="n">
        <v>34.260338</v>
      </c>
      <c r="E361" s="109" t="n">
        <v>1051.2589992</v>
      </c>
      <c r="F361" s="109" t="n">
        <v>3.15612415421097</v>
      </c>
      <c r="G361" s="109" t="n">
        <v>96.843875845789</v>
      </c>
    </row>
    <row r="362">
      <c r="A362" s="109" t="s">
        <v>256</v>
      </c>
      <c r="B362" s="109" t="s">
        <v>257</v>
      </c>
      <c r="C362" s="109" t="s">
        <v>16</v>
      </c>
      <c r="D362" s="109" t="n">
        <v>679.1080835</v>
      </c>
      <c r="E362" s="109" t="n">
        <v>23972.3725773</v>
      </c>
      <c r="F362" s="109" t="n">
        <v>2.75483689131865</v>
      </c>
      <c r="G362" s="109" t="n">
        <v>97.2451631086814</v>
      </c>
    </row>
    <row r="363">
      <c r="A363" s="109" t="s">
        <v>258</v>
      </c>
      <c r="B363" s="109" t="s">
        <v>259</v>
      </c>
      <c r="C363" s="109" t="s">
        <v>15</v>
      </c>
      <c r="D363" s="109" t="n">
        <v>0</v>
      </c>
      <c r="E363" s="109" t="n">
        <v>1138.2870411</v>
      </c>
      <c r="F363" s="109" t="n">
        <v>0</v>
      </c>
      <c r="G363" s="109" t="n">
        <v>100</v>
      </c>
    </row>
    <row r="364">
      <c r="A364" s="109" t="s">
        <v>258</v>
      </c>
      <c r="B364" s="109" t="s">
        <v>259</v>
      </c>
      <c r="C364" s="109" t="s">
        <v>16</v>
      </c>
      <c r="D364" s="109" t="n">
        <v>2288.2980783</v>
      </c>
      <c r="E364" s="109" t="n">
        <v>42396.4148783</v>
      </c>
      <c r="F364" s="109" t="n">
        <v>5.12098641099588</v>
      </c>
      <c r="G364" s="109" t="n">
        <v>94.8790135890041</v>
      </c>
    </row>
    <row r="365">
      <c r="A365" s="109" t="s">
        <v>260</v>
      </c>
      <c r="B365" s="109" t="s">
        <v>261</v>
      </c>
      <c r="C365" s="109" t="s">
        <v>15</v>
      </c>
      <c r="D365" s="109" t="n">
        <v>37.7438196</v>
      </c>
      <c r="E365" s="109" t="n">
        <v>990.9999871</v>
      </c>
      <c r="F365" s="109" t="n">
        <v>3.66892314239776</v>
      </c>
      <c r="G365" s="109" t="n">
        <v>96.3310768576022</v>
      </c>
    </row>
    <row r="366">
      <c r="A366" s="109" t="s">
        <v>260</v>
      </c>
      <c r="B366" s="109" t="s">
        <v>261</v>
      </c>
      <c r="C366" s="109" t="s">
        <v>16</v>
      </c>
      <c r="D366" s="109" t="n">
        <v>2533.5251356</v>
      </c>
      <c r="E366" s="109" t="n">
        <v>47327.7310627</v>
      </c>
      <c r="F366" s="109" t="n">
        <v>5.08114983209424</v>
      </c>
      <c r="G366" s="109" t="n">
        <v>94.9188501679057</v>
      </c>
    </row>
    <row r="367">
      <c r="A367" s="109" t="s">
        <v>262</v>
      </c>
      <c r="B367" s="109" t="s">
        <v>263</v>
      </c>
      <c r="C367" s="109" t="s">
        <v>15</v>
      </c>
      <c r="D367" s="109" t="n">
        <v>35.098287</v>
      </c>
      <c r="E367" s="109" t="n">
        <v>823.4422489</v>
      </c>
      <c r="F367" s="109" t="n">
        <v>4.08813393571531</v>
      </c>
      <c r="G367" s="109" t="n">
        <v>95.9118660642847</v>
      </c>
    </row>
    <row r="368">
      <c r="A368" s="109" t="s">
        <v>262</v>
      </c>
      <c r="B368" s="109" t="s">
        <v>263</v>
      </c>
      <c r="C368" s="109" t="s">
        <v>16</v>
      </c>
      <c r="D368" s="109" t="n">
        <v>1812.204014</v>
      </c>
      <c r="E368" s="109" t="n">
        <v>41795.2554476</v>
      </c>
      <c r="F368" s="109" t="n">
        <v>4.15572022854438</v>
      </c>
      <c r="G368" s="109" t="n">
        <v>95.8442797714556</v>
      </c>
    </row>
    <row r="369">
      <c r="A369" s="109" t="s">
        <v>264</v>
      </c>
      <c r="B369" s="109" t="s">
        <v>265</v>
      </c>
      <c r="C369" s="109" t="s">
        <v>15</v>
      </c>
      <c r="D369" s="109" t="n">
        <v>44.900582</v>
      </c>
      <c r="E369" s="109" t="n">
        <v>168.8218302</v>
      </c>
      <c r="F369" s="109" t="n">
        <v>21.0088317541458</v>
      </c>
      <c r="G369" s="109" t="n">
        <v>78.9911682458542</v>
      </c>
    </row>
    <row r="370">
      <c r="A370" s="109" t="s">
        <v>264</v>
      </c>
      <c r="B370" s="109" t="s">
        <v>265</v>
      </c>
      <c r="C370" s="109" t="s">
        <v>16</v>
      </c>
      <c r="D370" s="109" t="n">
        <v>1363.1166621</v>
      </c>
      <c r="E370" s="109" t="n">
        <v>10487.1609288</v>
      </c>
      <c r="F370" s="109" t="n">
        <v>11.5028247367535</v>
      </c>
      <c r="G370" s="109" t="n">
        <v>88.4971752632465</v>
      </c>
    </row>
    <row r="371">
      <c r="A371" s="109" t="s">
        <v>266</v>
      </c>
      <c r="B371" s="109" t="s">
        <v>267</v>
      </c>
      <c r="C371" s="109" t="s">
        <v>15</v>
      </c>
      <c r="D371" s="109" t="n">
        <v>2045.2491356</v>
      </c>
      <c r="E371" s="109" t="n">
        <v>6757.6282902</v>
      </c>
      <c r="F371" s="109" t="n">
        <v>23.233870434293</v>
      </c>
      <c r="G371" s="109" t="n">
        <v>76.766129565707</v>
      </c>
    </row>
    <row r="372">
      <c r="A372" s="109" t="s">
        <v>266</v>
      </c>
      <c r="B372" s="109" t="s">
        <v>267</v>
      </c>
      <c r="C372" s="109" t="s">
        <v>16</v>
      </c>
      <c r="D372" s="109" t="n">
        <v>33396.3004961</v>
      </c>
      <c r="E372" s="109" t="n">
        <v>139698.8220704</v>
      </c>
      <c r="F372" s="109" t="n">
        <v>19.2936115130972</v>
      </c>
      <c r="G372" s="109" t="n">
        <v>80.7063884869028</v>
      </c>
    </row>
    <row r="373">
      <c r="A373" s="109" t="s">
        <v>268</v>
      </c>
      <c r="B373" s="109" t="s">
        <v>269</v>
      </c>
      <c r="C373" s="109" t="s">
        <v>15</v>
      </c>
      <c r="D373" s="109" t="n">
        <v>208.5742822</v>
      </c>
      <c r="E373" s="109" t="n">
        <v>4002.6174941</v>
      </c>
      <c r="F373" s="109" t="n">
        <v>4.95285641878926</v>
      </c>
      <c r="G373" s="109" t="n">
        <v>95.0471435812107</v>
      </c>
    </row>
    <row r="374">
      <c r="A374" s="109" t="s">
        <v>268</v>
      </c>
      <c r="B374" s="109" t="s">
        <v>269</v>
      </c>
      <c r="C374" s="109" t="s">
        <v>16</v>
      </c>
      <c r="D374" s="109" t="n">
        <v>2251.06421</v>
      </c>
      <c r="E374" s="109" t="n">
        <v>91887.744015</v>
      </c>
      <c r="F374" s="109" t="n">
        <v>2.3912180878897</v>
      </c>
      <c r="G374" s="109" t="n">
        <v>97.6087819121103</v>
      </c>
    </row>
    <row r="375">
      <c r="A375" s="109" t="s">
        <v>270</v>
      </c>
      <c r="B375" s="109" t="s">
        <v>271</v>
      </c>
      <c r="C375" s="109" t="s">
        <v>15</v>
      </c>
      <c r="D375" s="109" t="n">
        <v>210.6552469</v>
      </c>
      <c r="E375" s="109" t="n">
        <v>471.4393933</v>
      </c>
      <c r="F375" s="109" t="n">
        <v>30.8835804424783</v>
      </c>
      <c r="G375" s="109" t="n">
        <v>69.1164195575217</v>
      </c>
    </row>
    <row r="376">
      <c r="A376" s="109" t="s">
        <v>270</v>
      </c>
      <c r="B376" s="109" t="s">
        <v>271</v>
      </c>
      <c r="C376" s="109" t="s">
        <v>16</v>
      </c>
      <c r="D376" s="109" t="n">
        <v>2691.4653173</v>
      </c>
      <c r="E376" s="109" t="n">
        <v>34853.4400375</v>
      </c>
      <c r="F376" s="109" t="n">
        <v>7.16865655104363</v>
      </c>
      <c r="G376" s="109" t="n">
        <v>92.8313434489564</v>
      </c>
    </row>
    <row r="377">
      <c r="A377" s="109" t="s">
        <v>272</v>
      </c>
      <c r="B377" s="109" t="s">
        <v>273</v>
      </c>
      <c r="C377" s="109" t="s">
        <v>15</v>
      </c>
      <c r="D377" s="109" t="n">
        <v>318.864576</v>
      </c>
      <c r="E377" s="109" t="n">
        <v>3143.9067998</v>
      </c>
      <c r="F377" s="109" t="n">
        <v>9.20836351566332</v>
      </c>
      <c r="G377" s="109" t="n">
        <v>90.7916364843367</v>
      </c>
    </row>
    <row r="378">
      <c r="A378" s="109" t="s">
        <v>272</v>
      </c>
      <c r="B378" s="109" t="s">
        <v>273</v>
      </c>
      <c r="C378" s="109" t="s">
        <v>16</v>
      </c>
      <c r="D378" s="109" t="n">
        <v>3913.8154406</v>
      </c>
      <c r="E378" s="109" t="n">
        <v>51206.4131797</v>
      </c>
      <c r="F378" s="109" t="n">
        <v>7.10050654463105</v>
      </c>
      <c r="G378" s="109" t="n">
        <v>92.8994934553689</v>
      </c>
    </row>
    <row r="379">
      <c r="A379" s="109" t="s">
        <v>274</v>
      </c>
      <c r="B379" s="109" t="s">
        <v>275</v>
      </c>
      <c r="C379" s="109" t="s">
        <v>15</v>
      </c>
      <c r="D379" s="109" t="n">
        <v>847.6228338</v>
      </c>
      <c r="E379" s="109" t="n">
        <v>1584.9156538</v>
      </c>
      <c r="F379" s="109" t="n">
        <v>34.8451972341159</v>
      </c>
      <c r="G379" s="109" t="n">
        <v>65.1548027658841</v>
      </c>
    </row>
    <row r="380">
      <c r="A380" s="109" t="s">
        <v>274</v>
      </c>
      <c r="B380" s="109" t="s">
        <v>275</v>
      </c>
      <c r="C380" s="109" t="s">
        <v>16</v>
      </c>
      <c r="D380" s="109" t="n">
        <v>14099.3456077</v>
      </c>
      <c r="E380" s="109" t="n">
        <v>57709.1159077</v>
      </c>
      <c r="F380" s="109" t="n">
        <v>19.6346576853986</v>
      </c>
      <c r="G380" s="109" t="n">
        <v>80.3653423146014</v>
      </c>
    </row>
    <row r="381">
      <c r="A381" s="109" t="s">
        <v>276</v>
      </c>
      <c r="B381" s="109" t="s">
        <v>277</v>
      </c>
      <c r="C381" s="109" t="s">
        <v>15</v>
      </c>
      <c r="D381" s="109" t="n">
        <v>178.0618094</v>
      </c>
      <c r="E381" s="109" t="n">
        <v>919.499503</v>
      </c>
      <c r="F381" s="109" t="n">
        <v>16.2234043226832</v>
      </c>
      <c r="G381" s="109" t="n">
        <v>83.7765956773168</v>
      </c>
    </row>
    <row r="382">
      <c r="A382" s="109" t="s">
        <v>276</v>
      </c>
      <c r="B382" s="109" t="s">
        <v>277</v>
      </c>
      <c r="C382" s="109" t="s">
        <v>16</v>
      </c>
      <c r="D382" s="109" t="n">
        <v>2365.4171409</v>
      </c>
      <c r="E382" s="109" t="n">
        <v>41499.0215471</v>
      </c>
      <c r="F382" s="109" t="n">
        <v>5.39256220220848</v>
      </c>
      <c r="G382" s="109" t="n">
        <v>94.6074377977915</v>
      </c>
    </row>
    <row r="383">
      <c r="A383" s="109" t="s">
        <v>278</v>
      </c>
      <c r="B383" s="109" t="s">
        <v>279</v>
      </c>
      <c r="C383" s="109" t="s">
        <v>15</v>
      </c>
      <c r="D383" s="109" t="n">
        <v>1573.9634028</v>
      </c>
      <c r="E383" s="109" t="n">
        <v>1476.5347457</v>
      </c>
      <c r="F383" s="109" t="n">
        <v>51.5969302775664</v>
      </c>
      <c r="G383" s="109" t="n">
        <v>48.4030697224336</v>
      </c>
    </row>
    <row r="384">
      <c r="A384" s="109" t="s">
        <v>278</v>
      </c>
      <c r="B384" s="109" t="s">
        <v>279</v>
      </c>
      <c r="C384" s="109" t="s">
        <v>16</v>
      </c>
      <c r="D384" s="109" t="n">
        <v>4537.7274311</v>
      </c>
      <c r="E384" s="109" t="n">
        <v>10994.7744163</v>
      </c>
      <c r="F384" s="109" t="n">
        <v>29.2144013609731</v>
      </c>
      <c r="G384" s="109" t="n">
        <v>70.7855986390269</v>
      </c>
    </row>
    <row r="385">
      <c r="A385" s="109" t="s">
        <v>280</v>
      </c>
      <c r="B385" s="109" t="s">
        <v>281</v>
      </c>
      <c r="C385" s="109" t="s">
        <v>15</v>
      </c>
      <c r="D385" s="109" t="n">
        <v>372.4717787</v>
      </c>
      <c r="E385" s="109" t="n">
        <v>1351.4528476</v>
      </c>
      <c r="F385" s="109" t="n">
        <v>21.6060361930918</v>
      </c>
      <c r="G385" s="109" t="n">
        <v>78.3939638069082</v>
      </c>
    </row>
    <row r="386">
      <c r="A386" s="109" t="s">
        <v>280</v>
      </c>
      <c r="B386" s="109" t="s">
        <v>281</v>
      </c>
      <c r="C386" s="109" t="s">
        <v>16</v>
      </c>
      <c r="D386" s="109" t="n">
        <v>9264.7597006</v>
      </c>
      <c r="E386" s="109" t="n">
        <v>59148.3156728</v>
      </c>
      <c r="F386" s="109" t="n">
        <v>13.5423815550357</v>
      </c>
      <c r="G386" s="109" t="n">
        <v>86.4576184449643</v>
      </c>
    </row>
    <row r="387">
      <c r="A387" s="109" t="s">
        <v>282</v>
      </c>
      <c r="B387" s="109" t="s">
        <v>283</v>
      </c>
      <c r="C387" s="109" t="s">
        <v>15</v>
      </c>
      <c r="D387" s="109" t="n">
        <v>7502.1358876</v>
      </c>
      <c r="E387" s="109" t="n">
        <v>3368.5633487</v>
      </c>
      <c r="F387" s="109" t="n">
        <v>69.0124501149703</v>
      </c>
      <c r="G387" s="109" t="n">
        <v>30.9875498850297</v>
      </c>
    </row>
    <row r="388">
      <c r="A388" s="109" t="s">
        <v>282</v>
      </c>
      <c r="B388" s="109" t="s">
        <v>283</v>
      </c>
      <c r="C388" s="109" t="s">
        <v>16</v>
      </c>
      <c r="D388" s="109" t="n">
        <v>39093.5558874</v>
      </c>
      <c r="E388" s="109" t="n">
        <v>29241.744879</v>
      </c>
      <c r="F388" s="109" t="n">
        <v>57.2084346581555</v>
      </c>
      <c r="G388" s="109" t="n">
        <v>42.7915653418445</v>
      </c>
    </row>
    <row r="389">
      <c r="A389" s="109" t="s">
        <v>284</v>
      </c>
      <c r="B389" s="109" t="s">
        <v>285</v>
      </c>
      <c r="C389" s="109" t="s">
        <v>15</v>
      </c>
      <c r="D389" s="109" t="n">
        <v>2226.810463</v>
      </c>
      <c r="E389" s="109" t="n">
        <v>2406.6901329</v>
      </c>
      <c r="F389" s="109" t="n">
        <v>48.0589225556681</v>
      </c>
      <c r="G389" s="109" t="n">
        <v>51.9410774443319</v>
      </c>
    </row>
    <row r="390">
      <c r="A390" s="109" t="s">
        <v>284</v>
      </c>
      <c r="B390" s="109" t="s">
        <v>285</v>
      </c>
      <c r="C390" s="109" t="s">
        <v>16</v>
      </c>
      <c r="D390" s="109" t="n">
        <v>24168.5476948</v>
      </c>
      <c r="E390" s="109" t="n">
        <v>28638.9517157</v>
      </c>
      <c r="F390" s="109" t="n">
        <v>45.7672640526403</v>
      </c>
      <c r="G390" s="109" t="n">
        <v>54.2327359473597</v>
      </c>
    </row>
    <row r="391">
      <c r="A391" s="109" t="s">
        <v>286</v>
      </c>
      <c r="B391" s="109" t="s">
        <v>287</v>
      </c>
      <c r="C391" s="109" t="s">
        <v>15</v>
      </c>
      <c r="D391" s="109" t="n">
        <v>136.391938</v>
      </c>
      <c r="E391" s="109" t="n">
        <v>349.5687813</v>
      </c>
      <c r="F391" s="109" t="n">
        <v>28.0664532303074</v>
      </c>
      <c r="G391" s="109" t="n">
        <v>71.9335467696926</v>
      </c>
    </row>
    <row r="392">
      <c r="A392" s="109" t="s">
        <v>286</v>
      </c>
      <c r="B392" s="109" t="s">
        <v>287</v>
      </c>
      <c r="C392" s="109" t="s">
        <v>16</v>
      </c>
      <c r="D392" s="109" t="n">
        <v>1968.7718413</v>
      </c>
      <c r="E392" s="109" t="n">
        <v>16615.2674371</v>
      </c>
      <c r="F392" s="109" t="n">
        <v>10.5938854939264</v>
      </c>
      <c r="G392" s="109" t="n">
        <v>89.4061145060736</v>
      </c>
    </row>
    <row r="393">
      <c r="A393" s="109" t="s">
        <v>288</v>
      </c>
      <c r="B393" s="109" t="s">
        <v>289</v>
      </c>
      <c r="C393" s="109" t="s">
        <v>15</v>
      </c>
      <c r="D393" s="109" t="n">
        <v>315.0616826</v>
      </c>
      <c r="E393" s="109" t="n">
        <v>817.5991666</v>
      </c>
      <c r="F393" s="109" t="n">
        <v>27.8160654023248</v>
      </c>
      <c r="G393" s="109" t="n">
        <v>72.1839345976751</v>
      </c>
    </row>
    <row r="394">
      <c r="A394" s="109" t="s">
        <v>288</v>
      </c>
      <c r="B394" s="109" t="s">
        <v>289</v>
      </c>
      <c r="C394" s="109" t="s">
        <v>16</v>
      </c>
      <c r="D394" s="109" t="n">
        <v>4432.2488089</v>
      </c>
      <c r="E394" s="109" t="n">
        <v>22650.0903436</v>
      </c>
      <c r="F394" s="109" t="n">
        <v>16.3658271316304</v>
      </c>
      <c r="G394" s="109" t="n">
        <v>83.6341728683696</v>
      </c>
    </row>
    <row r="395">
      <c r="A395" s="109" t="s">
        <v>290</v>
      </c>
      <c r="B395" s="109" t="s">
        <v>291</v>
      </c>
      <c r="C395" s="109" t="s">
        <v>15</v>
      </c>
      <c r="D395" s="109" t="n">
        <v>3056.7213983</v>
      </c>
      <c r="E395" s="109" t="n">
        <v>614.2001432</v>
      </c>
      <c r="F395" s="109" t="n">
        <v>83.2685025747233</v>
      </c>
      <c r="G395" s="109" t="n">
        <v>16.7314974252767</v>
      </c>
    </row>
    <row r="396">
      <c r="A396" s="109" t="s">
        <v>290</v>
      </c>
      <c r="B396" s="109" t="s">
        <v>291</v>
      </c>
      <c r="C396" s="109" t="s">
        <v>16</v>
      </c>
      <c r="D396" s="109" t="n">
        <v>34359.8710517</v>
      </c>
      <c r="E396" s="109" t="n">
        <v>21726.2074095</v>
      </c>
      <c r="F396" s="109" t="n">
        <v>61.2627446853321</v>
      </c>
      <c r="G396" s="109" t="n">
        <v>38.7372553146679</v>
      </c>
    </row>
    <row r="397">
      <c r="A397" s="109" t="s">
        <v>292</v>
      </c>
      <c r="B397" s="109" t="s">
        <v>293</v>
      </c>
      <c r="C397" s="109" t="s">
        <v>15</v>
      </c>
      <c r="D397" s="109" t="n">
        <v>0</v>
      </c>
      <c r="E397" s="109" t="n">
        <v>2979.4496501</v>
      </c>
      <c r="F397" s="109" t="n">
        <v>0</v>
      </c>
      <c r="G397" s="109" t="n">
        <v>100</v>
      </c>
    </row>
    <row r="398">
      <c r="A398" s="109" t="s">
        <v>292</v>
      </c>
      <c r="B398" s="109" t="s">
        <v>293</v>
      </c>
      <c r="C398" s="109" t="s">
        <v>16</v>
      </c>
      <c r="D398" s="109" t="n">
        <v>8161.2588195</v>
      </c>
      <c r="E398" s="109" t="n">
        <v>66823.2915311</v>
      </c>
      <c r="F398" s="109" t="n">
        <v>10.8839204627366</v>
      </c>
      <c r="G398" s="109" t="n">
        <v>89.1160795372634</v>
      </c>
    </row>
    <row r="399">
      <c r="A399" s="109" t="s">
        <v>294</v>
      </c>
      <c r="B399" s="109" t="s">
        <v>295</v>
      </c>
      <c r="C399" s="109" t="s">
        <v>15</v>
      </c>
      <c r="D399" s="109" t="n">
        <v>51.8602218</v>
      </c>
      <c r="E399" s="109" t="n">
        <v>1632.1569181</v>
      </c>
      <c r="F399" s="109" t="n">
        <v>3.07955427360315</v>
      </c>
      <c r="G399" s="109" t="n">
        <v>96.9204457263968</v>
      </c>
    </row>
    <row r="400">
      <c r="A400" s="109" t="s">
        <v>294</v>
      </c>
      <c r="B400" s="109" t="s">
        <v>295</v>
      </c>
      <c r="C400" s="109" t="s">
        <v>16</v>
      </c>
      <c r="D400" s="109" t="n">
        <v>2867.2630145</v>
      </c>
      <c r="E400" s="109" t="n">
        <v>73568.7198199</v>
      </c>
      <c r="F400" s="109" t="n">
        <v>3.75119532473597</v>
      </c>
      <c r="G400" s="109" t="n">
        <v>96.248804675264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491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110" t="s">
        <v>71</v>
      </c>
      <c r="B411" s="110" t="s">
        <v>72</v>
      </c>
      <c r="C411" s="110" t="s">
        <v>15</v>
      </c>
      <c r="D411" s="110" t="n">
        <v>5.90535</v>
      </c>
      <c r="E411" s="110" t="n">
        <v>15.35391</v>
      </c>
      <c r="F411" s="110" t="n">
        <v>27.7777777777778</v>
      </c>
      <c r="G411" s="110" t="n">
        <v>72.2222222222222</v>
      </c>
    </row>
    <row r="412">
      <c r="A412" s="110" t="s">
        <v>71</v>
      </c>
      <c r="B412" s="110" t="s">
        <v>72</v>
      </c>
      <c r="C412" s="110" t="s">
        <v>16</v>
      </c>
      <c r="D412" s="110" t="n">
        <v>145.4897126</v>
      </c>
      <c r="E412" s="110" t="n">
        <v>407.2510353</v>
      </c>
      <c r="F412" s="110" t="n">
        <v>26.3215102473902</v>
      </c>
      <c r="G412" s="110" t="n">
        <v>73.6784897526097</v>
      </c>
    </row>
    <row r="413">
      <c r="A413" s="110" t="s">
        <v>73</v>
      </c>
      <c r="B413" s="110" t="s">
        <v>74</v>
      </c>
      <c r="C413" s="110" t="s">
        <v>15</v>
      </c>
      <c r="D413" s="110" t="n">
        <v>0</v>
      </c>
      <c r="E413" s="110" t="n">
        <v>22.0804025</v>
      </c>
      <c r="F413" s="110" t="n">
        <v>0</v>
      </c>
      <c r="G413" s="110" t="n">
        <v>100</v>
      </c>
    </row>
    <row r="414">
      <c r="A414" s="110" t="s">
        <v>73</v>
      </c>
      <c r="B414" s="110" t="s">
        <v>74</v>
      </c>
      <c r="C414" s="110" t="s">
        <v>16</v>
      </c>
      <c r="D414" s="110" t="n">
        <v>220.804025</v>
      </c>
      <c r="E414" s="110" t="n">
        <v>771.115595</v>
      </c>
      <c r="F414" s="110" t="n">
        <v>22.2602739726027</v>
      </c>
      <c r="G414" s="110" t="n">
        <v>77.7397260273973</v>
      </c>
    </row>
    <row r="415">
      <c r="A415" s="110" t="s">
        <v>75</v>
      </c>
      <c r="B415" s="110" t="s">
        <v>76</v>
      </c>
      <c r="C415" s="110" t="s">
        <v>16</v>
      </c>
      <c r="D415" s="110" t="n">
        <v>264.4182837</v>
      </c>
      <c r="E415" s="110" t="n">
        <v>762.5817213</v>
      </c>
      <c r="F415" s="110" t="n">
        <v>25.7466681998702</v>
      </c>
      <c r="G415" s="110" t="n">
        <v>74.2533318001298</v>
      </c>
    </row>
    <row r="416">
      <c r="A416" s="110" t="s">
        <v>77</v>
      </c>
      <c r="B416" s="110" t="s">
        <v>78</v>
      </c>
      <c r="C416" s="110" t="s">
        <v>16</v>
      </c>
      <c r="D416" s="110" t="n">
        <v>39.6341475</v>
      </c>
      <c r="E416" s="110" t="n">
        <v>25.3658544</v>
      </c>
      <c r="F416" s="110" t="n">
        <v>60.9756097560976</v>
      </c>
      <c r="G416" s="110" t="n">
        <v>39.0243902439024</v>
      </c>
    </row>
    <row r="417">
      <c r="A417" s="110" t="s">
        <v>79</v>
      </c>
      <c r="B417" s="110" t="s">
        <v>80</v>
      </c>
      <c r="C417" s="110" t="s">
        <v>15</v>
      </c>
      <c r="D417" s="110" t="n">
        <v>316.2620561</v>
      </c>
      <c r="E417" s="110" t="n">
        <v>239.5117441</v>
      </c>
      <c r="F417" s="110" t="n">
        <v>56.904815589758</v>
      </c>
      <c r="G417" s="110" t="n">
        <v>43.095184410242</v>
      </c>
    </row>
    <row r="418">
      <c r="A418" s="110" t="s">
        <v>79</v>
      </c>
      <c r="B418" s="110" t="s">
        <v>80</v>
      </c>
      <c r="C418" s="110" t="s">
        <v>16</v>
      </c>
      <c r="D418" s="110" t="n">
        <v>3140.5114053</v>
      </c>
      <c r="E418" s="110" t="n">
        <v>5667.7147959</v>
      </c>
      <c r="F418" s="110" t="n">
        <v>35.6543001231298</v>
      </c>
      <c r="G418" s="110" t="n">
        <v>64.3456998768702</v>
      </c>
    </row>
    <row r="419">
      <c r="A419" s="110" t="s">
        <v>91</v>
      </c>
      <c r="B419" s="110" t="s">
        <v>92</v>
      </c>
      <c r="C419" s="110" t="s">
        <v>15</v>
      </c>
      <c r="D419" s="110" t="n">
        <v>102.9342198</v>
      </c>
      <c r="E419" s="110" t="n">
        <v>243.935432</v>
      </c>
      <c r="F419" s="110" t="n">
        <v>29.6751875714254</v>
      </c>
      <c r="G419" s="110" t="n">
        <v>70.3248124285746</v>
      </c>
    </row>
    <row r="420">
      <c r="A420" s="110" t="s">
        <v>91</v>
      </c>
      <c r="B420" s="110" t="s">
        <v>92</v>
      </c>
      <c r="C420" s="110" t="s">
        <v>16</v>
      </c>
      <c r="D420" s="110" t="n">
        <v>301.0361013</v>
      </c>
      <c r="E420" s="110" t="n">
        <v>3289.0942457</v>
      </c>
      <c r="F420" s="110" t="n">
        <v>8.3851022721655</v>
      </c>
      <c r="G420" s="110" t="n">
        <v>91.6148977278345</v>
      </c>
    </row>
    <row r="421">
      <c r="A421" s="110" t="s">
        <v>107</v>
      </c>
      <c r="B421" s="110" t="s">
        <v>108</v>
      </c>
      <c r="C421" s="110" t="s">
        <v>15</v>
      </c>
      <c r="D421" s="110" t="n">
        <v>351.7551491</v>
      </c>
      <c r="E421" s="110" t="n">
        <v>574.0389722</v>
      </c>
      <c r="F421" s="110" t="n">
        <v>37.9949646478707</v>
      </c>
      <c r="G421" s="110" t="n">
        <v>62.0050353521293</v>
      </c>
    </row>
    <row r="422">
      <c r="A422" s="110" t="s">
        <v>107</v>
      </c>
      <c r="B422" s="110" t="s">
        <v>108</v>
      </c>
      <c r="C422" s="110" t="s">
        <v>16</v>
      </c>
      <c r="D422" s="110" t="n">
        <v>2734.7607583</v>
      </c>
      <c r="E422" s="110" t="n">
        <v>6281.4451152</v>
      </c>
      <c r="F422" s="110" t="n">
        <v>30.3316139479232</v>
      </c>
      <c r="G422" s="110" t="n">
        <v>69.6683860520768</v>
      </c>
    </row>
    <row r="423">
      <c r="A423" s="110" t="s">
        <v>109</v>
      </c>
      <c r="B423" s="110" t="s">
        <v>110</v>
      </c>
      <c r="C423" s="110" t="s">
        <v>15</v>
      </c>
      <c r="D423" s="110" t="n">
        <v>384.3867012</v>
      </c>
      <c r="E423" s="110" t="n">
        <v>797.6475208</v>
      </c>
      <c r="F423" s="110" t="n">
        <v>32.5190839694656</v>
      </c>
      <c r="G423" s="110" t="n">
        <v>67.4809160305344</v>
      </c>
    </row>
    <row r="424">
      <c r="A424" s="110" t="s">
        <v>109</v>
      </c>
      <c r="B424" s="110" t="s">
        <v>110</v>
      </c>
      <c r="C424" s="110" t="s">
        <v>16</v>
      </c>
      <c r="D424" s="110" t="n">
        <v>680.3464148</v>
      </c>
      <c r="E424" s="110" t="n">
        <v>1721.6193096</v>
      </c>
      <c r="F424" s="110" t="n">
        <v>28.3245679939895</v>
      </c>
      <c r="G424" s="110" t="n">
        <v>71.6754320060105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492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11" t="s">
        <v>13</v>
      </c>
      <c r="B435" s="111" t="s">
        <v>14</v>
      </c>
      <c r="C435" s="111" t="s">
        <v>15</v>
      </c>
      <c r="D435" s="111" t="n">
        <v>1161.2434762</v>
      </c>
      <c r="E435" s="111" t="n">
        <v>1892.5679816</v>
      </c>
      <c r="F435" s="111" t="n">
        <v>38.0260370441001</v>
      </c>
      <c r="G435" s="111" t="n">
        <v>61.9739629558999</v>
      </c>
    </row>
    <row r="436">
      <c r="A436" s="111" t="s">
        <v>13</v>
      </c>
      <c r="B436" s="111" t="s">
        <v>14</v>
      </c>
      <c r="C436" s="111" t="s">
        <v>16</v>
      </c>
      <c r="D436" s="111" t="n">
        <v>7527.0008485</v>
      </c>
      <c r="E436" s="111" t="n">
        <v>18926.1876724</v>
      </c>
      <c r="F436" s="111" t="n">
        <v>28.454040020745</v>
      </c>
      <c r="G436" s="111" t="n">
        <v>71.545959979255</v>
      </c>
    </row>
    <row r="437">
      <c r="A437" s="111" t="s">
        <v>26</v>
      </c>
      <c r="B437" s="111" t="s">
        <v>27</v>
      </c>
      <c r="C437" s="111" t="s">
        <v>15</v>
      </c>
      <c r="D437" s="111" t="n">
        <v>103.5448569</v>
      </c>
      <c r="E437" s="111" t="n">
        <v>840.4109408</v>
      </c>
      <c r="F437" s="111" t="n">
        <v>10.9692484703513</v>
      </c>
      <c r="G437" s="111" t="n">
        <v>89.0307515296487</v>
      </c>
    </row>
    <row r="438">
      <c r="A438" s="111" t="s">
        <v>26</v>
      </c>
      <c r="B438" s="111" t="s">
        <v>27</v>
      </c>
      <c r="C438" s="111" t="s">
        <v>16</v>
      </c>
      <c r="D438" s="111" t="n">
        <v>1547.8302227</v>
      </c>
      <c r="E438" s="111" t="n">
        <v>22867.2139808</v>
      </c>
      <c r="F438" s="111" t="n">
        <v>6.33965767089667</v>
      </c>
      <c r="G438" s="111" t="n">
        <v>93.6603423291033</v>
      </c>
    </row>
    <row r="439">
      <c r="A439" s="111" t="s">
        <v>28</v>
      </c>
      <c r="B439" s="111" t="s">
        <v>29</v>
      </c>
      <c r="C439" s="111" t="s">
        <v>15</v>
      </c>
      <c r="D439" s="111" t="n">
        <v>16.9971328</v>
      </c>
      <c r="E439" s="111" t="n">
        <v>854.4984508</v>
      </c>
      <c r="F439" s="111" t="n">
        <v>1.95034066951754</v>
      </c>
      <c r="G439" s="111" t="n">
        <v>98.0496593304825</v>
      </c>
    </row>
    <row r="440">
      <c r="A440" s="111" t="s">
        <v>28</v>
      </c>
      <c r="B440" s="111" t="s">
        <v>29</v>
      </c>
      <c r="C440" s="111" t="s">
        <v>16</v>
      </c>
      <c r="D440" s="111" t="n">
        <v>942.5177252</v>
      </c>
      <c r="E440" s="111" t="n">
        <v>10815.9866972</v>
      </c>
      <c r="F440" s="111" t="n">
        <v>8.01562589375312</v>
      </c>
      <c r="G440" s="111" t="n">
        <v>91.9843741062469</v>
      </c>
    </row>
    <row r="441">
      <c r="A441" s="111" t="s">
        <v>30</v>
      </c>
      <c r="B441" s="111" t="s">
        <v>31</v>
      </c>
      <c r="C441" s="111" t="s">
        <v>15</v>
      </c>
      <c r="D441" s="111" t="n">
        <v>7.921739</v>
      </c>
      <c r="E441" s="111" t="n">
        <v>95.060868</v>
      </c>
      <c r="F441" s="111" t="n">
        <v>7.69230769230769</v>
      </c>
      <c r="G441" s="111" t="n">
        <v>92.3076923076923</v>
      </c>
    </row>
    <row r="442">
      <c r="A442" s="111" t="s">
        <v>30</v>
      </c>
      <c r="B442" s="111" t="s">
        <v>31</v>
      </c>
      <c r="C442" s="111" t="s">
        <v>16</v>
      </c>
      <c r="D442" s="111" t="n">
        <v>183.331674</v>
      </c>
      <c r="E442" s="111" t="n">
        <v>1535.685689</v>
      </c>
      <c r="F442" s="111" t="n">
        <v>10.6649111257406</v>
      </c>
      <c r="G442" s="111" t="n">
        <v>89.3350888742594</v>
      </c>
    </row>
    <row r="443">
      <c r="A443" s="111" t="s">
        <v>32</v>
      </c>
      <c r="B443" s="111" t="s">
        <v>33</v>
      </c>
      <c r="C443" s="111" t="s">
        <v>15</v>
      </c>
      <c r="D443" s="111" t="n">
        <v>56.8394588</v>
      </c>
      <c r="E443" s="111" t="n">
        <v>261.461256</v>
      </c>
      <c r="F443" s="111" t="n">
        <v>17.8571571338488</v>
      </c>
      <c r="G443" s="111" t="n">
        <v>82.1428428661512</v>
      </c>
    </row>
    <row r="444">
      <c r="A444" s="111" t="s">
        <v>32</v>
      </c>
      <c r="B444" s="111" t="s">
        <v>33</v>
      </c>
      <c r="C444" s="111" t="s">
        <v>16</v>
      </c>
      <c r="D444" s="111" t="n">
        <v>1709.0499385</v>
      </c>
      <c r="E444" s="111" t="n">
        <v>15264.6493476</v>
      </c>
      <c r="F444" s="111" t="n">
        <v>10.0688124002501</v>
      </c>
      <c r="G444" s="111" t="n">
        <v>89.9311875997499</v>
      </c>
    </row>
    <row r="445">
      <c r="A445" s="111" t="s">
        <v>34</v>
      </c>
      <c r="B445" s="111" t="s">
        <v>35</v>
      </c>
      <c r="C445" s="111" t="s">
        <v>15</v>
      </c>
      <c r="D445" s="111" t="n">
        <v>30.4710614</v>
      </c>
      <c r="E445" s="111" t="n">
        <v>100.5990611</v>
      </c>
      <c r="F445" s="111" t="n">
        <v>23.2479079280635</v>
      </c>
      <c r="G445" s="111" t="n">
        <v>76.7520920719365</v>
      </c>
    </row>
    <row r="446">
      <c r="A446" s="111" t="s">
        <v>34</v>
      </c>
      <c r="B446" s="111" t="s">
        <v>35</v>
      </c>
      <c r="C446" s="111" t="s">
        <v>16</v>
      </c>
      <c r="D446" s="111" t="n">
        <v>263.4707644</v>
      </c>
      <c r="E446" s="111" t="n">
        <v>1562.4590666</v>
      </c>
      <c r="F446" s="111" t="n">
        <v>14.4294024845252</v>
      </c>
      <c r="G446" s="111" t="n">
        <v>85.5705975154748</v>
      </c>
    </row>
    <row r="447">
      <c r="A447" s="111" t="s">
        <v>36</v>
      </c>
      <c r="B447" s="111" t="s">
        <v>37</v>
      </c>
      <c r="C447" s="111" t="s">
        <v>15</v>
      </c>
      <c r="D447" s="111" t="n">
        <v>25.0029158</v>
      </c>
      <c r="E447" s="111" t="n">
        <v>124.6863705</v>
      </c>
      <c r="F447" s="111" t="n">
        <v>16.703209974487</v>
      </c>
      <c r="G447" s="111" t="n">
        <v>83.296790025513</v>
      </c>
    </row>
    <row r="448">
      <c r="A448" s="111" t="s">
        <v>36</v>
      </c>
      <c r="B448" s="111" t="s">
        <v>37</v>
      </c>
      <c r="C448" s="111" t="s">
        <v>16</v>
      </c>
      <c r="D448" s="111" t="n">
        <v>807.090955</v>
      </c>
      <c r="E448" s="111" t="n">
        <v>3575.2197584</v>
      </c>
      <c r="F448" s="111" t="n">
        <v>18.4170180478559</v>
      </c>
      <c r="G448" s="111" t="n">
        <v>81.5829819521441</v>
      </c>
    </row>
    <row r="449">
      <c r="A449" s="111" t="s">
        <v>38</v>
      </c>
      <c r="B449" s="111" t="s">
        <v>39</v>
      </c>
      <c r="C449" s="111" t="s">
        <v>15</v>
      </c>
      <c r="D449" s="111" t="n">
        <v>3.6903536</v>
      </c>
      <c r="E449" s="111" t="n">
        <v>47.0104443</v>
      </c>
      <c r="F449" s="111" t="n">
        <v>7.27868939514264</v>
      </c>
      <c r="G449" s="111" t="n">
        <v>92.7213106048574</v>
      </c>
    </row>
    <row r="450">
      <c r="A450" s="111" t="s">
        <v>38</v>
      </c>
      <c r="B450" s="111" t="s">
        <v>39</v>
      </c>
      <c r="C450" s="111" t="s">
        <v>16</v>
      </c>
      <c r="D450" s="111" t="n">
        <v>715.4986934</v>
      </c>
      <c r="E450" s="111" t="n">
        <v>7321.800513</v>
      </c>
      <c r="F450" s="111" t="n">
        <v>8.90222791295685</v>
      </c>
      <c r="G450" s="111" t="n">
        <v>91.0977720870432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493</v>
      </c>
    </row>
    <row r="9">
      <c r="A9" t="s">
        <v>3</v>
      </c>
    </row>
    <row r="10">
      <c r="A10" t="s">
        <v>4</v>
      </c>
    </row>
    <row r="11">
      <c r="A11" t="s">
        <v>494</v>
      </c>
    </row>
    <row r="12">
      <c r="A12" s="3" t="s">
        <v>6</v>
      </c>
    </row>
    <row r="13">
      <c r="A13" s="3" t="s">
        <v>7</v>
      </c>
    </row>
    <row r="15">
      <c r="A15" s="4" t="s">
        <v>495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112" t="s">
        <v>13</v>
      </c>
      <c r="B17" s="112" t="s">
        <v>14</v>
      </c>
      <c r="C17" s="112" t="s">
        <v>15</v>
      </c>
      <c r="D17" s="112" t="n">
        <v>57825.3888942</v>
      </c>
      <c r="E17" s="112" t="n">
        <v>379752.9872334</v>
      </c>
      <c r="F17" s="112" t="n">
        <v>13.2148643646271</v>
      </c>
      <c r="G17" s="112" t="n">
        <v>86.7851356353729</v>
      </c>
    </row>
    <row r="18">
      <c r="A18" s="112" t="s">
        <v>13</v>
      </c>
      <c r="B18" s="112" t="s">
        <v>14</v>
      </c>
      <c r="C18" s="112" t="s">
        <v>16</v>
      </c>
      <c r="D18" s="112" t="n">
        <v>618158.8833426</v>
      </c>
      <c r="E18" s="112" t="n">
        <v>6801717.7404603</v>
      </c>
      <c r="F18" s="112" t="n">
        <v>8.33112078116705</v>
      </c>
      <c r="G18" s="112" t="n">
        <v>91.6688792188329</v>
      </c>
    </row>
    <row r="19">
      <c r="A19" s="112" t="s">
        <v>13</v>
      </c>
      <c r="B19" s="112" t="s">
        <v>17</v>
      </c>
      <c r="C19" s="112" t="s">
        <v>15</v>
      </c>
      <c r="D19" s="112" t="n">
        <v>392.3478331</v>
      </c>
      <c r="E19" s="112" t="n">
        <v>2661.4636247</v>
      </c>
      <c r="F19" s="112" t="n">
        <v>12.847808010474</v>
      </c>
      <c r="G19" s="112" t="n">
        <v>87.152191989526</v>
      </c>
    </row>
    <row r="20">
      <c r="A20" s="112" t="s">
        <v>13</v>
      </c>
      <c r="B20" s="112" t="s">
        <v>17</v>
      </c>
      <c r="C20" s="112" t="s">
        <v>16</v>
      </c>
      <c r="D20" s="112" t="n">
        <v>2849.6318254</v>
      </c>
      <c r="E20" s="112" t="n">
        <v>23603.5566955</v>
      </c>
      <c r="F20" s="112" t="n">
        <v>10.7723566977515</v>
      </c>
      <c r="G20" s="112" t="n">
        <v>89.2276433022485</v>
      </c>
    </row>
    <row r="21">
      <c r="A21" s="112" t="s">
        <v>13</v>
      </c>
      <c r="B21" s="112" t="s">
        <v>18</v>
      </c>
      <c r="C21" s="112" t="s">
        <v>15</v>
      </c>
      <c r="D21" s="112" t="n">
        <v>57433.0410611</v>
      </c>
      <c r="E21" s="112" t="n">
        <v>377091.5236087</v>
      </c>
      <c r="F21" s="112" t="n">
        <v>13.217444013722</v>
      </c>
      <c r="G21" s="112" t="n">
        <v>86.782555986278</v>
      </c>
    </row>
    <row r="22">
      <c r="A22" s="112" t="s">
        <v>13</v>
      </c>
      <c r="B22" s="112" t="s">
        <v>18</v>
      </c>
      <c r="C22" s="112" t="s">
        <v>16</v>
      </c>
      <c r="D22" s="112" t="n">
        <v>615309.2515172</v>
      </c>
      <c r="E22" s="112" t="n">
        <v>6778114.1837648</v>
      </c>
      <c r="F22" s="112" t="n">
        <v>8.32238619772399</v>
      </c>
      <c r="G22" s="112" t="n">
        <v>91.677613802276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496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113" t="s">
        <v>13</v>
      </c>
      <c r="B33" s="113" t="s">
        <v>14</v>
      </c>
      <c r="C33" s="113" t="s">
        <v>15</v>
      </c>
      <c r="D33" s="113" t="n">
        <v>57825.3888942</v>
      </c>
      <c r="E33" s="113" t="n">
        <v>379752.9872334</v>
      </c>
      <c r="F33" s="113" t="n">
        <v>13.2148643646271</v>
      </c>
      <c r="G33" s="113" t="n">
        <v>86.7851356353729</v>
      </c>
    </row>
    <row r="34">
      <c r="A34" s="113" t="s">
        <v>13</v>
      </c>
      <c r="B34" s="113" t="s">
        <v>14</v>
      </c>
      <c r="C34" s="113" t="s">
        <v>16</v>
      </c>
      <c r="D34" s="113" t="n">
        <v>618158.8833426</v>
      </c>
      <c r="E34" s="113" t="n">
        <v>6801717.7404603</v>
      </c>
      <c r="F34" s="113" t="n">
        <v>8.33112078116705</v>
      </c>
      <c r="G34" s="113" t="n">
        <v>91.6688792188329</v>
      </c>
    </row>
    <row r="35">
      <c r="A35" s="113" t="s">
        <v>26</v>
      </c>
      <c r="B35" s="113" t="s">
        <v>27</v>
      </c>
      <c r="C35" s="113" t="s">
        <v>15</v>
      </c>
      <c r="D35" s="113" t="n">
        <v>0</v>
      </c>
      <c r="E35" s="113" t="n">
        <v>3497.5509832</v>
      </c>
      <c r="F35" s="113" t="n">
        <v>0</v>
      </c>
      <c r="G35" s="113" t="n">
        <v>100</v>
      </c>
    </row>
    <row r="36">
      <c r="A36" s="113" t="s">
        <v>26</v>
      </c>
      <c r="B36" s="113" t="s">
        <v>27</v>
      </c>
      <c r="C36" s="113" t="s">
        <v>16</v>
      </c>
      <c r="D36" s="113" t="n">
        <v>4308.2381272</v>
      </c>
      <c r="E36" s="113" t="n">
        <v>149493.2108897</v>
      </c>
      <c r="F36" s="113" t="n">
        <v>2.80116875018948</v>
      </c>
      <c r="G36" s="113" t="n">
        <v>97.1988312498105</v>
      </c>
    </row>
    <row r="37">
      <c r="A37" s="113" t="s">
        <v>28</v>
      </c>
      <c r="B37" s="113" t="s">
        <v>29</v>
      </c>
      <c r="C37" s="113" t="s">
        <v>15</v>
      </c>
      <c r="D37" s="113" t="n">
        <v>7.6683398</v>
      </c>
      <c r="E37" s="113" t="n">
        <v>1726.1662421</v>
      </c>
      <c r="F37" s="113" t="n">
        <v>0.442276320939265</v>
      </c>
      <c r="G37" s="113" t="n">
        <v>99.5577236790607</v>
      </c>
    </row>
    <row r="38">
      <c r="A38" s="113" t="s">
        <v>28</v>
      </c>
      <c r="B38" s="113" t="s">
        <v>29</v>
      </c>
      <c r="C38" s="113" t="s">
        <v>16</v>
      </c>
      <c r="D38" s="113" t="n">
        <v>916.7000169</v>
      </c>
      <c r="E38" s="113" t="n">
        <v>36249.4654106</v>
      </c>
      <c r="F38" s="113" t="n">
        <v>2.46649070829813</v>
      </c>
      <c r="G38" s="113" t="n">
        <v>97.5335092917019</v>
      </c>
    </row>
    <row r="39">
      <c r="A39" s="113" t="s">
        <v>30</v>
      </c>
      <c r="B39" s="113" t="s">
        <v>31</v>
      </c>
      <c r="C39" s="113" t="s">
        <v>15</v>
      </c>
      <c r="D39" s="113" t="n">
        <v>84.978941</v>
      </c>
      <c r="E39" s="113" t="n">
        <v>4399.4471008</v>
      </c>
      <c r="F39" s="113" t="n">
        <v>1.89497920598754</v>
      </c>
      <c r="G39" s="113" t="n">
        <v>98.1050207940124</v>
      </c>
    </row>
    <row r="40">
      <c r="A40" s="113" t="s">
        <v>30</v>
      </c>
      <c r="B40" s="113" t="s">
        <v>31</v>
      </c>
      <c r="C40" s="113" t="s">
        <v>16</v>
      </c>
      <c r="D40" s="113" t="n">
        <v>3420.738989</v>
      </c>
      <c r="E40" s="113" t="n">
        <v>102611.8349501</v>
      </c>
      <c r="F40" s="113" t="n">
        <v>3.22612086259899</v>
      </c>
      <c r="G40" s="113" t="n">
        <v>96.773879137401</v>
      </c>
    </row>
    <row r="41">
      <c r="A41" s="113" t="s">
        <v>32</v>
      </c>
      <c r="B41" s="113" t="s">
        <v>33</v>
      </c>
      <c r="C41" s="113" t="s">
        <v>15</v>
      </c>
      <c r="D41" s="113" t="n">
        <v>5.7904327</v>
      </c>
      <c r="E41" s="113" t="n">
        <v>594.3538012</v>
      </c>
      <c r="F41" s="113" t="n">
        <v>0.964840178896868</v>
      </c>
      <c r="G41" s="113" t="n">
        <v>99.0351598211031</v>
      </c>
    </row>
    <row r="42">
      <c r="A42" s="113" t="s">
        <v>32</v>
      </c>
      <c r="B42" s="113" t="s">
        <v>33</v>
      </c>
      <c r="C42" s="113" t="s">
        <v>16</v>
      </c>
      <c r="D42" s="113" t="n">
        <v>1877.6795328</v>
      </c>
      <c r="E42" s="113" t="n">
        <v>32125.1762351</v>
      </c>
      <c r="F42" s="113" t="n">
        <v>5.52212304053768</v>
      </c>
      <c r="G42" s="113" t="n">
        <v>94.4778769594623</v>
      </c>
    </row>
    <row r="43">
      <c r="A43" s="113" t="s">
        <v>34</v>
      </c>
      <c r="B43" s="113" t="s">
        <v>35</v>
      </c>
      <c r="C43" s="113" t="s">
        <v>15</v>
      </c>
      <c r="D43" s="113" t="n">
        <v>168.2810159</v>
      </c>
      <c r="E43" s="113" t="n">
        <v>4302.3003339</v>
      </c>
      <c r="F43" s="113" t="n">
        <v>3.76418641632656</v>
      </c>
      <c r="G43" s="113" t="n">
        <v>96.2358135836734</v>
      </c>
    </row>
    <row r="44">
      <c r="A44" s="113" t="s">
        <v>34</v>
      </c>
      <c r="B44" s="113" t="s">
        <v>35</v>
      </c>
      <c r="C44" s="113" t="s">
        <v>16</v>
      </c>
      <c r="D44" s="113" t="n">
        <v>6403.5748922</v>
      </c>
      <c r="E44" s="113" t="n">
        <v>147583.8437084</v>
      </c>
      <c r="F44" s="113" t="n">
        <v>4.15850525347728</v>
      </c>
      <c r="G44" s="113" t="n">
        <v>95.8414947465227</v>
      </c>
    </row>
    <row r="45">
      <c r="A45" s="113" t="s">
        <v>36</v>
      </c>
      <c r="B45" s="113" t="s">
        <v>37</v>
      </c>
      <c r="C45" s="113" t="s">
        <v>15</v>
      </c>
      <c r="D45" s="113" t="n">
        <v>5673.4137337</v>
      </c>
      <c r="E45" s="113" t="n">
        <v>41532.2065026</v>
      </c>
      <c r="F45" s="113" t="n">
        <v>12.0185132729964</v>
      </c>
      <c r="G45" s="113" t="n">
        <v>87.9814867270036</v>
      </c>
    </row>
    <row r="46">
      <c r="A46" s="113" t="s">
        <v>36</v>
      </c>
      <c r="B46" s="113" t="s">
        <v>37</v>
      </c>
      <c r="C46" s="113" t="s">
        <v>16</v>
      </c>
      <c r="D46" s="113" t="n">
        <v>51261.1863452</v>
      </c>
      <c r="E46" s="113" t="n">
        <v>694048.1934218</v>
      </c>
      <c r="F46" s="113" t="n">
        <v>6.8778399597259</v>
      </c>
      <c r="G46" s="113" t="n">
        <v>93.1221600402741</v>
      </c>
    </row>
    <row r="47">
      <c r="A47" s="113" t="s">
        <v>38</v>
      </c>
      <c r="B47" s="113" t="s">
        <v>39</v>
      </c>
      <c r="C47" s="113" t="s">
        <v>15</v>
      </c>
      <c r="D47" s="113" t="n">
        <v>3.6903536</v>
      </c>
      <c r="E47" s="113" t="n">
        <v>1267.834177</v>
      </c>
      <c r="F47" s="113" t="n">
        <v>0.290230625614326</v>
      </c>
      <c r="G47" s="113" t="n">
        <v>99.7097693743857</v>
      </c>
    </row>
    <row r="48">
      <c r="A48" s="113" t="s">
        <v>38</v>
      </c>
      <c r="B48" s="113" t="s">
        <v>39</v>
      </c>
      <c r="C48" s="113" t="s">
        <v>16</v>
      </c>
      <c r="D48" s="113" t="n">
        <v>804.3126037</v>
      </c>
      <c r="E48" s="113" t="n">
        <v>28421.1628759</v>
      </c>
      <c r="F48" s="113" t="n">
        <v>2.7520941592941</v>
      </c>
      <c r="G48" s="113" t="n">
        <v>97.2479058407059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497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114" t="s">
        <v>13</v>
      </c>
      <c r="B59" s="114" t="s">
        <v>14</v>
      </c>
      <c r="C59" s="114" t="s">
        <v>15</v>
      </c>
      <c r="D59" s="114" t="n">
        <v>57433.0410611</v>
      </c>
      <c r="E59" s="114" t="n">
        <v>377091.5236087</v>
      </c>
      <c r="F59" s="114" t="n">
        <v>13.217444013722</v>
      </c>
      <c r="G59" s="114" t="n">
        <v>86.782555986278</v>
      </c>
    </row>
    <row r="60">
      <c r="A60" s="114" t="s">
        <v>13</v>
      </c>
      <c r="B60" s="114" t="s">
        <v>14</v>
      </c>
      <c r="C60" s="114" t="s">
        <v>16</v>
      </c>
      <c r="D60" s="114" t="n">
        <v>615309.2515172</v>
      </c>
      <c r="E60" s="114" t="n">
        <v>6778114.1837648</v>
      </c>
      <c r="F60" s="114" t="n">
        <v>8.32238619772399</v>
      </c>
      <c r="G60" s="114" t="n">
        <v>91.677613802276</v>
      </c>
    </row>
    <row r="61">
      <c r="A61" s="114" t="s">
        <v>41</v>
      </c>
      <c r="B61" s="114" t="s">
        <v>42</v>
      </c>
      <c r="C61" s="114" t="s">
        <v>15</v>
      </c>
      <c r="D61" s="114" t="n">
        <v>79.3496701</v>
      </c>
      <c r="E61" s="114" t="n">
        <v>555.9251184</v>
      </c>
      <c r="F61" s="114" t="n">
        <v>12.490605882119</v>
      </c>
      <c r="G61" s="114" t="n">
        <v>87.509394117881</v>
      </c>
    </row>
    <row r="62">
      <c r="A62" s="114" t="s">
        <v>41</v>
      </c>
      <c r="B62" s="114" t="s">
        <v>42</v>
      </c>
      <c r="C62" s="114" t="s">
        <v>16</v>
      </c>
      <c r="D62" s="114" t="n">
        <v>594.9309059</v>
      </c>
      <c r="E62" s="114" t="n">
        <v>8354.7943073</v>
      </c>
      <c r="F62" s="114" t="n">
        <v>6.64747678534904</v>
      </c>
      <c r="G62" s="114" t="n">
        <v>93.3525232146509</v>
      </c>
    </row>
    <row r="63">
      <c r="A63" s="114" t="s">
        <v>43</v>
      </c>
      <c r="B63" s="114" t="s">
        <v>44</v>
      </c>
      <c r="C63" s="114" t="s">
        <v>15</v>
      </c>
      <c r="D63" s="114" t="n">
        <v>385.2523331</v>
      </c>
      <c r="E63" s="114" t="n">
        <v>1621.0531801</v>
      </c>
      <c r="F63" s="114" t="n">
        <v>19.2020771794388</v>
      </c>
      <c r="G63" s="114" t="n">
        <v>80.7979228205612</v>
      </c>
    </row>
    <row r="64">
      <c r="A64" s="114" t="s">
        <v>43</v>
      </c>
      <c r="B64" s="114" t="s">
        <v>44</v>
      </c>
      <c r="C64" s="114" t="s">
        <v>16</v>
      </c>
      <c r="D64" s="114" t="n">
        <v>1841.7446993</v>
      </c>
      <c r="E64" s="114" t="n">
        <v>64925.9497944</v>
      </c>
      <c r="F64" s="114" t="n">
        <v>2.75843686571173</v>
      </c>
      <c r="G64" s="114" t="n">
        <v>97.2415631342883</v>
      </c>
    </row>
    <row r="65">
      <c r="A65" s="114" t="s">
        <v>26</v>
      </c>
      <c r="B65" s="114" t="s">
        <v>27</v>
      </c>
      <c r="C65" s="114" t="s">
        <v>15</v>
      </c>
      <c r="D65" s="114" t="n">
        <v>0</v>
      </c>
      <c r="E65" s="114" t="n">
        <v>2553.5951855</v>
      </c>
      <c r="F65" s="114" t="n">
        <v>0</v>
      </c>
      <c r="G65" s="114" t="n">
        <v>100</v>
      </c>
    </row>
    <row r="66">
      <c r="A66" s="114" t="s">
        <v>26</v>
      </c>
      <c r="B66" s="114" t="s">
        <v>27</v>
      </c>
      <c r="C66" s="114" t="s">
        <v>16</v>
      </c>
      <c r="D66" s="114" t="n">
        <v>3788.0331289</v>
      </c>
      <c r="E66" s="114" t="n">
        <v>125598.3716845</v>
      </c>
      <c r="F66" s="114" t="n">
        <v>2.92769022708612</v>
      </c>
      <c r="G66" s="114" t="n">
        <v>97.0723097729139</v>
      </c>
    </row>
    <row r="67">
      <c r="A67" s="114" t="s">
        <v>28</v>
      </c>
      <c r="B67" s="114" t="s">
        <v>29</v>
      </c>
      <c r="C67" s="114" t="s">
        <v>15</v>
      </c>
      <c r="D67" s="114" t="n">
        <v>7.6683398</v>
      </c>
      <c r="E67" s="114" t="n">
        <v>854.6706585</v>
      </c>
      <c r="F67" s="114" t="n">
        <v>0.889248870237486</v>
      </c>
      <c r="G67" s="114" t="n">
        <v>99.1107511297625</v>
      </c>
    </row>
    <row r="68">
      <c r="A68" s="114" t="s">
        <v>28</v>
      </c>
      <c r="B68" s="114" t="s">
        <v>29</v>
      </c>
      <c r="C68" s="114" t="s">
        <v>16</v>
      </c>
      <c r="D68" s="114" t="n">
        <v>497.0993631</v>
      </c>
      <c r="E68" s="114" t="n">
        <v>24910.561642</v>
      </c>
      <c r="F68" s="114" t="n">
        <v>1.95649399997984</v>
      </c>
      <c r="G68" s="114" t="n">
        <v>98.0435060000202</v>
      </c>
    </row>
    <row r="69">
      <c r="A69" s="114" t="s">
        <v>45</v>
      </c>
      <c r="B69" s="114" t="s">
        <v>46</v>
      </c>
      <c r="C69" s="114" t="s">
        <v>15</v>
      </c>
      <c r="D69" s="114" t="n">
        <v>206.93301</v>
      </c>
      <c r="E69" s="114" t="n">
        <v>2130.7116938</v>
      </c>
      <c r="F69" s="114" t="n">
        <v>8.85220109213416</v>
      </c>
      <c r="G69" s="114" t="n">
        <v>91.1477989078658</v>
      </c>
    </row>
    <row r="70">
      <c r="A70" s="114" t="s">
        <v>45</v>
      </c>
      <c r="B70" s="114" t="s">
        <v>46</v>
      </c>
      <c r="C70" s="114" t="s">
        <v>16</v>
      </c>
      <c r="D70" s="114" t="n">
        <v>1784.3087534</v>
      </c>
      <c r="E70" s="114" t="n">
        <v>19634.0465494</v>
      </c>
      <c r="F70" s="114" t="n">
        <v>8.33074588676162</v>
      </c>
      <c r="G70" s="114" t="n">
        <v>91.6692541132384</v>
      </c>
    </row>
    <row r="71">
      <c r="A71" s="114" t="s">
        <v>47</v>
      </c>
      <c r="B71" s="114" t="s">
        <v>48</v>
      </c>
      <c r="C71" s="114" t="s">
        <v>15</v>
      </c>
      <c r="D71" s="114" t="n">
        <v>473.9167282</v>
      </c>
      <c r="E71" s="114" t="n">
        <v>9636.3358514</v>
      </c>
      <c r="F71" s="114" t="n">
        <v>4.68748653378104</v>
      </c>
      <c r="G71" s="114" t="n">
        <v>95.312513466219</v>
      </c>
    </row>
    <row r="72">
      <c r="A72" s="114" t="s">
        <v>47</v>
      </c>
      <c r="B72" s="114" t="s">
        <v>48</v>
      </c>
      <c r="C72" s="114" t="s">
        <v>16</v>
      </c>
      <c r="D72" s="114" t="n">
        <v>6846.4029459</v>
      </c>
      <c r="E72" s="114" t="n">
        <v>136146.3444772</v>
      </c>
      <c r="F72" s="114" t="n">
        <v>4.78793719910999</v>
      </c>
      <c r="G72" s="114" t="n">
        <v>95.21206280089</v>
      </c>
    </row>
    <row r="73">
      <c r="A73" s="114" t="s">
        <v>30</v>
      </c>
      <c r="B73" s="114" t="s">
        <v>31</v>
      </c>
      <c r="C73" s="114" t="s">
        <v>15</v>
      </c>
      <c r="D73" s="114" t="n">
        <v>82.715587</v>
      </c>
      <c r="E73" s="114" t="n">
        <v>4298.7278478</v>
      </c>
      <c r="F73" s="114" t="n">
        <v>1.88786157417951</v>
      </c>
      <c r="G73" s="114" t="n">
        <v>98.1121384258205</v>
      </c>
    </row>
    <row r="74">
      <c r="A74" s="114" t="s">
        <v>30</v>
      </c>
      <c r="B74" s="114" t="s">
        <v>31</v>
      </c>
      <c r="C74" s="114" t="s">
        <v>16</v>
      </c>
      <c r="D74" s="114" t="n">
        <v>3357.365077</v>
      </c>
      <c r="E74" s="114" t="n">
        <v>100956.1914991</v>
      </c>
      <c r="F74" s="114" t="n">
        <v>3.21853188329428</v>
      </c>
      <c r="G74" s="114" t="n">
        <v>96.7814681167057</v>
      </c>
    </row>
    <row r="75">
      <c r="A75" s="114" t="s">
        <v>49</v>
      </c>
      <c r="B75" s="114" t="s">
        <v>50</v>
      </c>
      <c r="C75" s="114" t="s">
        <v>15</v>
      </c>
      <c r="D75" s="114" t="n">
        <v>1005.9130683</v>
      </c>
      <c r="E75" s="114" t="n">
        <v>9133.5514311</v>
      </c>
      <c r="F75" s="114" t="n">
        <v>9.92077114486199</v>
      </c>
      <c r="G75" s="114" t="n">
        <v>90.079228855138</v>
      </c>
    </row>
    <row r="76">
      <c r="A76" s="114" t="s">
        <v>49</v>
      </c>
      <c r="B76" s="114" t="s">
        <v>50</v>
      </c>
      <c r="C76" s="114" t="s">
        <v>16</v>
      </c>
      <c r="D76" s="114" t="n">
        <v>10443.4478186</v>
      </c>
      <c r="E76" s="114" t="n">
        <v>119927.0876789</v>
      </c>
      <c r="F76" s="114" t="n">
        <v>8.01058903282657</v>
      </c>
      <c r="G76" s="114" t="n">
        <v>91.9894109671734</v>
      </c>
    </row>
    <row r="77">
      <c r="A77" s="114" t="s">
        <v>51</v>
      </c>
      <c r="B77" s="114" t="s">
        <v>52</v>
      </c>
      <c r="C77" s="114" t="s">
        <v>15</v>
      </c>
      <c r="D77" s="114" t="n">
        <v>80.4347272</v>
      </c>
      <c r="E77" s="114" t="n">
        <v>1172.7940768</v>
      </c>
      <c r="F77" s="114" t="n">
        <v>6.41819968893725</v>
      </c>
      <c r="G77" s="114" t="n">
        <v>93.5818003110628</v>
      </c>
    </row>
    <row r="78">
      <c r="A78" s="114" t="s">
        <v>51</v>
      </c>
      <c r="B78" s="114" t="s">
        <v>52</v>
      </c>
      <c r="C78" s="114" t="s">
        <v>16</v>
      </c>
      <c r="D78" s="114" t="n">
        <v>289.9005648</v>
      </c>
      <c r="E78" s="114" t="n">
        <v>13007.8706297</v>
      </c>
      <c r="F78" s="114" t="n">
        <v>2.18006882927798</v>
      </c>
      <c r="G78" s="114" t="n">
        <v>97.819931170722</v>
      </c>
    </row>
    <row r="79">
      <c r="A79" s="114" t="s">
        <v>32</v>
      </c>
      <c r="B79" s="114" t="s">
        <v>33</v>
      </c>
      <c r="C79" s="114" t="s">
        <v>15</v>
      </c>
      <c r="D79" s="114" t="n">
        <v>0</v>
      </c>
      <c r="E79" s="114" t="n">
        <v>281.8435191</v>
      </c>
      <c r="F79" s="114" t="n">
        <v>0</v>
      </c>
      <c r="G79" s="114" t="n">
        <v>100</v>
      </c>
    </row>
    <row r="80">
      <c r="A80" s="114" t="s">
        <v>32</v>
      </c>
      <c r="B80" s="114" t="s">
        <v>33</v>
      </c>
      <c r="C80" s="114" t="s">
        <v>16</v>
      </c>
      <c r="D80" s="114" t="n">
        <v>1057.2255783</v>
      </c>
      <c r="E80" s="114" t="n">
        <v>15971.9309035</v>
      </c>
      <c r="F80" s="114" t="n">
        <v>6.20832616947243</v>
      </c>
      <c r="G80" s="114" t="n">
        <v>93.7916738305276</v>
      </c>
    </row>
    <row r="81">
      <c r="A81" s="114" t="s">
        <v>53</v>
      </c>
      <c r="B81" s="114" t="s">
        <v>54</v>
      </c>
      <c r="C81" s="114" t="s">
        <v>15</v>
      </c>
      <c r="D81" s="114" t="n">
        <v>492.182693</v>
      </c>
      <c r="E81" s="114" t="n">
        <v>9090.7859132</v>
      </c>
      <c r="F81" s="114" t="n">
        <v>5.13601487415462</v>
      </c>
      <c r="G81" s="114" t="n">
        <v>94.8639851258454</v>
      </c>
    </row>
    <row r="82">
      <c r="A82" s="114" t="s">
        <v>53</v>
      </c>
      <c r="B82" s="114" t="s">
        <v>54</v>
      </c>
      <c r="C82" s="114" t="s">
        <v>16</v>
      </c>
      <c r="D82" s="114" t="n">
        <v>8756.5377234</v>
      </c>
      <c r="E82" s="114" t="n">
        <v>109036.4936712</v>
      </c>
      <c r="F82" s="114" t="n">
        <v>7.43383341079498</v>
      </c>
      <c r="G82" s="114" t="n">
        <v>92.566166589205</v>
      </c>
    </row>
    <row r="83">
      <c r="A83" s="114" t="s">
        <v>34</v>
      </c>
      <c r="B83" s="114" t="s">
        <v>35</v>
      </c>
      <c r="C83" s="114" t="s">
        <v>15</v>
      </c>
      <c r="D83" s="114" t="n">
        <v>163.9622828</v>
      </c>
      <c r="E83" s="114" t="n">
        <v>4175.5489445</v>
      </c>
      <c r="F83" s="114" t="n">
        <v>3.77835830377643</v>
      </c>
      <c r="G83" s="114" t="n">
        <v>96.2216416962236</v>
      </c>
    </row>
    <row r="84">
      <c r="A84" s="114" t="s">
        <v>34</v>
      </c>
      <c r="B84" s="114" t="s">
        <v>35</v>
      </c>
      <c r="C84" s="114" t="s">
        <v>16</v>
      </c>
      <c r="D84" s="114" t="n">
        <v>6291.2660193</v>
      </c>
      <c r="E84" s="114" t="n">
        <v>145870.2227503</v>
      </c>
      <c r="F84" s="114" t="n">
        <v>4.13459809717432</v>
      </c>
      <c r="G84" s="114" t="n">
        <v>95.8654019028257</v>
      </c>
    </row>
    <row r="85">
      <c r="A85" s="114" t="s">
        <v>55</v>
      </c>
      <c r="B85" s="114" t="s">
        <v>56</v>
      </c>
      <c r="C85" s="114" t="s">
        <v>15</v>
      </c>
      <c r="D85" s="114" t="n">
        <v>0</v>
      </c>
      <c r="E85" s="114" t="n">
        <v>1042.2751366</v>
      </c>
      <c r="F85" s="114" t="n">
        <v>0</v>
      </c>
      <c r="G85" s="114" t="n">
        <v>100</v>
      </c>
    </row>
    <row r="86">
      <c r="A86" s="114" t="s">
        <v>55</v>
      </c>
      <c r="B86" s="114" t="s">
        <v>56</v>
      </c>
      <c r="C86" s="114" t="s">
        <v>16</v>
      </c>
      <c r="D86" s="114" t="n">
        <v>1553.0422882</v>
      </c>
      <c r="E86" s="114" t="n">
        <v>25754.6825767</v>
      </c>
      <c r="F86" s="114" t="n">
        <v>5.68719033124654</v>
      </c>
      <c r="G86" s="114" t="n">
        <v>94.3128096687535</v>
      </c>
    </row>
    <row r="87">
      <c r="A87" s="114" t="s">
        <v>36</v>
      </c>
      <c r="B87" s="114" t="s">
        <v>37</v>
      </c>
      <c r="C87" s="114" t="s">
        <v>15</v>
      </c>
      <c r="D87" s="114" t="n">
        <v>5673.4137337</v>
      </c>
      <c r="E87" s="114" t="n">
        <v>41382.5172163</v>
      </c>
      <c r="F87" s="114" t="n">
        <v>12.0567452798423</v>
      </c>
      <c r="G87" s="114" t="n">
        <v>87.9432547201577</v>
      </c>
    </row>
    <row r="88">
      <c r="A88" s="114" t="s">
        <v>36</v>
      </c>
      <c r="B88" s="114" t="s">
        <v>37</v>
      </c>
      <c r="C88" s="114" t="s">
        <v>16</v>
      </c>
      <c r="D88" s="114" t="n">
        <v>51119.96759</v>
      </c>
      <c r="E88" s="114" t="n">
        <v>689807.1014636</v>
      </c>
      <c r="F88" s="114" t="n">
        <v>6.89946011222083</v>
      </c>
      <c r="G88" s="114" t="n">
        <v>93.1005398877792</v>
      </c>
    </row>
    <row r="89">
      <c r="A89" s="114" t="s">
        <v>38</v>
      </c>
      <c r="B89" s="114" t="s">
        <v>39</v>
      </c>
      <c r="C89" s="114" t="s">
        <v>15</v>
      </c>
      <c r="D89" s="114" t="n">
        <v>0</v>
      </c>
      <c r="E89" s="114" t="n">
        <v>1220.8237327</v>
      </c>
      <c r="F89" s="114" t="n">
        <v>0</v>
      </c>
      <c r="G89" s="114" t="n">
        <v>100</v>
      </c>
    </row>
    <row r="90">
      <c r="A90" s="114" t="s">
        <v>38</v>
      </c>
      <c r="B90" s="114" t="s">
        <v>39</v>
      </c>
      <c r="C90" s="114" t="s">
        <v>16</v>
      </c>
      <c r="D90" s="114" t="n">
        <v>446.5451493</v>
      </c>
      <c r="E90" s="114" t="n">
        <v>20741.6311239</v>
      </c>
      <c r="F90" s="114" t="n">
        <v>2.10752045641991</v>
      </c>
      <c r="G90" s="114" t="n">
        <v>97.8924795435801</v>
      </c>
    </row>
    <row r="91">
      <c r="A91" s="114" t="s">
        <v>57</v>
      </c>
      <c r="B91" s="114" t="s">
        <v>58</v>
      </c>
      <c r="C91" s="114" t="s">
        <v>15</v>
      </c>
      <c r="D91" s="114" t="n">
        <v>25.0031772</v>
      </c>
      <c r="E91" s="114" t="n">
        <v>433.3238399</v>
      </c>
      <c r="F91" s="114" t="n">
        <v>5.45531384080391</v>
      </c>
      <c r="G91" s="114" t="n">
        <v>94.5446861591961</v>
      </c>
    </row>
    <row r="92">
      <c r="A92" s="114" t="s">
        <v>57</v>
      </c>
      <c r="B92" s="114" t="s">
        <v>58</v>
      </c>
      <c r="C92" s="114" t="s">
        <v>16</v>
      </c>
      <c r="D92" s="114" t="n">
        <v>377.463859</v>
      </c>
      <c r="E92" s="114" t="n">
        <v>8476.2091202</v>
      </c>
      <c r="F92" s="114" t="n">
        <v>4.26335894590617</v>
      </c>
      <c r="G92" s="114" t="n">
        <v>95.7366410540938</v>
      </c>
    </row>
    <row r="93">
      <c r="A93" s="114" t="s">
        <v>59</v>
      </c>
      <c r="B93" s="114" t="s">
        <v>60</v>
      </c>
      <c r="C93" s="114" t="s">
        <v>15</v>
      </c>
      <c r="D93" s="114" t="n">
        <v>60.7388474</v>
      </c>
      <c r="E93" s="114" t="n">
        <v>553.9858246</v>
      </c>
      <c r="F93" s="114" t="n">
        <v>9.88065880004243</v>
      </c>
      <c r="G93" s="114" t="n">
        <v>90.1193411999575</v>
      </c>
    </row>
    <row r="94">
      <c r="A94" s="114" t="s">
        <v>59</v>
      </c>
      <c r="B94" s="114" t="s">
        <v>60</v>
      </c>
      <c r="C94" s="114" t="s">
        <v>16</v>
      </c>
      <c r="D94" s="114" t="n">
        <v>231.7660648</v>
      </c>
      <c r="E94" s="114" t="n">
        <v>7693.5092599</v>
      </c>
      <c r="F94" s="114" t="n">
        <v>2.92439133411145</v>
      </c>
      <c r="G94" s="114" t="n">
        <v>97.0756086658886</v>
      </c>
    </row>
    <row r="95">
      <c r="A95" s="114" t="s">
        <v>61</v>
      </c>
      <c r="B95" s="114" t="s">
        <v>62</v>
      </c>
      <c r="C95" s="114" t="s">
        <v>15</v>
      </c>
      <c r="D95" s="114" t="n">
        <v>0</v>
      </c>
      <c r="E95" s="114" t="n">
        <v>92.5280284</v>
      </c>
      <c r="F95" s="114" t="n">
        <v>0</v>
      </c>
      <c r="G95" s="114" t="n">
        <v>100</v>
      </c>
    </row>
    <row r="96">
      <c r="A96" s="114" t="s">
        <v>61</v>
      </c>
      <c r="B96" s="114" t="s">
        <v>62</v>
      </c>
      <c r="C96" s="114" t="s">
        <v>16</v>
      </c>
      <c r="D96" s="114" t="n">
        <v>449.9871299</v>
      </c>
      <c r="E96" s="114" t="n">
        <v>10968.4848448</v>
      </c>
      <c r="F96" s="114" t="n">
        <v>3.94086994211695</v>
      </c>
      <c r="G96" s="114" t="n">
        <v>96.059130057883</v>
      </c>
    </row>
    <row r="97">
      <c r="A97" s="114" t="s">
        <v>63</v>
      </c>
      <c r="B97" s="114" t="s">
        <v>64</v>
      </c>
      <c r="C97" s="114" t="s">
        <v>15</v>
      </c>
      <c r="D97" s="114" t="n">
        <v>0</v>
      </c>
      <c r="E97" s="114" t="n">
        <v>1652.2503818</v>
      </c>
      <c r="F97" s="114" t="n">
        <v>0</v>
      </c>
      <c r="G97" s="114" t="n">
        <v>100</v>
      </c>
    </row>
    <row r="98">
      <c r="A98" s="114" t="s">
        <v>63</v>
      </c>
      <c r="B98" s="114" t="s">
        <v>64</v>
      </c>
      <c r="C98" s="114" t="s">
        <v>16</v>
      </c>
      <c r="D98" s="114" t="n">
        <v>335.2535135</v>
      </c>
      <c r="E98" s="114" t="n">
        <v>18746.4961043</v>
      </c>
      <c r="F98" s="114" t="n">
        <v>1.75693277720857</v>
      </c>
      <c r="G98" s="114" t="n">
        <v>98.2430672227914</v>
      </c>
    </row>
    <row r="99">
      <c r="A99" s="114" t="s">
        <v>65</v>
      </c>
      <c r="B99" s="114" t="s">
        <v>66</v>
      </c>
      <c r="C99" s="114" t="s">
        <v>15</v>
      </c>
      <c r="D99" s="114" t="n">
        <v>11.604799</v>
      </c>
      <c r="E99" s="114" t="n">
        <v>40.4476659</v>
      </c>
      <c r="F99" s="114" t="n">
        <v>22.2944274056847</v>
      </c>
      <c r="G99" s="114" t="n">
        <v>77.7055725943153</v>
      </c>
    </row>
    <row r="100">
      <c r="A100" s="114" t="s">
        <v>65</v>
      </c>
      <c r="B100" s="114" t="s">
        <v>66</v>
      </c>
      <c r="C100" s="114" t="s">
        <v>16</v>
      </c>
      <c r="D100" s="114" t="n">
        <v>81.5645162</v>
      </c>
      <c r="E100" s="114" t="n">
        <v>1493.3830276</v>
      </c>
      <c r="F100" s="114" t="n">
        <v>5.17887192631209</v>
      </c>
      <c r="G100" s="114" t="n">
        <v>94.8211280736879</v>
      </c>
    </row>
    <row r="101">
      <c r="A101" s="114" t="s">
        <v>67</v>
      </c>
      <c r="B101" s="114" t="s">
        <v>68</v>
      </c>
      <c r="C101" s="114" t="s">
        <v>15</v>
      </c>
      <c r="D101" s="114" t="n">
        <v>0</v>
      </c>
      <c r="E101" s="114" t="n">
        <v>5720.5381196</v>
      </c>
      <c r="F101" s="114" t="n">
        <v>0</v>
      </c>
      <c r="G101" s="114" t="n">
        <v>100</v>
      </c>
    </row>
    <row r="102">
      <c r="A102" s="114" t="s">
        <v>67</v>
      </c>
      <c r="B102" s="114" t="s">
        <v>68</v>
      </c>
      <c r="C102" s="114" t="s">
        <v>16</v>
      </c>
      <c r="D102" s="114" t="n">
        <v>2879.1569076</v>
      </c>
      <c r="E102" s="114" t="n">
        <v>120825.3049739</v>
      </c>
      <c r="F102" s="114" t="n">
        <v>2.32744790592762</v>
      </c>
      <c r="G102" s="114" t="n">
        <v>97.6725520940724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498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115" t="s">
        <v>71</v>
      </c>
      <c r="B113" s="115" t="s">
        <v>72</v>
      </c>
      <c r="C113" s="115" t="s">
        <v>15</v>
      </c>
      <c r="D113" s="115" t="n">
        <v>829.4439377</v>
      </c>
      <c r="E113" s="115" t="n">
        <v>17301.5810132</v>
      </c>
      <c r="F113" s="115" t="n">
        <v>4.57472172668775</v>
      </c>
      <c r="G113" s="115" t="n">
        <v>95.4252782733122</v>
      </c>
    </row>
    <row r="114">
      <c r="A114" s="115" t="s">
        <v>71</v>
      </c>
      <c r="B114" s="115" t="s">
        <v>72</v>
      </c>
      <c r="C114" s="115" t="s">
        <v>16</v>
      </c>
      <c r="D114" s="115" t="n">
        <v>23836.493473</v>
      </c>
      <c r="E114" s="115" t="n">
        <v>531827.4815872</v>
      </c>
      <c r="F114" s="115" t="n">
        <v>4.28973166209265</v>
      </c>
      <c r="G114" s="115" t="n">
        <v>95.7102683379074</v>
      </c>
    </row>
    <row r="115">
      <c r="A115" s="115" t="s">
        <v>73</v>
      </c>
      <c r="B115" s="115" t="s">
        <v>74</v>
      </c>
      <c r="C115" s="115" t="s">
        <v>15</v>
      </c>
      <c r="D115" s="115" t="n">
        <v>399.3792941</v>
      </c>
      <c r="E115" s="115" t="n">
        <v>5674.9758735</v>
      </c>
      <c r="F115" s="115" t="n">
        <v>6.574842647171</v>
      </c>
      <c r="G115" s="115" t="n">
        <v>93.425157352829</v>
      </c>
    </row>
    <row r="116">
      <c r="A116" s="115" t="s">
        <v>73</v>
      </c>
      <c r="B116" s="115" t="s">
        <v>74</v>
      </c>
      <c r="C116" s="115" t="s">
        <v>16</v>
      </c>
      <c r="D116" s="115" t="n">
        <v>8136.0367152</v>
      </c>
      <c r="E116" s="115" t="n">
        <v>160165.6081165</v>
      </c>
      <c r="F116" s="115" t="n">
        <v>4.83419916860347</v>
      </c>
      <c r="G116" s="115" t="n">
        <v>95.1658008313965</v>
      </c>
    </row>
    <row r="117">
      <c r="A117" s="115" t="s">
        <v>75</v>
      </c>
      <c r="B117" s="115" t="s">
        <v>76</v>
      </c>
      <c r="C117" s="115" t="s">
        <v>15</v>
      </c>
      <c r="D117" s="115" t="n">
        <v>685.6049143</v>
      </c>
      <c r="E117" s="115" t="n">
        <v>3535.8290694</v>
      </c>
      <c r="F117" s="115" t="n">
        <v>16.2410431371731</v>
      </c>
      <c r="G117" s="115" t="n">
        <v>83.7589568628269</v>
      </c>
    </row>
    <row r="118">
      <c r="A118" s="115" t="s">
        <v>75</v>
      </c>
      <c r="B118" s="115" t="s">
        <v>76</v>
      </c>
      <c r="C118" s="115" t="s">
        <v>16</v>
      </c>
      <c r="D118" s="115" t="n">
        <v>16860.2962995</v>
      </c>
      <c r="E118" s="115" t="n">
        <v>86648.2697248</v>
      </c>
      <c r="F118" s="115" t="n">
        <v>16.2887932343124</v>
      </c>
      <c r="G118" s="115" t="n">
        <v>83.7112067656876</v>
      </c>
    </row>
    <row r="119">
      <c r="A119" s="115" t="s">
        <v>77</v>
      </c>
      <c r="B119" s="115" t="s">
        <v>78</v>
      </c>
      <c r="C119" s="115" t="s">
        <v>15</v>
      </c>
      <c r="D119" s="115" t="n">
        <v>3036.2440286</v>
      </c>
      <c r="E119" s="115" t="n">
        <v>16434.3208746</v>
      </c>
      <c r="F119" s="115" t="n">
        <v>15.5940212505133</v>
      </c>
      <c r="G119" s="115" t="n">
        <v>84.4059787494866</v>
      </c>
    </row>
    <row r="120">
      <c r="A120" s="115" t="s">
        <v>77</v>
      </c>
      <c r="B120" s="115" t="s">
        <v>78</v>
      </c>
      <c r="C120" s="115" t="s">
        <v>16</v>
      </c>
      <c r="D120" s="115" t="n">
        <v>36850.5145197</v>
      </c>
      <c r="E120" s="115" t="n">
        <v>345675.920577</v>
      </c>
      <c r="F120" s="115" t="n">
        <v>9.63345566179876</v>
      </c>
      <c r="G120" s="115" t="n">
        <v>90.3665443382012</v>
      </c>
    </row>
    <row r="121">
      <c r="A121" s="115" t="s">
        <v>79</v>
      </c>
      <c r="B121" s="115" t="s">
        <v>80</v>
      </c>
      <c r="C121" s="115" t="s">
        <v>15</v>
      </c>
      <c r="D121" s="115" t="n">
        <v>7772.2998614</v>
      </c>
      <c r="E121" s="115" t="n">
        <v>27885.9478195</v>
      </c>
      <c r="F121" s="115" t="n">
        <v>21.7966399553704</v>
      </c>
      <c r="G121" s="115" t="n">
        <v>78.2033600446296</v>
      </c>
    </row>
    <row r="122">
      <c r="A122" s="115" t="s">
        <v>79</v>
      </c>
      <c r="B122" s="115" t="s">
        <v>80</v>
      </c>
      <c r="C122" s="115" t="s">
        <v>16</v>
      </c>
      <c r="D122" s="115" t="n">
        <v>37774.2088869</v>
      </c>
      <c r="E122" s="115" t="n">
        <v>322327.5434482</v>
      </c>
      <c r="F122" s="115" t="n">
        <v>10.4898708884228</v>
      </c>
      <c r="G122" s="115" t="n">
        <v>89.5101291115772</v>
      </c>
    </row>
    <row r="123">
      <c r="A123" s="115" t="s">
        <v>81</v>
      </c>
      <c r="B123" s="115" t="s">
        <v>82</v>
      </c>
      <c r="C123" s="115" t="s">
        <v>15</v>
      </c>
      <c r="D123" s="115" t="n">
        <v>988.6996102</v>
      </c>
      <c r="E123" s="115" t="n">
        <v>7774.2104175</v>
      </c>
      <c r="F123" s="115" t="n">
        <v>11.2827771490826</v>
      </c>
      <c r="G123" s="115" t="n">
        <v>88.7172228509175</v>
      </c>
    </row>
    <row r="124">
      <c r="A124" s="115" t="s">
        <v>81</v>
      </c>
      <c r="B124" s="115" t="s">
        <v>82</v>
      </c>
      <c r="C124" s="115" t="s">
        <v>16</v>
      </c>
      <c r="D124" s="115" t="n">
        <v>22580.4363756</v>
      </c>
      <c r="E124" s="115" t="n">
        <v>149237.6536089</v>
      </c>
      <c r="F124" s="115" t="n">
        <v>13.142059941207</v>
      </c>
      <c r="G124" s="115" t="n">
        <v>86.857940058793</v>
      </c>
    </row>
    <row r="125">
      <c r="A125" s="115" t="s">
        <v>83</v>
      </c>
      <c r="B125" s="115" t="s">
        <v>84</v>
      </c>
      <c r="C125" s="115" t="s">
        <v>15</v>
      </c>
      <c r="D125" s="115" t="n">
        <v>9410.029527</v>
      </c>
      <c r="E125" s="115" t="n">
        <v>51363.0777254</v>
      </c>
      <c r="F125" s="115" t="n">
        <v>15.4838709956342</v>
      </c>
      <c r="G125" s="115" t="n">
        <v>84.5161290043659</v>
      </c>
    </row>
    <row r="126">
      <c r="A126" s="115" t="s">
        <v>83</v>
      </c>
      <c r="B126" s="115" t="s">
        <v>84</v>
      </c>
      <c r="C126" s="115" t="s">
        <v>16</v>
      </c>
      <c r="D126" s="115" t="n">
        <v>84358.6101975</v>
      </c>
      <c r="E126" s="115" t="n">
        <v>578959.282551</v>
      </c>
      <c r="F126" s="115" t="n">
        <v>12.7176744543939</v>
      </c>
      <c r="G126" s="115" t="n">
        <v>87.2823255456061</v>
      </c>
    </row>
    <row r="127">
      <c r="A127" s="115" t="s">
        <v>85</v>
      </c>
      <c r="B127" s="115" t="s">
        <v>86</v>
      </c>
      <c r="C127" s="115" t="s">
        <v>15</v>
      </c>
      <c r="D127" s="115" t="n">
        <v>8065.7837177</v>
      </c>
      <c r="E127" s="115" t="n">
        <v>49215.0638251</v>
      </c>
      <c r="F127" s="115" t="n">
        <v>14.0811179717152</v>
      </c>
      <c r="G127" s="115" t="n">
        <v>85.9188820282848</v>
      </c>
    </row>
    <row r="128">
      <c r="A128" s="115" t="s">
        <v>85</v>
      </c>
      <c r="B128" s="115" t="s">
        <v>86</v>
      </c>
      <c r="C128" s="115" t="s">
        <v>16</v>
      </c>
      <c r="D128" s="115" t="n">
        <v>85059.7959072</v>
      </c>
      <c r="E128" s="115" t="n">
        <v>892184.3565572</v>
      </c>
      <c r="F128" s="115" t="n">
        <v>8.70404757016938</v>
      </c>
      <c r="G128" s="115" t="n">
        <v>91.2959524298306</v>
      </c>
    </row>
    <row r="129">
      <c r="A129" s="115" t="s">
        <v>87</v>
      </c>
      <c r="B129" s="115" t="s">
        <v>88</v>
      </c>
      <c r="C129" s="115" t="s">
        <v>15</v>
      </c>
      <c r="D129" s="115" t="n">
        <v>941.0138251</v>
      </c>
      <c r="E129" s="115" t="n">
        <v>12105.6766621</v>
      </c>
      <c r="F129" s="115" t="n">
        <v>7.21266305829222</v>
      </c>
      <c r="G129" s="115" t="n">
        <v>92.7873369417078</v>
      </c>
    </row>
    <row r="130">
      <c r="A130" s="115" t="s">
        <v>87</v>
      </c>
      <c r="B130" s="115" t="s">
        <v>88</v>
      </c>
      <c r="C130" s="115" t="s">
        <v>16</v>
      </c>
      <c r="D130" s="115" t="n">
        <v>14441.6557023</v>
      </c>
      <c r="E130" s="115" t="n">
        <v>367941.6538104</v>
      </c>
      <c r="F130" s="115" t="n">
        <v>3.77674844665791</v>
      </c>
      <c r="G130" s="115" t="n">
        <v>96.2232515533421</v>
      </c>
    </row>
    <row r="131">
      <c r="A131" s="115" t="s">
        <v>89</v>
      </c>
      <c r="B131" s="115" t="s">
        <v>90</v>
      </c>
      <c r="C131" s="115" t="s">
        <v>15</v>
      </c>
      <c r="D131" s="115" t="n">
        <v>2322.2806839</v>
      </c>
      <c r="E131" s="115" t="n">
        <v>29217.6752395</v>
      </c>
      <c r="F131" s="115" t="n">
        <v>7.3629801181081</v>
      </c>
      <c r="G131" s="115" t="n">
        <v>92.6370198818919</v>
      </c>
    </row>
    <row r="132">
      <c r="A132" s="115" t="s">
        <v>89</v>
      </c>
      <c r="B132" s="115" t="s">
        <v>90</v>
      </c>
      <c r="C132" s="115" t="s">
        <v>16</v>
      </c>
      <c r="D132" s="115" t="n">
        <v>43835.7053472</v>
      </c>
      <c r="E132" s="115" t="n">
        <v>739091.3387227</v>
      </c>
      <c r="F132" s="115" t="n">
        <v>5.59895148331169</v>
      </c>
      <c r="G132" s="115" t="n">
        <v>94.4010485166883</v>
      </c>
    </row>
    <row r="133">
      <c r="A133" s="115" t="s">
        <v>91</v>
      </c>
      <c r="B133" s="115" t="s">
        <v>92</v>
      </c>
      <c r="C133" s="115" t="s">
        <v>15</v>
      </c>
      <c r="D133" s="115" t="n">
        <v>5460.2902036</v>
      </c>
      <c r="E133" s="115" t="n">
        <v>61018.140851</v>
      </c>
      <c r="F133" s="115" t="n">
        <v>8.21362676131054</v>
      </c>
      <c r="G133" s="115" t="n">
        <v>91.7863732386895</v>
      </c>
    </row>
    <row r="134">
      <c r="A134" s="115" t="s">
        <v>91</v>
      </c>
      <c r="B134" s="115" t="s">
        <v>92</v>
      </c>
      <c r="C134" s="115" t="s">
        <v>16</v>
      </c>
      <c r="D134" s="115" t="n">
        <v>63628.413606</v>
      </c>
      <c r="E134" s="115" t="n">
        <v>1129947.1553262</v>
      </c>
      <c r="F134" s="115" t="n">
        <v>5.33090784213382</v>
      </c>
      <c r="G134" s="115" t="n">
        <v>94.6690921578662</v>
      </c>
    </row>
    <row r="135">
      <c r="A135" s="115" t="s">
        <v>93</v>
      </c>
      <c r="B135" s="115" t="s">
        <v>94</v>
      </c>
      <c r="C135" s="115" t="s">
        <v>15</v>
      </c>
      <c r="D135" s="115" t="n">
        <v>382.8641939</v>
      </c>
      <c r="E135" s="115" t="n">
        <v>5075.671886</v>
      </c>
      <c r="F135" s="115" t="n">
        <v>7.01404530987389</v>
      </c>
      <c r="G135" s="115" t="n">
        <v>92.9859546901261</v>
      </c>
    </row>
    <row r="136">
      <c r="A136" s="115" t="s">
        <v>93</v>
      </c>
      <c r="B136" s="115" t="s">
        <v>94</v>
      </c>
      <c r="C136" s="115" t="s">
        <v>16</v>
      </c>
      <c r="D136" s="115" t="n">
        <v>7485.2393092</v>
      </c>
      <c r="E136" s="115" t="n">
        <v>135049.2245371</v>
      </c>
      <c r="F136" s="115" t="n">
        <v>5.25152942468118</v>
      </c>
      <c r="G136" s="115" t="n">
        <v>94.7484705753188</v>
      </c>
    </row>
    <row r="137">
      <c r="A137" s="115" t="s">
        <v>95</v>
      </c>
      <c r="B137" s="115" t="s">
        <v>96</v>
      </c>
      <c r="C137" s="115" t="s">
        <v>15</v>
      </c>
      <c r="D137" s="115" t="n">
        <v>264.0377055</v>
      </c>
      <c r="E137" s="115" t="n">
        <v>5970.3822031</v>
      </c>
      <c r="F137" s="115" t="n">
        <v>4.23516075867421</v>
      </c>
      <c r="G137" s="115" t="n">
        <v>95.7648392413258</v>
      </c>
    </row>
    <row r="138">
      <c r="A138" s="115" t="s">
        <v>95</v>
      </c>
      <c r="B138" s="115" t="s">
        <v>96</v>
      </c>
      <c r="C138" s="115" t="s">
        <v>16</v>
      </c>
      <c r="D138" s="115" t="n">
        <v>6964.5007055</v>
      </c>
      <c r="E138" s="115" t="n">
        <v>155201.079384</v>
      </c>
      <c r="F138" s="115" t="n">
        <v>4.29468491504563</v>
      </c>
      <c r="G138" s="115" t="n">
        <v>95.7053150849544</v>
      </c>
    </row>
    <row r="139">
      <c r="A139" s="115" t="s">
        <v>97</v>
      </c>
      <c r="B139" s="115" t="s">
        <v>98</v>
      </c>
      <c r="C139" s="115" t="s">
        <v>15</v>
      </c>
      <c r="D139" s="115" t="n">
        <v>523.9704444</v>
      </c>
      <c r="E139" s="115" t="n">
        <v>4122.2755245</v>
      </c>
      <c r="F139" s="115" t="n">
        <v>11.2772859617686</v>
      </c>
      <c r="G139" s="115" t="n">
        <v>88.7227140382314</v>
      </c>
    </row>
    <row r="140">
      <c r="A140" s="115" t="s">
        <v>97</v>
      </c>
      <c r="B140" s="115" t="s">
        <v>98</v>
      </c>
      <c r="C140" s="115" t="s">
        <v>16</v>
      </c>
      <c r="D140" s="115" t="n">
        <v>10004.1694919</v>
      </c>
      <c r="E140" s="115" t="n">
        <v>68751.5845419</v>
      </c>
      <c r="F140" s="115" t="n">
        <v>12.7027791361206</v>
      </c>
      <c r="G140" s="115" t="n">
        <v>87.2972208638794</v>
      </c>
    </row>
    <row r="141">
      <c r="A141" s="115" t="s">
        <v>99</v>
      </c>
      <c r="B141" s="115" t="s">
        <v>100</v>
      </c>
      <c r="C141" s="115" t="s">
        <v>15</v>
      </c>
      <c r="D141" s="115" t="n">
        <v>510.900035</v>
      </c>
      <c r="E141" s="115" t="n">
        <v>7557.4583945</v>
      </c>
      <c r="F141" s="115" t="n">
        <v>6.33214351424966</v>
      </c>
      <c r="G141" s="115" t="n">
        <v>93.6678564857503</v>
      </c>
    </row>
    <row r="142">
      <c r="A142" s="115" t="s">
        <v>99</v>
      </c>
      <c r="B142" s="115" t="s">
        <v>100</v>
      </c>
      <c r="C142" s="115" t="s">
        <v>16</v>
      </c>
      <c r="D142" s="115" t="n">
        <v>3929.279219</v>
      </c>
      <c r="E142" s="115" t="n">
        <v>70424.3623501</v>
      </c>
      <c r="F142" s="115" t="n">
        <v>5.28458208109196</v>
      </c>
      <c r="G142" s="115" t="n">
        <v>94.715417918908</v>
      </c>
    </row>
    <row r="143">
      <c r="A143" s="115" t="s">
        <v>101</v>
      </c>
      <c r="B143" s="115" t="s">
        <v>102</v>
      </c>
      <c r="C143" s="115" t="s">
        <v>15</v>
      </c>
      <c r="D143" s="115" t="n">
        <v>1276.6851596</v>
      </c>
      <c r="E143" s="115" t="n">
        <v>11329.0092816</v>
      </c>
      <c r="F143" s="115" t="n">
        <v>10.1278447256926</v>
      </c>
      <c r="G143" s="115" t="n">
        <v>89.8721552743074</v>
      </c>
    </row>
    <row r="144">
      <c r="A144" s="115" t="s">
        <v>101</v>
      </c>
      <c r="B144" s="115" t="s">
        <v>102</v>
      </c>
      <c r="C144" s="115" t="s">
        <v>16</v>
      </c>
      <c r="D144" s="115" t="n">
        <v>20081.927459</v>
      </c>
      <c r="E144" s="115" t="n">
        <v>221302.3780944</v>
      </c>
      <c r="F144" s="115" t="n">
        <v>8.31948349457102</v>
      </c>
      <c r="G144" s="115" t="n">
        <v>91.680516505429</v>
      </c>
    </row>
    <row r="145">
      <c r="A145" s="115" t="s">
        <v>103</v>
      </c>
      <c r="B145" s="115" t="s">
        <v>104</v>
      </c>
      <c r="C145" s="115" t="s">
        <v>15</v>
      </c>
      <c r="D145" s="115" t="n">
        <v>164.6208982</v>
      </c>
      <c r="E145" s="115" t="n">
        <v>875.5176884</v>
      </c>
      <c r="F145" s="115" t="n">
        <v>15.8268234945607</v>
      </c>
      <c r="G145" s="115" t="n">
        <v>84.1731765054393</v>
      </c>
    </row>
    <row r="146">
      <c r="A146" s="115" t="s">
        <v>103</v>
      </c>
      <c r="B146" s="115" t="s">
        <v>104</v>
      </c>
      <c r="C146" s="115" t="s">
        <v>16</v>
      </c>
      <c r="D146" s="115" t="n">
        <v>1887.4499135</v>
      </c>
      <c r="E146" s="115" t="n">
        <v>15042.4115018</v>
      </c>
      <c r="F146" s="115" t="n">
        <v>11.148643613788</v>
      </c>
      <c r="G146" s="115" t="n">
        <v>88.851356386212</v>
      </c>
    </row>
    <row r="147">
      <c r="A147" s="115" t="s">
        <v>105</v>
      </c>
      <c r="B147" s="115" t="s">
        <v>106</v>
      </c>
      <c r="C147" s="115" t="s">
        <v>15</v>
      </c>
      <c r="D147" s="115" t="n">
        <v>2670.5233967</v>
      </c>
      <c r="E147" s="115" t="n">
        <v>19982.1703817</v>
      </c>
      <c r="F147" s="115" t="n">
        <v>11.7889882008047</v>
      </c>
      <c r="G147" s="115" t="n">
        <v>88.2110117991953</v>
      </c>
    </row>
    <row r="148">
      <c r="A148" s="115" t="s">
        <v>105</v>
      </c>
      <c r="B148" s="115" t="s">
        <v>106</v>
      </c>
      <c r="C148" s="115" t="s">
        <v>16</v>
      </c>
      <c r="D148" s="115" t="n">
        <v>46747.0313574</v>
      </c>
      <c r="E148" s="115" t="n">
        <v>315530.2748847</v>
      </c>
      <c r="F148" s="115" t="n">
        <v>12.9036598627462</v>
      </c>
      <c r="G148" s="115" t="n">
        <v>87.0963401372538</v>
      </c>
    </row>
    <row r="149">
      <c r="A149" s="115" t="s">
        <v>107</v>
      </c>
      <c r="B149" s="115" t="s">
        <v>108</v>
      </c>
      <c r="C149" s="115" t="s">
        <v>15</v>
      </c>
      <c r="D149" s="115" t="n">
        <v>11942.0588497</v>
      </c>
      <c r="E149" s="115" t="n">
        <v>42310.6268884</v>
      </c>
      <c r="F149" s="115" t="n">
        <v>22.011921967051</v>
      </c>
      <c r="G149" s="115" t="n">
        <v>77.988078032949</v>
      </c>
    </row>
    <row r="150">
      <c r="A150" s="115" t="s">
        <v>107</v>
      </c>
      <c r="B150" s="115" t="s">
        <v>108</v>
      </c>
      <c r="C150" s="115" t="s">
        <v>16</v>
      </c>
      <c r="D150" s="115" t="n">
        <v>83330.7784798</v>
      </c>
      <c r="E150" s="115" t="n">
        <v>514374.535789</v>
      </c>
      <c r="F150" s="115" t="n">
        <v>13.9417830978703</v>
      </c>
      <c r="G150" s="115" t="n">
        <v>86.0582169021297</v>
      </c>
    </row>
    <row r="151">
      <c r="A151" s="115" t="s">
        <v>109</v>
      </c>
      <c r="B151" s="115" t="s">
        <v>110</v>
      </c>
      <c r="C151" s="115" t="s">
        <v>15</v>
      </c>
      <c r="D151" s="115" t="n">
        <v>178.6586076</v>
      </c>
      <c r="E151" s="115" t="n">
        <v>1003.3756144</v>
      </c>
      <c r="F151" s="115" t="n">
        <v>15.1145038167939</v>
      </c>
      <c r="G151" s="115" t="n">
        <v>84.8854961832061</v>
      </c>
    </row>
    <row r="152">
      <c r="A152" s="115" t="s">
        <v>109</v>
      </c>
      <c r="B152" s="115" t="s">
        <v>110</v>
      </c>
      <c r="C152" s="115" t="s">
        <v>16</v>
      </c>
      <c r="D152" s="115" t="n">
        <v>366.3403772</v>
      </c>
      <c r="E152" s="115" t="n">
        <v>2035.6253472</v>
      </c>
      <c r="F152" s="115" t="n">
        <v>15.251690458302</v>
      </c>
      <c r="G152" s="115" t="n">
        <v>84.748309541698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499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116" t="s">
        <v>71</v>
      </c>
      <c r="B163" s="116" t="s">
        <v>72</v>
      </c>
      <c r="C163" s="116" t="s">
        <v>15</v>
      </c>
      <c r="D163" s="116" t="n">
        <v>823.5385877</v>
      </c>
      <c r="E163" s="116" t="n">
        <v>17286.2271032</v>
      </c>
      <c r="F163" s="116" t="n">
        <v>4.54748339518176</v>
      </c>
      <c r="G163" s="116" t="n">
        <v>95.4525166048182</v>
      </c>
    </row>
    <row r="164">
      <c r="A164" s="116" t="s">
        <v>71</v>
      </c>
      <c r="B164" s="116" t="s">
        <v>72</v>
      </c>
      <c r="C164" s="116" t="s">
        <v>16</v>
      </c>
      <c r="D164" s="116" t="n">
        <v>23803.795942</v>
      </c>
      <c r="E164" s="116" t="n">
        <v>531307.4383703</v>
      </c>
      <c r="F164" s="116" t="n">
        <v>4.28811280886602</v>
      </c>
      <c r="G164" s="116" t="n">
        <v>95.711887191134</v>
      </c>
    </row>
    <row r="165">
      <c r="A165" s="116" t="s">
        <v>73</v>
      </c>
      <c r="B165" s="116" t="s">
        <v>74</v>
      </c>
      <c r="C165" s="116" t="s">
        <v>15</v>
      </c>
      <c r="D165" s="116" t="n">
        <v>399.3792941</v>
      </c>
      <c r="E165" s="116" t="n">
        <v>5652.895471</v>
      </c>
      <c r="F165" s="116" t="n">
        <v>6.59882952444578</v>
      </c>
      <c r="G165" s="116" t="n">
        <v>93.4011704755542</v>
      </c>
    </row>
    <row r="166">
      <c r="A166" s="116" t="s">
        <v>73</v>
      </c>
      <c r="B166" s="116" t="s">
        <v>74</v>
      </c>
      <c r="C166" s="116" t="s">
        <v>16</v>
      </c>
      <c r="D166" s="116" t="n">
        <v>8064.7000302</v>
      </c>
      <c r="E166" s="116" t="n">
        <v>159245.0251815</v>
      </c>
      <c r="F166" s="116" t="n">
        <v>4.82022190879555</v>
      </c>
      <c r="G166" s="116" t="n">
        <v>95.1797780912045</v>
      </c>
    </row>
    <row r="167">
      <c r="A167" s="116" t="s">
        <v>75</v>
      </c>
      <c r="B167" s="116" t="s">
        <v>76</v>
      </c>
      <c r="C167" s="116" t="s">
        <v>15</v>
      </c>
      <c r="D167" s="116" t="n">
        <v>685.6049143</v>
      </c>
      <c r="E167" s="116" t="n">
        <v>3535.8290694</v>
      </c>
      <c r="F167" s="116" t="n">
        <v>16.2410431371731</v>
      </c>
      <c r="G167" s="116" t="n">
        <v>83.7589568628269</v>
      </c>
    </row>
    <row r="168">
      <c r="A168" s="116" t="s">
        <v>75</v>
      </c>
      <c r="B168" s="116" t="s">
        <v>76</v>
      </c>
      <c r="C168" s="116" t="s">
        <v>16</v>
      </c>
      <c r="D168" s="116" t="n">
        <v>16732.2227648</v>
      </c>
      <c r="E168" s="116" t="n">
        <v>85749.3432545</v>
      </c>
      <c r="F168" s="116" t="n">
        <v>16.3270560889447</v>
      </c>
      <c r="G168" s="116" t="n">
        <v>83.6729439110553</v>
      </c>
    </row>
    <row r="169">
      <c r="A169" s="116" t="s">
        <v>77</v>
      </c>
      <c r="B169" s="116" t="s">
        <v>78</v>
      </c>
      <c r="C169" s="116" t="s">
        <v>15</v>
      </c>
      <c r="D169" s="116" t="n">
        <v>3036.2440286</v>
      </c>
      <c r="E169" s="116" t="n">
        <v>16434.3208746</v>
      </c>
      <c r="F169" s="116" t="n">
        <v>15.5940212505133</v>
      </c>
      <c r="G169" s="116" t="n">
        <v>84.4059787494866</v>
      </c>
    </row>
    <row r="170">
      <c r="A170" s="116" t="s">
        <v>77</v>
      </c>
      <c r="B170" s="116" t="s">
        <v>78</v>
      </c>
      <c r="C170" s="116" t="s">
        <v>16</v>
      </c>
      <c r="D170" s="116" t="n">
        <v>36850.5145197</v>
      </c>
      <c r="E170" s="116" t="n">
        <v>345610.9205751</v>
      </c>
      <c r="F170" s="116" t="n">
        <v>9.63509288474168</v>
      </c>
      <c r="G170" s="116" t="n">
        <v>90.3649071152583</v>
      </c>
    </row>
    <row r="171">
      <c r="A171" s="116" t="s">
        <v>79</v>
      </c>
      <c r="B171" s="116" t="s">
        <v>80</v>
      </c>
      <c r="C171" s="116" t="s">
        <v>15</v>
      </c>
      <c r="D171" s="116" t="n">
        <v>7712.4381717</v>
      </c>
      <c r="E171" s="116" t="n">
        <v>27390.035709</v>
      </c>
      <c r="F171" s="116" t="n">
        <v>21.9712097725979</v>
      </c>
      <c r="G171" s="116" t="n">
        <v>78.0287902274021</v>
      </c>
    </row>
    <row r="172">
      <c r="A172" s="116" t="s">
        <v>79</v>
      </c>
      <c r="B172" s="116" t="s">
        <v>80</v>
      </c>
      <c r="C172" s="116" t="s">
        <v>16</v>
      </c>
      <c r="D172" s="116" t="n">
        <v>36741.5868755</v>
      </c>
      <c r="E172" s="116" t="n">
        <v>314551.9392584</v>
      </c>
      <c r="F172" s="116" t="n">
        <v>10.4589422070635</v>
      </c>
      <c r="G172" s="116" t="n">
        <v>89.5410577929365</v>
      </c>
    </row>
    <row r="173">
      <c r="A173" s="116" t="s">
        <v>81</v>
      </c>
      <c r="B173" s="116" t="s">
        <v>82</v>
      </c>
      <c r="C173" s="116" t="s">
        <v>15</v>
      </c>
      <c r="D173" s="116" t="n">
        <v>988.6996102</v>
      </c>
      <c r="E173" s="116" t="n">
        <v>7774.2104175</v>
      </c>
      <c r="F173" s="116" t="n">
        <v>11.2827771490826</v>
      </c>
      <c r="G173" s="116" t="n">
        <v>88.7172228509175</v>
      </c>
    </row>
    <row r="174">
      <c r="A174" s="116" t="s">
        <v>81</v>
      </c>
      <c r="B174" s="116" t="s">
        <v>82</v>
      </c>
      <c r="C174" s="116" t="s">
        <v>16</v>
      </c>
      <c r="D174" s="116" t="n">
        <v>22580.4363756</v>
      </c>
      <c r="E174" s="116" t="n">
        <v>149237.6536089</v>
      </c>
      <c r="F174" s="116" t="n">
        <v>13.142059941207</v>
      </c>
      <c r="G174" s="116" t="n">
        <v>86.857940058793</v>
      </c>
    </row>
    <row r="175">
      <c r="A175" s="116" t="s">
        <v>83</v>
      </c>
      <c r="B175" s="116" t="s">
        <v>84</v>
      </c>
      <c r="C175" s="116" t="s">
        <v>15</v>
      </c>
      <c r="D175" s="116" t="n">
        <v>9410.029527</v>
      </c>
      <c r="E175" s="116" t="n">
        <v>51363.0777254</v>
      </c>
      <c r="F175" s="116" t="n">
        <v>15.4838709956342</v>
      </c>
      <c r="G175" s="116" t="n">
        <v>84.5161290043659</v>
      </c>
    </row>
    <row r="176">
      <c r="A176" s="116" t="s">
        <v>83</v>
      </c>
      <c r="B176" s="116" t="s">
        <v>84</v>
      </c>
      <c r="C176" s="116" t="s">
        <v>16</v>
      </c>
      <c r="D176" s="116" t="n">
        <v>84358.6101975</v>
      </c>
      <c r="E176" s="116" t="n">
        <v>578959.282551</v>
      </c>
      <c r="F176" s="116" t="n">
        <v>12.7176744543939</v>
      </c>
      <c r="G176" s="116" t="n">
        <v>87.2823255456061</v>
      </c>
    </row>
    <row r="177">
      <c r="A177" s="116" t="s">
        <v>85</v>
      </c>
      <c r="B177" s="116" t="s">
        <v>86</v>
      </c>
      <c r="C177" s="116" t="s">
        <v>15</v>
      </c>
      <c r="D177" s="116" t="n">
        <v>8065.7837177</v>
      </c>
      <c r="E177" s="116" t="n">
        <v>49215.0638251</v>
      </c>
      <c r="F177" s="116" t="n">
        <v>14.0811179717152</v>
      </c>
      <c r="G177" s="116" t="n">
        <v>85.9188820282848</v>
      </c>
    </row>
    <row r="178">
      <c r="A178" s="116" t="s">
        <v>85</v>
      </c>
      <c r="B178" s="116" t="s">
        <v>86</v>
      </c>
      <c r="C178" s="116" t="s">
        <v>16</v>
      </c>
      <c r="D178" s="116" t="n">
        <v>85059.7959072</v>
      </c>
      <c r="E178" s="116" t="n">
        <v>892184.3565572</v>
      </c>
      <c r="F178" s="116" t="n">
        <v>8.70404757016938</v>
      </c>
      <c r="G178" s="116" t="n">
        <v>91.2959524298306</v>
      </c>
    </row>
    <row r="179">
      <c r="A179" s="116" t="s">
        <v>87</v>
      </c>
      <c r="B179" s="116" t="s">
        <v>88</v>
      </c>
      <c r="C179" s="116" t="s">
        <v>15</v>
      </c>
      <c r="D179" s="116" t="n">
        <v>941.0138251</v>
      </c>
      <c r="E179" s="116" t="n">
        <v>12105.6766621</v>
      </c>
      <c r="F179" s="116" t="n">
        <v>7.21266305829222</v>
      </c>
      <c r="G179" s="116" t="n">
        <v>92.7873369417078</v>
      </c>
    </row>
    <row r="180">
      <c r="A180" s="116" t="s">
        <v>87</v>
      </c>
      <c r="B180" s="116" t="s">
        <v>88</v>
      </c>
      <c r="C180" s="116" t="s">
        <v>16</v>
      </c>
      <c r="D180" s="116" t="n">
        <v>14441.6557023</v>
      </c>
      <c r="E180" s="116" t="n">
        <v>367941.6538104</v>
      </c>
      <c r="F180" s="116" t="n">
        <v>3.77674844665791</v>
      </c>
      <c r="G180" s="116" t="n">
        <v>96.2232515533421</v>
      </c>
    </row>
    <row r="181">
      <c r="A181" s="116" t="s">
        <v>89</v>
      </c>
      <c r="B181" s="116" t="s">
        <v>90</v>
      </c>
      <c r="C181" s="116" t="s">
        <v>15</v>
      </c>
      <c r="D181" s="116" t="n">
        <v>2322.2806839</v>
      </c>
      <c r="E181" s="116" t="n">
        <v>29217.6752395</v>
      </c>
      <c r="F181" s="116" t="n">
        <v>7.3629801181081</v>
      </c>
      <c r="G181" s="116" t="n">
        <v>92.6370198818919</v>
      </c>
    </row>
    <row r="182">
      <c r="A182" s="116" t="s">
        <v>89</v>
      </c>
      <c r="B182" s="116" t="s">
        <v>90</v>
      </c>
      <c r="C182" s="116" t="s">
        <v>16</v>
      </c>
      <c r="D182" s="116" t="n">
        <v>43835.7053472</v>
      </c>
      <c r="E182" s="116" t="n">
        <v>739091.3387227</v>
      </c>
      <c r="F182" s="116" t="n">
        <v>5.59895148331169</v>
      </c>
      <c r="G182" s="116" t="n">
        <v>94.4010485166883</v>
      </c>
    </row>
    <row r="183">
      <c r="A183" s="116" t="s">
        <v>91</v>
      </c>
      <c r="B183" s="116" t="s">
        <v>92</v>
      </c>
      <c r="C183" s="116" t="s">
        <v>15</v>
      </c>
      <c r="D183" s="116" t="n">
        <v>5448.2421203</v>
      </c>
      <c r="E183" s="116" t="n">
        <v>60683.3192825</v>
      </c>
      <c r="F183" s="116" t="n">
        <v>8.23849007150362</v>
      </c>
      <c r="G183" s="116" t="n">
        <v>91.7615099284964</v>
      </c>
    </row>
    <row r="184">
      <c r="A184" s="116" t="s">
        <v>91</v>
      </c>
      <c r="B184" s="116" t="s">
        <v>92</v>
      </c>
      <c r="C184" s="116" t="s">
        <v>16</v>
      </c>
      <c r="D184" s="116" t="n">
        <v>63504.3021882</v>
      </c>
      <c r="E184" s="116" t="n">
        <v>1126481.136397</v>
      </c>
      <c r="F184" s="116" t="n">
        <v>5.33656128294323</v>
      </c>
      <c r="G184" s="116" t="n">
        <v>94.6634387170568</v>
      </c>
    </row>
    <row r="185">
      <c r="A185" s="116" t="s">
        <v>93</v>
      </c>
      <c r="B185" s="116" t="s">
        <v>94</v>
      </c>
      <c r="C185" s="116" t="s">
        <v>15</v>
      </c>
      <c r="D185" s="116" t="n">
        <v>382.8641939</v>
      </c>
      <c r="E185" s="116" t="n">
        <v>5075.671886</v>
      </c>
      <c r="F185" s="116" t="n">
        <v>7.01404530987389</v>
      </c>
      <c r="G185" s="116" t="n">
        <v>92.9859546901261</v>
      </c>
    </row>
    <row r="186">
      <c r="A186" s="116" t="s">
        <v>93</v>
      </c>
      <c r="B186" s="116" t="s">
        <v>94</v>
      </c>
      <c r="C186" s="116" t="s">
        <v>16</v>
      </c>
      <c r="D186" s="116" t="n">
        <v>7485.2393092</v>
      </c>
      <c r="E186" s="116" t="n">
        <v>135049.2245371</v>
      </c>
      <c r="F186" s="116" t="n">
        <v>5.25152942468118</v>
      </c>
      <c r="G186" s="116" t="n">
        <v>94.7484705753188</v>
      </c>
    </row>
    <row r="187">
      <c r="A187" s="116" t="s">
        <v>95</v>
      </c>
      <c r="B187" s="116" t="s">
        <v>96</v>
      </c>
      <c r="C187" s="116" t="s">
        <v>15</v>
      </c>
      <c r="D187" s="116" t="n">
        <v>264.0377055</v>
      </c>
      <c r="E187" s="116" t="n">
        <v>5970.3822031</v>
      </c>
      <c r="F187" s="116" t="n">
        <v>4.23516075867421</v>
      </c>
      <c r="G187" s="116" t="n">
        <v>95.7648392413258</v>
      </c>
    </row>
    <row r="188">
      <c r="A188" s="116" t="s">
        <v>95</v>
      </c>
      <c r="B188" s="116" t="s">
        <v>96</v>
      </c>
      <c r="C188" s="116" t="s">
        <v>16</v>
      </c>
      <c r="D188" s="116" t="n">
        <v>6964.5007055</v>
      </c>
      <c r="E188" s="116" t="n">
        <v>155201.079384</v>
      </c>
      <c r="F188" s="116" t="n">
        <v>4.29468491504563</v>
      </c>
      <c r="G188" s="116" t="n">
        <v>95.7053150849544</v>
      </c>
    </row>
    <row r="189">
      <c r="A189" s="116" t="s">
        <v>97</v>
      </c>
      <c r="B189" s="116" t="s">
        <v>98</v>
      </c>
      <c r="C189" s="116" t="s">
        <v>15</v>
      </c>
      <c r="D189" s="116" t="n">
        <v>523.9704444</v>
      </c>
      <c r="E189" s="116" t="n">
        <v>4122.2755245</v>
      </c>
      <c r="F189" s="116" t="n">
        <v>11.2772859617686</v>
      </c>
      <c r="G189" s="116" t="n">
        <v>88.7227140382314</v>
      </c>
    </row>
    <row r="190">
      <c r="A190" s="116" t="s">
        <v>97</v>
      </c>
      <c r="B190" s="116" t="s">
        <v>98</v>
      </c>
      <c r="C190" s="116" t="s">
        <v>16</v>
      </c>
      <c r="D190" s="116" t="n">
        <v>10004.1694919</v>
      </c>
      <c r="E190" s="116" t="n">
        <v>68751.5845419</v>
      </c>
      <c r="F190" s="116" t="n">
        <v>12.7027791361206</v>
      </c>
      <c r="G190" s="116" t="n">
        <v>87.2972208638794</v>
      </c>
    </row>
    <row r="191">
      <c r="A191" s="116" t="s">
        <v>99</v>
      </c>
      <c r="B191" s="116" t="s">
        <v>100</v>
      </c>
      <c r="C191" s="116" t="s">
        <v>15</v>
      </c>
      <c r="D191" s="116" t="n">
        <v>510.900035</v>
      </c>
      <c r="E191" s="116" t="n">
        <v>7557.4583945</v>
      </c>
      <c r="F191" s="116" t="n">
        <v>6.33214351424966</v>
      </c>
      <c r="G191" s="116" t="n">
        <v>93.6678564857503</v>
      </c>
    </row>
    <row r="192">
      <c r="A192" s="116" t="s">
        <v>99</v>
      </c>
      <c r="B192" s="116" t="s">
        <v>100</v>
      </c>
      <c r="C192" s="116" t="s">
        <v>16</v>
      </c>
      <c r="D192" s="116" t="n">
        <v>3929.279219</v>
      </c>
      <c r="E192" s="116" t="n">
        <v>70424.3623501</v>
      </c>
      <c r="F192" s="116" t="n">
        <v>5.28458208109196</v>
      </c>
      <c r="G192" s="116" t="n">
        <v>94.715417918908</v>
      </c>
    </row>
    <row r="193">
      <c r="A193" s="116" t="s">
        <v>101</v>
      </c>
      <c r="B193" s="116" t="s">
        <v>102</v>
      </c>
      <c r="C193" s="116" t="s">
        <v>15</v>
      </c>
      <c r="D193" s="116" t="n">
        <v>1276.6851596</v>
      </c>
      <c r="E193" s="116" t="n">
        <v>11329.0092816</v>
      </c>
      <c r="F193" s="116" t="n">
        <v>10.1278447256926</v>
      </c>
      <c r="G193" s="116" t="n">
        <v>89.8721552743074</v>
      </c>
    </row>
    <row r="194">
      <c r="A194" s="116" t="s">
        <v>101</v>
      </c>
      <c r="B194" s="116" t="s">
        <v>102</v>
      </c>
      <c r="C194" s="116" t="s">
        <v>16</v>
      </c>
      <c r="D194" s="116" t="n">
        <v>20081.927459</v>
      </c>
      <c r="E194" s="116" t="n">
        <v>221302.3780944</v>
      </c>
      <c r="F194" s="116" t="n">
        <v>8.31948349457102</v>
      </c>
      <c r="G194" s="116" t="n">
        <v>91.680516505429</v>
      </c>
    </row>
    <row r="195">
      <c r="A195" s="116" t="s">
        <v>103</v>
      </c>
      <c r="B195" s="116" t="s">
        <v>104</v>
      </c>
      <c r="C195" s="116" t="s">
        <v>15</v>
      </c>
      <c r="D195" s="116" t="n">
        <v>164.6208982</v>
      </c>
      <c r="E195" s="116" t="n">
        <v>875.5176884</v>
      </c>
      <c r="F195" s="116" t="n">
        <v>15.8268234945607</v>
      </c>
      <c r="G195" s="116" t="n">
        <v>84.1731765054393</v>
      </c>
    </row>
    <row r="196">
      <c r="A196" s="116" t="s">
        <v>103</v>
      </c>
      <c r="B196" s="116" t="s">
        <v>104</v>
      </c>
      <c r="C196" s="116" t="s">
        <v>16</v>
      </c>
      <c r="D196" s="116" t="n">
        <v>1887.4499135</v>
      </c>
      <c r="E196" s="116" t="n">
        <v>15042.4115018</v>
      </c>
      <c r="F196" s="116" t="n">
        <v>11.148643613788</v>
      </c>
      <c r="G196" s="116" t="n">
        <v>88.851356386212</v>
      </c>
    </row>
    <row r="197">
      <c r="A197" s="116" t="s">
        <v>105</v>
      </c>
      <c r="B197" s="116" t="s">
        <v>106</v>
      </c>
      <c r="C197" s="116" t="s">
        <v>15</v>
      </c>
      <c r="D197" s="116" t="n">
        <v>2670.5233967</v>
      </c>
      <c r="E197" s="116" t="n">
        <v>19982.1703817</v>
      </c>
      <c r="F197" s="116" t="n">
        <v>11.7889882008047</v>
      </c>
      <c r="G197" s="116" t="n">
        <v>88.2110117991953</v>
      </c>
    </row>
    <row r="198">
      <c r="A198" s="116" t="s">
        <v>105</v>
      </c>
      <c r="B198" s="116" t="s">
        <v>106</v>
      </c>
      <c r="C198" s="116" t="s">
        <v>16</v>
      </c>
      <c r="D198" s="116" t="n">
        <v>46747.0313574</v>
      </c>
      <c r="E198" s="116" t="n">
        <v>315530.2748847</v>
      </c>
      <c r="F198" s="116" t="n">
        <v>12.9036598627462</v>
      </c>
      <c r="G198" s="116" t="n">
        <v>87.0963401372538</v>
      </c>
    </row>
    <row r="199">
      <c r="A199" s="116" t="s">
        <v>107</v>
      </c>
      <c r="B199" s="116" t="s">
        <v>108</v>
      </c>
      <c r="C199" s="116" t="s">
        <v>15</v>
      </c>
      <c r="D199" s="116" t="n">
        <v>11806.1847472</v>
      </c>
      <c r="E199" s="116" t="n">
        <v>41520.7068696</v>
      </c>
      <c r="F199" s="116" t="n">
        <v>22.1392704304569</v>
      </c>
      <c r="G199" s="116" t="n">
        <v>77.8607295695431</v>
      </c>
    </row>
    <row r="200">
      <c r="A200" s="116" t="s">
        <v>107</v>
      </c>
      <c r="B200" s="116" t="s">
        <v>108</v>
      </c>
      <c r="C200" s="116" t="s">
        <v>16</v>
      </c>
      <c r="D200" s="116" t="n">
        <v>82236.3282115</v>
      </c>
      <c r="E200" s="116" t="n">
        <v>506452.7801838</v>
      </c>
      <c r="F200" s="116" t="n">
        <v>13.9693986246267</v>
      </c>
      <c r="G200" s="116" t="n">
        <v>86.0306013753733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500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117" t="s">
        <v>87</v>
      </c>
      <c r="B211" s="117" t="s">
        <v>114</v>
      </c>
      <c r="C211" s="117" t="s">
        <v>15</v>
      </c>
      <c r="D211" s="117" t="n">
        <v>352.7762744</v>
      </c>
      <c r="E211" s="117" t="n">
        <v>5316.5057708</v>
      </c>
      <c r="F211" s="117" t="n">
        <v>6.22259170715778</v>
      </c>
      <c r="G211" s="117" t="n">
        <v>93.7774082928422</v>
      </c>
    </row>
    <row r="212">
      <c r="A212" s="117" t="s">
        <v>87</v>
      </c>
      <c r="B212" s="117" t="s">
        <v>114</v>
      </c>
      <c r="C212" s="117" t="s">
        <v>16</v>
      </c>
      <c r="D212" s="117" t="n">
        <v>3882.8567171</v>
      </c>
      <c r="E212" s="117" t="n">
        <v>119171.8612352</v>
      </c>
      <c r="F212" s="117" t="n">
        <v>3.15539036756406</v>
      </c>
      <c r="G212" s="117" t="n">
        <v>96.8446096324359</v>
      </c>
    </row>
    <row r="213">
      <c r="A213" s="117" t="s">
        <v>91</v>
      </c>
      <c r="B213" s="117" t="s">
        <v>115</v>
      </c>
      <c r="C213" s="117" t="s">
        <v>15</v>
      </c>
      <c r="D213" s="117" t="n">
        <v>144.884239</v>
      </c>
      <c r="E213" s="117" t="n">
        <v>1648.7570582</v>
      </c>
      <c r="F213" s="117" t="n">
        <v>8.07765963162058</v>
      </c>
      <c r="G213" s="117" t="n">
        <v>91.9223403683794</v>
      </c>
    </row>
    <row r="214">
      <c r="A214" s="117" t="s">
        <v>91</v>
      </c>
      <c r="B214" s="117" t="s">
        <v>115</v>
      </c>
      <c r="C214" s="117" t="s">
        <v>16</v>
      </c>
      <c r="D214" s="117" t="n">
        <v>10213.7733101</v>
      </c>
      <c r="E214" s="117" t="n">
        <v>59654.585398</v>
      </c>
      <c r="F214" s="117" t="n">
        <v>14.6185963130631</v>
      </c>
      <c r="G214" s="117" t="n">
        <v>85.3814036869369</v>
      </c>
    </row>
    <row r="215">
      <c r="A215" s="117" t="s">
        <v>93</v>
      </c>
      <c r="B215" s="117" t="s">
        <v>116</v>
      </c>
      <c r="C215" s="117" t="s">
        <v>15</v>
      </c>
      <c r="D215" s="117" t="n">
        <v>21.652927</v>
      </c>
      <c r="E215" s="117" t="n">
        <v>1680.6659086</v>
      </c>
      <c r="F215" s="117" t="n">
        <v>1.27196659915757</v>
      </c>
      <c r="G215" s="117" t="n">
        <v>98.7280334008424</v>
      </c>
    </row>
    <row r="216">
      <c r="A216" s="117" t="s">
        <v>93</v>
      </c>
      <c r="B216" s="117" t="s">
        <v>116</v>
      </c>
      <c r="C216" s="117" t="s">
        <v>16</v>
      </c>
      <c r="D216" s="117" t="n">
        <v>1723.3209966</v>
      </c>
      <c r="E216" s="117" t="n">
        <v>58546.3601727</v>
      </c>
      <c r="F216" s="117" t="n">
        <v>2.85934978112647</v>
      </c>
      <c r="G216" s="117" t="n">
        <v>97.1406502188735</v>
      </c>
    </row>
    <row r="217">
      <c r="A217" s="117" t="s">
        <v>95</v>
      </c>
      <c r="B217" s="117" t="s">
        <v>117</v>
      </c>
      <c r="C217" s="117" t="s">
        <v>15</v>
      </c>
      <c r="D217" s="117" t="n">
        <v>0</v>
      </c>
      <c r="E217" s="117" t="n">
        <v>2159.9016196</v>
      </c>
      <c r="F217" s="117" t="n">
        <v>0</v>
      </c>
      <c r="G217" s="117" t="n">
        <v>100</v>
      </c>
    </row>
    <row r="218">
      <c r="A218" s="117" t="s">
        <v>95</v>
      </c>
      <c r="B218" s="117" t="s">
        <v>117</v>
      </c>
      <c r="C218" s="117" t="s">
        <v>16</v>
      </c>
      <c r="D218" s="117" t="n">
        <v>3903.8628656</v>
      </c>
      <c r="E218" s="117" t="n">
        <v>125902.2355076</v>
      </c>
      <c r="F218" s="117" t="n">
        <v>3.00745721081314</v>
      </c>
      <c r="G218" s="117" t="n">
        <v>96.9925427891869</v>
      </c>
    </row>
    <row r="219">
      <c r="A219" s="117" t="s">
        <v>97</v>
      </c>
      <c r="B219" s="117" t="s">
        <v>118</v>
      </c>
      <c r="C219" s="117" t="s">
        <v>15</v>
      </c>
      <c r="D219" s="117" t="n">
        <v>52.4056511</v>
      </c>
      <c r="E219" s="117" t="n">
        <v>1838.9298257</v>
      </c>
      <c r="F219" s="117" t="n">
        <v>2.77082790138672</v>
      </c>
      <c r="G219" s="117" t="n">
        <v>97.2291720986133</v>
      </c>
    </row>
    <row r="220">
      <c r="A220" s="117" t="s">
        <v>97</v>
      </c>
      <c r="B220" s="117" t="s">
        <v>118</v>
      </c>
      <c r="C220" s="117" t="s">
        <v>16</v>
      </c>
      <c r="D220" s="117" t="n">
        <v>1253.4940147</v>
      </c>
      <c r="E220" s="117" t="n">
        <v>39175.1705149</v>
      </c>
      <c r="F220" s="117" t="n">
        <v>3.10050809069454</v>
      </c>
      <c r="G220" s="117" t="n">
        <v>96.8994919093055</v>
      </c>
    </row>
    <row r="221">
      <c r="A221" s="117" t="s">
        <v>105</v>
      </c>
      <c r="B221" s="117" t="s">
        <v>119</v>
      </c>
      <c r="C221" s="117" t="s">
        <v>15</v>
      </c>
      <c r="D221" s="117" t="n">
        <v>231.5617109</v>
      </c>
      <c r="E221" s="117" t="n">
        <v>5023.0244776</v>
      </c>
      <c r="F221" s="117" t="n">
        <v>4.4068496089528</v>
      </c>
      <c r="G221" s="117" t="n">
        <v>95.5931503910472</v>
      </c>
    </row>
    <row r="222">
      <c r="A222" s="117" t="s">
        <v>105</v>
      </c>
      <c r="B222" s="117" t="s">
        <v>119</v>
      </c>
      <c r="C222" s="117" t="s">
        <v>16</v>
      </c>
      <c r="D222" s="117" t="n">
        <v>2299.9110139</v>
      </c>
      <c r="E222" s="117" t="n">
        <v>86544.5028007</v>
      </c>
      <c r="F222" s="117" t="n">
        <v>2.58869513023007</v>
      </c>
      <c r="G222" s="117" t="n">
        <v>97.4113048697699</v>
      </c>
    </row>
    <row r="223">
      <c r="A223" s="117" t="s">
        <v>107</v>
      </c>
      <c r="B223" s="117" t="s">
        <v>120</v>
      </c>
      <c r="C223" s="117" t="s">
        <v>15</v>
      </c>
      <c r="D223" s="117" t="n">
        <v>87.6299446</v>
      </c>
      <c r="E223" s="117" t="n">
        <v>5356.7879411</v>
      </c>
      <c r="F223" s="117" t="n">
        <v>1.60953744623762</v>
      </c>
      <c r="G223" s="117" t="n">
        <v>98.3904625537624</v>
      </c>
    </row>
    <row r="224">
      <c r="A224" s="117" t="s">
        <v>107</v>
      </c>
      <c r="B224" s="117" t="s">
        <v>120</v>
      </c>
      <c r="C224" s="117" t="s">
        <v>16</v>
      </c>
      <c r="D224" s="117" t="n">
        <v>3081.6167935</v>
      </c>
      <c r="E224" s="117" t="n">
        <v>96136.9653263</v>
      </c>
      <c r="F224" s="117" t="n">
        <v>3.10588674788675</v>
      </c>
      <c r="G224" s="117" t="n">
        <v>96.8941132521132</v>
      </c>
    </row>
    <row r="225">
      <c r="A225" s="117" t="s">
        <v>109</v>
      </c>
      <c r="B225" s="117" t="s">
        <v>121</v>
      </c>
      <c r="C225" s="117" t="s">
        <v>15</v>
      </c>
      <c r="D225" s="117" t="n">
        <v>34.3432893</v>
      </c>
      <c r="E225" s="117" t="n">
        <v>2270.1091113</v>
      </c>
      <c r="F225" s="117" t="n">
        <v>1.49030152634345</v>
      </c>
      <c r="G225" s="117" t="n">
        <v>98.5096984736566</v>
      </c>
    </row>
    <row r="226">
      <c r="A226" s="117" t="s">
        <v>109</v>
      </c>
      <c r="B226" s="117" t="s">
        <v>121</v>
      </c>
      <c r="C226" s="117" t="s">
        <v>16</v>
      </c>
      <c r="D226" s="117" t="n">
        <v>865.8952746</v>
      </c>
      <c r="E226" s="117" t="n">
        <v>39423.6523235</v>
      </c>
      <c r="F226" s="117" t="n">
        <v>2.14918093208084</v>
      </c>
      <c r="G226" s="117" t="n">
        <v>97.8508190679192</v>
      </c>
    </row>
    <row r="227">
      <c r="A227" s="117" t="s">
        <v>122</v>
      </c>
      <c r="B227" s="117" t="s">
        <v>123</v>
      </c>
      <c r="C227" s="117" t="s">
        <v>15</v>
      </c>
      <c r="D227" s="117" t="n">
        <v>36.5045642</v>
      </c>
      <c r="E227" s="117" t="n">
        <v>795.7313487</v>
      </c>
      <c r="F227" s="117" t="n">
        <v>4.38632407399923</v>
      </c>
      <c r="G227" s="117" t="n">
        <v>95.6136759260008</v>
      </c>
    </row>
    <row r="228">
      <c r="A228" s="117" t="s">
        <v>122</v>
      </c>
      <c r="B228" s="117" t="s">
        <v>123</v>
      </c>
      <c r="C228" s="117" t="s">
        <v>16</v>
      </c>
      <c r="D228" s="117" t="n">
        <v>1430.2880352</v>
      </c>
      <c r="E228" s="117" t="n">
        <v>28164.4759744</v>
      </c>
      <c r="F228" s="117" t="n">
        <v>4.83290907383495</v>
      </c>
      <c r="G228" s="117" t="n">
        <v>95.167090926165</v>
      </c>
    </row>
    <row r="229">
      <c r="A229" s="117" t="s">
        <v>124</v>
      </c>
      <c r="B229" s="117" t="s">
        <v>125</v>
      </c>
      <c r="C229" s="117" t="s">
        <v>15</v>
      </c>
      <c r="D229" s="117" t="n">
        <v>116.8643518</v>
      </c>
      <c r="E229" s="117" t="n">
        <v>2644.9422621</v>
      </c>
      <c r="F229" s="117" t="n">
        <v>4.23144586633362</v>
      </c>
      <c r="G229" s="117" t="n">
        <v>95.7685541336664</v>
      </c>
    </row>
    <row r="230">
      <c r="A230" s="117" t="s">
        <v>124</v>
      </c>
      <c r="B230" s="117" t="s">
        <v>125</v>
      </c>
      <c r="C230" s="117" t="s">
        <v>16</v>
      </c>
      <c r="D230" s="117" t="n">
        <v>2522.1496171</v>
      </c>
      <c r="E230" s="117" t="n">
        <v>55123.0437615</v>
      </c>
      <c r="F230" s="117" t="n">
        <v>4.3752990826748</v>
      </c>
      <c r="G230" s="117" t="n">
        <v>95.6247009173252</v>
      </c>
    </row>
    <row r="231">
      <c r="A231" s="117" t="s">
        <v>126</v>
      </c>
      <c r="B231" s="117" t="s">
        <v>127</v>
      </c>
      <c r="C231" s="117" t="s">
        <v>15</v>
      </c>
      <c r="D231" s="117" t="n">
        <v>75.0089643</v>
      </c>
      <c r="E231" s="117" t="n">
        <v>4318.6461876</v>
      </c>
      <c r="F231" s="117" t="n">
        <v>1.70721100556931</v>
      </c>
      <c r="G231" s="117" t="n">
        <v>98.2927889944307</v>
      </c>
    </row>
    <row r="232">
      <c r="A232" s="117" t="s">
        <v>126</v>
      </c>
      <c r="B232" s="117" t="s">
        <v>127</v>
      </c>
      <c r="C232" s="117" t="s">
        <v>16</v>
      </c>
      <c r="D232" s="117" t="n">
        <v>2216.9962462</v>
      </c>
      <c r="E232" s="117" t="n">
        <v>76480.3486002</v>
      </c>
      <c r="F232" s="117" t="n">
        <v>2.81711695677547</v>
      </c>
      <c r="G232" s="117" t="n">
        <v>97.1828830432245</v>
      </c>
    </row>
    <row r="233">
      <c r="A233" s="117" t="s">
        <v>128</v>
      </c>
      <c r="B233" s="117" t="s">
        <v>129</v>
      </c>
      <c r="C233" s="117" t="s">
        <v>15</v>
      </c>
      <c r="D233" s="117" t="n">
        <v>38.6562943</v>
      </c>
      <c r="E233" s="117" t="n">
        <v>2097.8147764</v>
      </c>
      <c r="F233" s="117" t="n">
        <v>1.80935257350967</v>
      </c>
      <c r="G233" s="117" t="n">
        <v>98.1906474264903</v>
      </c>
    </row>
    <row r="234">
      <c r="A234" s="117" t="s">
        <v>128</v>
      </c>
      <c r="B234" s="117" t="s">
        <v>129</v>
      </c>
      <c r="C234" s="117" t="s">
        <v>16</v>
      </c>
      <c r="D234" s="117" t="n">
        <v>894.6916878</v>
      </c>
      <c r="E234" s="117" t="n">
        <v>42184.8372471</v>
      </c>
      <c r="F234" s="117" t="n">
        <v>2.07683721229176</v>
      </c>
      <c r="G234" s="117" t="n">
        <v>97.9231627877083</v>
      </c>
    </row>
    <row r="235">
      <c r="A235" s="117" t="s">
        <v>130</v>
      </c>
      <c r="B235" s="117" t="s">
        <v>131</v>
      </c>
      <c r="C235" s="117" t="s">
        <v>15</v>
      </c>
      <c r="D235" s="117" t="n">
        <v>692.9435954</v>
      </c>
      <c r="E235" s="117" t="n">
        <v>4597.7525017</v>
      </c>
      <c r="F235" s="117" t="n">
        <v>13.0973993342733</v>
      </c>
      <c r="G235" s="117" t="n">
        <v>86.9026006657267</v>
      </c>
    </row>
    <row r="236">
      <c r="A236" s="117" t="s">
        <v>130</v>
      </c>
      <c r="B236" s="117" t="s">
        <v>131</v>
      </c>
      <c r="C236" s="117" t="s">
        <v>16</v>
      </c>
      <c r="D236" s="117" t="n">
        <v>5696.5342411</v>
      </c>
      <c r="E236" s="117" t="n">
        <v>89942.7696636</v>
      </c>
      <c r="F236" s="117" t="n">
        <v>5.95626903221329</v>
      </c>
      <c r="G236" s="117" t="n">
        <v>94.0437309677867</v>
      </c>
    </row>
    <row r="237">
      <c r="A237" s="117" t="s">
        <v>132</v>
      </c>
      <c r="B237" s="117" t="s">
        <v>133</v>
      </c>
      <c r="C237" s="117" t="s">
        <v>15</v>
      </c>
      <c r="D237" s="117" t="n">
        <v>389.5554271</v>
      </c>
      <c r="E237" s="117" t="n">
        <v>6151.7504583</v>
      </c>
      <c r="F237" s="117" t="n">
        <v>5.9553158639084</v>
      </c>
      <c r="G237" s="117" t="n">
        <v>94.0446841360916</v>
      </c>
    </row>
    <row r="238">
      <c r="A238" s="117" t="s">
        <v>132</v>
      </c>
      <c r="B238" s="117" t="s">
        <v>133</v>
      </c>
      <c r="C238" s="117" t="s">
        <v>16</v>
      </c>
      <c r="D238" s="117" t="n">
        <v>6399.1710281</v>
      </c>
      <c r="E238" s="117" t="n">
        <v>168437.5230826</v>
      </c>
      <c r="F238" s="117" t="n">
        <v>3.66008466394834</v>
      </c>
      <c r="G238" s="117" t="n">
        <v>96.3399153360517</v>
      </c>
    </row>
    <row r="239">
      <c r="A239" s="117" t="s">
        <v>134</v>
      </c>
      <c r="B239" s="117" t="s">
        <v>135</v>
      </c>
      <c r="C239" s="117" t="s">
        <v>15</v>
      </c>
      <c r="D239" s="117" t="n">
        <v>2046.9520676</v>
      </c>
      <c r="E239" s="117" t="n">
        <v>10046.2492179</v>
      </c>
      <c r="F239" s="117" t="n">
        <v>16.9264698343716</v>
      </c>
      <c r="G239" s="117" t="n">
        <v>83.0735301656284</v>
      </c>
    </row>
    <row r="240">
      <c r="A240" s="117" t="s">
        <v>134</v>
      </c>
      <c r="B240" s="117" t="s">
        <v>135</v>
      </c>
      <c r="C240" s="117" t="s">
        <v>16</v>
      </c>
      <c r="D240" s="117" t="n">
        <v>20203.427852</v>
      </c>
      <c r="E240" s="117" t="n">
        <v>256687.3708585</v>
      </c>
      <c r="F240" s="117" t="n">
        <v>7.29653276529548</v>
      </c>
      <c r="G240" s="117" t="n">
        <v>92.7034672347045</v>
      </c>
    </row>
    <row r="241">
      <c r="A241" s="117" t="s">
        <v>136</v>
      </c>
      <c r="B241" s="117" t="s">
        <v>137</v>
      </c>
      <c r="C241" s="117" t="s">
        <v>15</v>
      </c>
      <c r="D241" s="117" t="n">
        <v>104.3230896</v>
      </c>
      <c r="E241" s="117" t="n">
        <v>1999.6660719</v>
      </c>
      <c r="F241" s="117" t="n">
        <v>4.95834729137221</v>
      </c>
      <c r="G241" s="117" t="n">
        <v>95.0416527086278</v>
      </c>
    </row>
    <row r="242">
      <c r="A242" s="117" t="s">
        <v>136</v>
      </c>
      <c r="B242" s="117" t="s">
        <v>137</v>
      </c>
      <c r="C242" s="117" t="s">
        <v>16</v>
      </c>
      <c r="D242" s="117" t="n">
        <v>7476.1664381</v>
      </c>
      <c r="E242" s="117" t="n">
        <v>100978.844398</v>
      </c>
      <c r="F242" s="117" t="n">
        <v>6.89333427793223</v>
      </c>
      <c r="G242" s="117" t="n">
        <v>93.1066657220678</v>
      </c>
    </row>
    <row r="243">
      <c r="A243" s="117" t="s">
        <v>138</v>
      </c>
      <c r="B243" s="117" t="s">
        <v>139</v>
      </c>
      <c r="C243" s="117" t="s">
        <v>15</v>
      </c>
      <c r="D243" s="117" t="n">
        <v>0</v>
      </c>
      <c r="E243" s="117" t="n">
        <v>4311.9890627</v>
      </c>
      <c r="F243" s="117" t="n">
        <v>0</v>
      </c>
      <c r="G243" s="117" t="n">
        <v>100</v>
      </c>
    </row>
    <row r="244">
      <c r="A244" s="117" t="s">
        <v>138</v>
      </c>
      <c r="B244" s="117" t="s">
        <v>139</v>
      </c>
      <c r="C244" s="117" t="s">
        <v>16</v>
      </c>
      <c r="D244" s="117" t="n">
        <v>6977.0769812</v>
      </c>
      <c r="E244" s="117" t="n">
        <v>116788.9339506</v>
      </c>
      <c r="F244" s="117" t="n">
        <v>5.63731264235756</v>
      </c>
      <c r="G244" s="117" t="n">
        <v>94.3626873576424</v>
      </c>
    </row>
    <row r="245">
      <c r="A245" s="117" t="s">
        <v>140</v>
      </c>
      <c r="B245" s="117" t="s">
        <v>141</v>
      </c>
      <c r="C245" s="117" t="s">
        <v>15</v>
      </c>
      <c r="D245" s="117" t="n">
        <v>644.5605224</v>
      </c>
      <c r="E245" s="117" t="n">
        <v>5361.092318</v>
      </c>
      <c r="F245" s="117" t="n">
        <v>10.732563794964</v>
      </c>
      <c r="G245" s="117" t="n">
        <v>89.2674362050359</v>
      </c>
    </row>
    <row r="246">
      <c r="A246" s="117" t="s">
        <v>140</v>
      </c>
      <c r="B246" s="117" t="s">
        <v>141</v>
      </c>
      <c r="C246" s="117" t="s">
        <v>16</v>
      </c>
      <c r="D246" s="117" t="n">
        <v>10348.8731628</v>
      </c>
      <c r="E246" s="117" t="n">
        <v>87193.4739925</v>
      </c>
      <c r="F246" s="117" t="n">
        <v>10.6096208104602</v>
      </c>
      <c r="G246" s="117" t="n">
        <v>89.3903791895399</v>
      </c>
    </row>
    <row r="247">
      <c r="A247" s="117" t="s">
        <v>142</v>
      </c>
      <c r="B247" s="117" t="s">
        <v>143</v>
      </c>
      <c r="C247" s="117" t="s">
        <v>15</v>
      </c>
      <c r="D247" s="117" t="n">
        <v>237.4605982</v>
      </c>
      <c r="E247" s="117" t="n">
        <v>1577.0856406</v>
      </c>
      <c r="F247" s="117" t="n">
        <v>13.0865002567825</v>
      </c>
      <c r="G247" s="117" t="n">
        <v>86.9134997432175</v>
      </c>
    </row>
    <row r="248">
      <c r="A248" s="117" t="s">
        <v>142</v>
      </c>
      <c r="B248" s="117" t="s">
        <v>143</v>
      </c>
      <c r="C248" s="117" t="s">
        <v>16</v>
      </c>
      <c r="D248" s="117" t="n">
        <v>2981.3609978</v>
      </c>
      <c r="E248" s="117" t="n">
        <v>39232.0927654</v>
      </c>
      <c r="F248" s="117" t="n">
        <v>7.06258486814228</v>
      </c>
      <c r="G248" s="117" t="n">
        <v>92.9374151318577</v>
      </c>
    </row>
    <row r="249">
      <c r="A249" s="117" t="s">
        <v>144</v>
      </c>
      <c r="B249" s="117" t="s">
        <v>145</v>
      </c>
      <c r="C249" s="117" t="s">
        <v>15</v>
      </c>
      <c r="D249" s="117" t="n">
        <v>507.7528314</v>
      </c>
      <c r="E249" s="117" t="n">
        <v>3796.1219207</v>
      </c>
      <c r="F249" s="117" t="n">
        <v>11.7975745263556</v>
      </c>
      <c r="G249" s="117" t="n">
        <v>88.2024254736444</v>
      </c>
    </row>
    <row r="250">
      <c r="A250" s="117" t="s">
        <v>144</v>
      </c>
      <c r="B250" s="117" t="s">
        <v>145</v>
      </c>
      <c r="C250" s="117" t="s">
        <v>16</v>
      </c>
      <c r="D250" s="117" t="n">
        <v>6584.5751785</v>
      </c>
      <c r="E250" s="117" t="n">
        <v>69577.5500697</v>
      </c>
      <c r="F250" s="117" t="n">
        <v>8.64547195478322</v>
      </c>
      <c r="G250" s="117" t="n">
        <v>91.3545280452168</v>
      </c>
    </row>
    <row r="251">
      <c r="A251" s="117" t="s">
        <v>146</v>
      </c>
      <c r="B251" s="117" t="s">
        <v>147</v>
      </c>
      <c r="C251" s="117" t="s">
        <v>15</v>
      </c>
      <c r="D251" s="117" t="n">
        <v>121.6917221</v>
      </c>
      <c r="E251" s="117" t="n">
        <v>2079.0525169</v>
      </c>
      <c r="F251" s="117" t="n">
        <v>5.52957131244364</v>
      </c>
      <c r="G251" s="117" t="n">
        <v>94.4704286875564</v>
      </c>
    </row>
    <row r="252">
      <c r="A252" s="117" t="s">
        <v>146</v>
      </c>
      <c r="B252" s="117" t="s">
        <v>147</v>
      </c>
      <c r="C252" s="117" t="s">
        <v>16</v>
      </c>
      <c r="D252" s="117" t="n">
        <v>1634.9403044</v>
      </c>
      <c r="E252" s="117" t="n">
        <v>22529.3154574</v>
      </c>
      <c r="F252" s="117" t="n">
        <v>6.76594520649211</v>
      </c>
      <c r="G252" s="117" t="n">
        <v>93.2340547935079</v>
      </c>
    </row>
    <row r="253">
      <c r="A253" s="117" t="s">
        <v>148</v>
      </c>
      <c r="B253" s="117" t="s">
        <v>149</v>
      </c>
      <c r="C253" s="117" t="s">
        <v>15</v>
      </c>
      <c r="D253" s="117" t="n">
        <v>24.5340417</v>
      </c>
      <c r="E253" s="117" t="n">
        <v>2251.2016994</v>
      </c>
      <c r="F253" s="117" t="n">
        <v>1.07807076440875</v>
      </c>
      <c r="G253" s="117" t="n">
        <v>98.9219292355912</v>
      </c>
    </row>
    <row r="254">
      <c r="A254" s="117" t="s">
        <v>148</v>
      </c>
      <c r="B254" s="117" t="s">
        <v>149</v>
      </c>
      <c r="C254" s="117" t="s">
        <v>16</v>
      </c>
      <c r="D254" s="117" t="n">
        <v>3949.4742822</v>
      </c>
      <c r="E254" s="117" t="n">
        <v>42497.7899828</v>
      </c>
      <c r="F254" s="117" t="n">
        <v>8.50313650265102</v>
      </c>
      <c r="G254" s="117" t="n">
        <v>91.496863497349</v>
      </c>
    </row>
    <row r="255">
      <c r="A255" s="117" t="s">
        <v>150</v>
      </c>
      <c r="B255" s="117" t="s">
        <v>151</v>
      </c>
      <c r="C255" s="117" t="s">
        <v>15</v>
      </c>
      <c r="D255" s="117" t="n">
        <v>265.4100666</v>
      </c>
      <c r="E255" s="117" t="n">
        <v>2070.2223147</v>
      </c>
      <c r="F255" s="117" t="n">
        <v>11.3635205918953</v>
      </c>
      <c r="G255" s="117" t="n">
        <v>88.6364794081047</v>
      </c>
    </row>
    <row r="256">
      <c r="A256" s="117" t="s">
        <v>150</v>
      </c>
      <c r="B256" s="117" t="s">
        <v>151</v>
      </c>
      <c r="C256" s="117" t="s">
        <v>16</v>
      </c>
      <c r="D256" s="117" t="n">
        <v>5258.4339402</v>
      </c>
      <c r="E256" s="117" t="n">
        <v>36512.9336812</v>
      </c>
      <c r="F256" s="117" t="n">
        <v>12.5886085125593</v>
      </c>
      <c r="G256" s="117" t="n">
        <v>87.4113914874407</v>
      </c>
    </row>
    <row r="257">
      <c r="A257" s="117" t="s">
        <v>152</v>
      </c>
      <c r="B257" s="117" t="s">
        <v>153</v>
      </c>
      <c r="C257" s="117" t="s">
        <v>15</v>
      </c>
      <c r="D257" s="117" t="n">
        <v>389.2083129</v>
      </c>
      <c r="E257" s="117" t="n">
        <v>5478.4058776</v>
      </c>
      <c r="F257" s="117" t="n">
        <v>6.63316128606667</v>
      </c>
      <c r="G257" s="117" t="n">
        <v>93.3668387139333</v>
      </c>
    </row>
    <row r="258">
      <c r="A258" s="117" t="s">
        <v>152</v>
      </c>
      <c r="B258" s="117" t="s">
        <v>153</v>
      </c>
      <c r="C258" s="117" t="s">
        <v>16</v>
      </c>
      <c r="D258" s="117" t="n">
        <v>2294.3389146</v>
      </c>
      <c r="E258" s="117" t="n">
        <v>47895.0468927</v>
      </c>
      <c r="F258" s="117" t="n">
        <v>4.57136280449619</v>
      </c>
      <c r="G258" s="117" t="n">
        <v>95.4286371955038</v>
      </c>
    </row>
    <row r="259">
      <c r="A259" s="117" t="s">
        <v>154</v>
      </c>
      <c r="B259" s="117" t="s">
        <v>155</v>
      </c>
      <c r="C259" s="117" t="s">
        <v>15</v>
      </c>
      <c r="D259" s="117" t="n">
        <v>437.7632593</v>
      </c>
      <c r="E259" s="117" t="n">
        <v>7816.2018748</v>
      </c>
      <c r="F259" s="117" t="n">
        <v>5.30367226160731</v>
      </c>
      <c r="G259" s="117" t="n">
        <v>94.6963277383927</v>
      </c>
    </row>
    <row r="260">
      <c r="A260" s="117" t="s">
        <v>154</v>
      </c>
      <c r="B260" s="117" t="s">
        <v>155</v>
      </c>
      <c r="C260" s="117" t="s">
        <v>16</v>
      </c>
      <c r="D260" s="117" t="n">
        <v>10895.3784566</v>
      </c>
      <c r="E260" s="117" t="n">
        <v>73368.6564078</v>
      </c>
      <c r="F260" s="117" t="n">
        <v>12.9300459847824</v>
      </c>
      <c r="G260" s="117" t="n">
        <v>87.0699540152176</v>
      </c>
    </row>
    <row r="261">
      <c r="A261" s="117" t="s">
        <v>156</v>
      </c>
      <c r="B261" s="117" t="s">
        <v>157</v>
      </c>
      <c r="C261" s="117" t="s">
        <v>15</v>
      </c>
      <c r="D261" s="117" t="n">
        <v>529.6783233</v>
      </c>
      <c r="E261" s="117" t="n">
        <v>1733.8988919</v>
      </c>
      <c r="F261" s="117" t="n">
        <v>23.4000554407065</v>
      </c>
      <c r="G261" s="117" t="n">
        <v>76.5999445592935</v>
      </c>
    </row>
    <row r="262">
      <c r="A262" s="117" t="s">
        <v>156</v>
      </c>
      <c r="B262" s="117" t="s">
        <v>157</v>
      </c>
      <c r="C262" s="117" t="s">
        <v>16</v>
      </c>
      <c r="D262" s="117" t="n">
        <v>12270.6164569</v>
      </c>
      <c r="E262" s="117" t="n">
        <v>87803.8063259</v>
      </c>
      <c r="F262" s="117" t="n">
        <v>12.2614911140002</v>
      </c>
      <c r="G262" s="117" t="n">
        <v>87.7385088859998</v>
      </c>
    </row>
    <row r="263">
      <c r="A263" s="117" t="s">
        <v>158</v>
      </c>
      <c r="B263" s="117" t="s">
        <v>159</v>
      </c>
      <c r="C263" s="117" t="s">
        <v>15</v>
      </c>
      <c r="D263" s="117" t="n">
        <v>260.673301</v>
      </c>
      <c r="E263" s="117" t="n">
        <v>2183.0782543</v>
      </c>
      <c r="F263" s="117" t="n">
        <v>10.6669313594769</v>
      </c>
      <c r="G263" s="117" t="n">
        <v>89.3330686405231</v>
      </c>
    </row>
    <row r="264">
      <c r="A264" s="117" t="s">
        <v>158</v>
      </c>
      <c r="B264" s="117" t="s">
        <v>159</v>
      </c>
      <c r="C264" s="117" t="s">
        <v>16</v>
      </c>
      <c r="D264" s="117" t="n">
        <v>2794.6256407</v>
      </c>
      <c r="E264" s="117" t="n">
        <v>54150.6228022</v>
      </c>
      <c r="F264" s="117" t="n">
        <v>4.90756598156248</v>
      </c>
      <c r="G264" s="117" t="n">
        <v>95.0924340184375</v>
      </c>
    </row>
    <row r="265">
      <c r="A265" s="117" t="s">
        <v>160</v>
      </c>
      <c r="B265" s="117" t="s">
        <v>161</v>
      </c>
      <c r="C265" s="117" t="s">
        <v>15</v>
      </c>
      <c r="D265" s="117" t="n">
        <v>621.406232</v>
      </c>
      <c r="E265" s="117" t="n">
        <v>6550.1114396</v>
      </c>
      <c r="F265" s="117" t="n">
        <v>8.6649194836518</v>
      </c>
      <c r="G265" s="117" t="n">
        <v>91.3350805163482</v>
      </c>
    </row>
    <row r="266">
      <c r="A266" s="117" t="s">
        <v>160</v>
      </c>
      <c r="B266" s="117" t="s">
        <v>161</v>
      </c>
      <c r="C266" s="117" t="s">
        <v>16</v>
      </c>
      <c r="D266" s="117" t="n">
        <v>15545.4858432</v>
      </c>
      <c r="E266" s="117" t="n">
        <v>116772.9964916</v>
      </c>
      <c r="F266" s="117" t="n">
        <v>11.7485369911256</v>
      </c>
      <c r="G266" s="117" t="n">
        <v>88.2514630088744</v>
      </c>
    </row>
    <row r="267">
      <c r="A267" s="117" t="s">
        <v>162</v>
      </c>
      <c r="B267" s="117" t="s">
        <v>163</v>
      </c>
      <c r="C267" s="117" t="s">
        <v>15</v>
      </c>
      <c r="D267" s="117" t="n">
        <v>156.3132049</v>
      </c>
      <c r="E267" s="117" t="n">
        <v>4691.5543173</v>
      </c>
      <c r="F267" s="117" t="n">
        <v>3.22437038933489</v>
      </c>
      <c r="G267" s="117" t="n">
        <v>96.7756296106651</v>
      </c>
    </row>
    <row r="268">
      <c r="A268" s="117" t="s">
        <v>162</v>
      </c>
      <c r="B268" s="117" t="s">
        <v>163</v>
      </c>
      <c r="C268" s="117" t="s">
        <v>16</v>
      </c>
      <c r="D268" s="117" t="n">
        <v>3734.9395843</v>
      </c>
      <c r="E268" s="117" t="n">
        <v>65097.192896</v>
      </c>
      <c r="F268" s="117" t="n">
        <v>5.42615701375946</v>
      </c>
      <c r="G268" s="117" t="n">
        <v>94.5738429862405</v>
      </c>
    </row>
    <row r="269">
      <c r="A269" s="117" t="s">
        <v>164</v>
      </c>
      <c r="B269" s="117" t="s">
        <v>165</v>
      </c>
      <c r="C269" s="117" t="s">
        <v>15</v>
      </c>
      <c r="D269" s="117" t="n">
        <v>34.3882869</v>
      </c>
      <c r="E269" s="117" t="n">
        <v>2978.9861919</v>
      </c>
      <c r="F269" s="117" t="n">
        <v>1.1411886289584</v>
      </c>
      <c r="G269" s="117" t="n">
        <v>98.8588113710416</v>
      </c>
    </row>
    <row r="270">
      <c r="A270" s="117" t="s">
        <v>164</v>
      </c>
      <c r="B270" s="117" t="s">
        <v>165</v>
      </c>
      <c r="C270" s="117" t="s">
        <v>16</v>
      </c>
      <c r="D270" s="117" t="n">
        <v>3608.5265703</v>
      </c>
      <c r="E270" s="117" t="n">
        <v>72283.0989547</v>
      </c>
      <c r="F270" s="117" t="n">
        <v>4.75484158540166</v>
      </c>
      <c r="G270" s="117" t="n">
        <v>95.2451584145983</v>
      </c>
    </row>
    <row r="271">
      <c r="A271" s="117" t="s">
        <v>166</v>
      </c>
      <c r="B271" s="117" t="s">
        <v>167</v>
      </c>
      <c r="C271" s="117" t="s">
        <v>15</v>
      </c>
      <c r="D271" s="117" t="n">
        <v>287.6624654</v>
      </c>
      <c r="E271" s="117" t="n">
        <v>4915.599461</v>
      </c>
      <c r="F271" s="117" t="n">
        <v>5.52850249456933</v>
      </c>
      <c r="G271" s="117" t="n">
        <v>94.4714975054307</v>
      </c>
    </row>
    <row r="272">
      <c r="A272" s="117" t="s">
        <v>166</v>
      </c>
      <c r="B272" s="117" t="s">
        <v>167</v>
      </c>
      <c r="C272" s="117" t="s">
        <v>16</v>
      </c>
      <c r="D272" s="117" t="n">
        <v>5376.4096951</v>
      </c>
      <c r="E272" s="117" t="n">
        <v>78899.328377</v>
      </c>
      <c r="F272" s="117" t="n">
        <v>6.37954625861639</v>
      </c>
      <c r="G272" s="117" t="n">
        <v>93.6204537413836</v>
      </c>
    </row>
    <row r="273">
      <c r="A273" s="117" t="s">
        <v>168</v>
      </c>
      <c r="B273" s="117" t="s">
        <v>169</v>
      </c>
      <c r="C273" s="117" t="s">
        <v>15</v>
      </c>
      <c r="D273" s="117" t="n">
        <v>526.8221504</v>
      </c>
      <c r="E273" s="117" t="n">
        <v>3013.5932853</v>
      </c>
      <c r="F273" s="117" t="n">
        <v>14.8802353838975</v>
      </c>
      <c r="G273" s="117" t="n">
        <v>85.1197646161025</v>
      </c>
    </row>
    <row r="274">
      <c r="A274" s="117" t="s">
        <v>168</v>
      </c>
      <c r="B274" s="117" t="s">
        <v>169</v>
      </c>
      <c r="C274" s="117" t="s">
        <v>16</v>
      </c>
      <c r="D274" s="117" t="n">
        <v>4464.4374711</v>
      </c>
      <c r="E274" s="117" t="n">
        <v>85570.1470974</v>
      </c>
      <c r="F274" s="117" t="n">
        <v>4.95858063042805</v>
      </c>
      <c r="G274" s="117" t="n">
        <v>95.041419369572</v>
      </c>
    </row>
    <row r="275">
      <c r="A275" s="117" t="s">
        <v>170</v>
      </c>
      <c r="B275" s="117" t="s">
        <v>171</v>
      </c>
      <c r="C275" s="117" t="s">
        <v>15</v>
      </c>
      <c r="D275" s="117" t="n">
        <v>65.3153598</v>
      </c>
      <c r="E275" s="117" t="n">
        <v>4814.513293</v>
      </c>
      <c r="F275" s="117" t="n">
        <v>1.3384765008608</v>
      </c>
      <c r="G275" s="117" t="n">
        <v>98.6615234991392</v>
      </c>
    </row>
    <row r="276">
      <c r="A276" s="117" t="s">
        <v>170</v>
      </c>
      <c r="B276" s="117" t="s">
        <v>171</v>
      </c>
      <c r="C276" s="117" t="s">
        <v>16</v>
      </c>
      <c r="D276" s="117" t="n">
        <v>11860.2093532</v>
      </c>
      <c r="E276" s="117" t="n">
        <v>123665.9619962</v>
      </c>
      <c r="F276" s="117" t="n">
        <v>8.75123176218355</v>
      </c>
      <c r="G276" s="117" t="n">
        <v>91.2487682378164</v>
      </c>
    </row>
    <row r="277">
      <c r="A277" s="117" t="s">
        <v>172</v>
      </c>
      <c r="B277" s="117" t="s">
        <v>173</v>
      </c>
      <c r="C277" s="117" t="s">
        <v>15</v>
      </c>
      <c r="D277" s="117" t="n">
        <v>337.0164409</v>
      </c>
      <c r="E277" s="117" t="n">
        <v>2466.8904345</v>
      </c>
      <c r="F277" s="117" t="n">
        <v>12.0195304579052</v>
      </c>
      <c r="G277" s="117" t="n">
        <v>87.9804695420948</v>
      </c>
    </row>
    <row r="278">
      <c r="A278" s="117" t="s">
        <v>172</v>
      </c>
      <c r="B278" s="117" t="s">
        <v>173</v>
      </c>
      <c r="C278" s="117" t="s">
        <v>16</v>
      </c>
      <c r="D278" s="117" t="n">
        <v>2953.1018647</v>
      </c>
      <c r="E278" s="117" t="n">
        <v>30519.9912573</v>
      </c>
      <c r="F278" s="117" t="n">
        <v>8.8223154458322</v>
      </c>
      <c r="G278" s="117" t="n">
        <v>91.1776845541678</v>
      </c>
    </row>
    <row r="279">
      <c r="A279" s="117" t="s">
        <v>174</v>
      </c>
      <c r="B279" s="117" t="s">
        <v>175</v>
      </c>
      <c r="C279" s="117" t="s">
        <v>15</v>
      </c>
      <c r="D279" s="117" t="n">
        <v>1134.570276</v>
      </c>
      <c r="E279" s="117" t="n">
        <v>2729.4985484</v>
      </c>
      <c r="F279" s="117" t="n">
        <v>29.3620617944395</v>
      </c>
      <c r="G279" s="117" t="n">
        <v>70.6379382055605</v>
      </c>
    </row>
    <row r="280">
      <c r="A280" s="117" t="s">
        <v>174</v>
      </c>
      <c r="B280" s="117" t="s">
        <v>175</v>
      </c>
      <c r="C280" s="117" t="s">
        <v>16</v>
      </c>
      <c r="D280" s="117" t="n">
        <v>9418.9502068</v>
      </c>
      <c r="E280" s="117" t="n">
        <v>82872.9809721</v>
      </c>
      <c r="F280" s="117" t="n">
        <v>10.2056052858426</v>
      </c>
      <c r="G280" s="117" t="n">
        <v>89.7943947141574</v>
      </c>
    </row>
    <row r="281">
      <c r="A281" s="117" t="s">
        <v>176</v>
      </c>
      <c r="B281" s="117" t="s">
        <v>177</v>
      </c>
      <c r="C281" s="117" t="s">
        <v>15</v>
      </c>
      <c r="D281" s="117" t="n">
        <v>511.8998006</v>
      </c>
      <c r="E281" s="117" t="n">
        <v>2970.5224469</v>
      </c>
      <c r="F281" s="117" t="n">
        <v>14.6995328027062</v>
      </c>
      <c r="G281" s="117" t="n">
        <v>85.3004671972938</v>
      </c>
    </row>
    <row r="282">
      <c r="A282" s="117" t="s">
        <v>176</v>
      </c>
      <c r="B282" s="117" t="s">
        <v>177</v>
      </c>
      <c r="C282" s="117" t="s">
        <v>16</v>
      </c>
      <c r="D282" s="117" t="n">
        <v>7516.7549738</v>
      </c>
      <c r="E282" s="117" t="n">
        <v>66734.8227754</v>
      </c>
      <c r="F282" s="117" t="n">
        <v>10.123360609507</v>
      </c>
      <c r="G282" s="117" t="n">
        <v>89.876639390493</v>
      </c>
    </row>
    <row r="283">
      <c r="A283" s="117" t="s">
        <v>178</v>
      </c>
      <c r="B283" s="117" t="s">
        <v>179</v>
      </c>
      <c r="C283" s="117" t="s">
        <v>15</v>
      </c>
      <c r="D283" s="117" t="n">
        <v>821.0511355</v>
      </c>
      <c r="E283" s="117" t="n">
        <v>1366.8018591</v>
      </c>
      <c r="F283" s="117" t="n">
        <v>37.5277103866894</v>
      </c>
      <c r="G283" s="117" t="n">
        <v>62.4722896133106</v>
      </c>
    </row>
    <row r="284">
      <c r="A284" s="117" t="s">
        <v>178</v>
      </c>
      <c r="B284" s="117" t="s">
        <v>179</v>
      </c>
      <c r="C284" s="117" t="s">
        <v>16</v>
      </c>
      <c r="D284" s="117" t="n">
        <v>4126.6935706</v>
      </c>
      <c r="E284" s="117" t="n">
        <v>13314.4534423</v>
      </c>
      <c r="F284" s="117" t="n">
        <v>23.6606776351795</v>
      </c>
      <c r="G284" s="117" t="n">
        <v>76.3393223648205</v>
      </c>
    </row>
    <row r="285">
      <c r="A285" s="117" t="s">
        <v>180</v>
      </c>
      <c r="B285" s="117" t="s">
        <v>181</v>
      </c>
      <c r="C285" s="117" t="s">
        <v>15</v>
      </c>
      <c r="D285" s="117" t="n">
        <v>254.0366247</v>
      </c>
      <c r="E285" s="117" t="n">
        <v>1095.9355128</v>
      </c>
      <c r="F285" s="117" t="n">
        <v>18.8179161364358</v>
      </c>
      <c r="G285" s="117" t="n">
        <v>81.1820838635642</v>
      </c>
    </row>
    <row r="286">
      <c r="A286" s="117" t="s">
        <v>180</v>
      </c>
      <c r="B286" s="117" t="s">
        <v>181</v>
      </c>
      <c r="C286" s="117" t="s">
        <v>16</v>
      </c>
      <c r="D286" s="117" t="n">
        <v>7557.9191941</v>
      </c>
      <c r="E286" s="117" t="n">
        <v>38535.1086659</v>
      </c>
      <c r="F286" s="117" t="n">
        <v>16.3970985309447</v>
      </c>
      <c r="G286" s="117" t="n">
        <v>83.6029014690553</v>
      </c>
    </row>
    <row r="287">
      <c r="A287" s="117" t="s">
        <v>182</v>
      </c>
      <c r="B287" s="117" t="s">
        <v>183</v>
      </c>
      <c r="C287" s="117" t="s">
        <v>15</v>
      </c>
      <c r="D287" s="117" t="n">
        <v>1051.9995024</v>
      </c>
      <c r="E287" s="117" t="n">
        <v>3137.806649</v>
      </c>
      <c r="F287" s="117" t="n">
        <v>25.1085483286257</v>
      </c>
      <c r="G287" s="117" t="n">
        <v>74.8914516713743</v>
      </c>
    </row>
    <row r="288">
      <c r="A288" s="117" t="s">
        <v>182</v>
      </c>
      <c r="B288" s="117" t="s">
        <v>183</v>
      </c>
      <c r="C288" s="117" t="s">
        <v>16</v>
      </c>
      <c r="D288" s="117" t="n">
        <v>13968.104291</v>
      </c>
      <c r="E288" s="117" t="n">
        <v>102694.0895753</v>
      </c>
      <c r="F288" s="117" t="n">
        <v>11.9731198497845</v>
      </c>
      <c r="G288" s="117" t="n">
        <v>88.0268801502155</v>
      </c>
    </row>
    <row r="289">
      <c r="A289" s="117" t="s">
        <v>184</v>
      </c>
      <c r="B289" s="117" t="s">
        <v>185</v>
      </c>
      <c r="C289" s="117" t="s">
        <v>15</v>
      </c>
      <c r="D289" s="117" t="n">
        <v>902.1899686</v>
      </c>
      <c r="E289" s="117" t="n">
        <v>5681.0246457</v>
      </c>
      <c r="F289" s="117" t="n">
        <v>13.7043985569037</v>
      </c>
      <c r="G289" s="117" t="n">
        <v>86.2956014430963</v>
      </c>
    </row>
    <row r="290">
      <c r="A290" s="117" t="s">
        <v>184</v>
      </c>
      <c r="B290" s="117" t="s">
        <v>185</v>
      </c>
      <c r="C290" s="117" t="s">
        <v>16</v>
      </c>
      <c r="D290" s="117" t="n">
        <v>10376.1551335</v>
      </c>
      <c r="E290" s="117" t="n">
        <v>58434.6302529</v>
      </c>
      <c r="F290" s="117" t="n">
        <v>15.0792569438552</v>
      </c>
      <c r="G290" s="117" t="n">
        <v>84.9207430561448</v>
      </c>
    </row>
    <row r="291">
      <c r="A291" s="117" t="s">
        <v>186</v>
      </c>
      <c r="B291" s="117" t="s">
        <v>187</v>
      </c>
      <c r="C291" s="117" t="s">
        <v>15</v>
      </c>
      <c r="D291" s="117" t="n">
        <v>2778.8257224</v>
      </c>
      <c r="E291" s="117" t="n">
        <v>8661.8836518</v>
      </c>
      <c r="F291" s="117" t="n">
        <v>24.2889285227937</v>
      </c>
      <c r="G291" s="117" t="n">
        <v>75.7110714772063</v>
      </c>
    </row>
    <row r="292">
      <c r="A292" s="117" t="s">
        <v>186</v>
      </c>
      <c r="B292" s="117" t="s">
        <v>187</v>
      </c>
      <c r="C292" s="117" t="s">
        <v>16</v>
      </c>
      <c r="D292" s="117" t="n">
        <v>12750.6533387</v>
      </c>
      <c r="E292" s="117" t="n">
        <v>107138.6372854</v>
      </c>
      <c r="F292" s="117" t="n">
        <v>10.6353563961591</v>
      </c>
      <c r="G292" s="117" t="n">
        <v>89.3646436038409</v>
      </c>
    </row>
    <row r="293">
      <c r="A293" s="117" t="s">
        <v>188</v>
      </c>
      <c r="B293" s="117" t="s">
        <v>189</v>
      </c>
      <c r="C293" s="117" t="s">
        <v>15</v>
      </c>
      <c r="D293" s="117" t="n">
        <v>676.4004382</v>
      </c>
      <c r="E293" s="117" t="n">
        <v>5293.3112415</v>
      </c>
      <c r="F293" s="117" t="n">
        <v>11.3305377963244</v>
      </c>
      <c r="G293" s="117" t="n">
        <v>88.6694622036756</v>
      </c>
    </row>
    <row r="294">
      <c r="A294" s="117" t="s">
        <v>188</v>
      </c>
      <c r="B294" s="117" t="s">
        <v>189</v>
      </c>
      <c r="C294" s="117" t="s">
        <v>16</v>
      </c>
      <c r="D294" s="117" t="n">
        <v>7163.1815825</v>
      </c>
      <c r="E294" s="117" t="n">
        <v>85657.1067375</v>
      </c>
      <c r="F294" s="117" t="n">
        <v>7.71725849181245</v>
      </c>
      <c r="G294" s="117" t="n">
        <v>92.2827415081876</v>
      </c>
    </row>
    <row r="295">
      <c r="A295" s="117" t="s">
        <v>190</v>
      </c>
      <c r="B295" s="117" t="s">
        <v>191</v>
      </c>
      <c r="C295" s="117" t="s">
        <v>15</v>
      </c>
      <c r="D295" s="117" t="n">
        <v>367.2933782</v>
      </c>
      <c r="E295" s="117" t="n">
        <v>1224.0989779</v>
      </c>
      <c r="F295" s="117" t="n">
        <v>23.080001408334</v>
      </c>
      <c r="G295" s="117" t="n">
        <v>76.919998591666</v>
      </c>
    </row>
    <row r="296">
      <c r="A296" s="117" t="s">
        <v>190</v>
      </c>
      <c r="B296" s="117" t="s">
        <v>191</v>
      </c>
      <c r="C296" s="117" t="s">
        <v>16</v>
      </c>
      <c r="D296" s="117" t="n">
        <v>7034.9505324</v>
      </c>
      <c r="E296" s="117" t="n">
        <v>32464.6571173</v>
      </c>
      <c r="F296" s="117" t="n">
        <v>17.8101782549059</v>
      </c>
      <c r="G296" s="117" t="n">
        <v>82.1898217450941</v>
      </c>
    </row>
    <row r="297">
      <c r="A297" s="117" t="s">
        <v>192</v>
      </c>
      <c r="B297" s="117" t="s">
        <v>193</v>
      </c>
      <c r="C297" s="117" t="s">
        <v>15</v>
      </c>
      <c r="D297" s="117" t="n">
        <v>434.6422152</v>
      </c>
      <c r="E297" s="117" t="n">
        <v>4052.7126237</v>
      </c>
      <c r="F297" s="117" t="n">
        <v>9.68593371382561</v>
      </c>
      <c r="G297" s="117" t="n">
        <v>90.3140662861744</v>
      </c>
    </row>
    <row r="298">
      <c r="A298" s="117" t="s">
        <v>192</v>
      </c>
      <c r="B298" s="117" t="s">
        <v>193</v>
      </c>
      <c r="C298" s="117" t="s">
        <v>16</v>
      </c>
      <c r="D298" s="117" t="n">
        <v>4091.2428209</v>
      </c>
      <c r="E298" s="117" t="n">
        <v>74696.4023378</v>
      </c>
      <c r="F298" s="117" t="n">
        <v>5.19274667069832</v>
      </c>
      <c r="G298" s="117" t="n">
        <v>94.8072533293017</v>
      </c>
    </row>
    <row r="299">
      <c r="A299" s="117" t="s">
        <v>194</v>
      </c>
      <c r="B299" s="117" t="s">
        <v>195</v>
      </c>
      <c r="C299" s="117" t="s">
        <v>15</v>
      </c>
      <c r="D299" s="117" t="n">
        <v>749.1884162</v>
      </c>
      <c r="E299" s="117" t="n">
        <v>4139.4948345</v>
      </c>
      <c r="F299" s="117" t="n">
        <v>15.324953116828</v>
      </c>
      <c r="G299" s="117" t="n">
        <v>84.675046883172</v>
      </c>
    </row>
    <row r="300">
      <c r="A300" s="117" t="s">
        <v>194</v>
      </c>
      <c r="B300" s="117" t="s">
        <v>195</v>
      </c>
      <c r="C300" s="117" t="s">
        <v>16</v>
      </c>
      <c r="D300" s="117" t="n">
        <v>8736.2050646</v>
      </c>
      <c r="E300" s="117" t="n">
        <v>57681.111681</v>
      </c>
      <c r="F300" s="117" t="n">
        <v>13.1535049783214</v>
      </c>
      <c r="G300" s="117" t="n">
        <v>86.8464950216786</v>
      </c>
    </row>
    <row r="301">
      <c r="A301" s="117" t="s">
        <v>196</v>
      </c>
      <c r="B301" s="117" t="s">
        <v>197</v>
      </c>
      <c r="C301" s="117" t="s">
        <v>15</v>
      </c>
      <c r="D301" s="117" t="n">
        <v>4910.3227965</v>
      </c>
      <c r="E301" s="117" t="n">
        <v>8597.2362104</v>
      </c>
      <c r="F301" s="117" t="n">
        <v>36.3524067819484</v>
      </c>
      <c r="G301" s="117" t="n">
        <v>63.6475932180516</v>
      </c>
    </row>
    <row r="302">
      <c r="A302" s="117" t="s">
        <v>196</v>
      </c>
      <c r="B302" s="117" t="s">
        <v>197</v>
      </c>
      <c r="C302" s="117" t="s">
        <v>16</v>
      </c>
      <c r="D302" s="117" t="n">
        <v>25960.7865566</v>
      </c>
      <c r="E302" s="117" t="n">
        <v>122362.6544493</v>
      </c>
      <c r="F302" s="117" t="n">
        <v>17.5028211188597</v>
      </c>
      <c r="G302" s="117" t="n">
        <v>82.4971788811403</v>
      </c>
    </row>
    <row r="303">
      <c r="A303" s="117" t="s">
        <v>198</v>
      </c>
      <c r="B303" s="117" t="s">
        <v>199</v>
      </c>
      <c r="C303" s="117" t="s">
        <v>15</v>
      </c>
      <c r="D303" s="117" t="n">
        <v>2333.9554863</v>
      </c>
      <c r="E303" s="117" t="n">
        <v>14769.4387858</v>
      </c>
      <c r="F303" s="117" t="n">
        <v>13.6461537936202</v>
      </c>
      <c r="G303" s="117" t="n">
        <v>86.3538462063798</v>
      </c>
    </row>
    <row r="304">
      <c r="A304" s="117" t="s">
        <v>198</v>
      </c>
      <c r="B304" s="117" t="s">
        <v>199</v>
      </c>
      <c r="C304" s="117" t="s">
        <v>16</v>
      </c>
      <c r="D304" s="117" t="n">
        <v>18637.5537886</v>
      </c>
      <c r="E304" s="117" t="n">
        <v>128779.0519413</v>
      </c>
      <c r="F304" s="117" t="n">
        <v>12.6427777225777</v>
      </c>
      <c r="G304" s="117" t="n">
        <v>87.3572222774223</v>
      </c>
    </row>
    <row r="305">
      <c r="A305" s="117" t="s">
        <v>200</v>
      </c>
      <c r="B305" s="117" t="s">
        <v>201</v>
      </c>
      <c r="C305" s="117" t="s">
        <v>15</v>
      </c>
      <c r="D305" s="117" t="n">
        <v>2023.7378265</v>
      </c>
      <c r="E305" s="117" t="n">
        <v>7645.2408802</v>
      </c>
      <c r="F305" s="117" t="n">
        <v>20.9302128786123</v>
      </c>
      <c r="G305" s="117" t="n">
        <v>79.0697871213877</v>
      </c>
    </row>
    <row r="306">
      <c r="A306" s="117" t="s">
        <v>200</v>
      </c>
      <c r="B306" s="117" t="s">
        <v>201</v>
      </c>
      <c r="C306" s="117" t="s">
        <v>16</v>
      </c>
      <c r="D306" s="117" t="n">
        <v>13907.9440745</v>
      </c>
      <c r="E306" s="117" t="n">
        <v>77750.0772195</v>
      </c>
      <c r="F306" s="117" t="n">
        <v>15.1737337094472</v>
      </c>
      <c r="G306" s="117" t="n">
        <v>84.8262662905528</v>
      </c>
    </row>
    <row r="307">
      <c r="A307" s="117" t="s">
        <v>202</v>
      </c>
      <c r="B307" s="117" t="s">
        <v>203</v>
      </c>
      <c r="C307" s="117" t="s">
        <v>15</v>
      </c>
      <c r="D307" s="117" t="n">
        <v>2332.460431</v>
      </c>
      <c r="E307" s="117" t="n">
        <v>19406.4331138</v>
      </c>
      <c r="F307" s="117" t="n">
        <v>10.7294349005998</v>
      </c>
      <c r="G307" s="117" t="n">
        <v>89.2705650994002</v>
      </c>
    </row>
    <row r="308">
      <c r="A308" s="117" t="s">
        <v>202</v>
      </c>
      <c r="B308" s="117" t="s">
        <v>203</v>
      </c>
      <c r="C308" s="117" t="s">
        <v>16</v>
      </c>
      <c r="D308" s="117" t="n">
        <v>23341.8341213</v>
      </c>
      <c r="E308" s="117" t="n">
        <v>252021.27233</v>
      </c>
      <c r="F308" s="117" t="n">
        <v>8.47674709299816</v>
      </c>
      <c r="G308" s="117" t="n">
        <v>91.5232529070018</v>
      </c>
    </row>
    <row r="309">
      <c r="A309" s="117" t="s">
        <v>204</v>
      </c>
      <c r="B309" s="117" t="s">
        <v>205</v>
      </c>
      <c r="C309" s="117" t="s">
        <v>15</v>
      </c>
      <c r="D309" s="117" t="n">
        <v>40.4146806</v>
      </c>
      <c r="E309" s="117" t="n">
        <v>1546.8212025</v>
      </c>
      <c r="F309" s="117" t="n">
        <v>2.54623027555721</v>
      </c>
      <c r="G309" s="117" t="n">
        <v>97.4537697244428</v>
      </c>
    </row>
    <row r="310">
      <c r="A310" s="117" t="s">
        <v>204</v>
      </c>
      <c r="B310" s="117" t="s">
        <v>205</v>
      </c>
      <c r="C310" s="117" t="s">
        <v>16</v>
      </c>
      <c r="D310" s="117" t="n">
        <v>2473.2235738</v>
      </c>
      <c r="E310" s="117" t="n">
        <v>79509.5405362</v>
      </c>
      <c r="F310" s="117" t="n">
        <v>3.0167604137884</v>
      </c>
      <c r="G310" s="117" t="n">
        <v>96.9832395862116</v>
      </c>
    </row>
    <row r="311">
      <c r="A311" s="117" t="s">
        <v>206</v>
      </c>
      <c r="B311" s="117" t="s">
        <v>207</v>
      </c>
      <c r="C311" s="117" t="s">
        <v>15</v>
      </c>
      <c r="D311" s="117" t="n">
        <v>1034.4184648</v>
      </c>
      <c r="E311" s="117" t="n">
        <v>6316.2459568</v>
      </c>
      <c r="F311" s="117" t="n">
        <v>14.0724484954088</v>
      </c>
      <c r="G311" s="117" t="n">
        <v>85.9275515045912</v>
      </c>
    </row>
    <row r="312">
      <c r="A312" s="117" t="s">
        <v>206</v>
      </c>
      <c r="B312" s="117" t="s">
        <v>207</v>
      </c>
      <c r="C312" s="117" t="s">
        <v>16</v>
      </c>
      <c r="D312" s="117" t="n">
        <v>8560.5661643</v>
      </c>
      <c r="E312" s="117" t="n">
        <v>151594.7694152</v>
      </c>
      <c r="F312" s="117" t="n">
        <v>5.34516451376707</v>
      </c>
      <c r="G312" s="117" t="n">
        <v>94.6548354862329</v>
      </c>
    </row>
    <row r="313">
      <c r="A313" s="117" t="s">
        <v>208</v>
      </c>
      <c r="B313" s="117" t="s">
        <v>209</v>
      </c>
      <c r="C313" s="117" t="s">
        <v>15</v>
      </c>
      <c r="D313" s="117" t="n">
        <v>350.532062</v>
      </c>
      <c r="E313" s="117" t="n">
        <v>8607.2021969</v>
      </c>
      <c r="F313" s="117" t="n">
        <v>3.91317772852803</v>
      </c>
      <c r="G313" s="117" t="n">
        <v>96.086822271472</v>
      </c>
    </row>
    <row r="314">
      <c r="A314" s="117" t="s">
        <v>208</v>
      </c>
      <c r="B314" s="117" t="s">
        <v>209</v>
      </c>
      <c r="C314" s="117" t="s">
        <v>16</v>
      </c>
      <c r="D314" s="117" t="n">
        <v>8772.1716987</v>
      </c>
      <c r="E314" s="117" t="n">
        <v>123893.0940448</v>
      </c>
      <c r="F314" s="117" t="n">
        <v>6.61225954626318</v>
      </c>
      <c r="G314" s="117" t="n">
        <v>93.3877404537368</v>
      </c>
    </row>
    <row r="315">
      <c r="A315" s="117" t="s">
        <v>210</v>
      </c>
      <c r="B315" s="117" t="s">
        <v>211</v>
      </c>
      <c r="C315" s="117" t="s">
        <v>15</v>
      </c>
      <c r="D315" s="117" t="n">
        <v>335.1538392</v>
      </c>
      <c r="E315" s="117" t="n">
        <v>3772.7762234</v>
      </c>
      <c r="F315" s="117" t="n">
        <v>8.15870363157725</v>
      </c>
      <c r="G315" s="117" t="n">
        <v>91.8412963684227</v>
      </c>
    </row>
    <row r="316">
      <c r="A316" s="117" t="s">
        <v>210</v>
      </c>
      <c r="B316" s="117" t="s">
        <v>211</v>
      </c>
      <c r="C316" s="117" t="s">
        <v>16</v>
      </c>
      <c r="D316" s="117" t="n">
        <v>5381.9650417</v>
      </c>
      <c r="E316" s="117" t="n">
        <v>127599.1048985</v>
      </c>
      <c r="F316" s="117" t="n">
        <v>4.04716629526308</v>
      </c>
      <c r="G316" s="117" t="n">
        <v>95.9528337047369</v>
      </c>
    </row>
    <row r="317">
      <c r="A317" s="117" t="s">
        <v>212</v>
      </c>
      <c r="B317" s="117" t="s">
        <v>213</v>
      </c>
      <c r="C317" s="117" t="s">
        <v>15</v>
      </c>
      <c r="D317" s="117" t="n">
        <v>313.6196834</v>
      </c>
      <c r="E317" s="117" t="n">
        <v>1527.4846902</v>
      </c>
      <c r="F317" s="117" t="n">
        <v>17.0343239577865</v>
      </c>
      <c r="G317" s="117" t="n">
        <v>82.9656760422135</v>
      </c>
    </row>
    <row r="318">
      <c r="A318" s="117" t="s">
        <v>212</v>
      </c>
      <c r="B318" s="117" t="s">
        <v>213</v>
      </c>
      <c r="C318" s="117" t="s">
        <v>16</v>
      </c>
      <c r="D318" s="117" t="n">
        <v>1891.6807883</v>
      </c>
      <c r="E318" s="117" t="n">
        <v>30867.2148382</v>
      </c>
      <c r="F318" s="117" t="n">
        <v>5.77455604690697</v>
      </c>
      <c r="G318" s="117" t="n">
        <v>94.225443953093</v>
      </c>
    </row>
    <row r="319">
      <c r="A319" s="117" t="s">
        <v>214</v>
      </c>
      <c r="B319" s="117" t="s">
        <v>215</v>
      </c>
      <c r="C319" s="117" t="s">
        <v>15</v>
      </c>
      <c r="D319" s="117" t="n">
        <v>172.5493205</v>
      </c>
      <c r="E319" s="117" t="n">
        <v>3413.5746275</v>
      </c>
      <c r="F319" s="117" t="n">
        <v>4.81158272837256</v>
      </c>
      <c r="G319" s="117" t="n">
        <v>95.1884172716274</v>
      </c>
    </row>
    <row r="320">
      <c r="A320" s="117" t="s">
        <v>214</v>
      </c>
      <c r="B320" s="117" t="s">
        <v>215</v>
      </c>
      <c r="C320" s="117" t="s">
        <v>16</v>
      </c>
      <c r="D320" s="117" t="n">
        <v>2118.9302477</v>
      </c>
      <c r="E320" s="117" t="n">
        <v>57786.9458034</v>
      </c>
      <c r="F320" s="117" t="n">
        <v>3.53709917520035</v>
      </c>
      <c r="G320" s="117" t="n">
        <v>96.4629008247996</v>
      </c>
    </row>
    <row r="321">
      <c r="A321" s="117" t="s">
        <v>216</v>
      </c>
      <c r="B321" s="117" t="s">
        <v>217</v>
      </c>
      <c r="C321" s="117" t="s">
        <v>15</v>
      </c>
      <c r="D321" s="117" t="n">
        <v>114.1149688</v>
      </c>
      <c r="E321" s="117" t="n">
        <v>818.6871357</v>
      </c>
      <c r="F321" s="117" t="n">
        <v>12.2335668251057</v>
      </c>
      <c r="G321" s="117" t="n">
        <v>87.7664331748943</v>
      </c>
    </row>
    <row r="322">
      <c r="A322" s="117" t="s">
        <v>216</v>
      </c>
      <c r="B322" s="117" t="s">
        <v>217</v>
      </c>
      <c r="C322" s="117" t="s">
        <v>16</v>
      </c>
      <c r="D322" s="117" t="n">
        <v>1176.5592978</v>
      </c>
      <c r="E322" s="117" t="n">
        <v>27778.6385927</v>
      </c>
      <c r="F322" s="117" t="n">
        <v>4.06337854173679</v>
      </c>
      <c r="G322" s="117" t="n">
        <v>95.9366214582632</v>
      </c>
    </row>
    <row r="323">
      <c r="A323" s="117" t="s">
        <v>218</v>
      </c>
      <c r="B323" s="117" t="s">
        <v>219</v>
      </c>
      <c r="C323" s="117" t="s">
        <v>15</v>
      </c>
      <c r="D323" s="117" t="n">
        <v>1028.6295541</v>
      </c>
      <c r="E323" s="117" t="n">
        <v>5716.7954883</v>
      </c>
      <c r="F323" s="117" t="n">
        <v>15.2492918924204</v>
      </c>
      <c r="G323" s="117" t="n">
        <v>84.7507081075796</v>
      </c>
    </row>
    <row r="324">
      <c r="A324" s="117" t="s">
        <v>218</v>
      </c>
      <c r="B324" s="117" t="s">
        <v>219</v>
      </c>
      <c r="C324" s="117" t="s">
        <v>16</v>
      </c>
      <c r="D324" s="117" t="n">
        <v>10629.1562793</v>
      </c>
      <c r="E324" s="117" t="n">
        <v>114041.4186816</v>
      </c>
      <c r="F324" s="117" t="n">
        <v>8.52579390335978</v>
      </c>
      <c r="G324" s="117" t="n">
        <v>91.4742060966402</v>
      </c>
    </row>
    <row r="325">
      <c r="A325" s="117" t="s">
        <v>220</v>
      </c>
      <c r="B325" s="117" t="s">
        <v>221</v>
      </c>
      <c r="C325" s="117" t="s">
        <v>15</v>
      </c>
      <c r="D325" s="117" t="n">
        <v>818.7389864</v>
      </c>
      <c r="E325" s="117" t="n">
        <v>2400.5254201</v>
      </c>
      <c r="F325" s="117" t="n">
        <v>25.4324865253966</v>
      </c>
      <c r="G325" s="117" t="n">
        <v>74.5675134746034</v>
      </c>
    </row>
    <row r="326">
      <c r="A326" s="117" t="s">
        <v>220</v>
      </c>
      <c r="B326" s="117" t="s">
        <v>221</v>
      </c>
      <c r="C326" s="117" t="s">
        <v>16</v>
      </c>
      <c r="D326" s="117" t="n">
        <v>7111.270816</v>
      </c>
      <c r="E326" s="117" t="n">
        <v>46132.4647776</v>
      </c>
      <c r="F326" s="117" t="n">
        <v>13.3560704122623</v>
      </c>
      <c r="G326" s="117" t="n">
        <v>86.6439295877377</v>
      </c>
    </row>
    <row r="327">
      <c r="A327" s="117" t="s">
        <v>222</v>
      </c>
      <c r="B327" s="117" t="s">
        <v>223</v>
      </c>
      <c r="C327" s="117" t="s">
        <v>15</v>
      </c>
      <c r="D327" s="117" t="n">
        <v>246.686515</v>
      </c>
      <c r="E327" s="117" t="n">
        <v>3776.8486343</v>
      </c>
      <c r="F327" s="117" t="n">
        <v>6.13108885212343</v>
      </c>
      <c r="G327" s="117" t="n">
        <v>93.8689111478766</v>
      </c>
    </row>
    <row r="328">
      <c r="A328" s="117" t="s">
        <v>222</v>
      </c>
      <c r="B328" s="117" t="s">
        <v>223</v>
      </c>
      <c r="C328" s="117" t="s">
        <v>16</v>
      </c>
      <c r="D328" s="117" t="n">
        <v>3779.7655858</v>
      </c>
      <c r="E328" s="117" t="n">
        <v>54728.699267</v>
      </c>
      <c r="F328" s="117" t="n">
        <v>6.46020297286797</v>
      </c>
      <c r="G328" s="117" t="n">
        <v>93.539797027132</v>
      </c>
    </row>
    <row r="329">
      <c r="A329" s="117" t="s">
        <v>224</v>
      </c>
      <c r="B329" s="117" t="s">
        <v>225</v>
      </c>
      <c r="C329" s="117" t="s">
        <v>15</v>
      </c>
      <c r="D329" s="117" t="n">
        <v>3577.4106672</v>
      </c>
      <c r="E329" s="117" t="n">
        <v>7191.5916597</v>
      </c>
      <c r="F329" s="117" t="n">
        <v>33.2195180073826</v>
      </c>
      <c r="G329" s="117" t="n">
        <v>66.7804819926174</v>
      </c>
    </row>
    <row r="330">
      <c r="A330" s="117" t="s">
        <v>224</v>
      </c>
      <c r="B330" s="117" t="s">
        <v>225</v>
      </c>
      <c r="C330" s="117" t="s">
        <v>16</v>
      </c>
      <c r="D330" s="117" t="n">
        <v>20241.6729285</v>
      </c>
      <c r="E330" s="117" t="n">
        <v>107647.3247466</v>
      </c>
      <c r="F330" s="117" t="n">
        <v>15.827532701385</v>
      </c>
      <c r="G330" s="117" t="n">
        <v>84.172467298615</v>
      </c>
    </row>
    <row r="331">
      <c r="A331" s="117" t="s">
        <v>226</v>
      </c>
      <c r="B331" s="117" t="s">
        <v>227</v>
      </c>
      <c r="C331" s="117" t="s">
        <v>15</v>
      </c>
      <c r="D331" s="117" t="n">
        <v>1220.9497943</v>
      </c>
      <c r="E331" s="117" t="n">
        <v>4930.1107994</v>
      </c>
      <c r="F331" s="117" t="n">
        <v>19.84941906686</v>
      </c>
      <c r="G331" s="117" t="n">
        <v>80.15058093314</v>
      </c>
    </row>
    <row r="332">
      <c r="A332" s="117" t="s">
        <v>226</v>
      </c>
      <c r="B332" s="117" t="s">
        <v>227</v>
      </c>
      <c r="C332" s="117" t="s">
        <v>16</v>
      </c>
      <c r="D332" s="117" t="n">
        <v>2083.6287343</v>
      </c>
      <c r="E332" s="117" t="n">
        <v>23070.3106757</v>
      </c>
      <c r="F332" s="117" t="n">
        <v>8.28350860013461</v>
      </c>
      <c r="G332" s="117" t="n">
        <v>91.7164913998654</v>
      </c>
    </row>
    <row r="333">
      <c r="A333" s="117" t="s">
        <v>228</v>
      </c>
      <c r="B333" s="117" t="s">
        <v>229</v>
      </c>
      <c r="C333" s="117" t="s">
        <v>15</v>
      </c>
      <c r="D333" s="117" t="n">
        <v>1607.4079259</v>
      </c>
      <c r="E333" s="117" t="n">
        <v>12063.4987154</v>
      </c>
      <c r="F333" s="117" t="n">
        <v>11.7578736222512</v>
      </c>
      <c r="G333" s="117" t="n">
        <v>88.2421263777488</v>
      </c>
    </row>
    <row r="334">
      <c r="A334" s="117" t="s">
        <v>228</v>
      </c>
      <c r="B334" s="117" t="s">
        <v>229</v>
      </c>
      <c r="C334" s="117" t="s">
        <v>16</v>
      </c>
      <c r="D334" s="117" t="n">
        <v>26179.3827851</v>
      </c>
      <c r="E334" s="117" t="n">
        <v>159320.7105765</v>
      </c>
      <c r="F334" s="117" t="n">
        <v>14.112867713801</v>
      </c>
      <c r="G334" s="117" t="n">
        <v>85.887132286199</v>
      </c>
    </row>
    <row r="335">
      <c r="A335" s="117" t="s">
        <v>230</v>
      </c>
      <c r="B335" s="117" t="s">
        <v>231</v>
      </c>
      <c r="C335" s="117" t="s">
        <v>15</v>
      </c>
      <c r="D335" s="117" t="n">
        <v>2718.2887151</v>
      </c>
      <c r="E335" s="117" t="n">
        <v>15558.7439952</v>
      </c>
      <c r="F335" s="117" t="n">
        <v>14.8727025780728</v>
      </c>
      <c r="G335" s="117" t="n">
        <v>85.1272974219272</v>
      </c>
    </row>
    <row r="336">
      <c r="A336" s="117" t="s">
        <v>230</v>
      </c>
      <c r="B336" s="117" t="s">
        <v>231</v>
      </c>
      <c r="C336" s="117" t="s">
        <v>16</v>
      </c>
      <c r="D336" s="117" t="n">
        <v>33905.5090597</v>
      </c>
      <c r="E336" s="117" t="n">
        <v>184711.4582238</v>
      </c>
      <c r="F336" s="117" t="n">
        <v>15.5090931326166</v>
      </c>
      <c r="G336" s="117" t="n">
        <v>84.4909068673834</v>
      </c>
    </row>
    <row r="337">
      <c r="A337" s="117" t="s">
        <v>232</v>
      </c>
      <c r="B337" s="117" t="s">
        <v>233</v>
      </c>
      <c r="C337" s="117" t="s">
        <v>15</v>
      </c>
      <c r="D337" s="117" t="n">
        <v>2542.5028986</v>
      </c>
      <c r="E337" s="117" t="n">
        <v>10991.7839205</v>
      </c>
      <c r="F337" s="117" t="n">
        <v>18.7856436957723</v>
      </c>
      <c r="G337" s="117" t="n">
        <v>81.2143563042277</v>
      </c>
    </row>
    <row r="338">
      <c r="A338" s="117" t="s">
        <v>232</v>
      </c>
      <c r="B338" s="117" t="s">
        <v>233</v>
      </c>
      <c r="C338" s="117" t="s">
        <v>16</v>
      </c>
      <c r="D338" s="117" t="n">
        <v>12212.5411273</v>
      </c>
      <c r="E338" s="117" t="n">
        <v>115777.1720583</v>
      </c>
      <c r="F338" s="117" t="n">
        <v>9.54181459066979</v>
      </c>
      <c r="G338" s="117" t="n">
        <v>90.4581854093302</v>
      </c>
    </row>
    <row r="339">
      <c r="A339" s="117" t="s">
        <v>234</v>
      </c>
      <c r="B339" s="117" t="s">
        <v>235</v>
      </c>
      <c r="C339" s="117" t="s">
        <v>15</v>
      </c>
      <c r="D339" s="117" t="n">
        <v>2204.8135465</v>
      </c>
      <c r="E339" s="117" t="n">
        <v>10282.1606598</v>
      </c>
      <c r="F339" s="117" t="n">
        <v>17.6569079912699</v>
      </c>
      <c r="G339" s="117" t="n">
        <v>82.3430920087301</v>
      </c>
    </row>
    <row r="340">
      <c r="A340" s="117" t="s">
        <v>234</v>
      </c>
      <c r="B340" s="117" t="s">
        <v>235</v>
      </c>
      <c r="C340" s="117" t="s">
        <v>16</v>
      </c>
      <c r="D340" s="117" t="n">
        <v>9108.0753607</v>
      </c>
      <c r="E340" s="117" t="n">
        <v>88629.9504351</v>
      </c>
      <c r="F340" s="117" t="n">
        <v>9.31886569893393</v>
      </c>
      <c r="G340" s="117" t="n">
        <v>90.6811343010661</v>
      </c>
    </row>
    <row r="341">
      <c r="A341" s="117" t="s">
        <v>236</v>
      </c>
      <c r="B341" s="117" t="s">
        <v>237</v>
      </c>
      <c r="C341" s="117" t="s">
        <v>15</v>
      </c>
      <c r="D341" s="117" t="n">
        <v>347.5190723</v>
      </c>
      <c r="E341" s="117" t="n">
        <v>1041.2889028</v>
      </c>
      <c r="F341" s="117" t="n">
        <v>25.0228309838858</v>
      </c>
      <c r="G341" s="117" t="n">
        <v>74.9771690161142</v>
      </c>
    </row>
    <row r="342">
      <c r="A342" s="117" t="s">
        <v>236</v>
      </c>
      <c r="B342" s="117" t="s">
        <v>237</v>
      </c>
      <c r="C342" s="117" t="s">
        <v>16</v>
      </c>
      <c r="D342" s="117" t="n">
        <v>2095.7197941</v>
      </c>
      <c r="E342" s="117" t="n">
        <v>13793.4722326</v>
      </c>
      <c r="F342" s="117" t="n">
        <v>13.1895932189527</v>
      </c>
      <c r="G342" s="117" t="n">
        <v>86.8104067810473</v>
      </c>
    </row>
    <row r="343">
      <c r="A343" s="117" t="s">
        <v>238</v>
      </c>
      <c r="B343" s="117" t="s">
        <v>239</v>
      </c>
      <c r="C343" s="117" t="s">
        <v>15</v>
      </c>
      <c r="D343" s="117" t="n">
        <v>48.5937449</v>
      </c>
      <c r="E343" s="117" t="n">
        <v>427.6547054</v>
      </c>
      <c r="F343" s="117" t="n">
        <v>10.2034442042572</v>
      </c>
      <c r="G343" s="117" t="n">
        <v>89.7965557957428</v>
      </c>
    </row>
    <row r="344">
      <c r="A344" s="117" t="s">
        <v>238</v>
      </c>
      <c r="B344" s="117" t="s">
        <v>239</v>
      </c>
      <c r="C344" s="117" t="s">
        <v>16</v>
      </c>
      <c r="D344" s="117" t="n">
        <v>1286.713182</v>
      </c>
      <c r="E344" s="117" t="n">
        <v>10543.0383686</v>
      </c>
      <c r="F344" s="117" t="n">
        <v>10.8769248153376</v>
      </c>
      <c r="G344" s="117" t="n">
        <v>89.1230751846624</v>
      </c>
    </row>
    <row r="345">
      <c r="A345" s="117" t="s">
        <v>240</v>
      </c>
      <c r="B345" s="117" t="s">
        <v>241</v>
      </c>
      <c r="C345" s="117" t="s">
        <v>15</v>
      </c>
      <c r="D345" s="117" t="n">
        <v>164.6208982</v>
      </c>
      <c r="E345" s="117" t="n">
        <v>875.5176884</v>
      </c>
      <c r="F345" s="117" t="n">
        <v>15.8268234945607</v>
      </c>
      <c r="G345" s="117" t="n">
        <v>84.1731765054393</v>
      </c>
    </row>
    <row r="346">
      <c r="A346" s="117" t="s">
        <v>240</v>
      </c>
      <c r="B346" s="117" t="s">
        <v>241</v>
      </c>
      <c r="C346" s="117" t="s">
        <v>16</v>
      </c>
      <c r="D346" s="117" t="n">
        <v>1887.4499135</v>
      </c>
      <c r="E346" s="117" t="n">
        <v>15042.4115018</v>
      </c>
      <c r="F346" s="117" t="n">
        <v>11.148643613788</v>
      </c>
      <c r="G346" s="117" t="n">
        <v>88.851356386212</v>
      </c>
    </row>
    <row r="347">
      <c r="A347" s="117" t="s">
        <v>242</v>
      </c>
      <c r="B347" s="117" t="s">
        <v>243</v>
      </c>
      <c r="C347" s="117" t="s">
        <v>15</v>
      </c>
      <c r="D347" s="117" t="n">
        <v>325.8401633</v>
      </c>
      <c r="E347" s="117" t="n">
        <v>1410.9481175</v>
      </c>
      <c r="F347" s="117" t="n">
        <v>18.7610756533843</v>
      </c>
      <c r="G347" s="117" t="n">
        <v>81.2389243466157</v>
      </c>
    </row>
    <row r="348">
      <c r="A348" s="117" t="s">
        <v>242</v>
      </c>
      <c r="B348" s="117" t="s">
        <v>243</v>
      </c>
      <c r="C348" s="117" t="s">
        <v>16</v>
      </c>
      <c r="D348" s="117" t="n">
        <v>3190.7405597</v>
      </c>
      <c r="E348" s="117" t="n">
        <v>15952.4711625</v>
      </c>
      <c r="F348" s="117" t="n">
        <v>16.6677389667052</v>
      </c>
      <c r="G348" s="117" t="n">
        <v>83.3322610332948</v>
      </c>
    </row>
    <row r="349">
      <c r="A349" s="117" t="s">
        <v>244</v>
      </c>
      <c r="B349" s="117" t="s">
        <v>245</v>
      </c>
      <c r="C349" s="117" t="s">
        <v>15</v>
      </c>
      <c r="D349" s="117" t="n">
        <v>209.0325351</v>
      </c>
      <c r="E349" s="117" t="n">
        <v>666.7038683</v>
      </c>
      <c r="F349" s="117" t="n">
        <v>23.8693440501551</v>
      </c>
      <c r="G349" s="117" t="n">
        <v>76.1306559498449</v>
      </c>
    </row>
    <row r="350">
      <c r="A350" s="117" t="s">
        <v>244</v>
      </c>
      <c r="B350" s="117" t="s">
        <v>245</v>
      </c>
      <c r="C350" s="117" t="s">
        <v>16</v>
      </c>
      <c r="D350" s="117" t="n">
        <v>10927.6749563</v>
      </c>
      <c r="E350" s="117" t="n">
        <v>33498.5886377</v>
      </c>
      <c r="F350" s="117" t="n">
        <v>24.5973306604516</v>
      </c>
      <c r="G350" s="117" t="n">
        <v>75.4026693395484</v>
      </c>
    </row>
    <row r="351">
      <c r="A351" s="117" t="s">
        <v>246</v>
      </c>
      <c r="B351" s="117" t="s">
        <v>247</v>
      </c>
      <c r="C351" s="117" t="s">
        <v>15</v>
      </c>
      <c r="D351" s="117" t="n">
        <v>34.4264813</v>
      </c>
      <c r="E351" s="117" t="n">
        <v>2159.3351981</v>
      </c>
      <c r="F351" s="117" t="n">
        <v>1.56928993806728</v>
      </c>
      <c r="G351" s="117" t="n">
        <v>98.4307100619327</v>
      </c>
    </row>
    <row r="352">
      <c r="A352" s="117" t="s">
        <v>246</v>
      </c>
      <c r="B352" s="117" t="s">
        <v>247</v>
      </c>
      <c r="C352" s="117" t="s">
        <v>16</v>
      </c>
      <c r="D352" s="117" t="n">
        <v>1511.231607</v>
      </c>
      <c r="E352" s="117" t="n">
        <v>39620.0067143</v>
      </c>
      <c r="F352" s="117" t="n">
        <v>3.67416997075287</v>
      </c>
      <c r="G352" s="117" t="n">
        <v>96.3258300292471</v>
      </c>
    </row>
    <row r="353">
      <c r="A353" s="117" t="s">
        <v>248</v>
      </c>
      <c r="B353" s="117" t="s">
        <v>249</v>
      </c>
      <c r="C353" s="117" t="s">
        <v>15</v>
      </c>
      <c r="D353" s="117" t="n">
        <v>48.2191129</v>
      </c>
      <c r="E353" s="117" t="n">
        <v>1114.6570087</v>
      </c>
      <c r="F353" s="117" t="n">
        <v>4.1465390856642</v>
      </c>
      <c r="G353" s="117" t="n">
        <v>95.8534609143358</v>
      </c>
    </row>
    <row r="354">
      <c r="A354" s="117" t="s">
        <v>248</v>
      </c>
      <c r="B354" s="117" t="s">
        <v>249</v>
      </c>
      <c r="C354" s="117" t="s">
        <v>16</v>
      </c>
      <c r="D354" s="117" t="n">
        <v>2557.5449169</v>
      </c>
      <c r="E354" s="117" t="n">
        <v>35280.5789576</v>
      </c>
      <c r="F354" s="117" t="n">
        <v>6.7591747555528</v>
      </c>
      <c r="G354" s="117" t="n">
        <v>93.2408252444472</v>
      </c>
    </row>
    <row r="355">
      <c r="A355" s="117" t="s">
        <v>250</v>
      </c>
      <c r="B355" s="117" t="s">
        <v>251</v>
      </c>
      <c r="C355" s="117" t="s">
        <v>15</v>
      </c>
      <c r="D355" s="117" t="n">
        <v>46.5679524</v>
      </c>
      <c r="E355" s="117" t="n">
        <v>1745.9520268</v>
      </c>
      <c r="F355" s="117" t="n">
        <v>2.5979042320512</v>
      </c>
      <c r="G355" s="117" t="n">
        <v>97.4020957679488</v>
      </c>
    </row>
    <row r="356">
      <c r="A356" s="117" t="s">
        <v>250</v>
      </c>
      <c r="B356" s="117" t="s">
        <v>251</v>
      </c>
      <c r="C356" s="117" t="s">
        <v>16</v>
      </c>
      <c r="D356" s="117" t="n">
        <v>1495.1339738</v>
      </c>
      <c r="E356" s="117" t="n">
        <v>26054.3460467</v>
      </c>
      <c r="F356" s="117" t="n">
        <v>5.42708600194068</v>
      </c>
      <c r="G356" s="117" t="n">
        <v>94.5729139980593</v>
      </c>
    </row>
    <row r="357">
      <c r="A357" s="117" t="s">
        <v>252</v>
      </c>
      <c r="B357" s="117" t="s">
        <v>253</v>
      </c>
      <c r="C357" s="117" t="s">
        <v>15</v>
      </c>
      <c r="D357" s="117" t="n">
        <v>258.5603778</v>
      </c>
      <c r="E357" s="117" t="n">
        <v>2052.0532098</v>
      </c>
      <c r="F357" s="117" t="n">
        <v>11.1901176028556</v>
      </c>
      <c r="G357" s="117" t="n">
        <v>88.8098823971444</v>
      </c>
    </row>
    <row r="358">
      <c r="A358" s="117" t="s">
        <v>252</v>
      </c>
      <c r="B358" s="117" t="s">
        <v>253</v>
      </c>
      <c r="C358" s="117" t="s">
        <v>16</v>
      </c>
      <c r="D358" s="117" t="n">
        <v>4745.7355517</v>
      </c>
      <c r="E358" s="117" t="n">
        <v>32238.6508607</v>
      </c>
      <c r="F358" s="117" t="n">
        <v>12.8317271477265</v>
      </c>
      <c r="G358" s="117" t="n">
        <v>87.1682728522735</v>
      </c>
    </row>
    <row r="359">
      <c r="A359" s="117" t="s">
        <v>254</v>
      </c>
      <c r="B359" s="117" t="s">
        <v>255</v>
      </c>
      <c r="C359" s="117" t="s">
        <v>15</v>
      </c>
      <c r="D359" s="117" t="n">
        <v>60.961055</v>
      </c>
      <c r="E359" s="117" t="n">
        <v>1034.9821032</v>
      </c>
      <c r="F359" s="117" t="n">
        <v>5.56242853873222</v>
      </c>
      <c r="G359" s="117" t="n">
        <v>94.4375714612678</v>
      </c>
    </row>
    <row r="360">
      <c r="A360" s="117" t="s">
        <v>254</v>
      </c>
      <c r="B360" s="117" t="s">
        <v>255</v>
      </c>
      <c r="C360" s="117" t="s">
        <v>16</v>
      </c>
      <c r="D360" s="117" t="n">
        <v>688.2549678</v>
      </c>
      <c r="E360" s="117" t="n">
        <v>27573.8018779</v>
      </c>
      <c r="F360" s="117" t="n">
        <v>2.43526142331964</v>
      </c>
      <c r="G360" s="117" t="n">
        <v>97.5647385766804</v>
      </c>
    </row>
    <row r="361">
      <c r="A361" s="117" t="s">
        <v>256</v>
      </c>
      <c r="B361" s="117" t="s">
        <v>257</v>
      </c>
      <c r="C361" s="117" t="s">
        <v>15</v>
      </c>
      <c r="D361" s="117" t="n">
        <v>8.5894986</v>
      </c>
      <c r="E361" s="117" t="n">
        <v>1076.9298386</v>
      </c>
      <c r="F361" s="117" t="n">
        <v>0.79128010949633</v>
      </c>
      <c r="G361" s="117" t="n">
        <v>99.2087198905037</v>
      </c>
    </row>
    <row r="362">
      <c r="A362" s="117" t="s">
        <v>256</v>
      </c>
      <c r="B362" s="117" t="s">
        <v>257</v>
      </c>
      <c r="C362" s="117" t="s">
        <v>16</v>
      </c>
      <c r="D362" s="117" t="n">
        <v>478.9427728</v>
      </c>
      <c r="E362" s="117" t="n">
        <v>24172.537888</v>
      </c>
      <c r="F362" s="117" t="n">
        <v>1.94285600686696</v>
      </c>
      <c r="G362" s="117" t="n">
        <v>98.057143993133</v>
      </c>
    </row>
    <row r="363">
      <c r="A363" s="117" t="s">
        <v>258</v>
      </c>
      <c r="B363" s="117" t="s">
        <v>259</v>
      </c>
      <c r="C363" s="117" t="s">
        <v>15</v>
      </c>
      <c r="D363" s="117" t="n">
        <v>0</v>
      </c>
      <c r="E363" s="117" t="n">
        <v>1138.2870411</v>
      </c>
      <c r="F363" s="117" t="n">
        <v>0</v>
      </c>
      <c r="G363" s="117" t="n">
        <v>100</v>
      </c>
    </row>
    <row r="364">
      <c r="A364" s="117" t="s">
        <v>258</v>
      </c>
      <c r="B364" s="117" t="s">
        <v>259</v>
      </c>
      <c r="C364" s="117" t="s">
        <v>16</v>
      </c>
      <c r="D364" s="117" t="n">
        <v>1981.5861519</v>
      </c>
      <c r="E364" s="117" t="n">
        <v>42703.1268047</v>
      </c>
      <c r="F364" s="117" t="n">
        <v>4.4345952357904</v>
      </c>
      <c r="G364" s="117" t="n">
        <v>95.5654047642096</v>
      </c>
    </row>
    <row r="365">
      <c r="A365" s="117" t="s">
        <v>260</v>
      </c>
      <c r="B365" s="117" t="s">
        <v>261</v>
      </c>
      <c r="C365" s="117" t="s">
        <v>15</v>
      </c>
      <c r="D365" s="117" t="n">
        <v>37.7438196</v>
      </c>
      <c r="E365" s="117" t="n">
        <v>990.9999871</v>
      </c>
      <c r="F365" s="117" t="n">
        <v>3.66892314239776</v>
      </c>
      <c r="G365" s="117" t="n">
        <v>96.3310768576022</v>
      </c>
    </row>
    <row r="366">
      <c r="A366" s="117" t="s">
        <v>260</v>
      </c>
      <c r="B366" s="117" t="s">
        <v>261</v>
      </c>
      <c r="C366" s="117" t="s">
        <v>16</v>
      </c>
      <c r="D366" s="117" t="n">
        <v>1430.5036081</v>
      </c>
      <c r="E366" s="117" t="n">
        <v>48430.7525902</v>
      </c>
      <c r="F366" s="117" t="n">
        <v>2.86896824743211</v>
      </c>
      <c r="G366" s="117" t="n">
        <v>97.1310317525679</v>
      </c>
    </row>
    <row r="367">
      <c r="A367" s="117" t="s">
        <v>262</v>
      </c>
      <c r="B367" s="117" t="s">
        <v>263</v>
      </c>
      <c r="C367" s="117" t="s">
        <v>15</v>
      </c>
      <c r="D367" s="117" t="n">
        <v>15.6553748</v>
      </c>
      <c r="E367" s="117" t="n">
        <v>842.8851611</v>
      </c>
      <c r="F367" s="117" t="n">
        <v>1.82348696949861</v>
      </c>
      <c r="G367" s="117" t="n">
        <v>98.1765130305014</v>
      </c>
    </row>
    <row r="368">
      <c r="A368" s="117" t="s">
        <v>262</v>
      </c>
      <c r="B368" s="117" t="s">
        <v>263</v>
      </c>
      <c r="C368" s="117" t="s">
        <v>16</v>
      </c>
      <c r="D368" s="117" t="n">
        <v>1203.8046729</v>
      </c>
      <c r="E368" s="117" t="n">
        <v>42403.6547887</v>
      </c>
      <c r="F368" s="117" t="n">
        <v>2.76054759383552</v>
      </c>
      <c r="G368" s="117" t="n">
        <v>97.2394524061645</v>
      </c>
    </row>
    <row r="369">
      <c r="A369" s="117" t="s">
        <v>264</v>
      </c>
      <c r="B369" s="117" t="s">
        <v>265</v>
      </c>
      <c r="C369" s="117" t="s">
        <v>15</v>
      </c>
      <c r="D369" s="117" t="n">
        <v>13.7581148</v>
      </c>
      <c r="E369" s="117" t="n">
        <v>199.9642974</v>
      </c>
      <c r="F369" s="117" t="n">
        <v>6.43737578028328</v>
      </c>
      <c r="G369" s="117" t="n">
        <v>93.5626242197167</v>
      </c>
    </row>
    <row r="370">
      <c r="A370" s="117" t="s">
        <v>264</v>
      </c>
      <c r="B370" s="117" t="s">
        <v>265</v>
      </c>
      <c r="C370" s="117" t="s">
        <v>16</v>
      </c>
      <c r="D370" s="117" t="n">
        <v>430.1058201</v>
      </c>
      <c r="E370" s="117" t="n">
        <v>11420.1717708</v>
      </c>
      <c r="F370" s="117" t="n">
        <v>3.6294999572861</v>
      </c>
      <c r="G370" s="117" t="n">
        <v>96.3705000427139</v>
      </c>
    </row>
    <row r="371">
      <c r="A371" s="117" t="s">
        <v>266</v>
      </c>
      <c r="B371" s="117" t="s">
        <v>267</v>
      </c>
      <c r="C371" s="117" t="s">
        <v>15</v>
      </c>
      <c r="D371" s="117" t="n">
        <v>145.0649694</v>
      </c>
      <c r="E371" s="117" t="n">
        <v>8657.8124564</v>
      </c>
      <c r="F371" s="117" t="n">
        <v>1.64792672194702</v>
      </c>
      <c r="G371" s="117" t="n">
        <v>98.352073278053</v>
      </c>
    </row>
    <row r="372">
      <c r="A372" s="117" t="s">
        <v>266</v>
      </c>
      <c r="B372" s="117" t="s">
        <v>267</v>
      </c>
      <c r="C372" s="117" t="s">
        <v>16</v>
      </c>
      <c r="D372" s="117" t="n">
        <v>14728.1591758</v>
      </c>
      <c r="E372" s="117" t="n">
        <v>158366.9633907</v>
      </c>
      <c r="F372" s="117" t="n">
        <v>8.5087083664889</v>
      </c>
      <c r="G372" s="117" t="n">
        <v>91.4912916335111</v>
      </c>
    </row>
    <row r="373">
      <c r="A373" s="117" t="s">
        <v>268</v>
      </c>
      <c r="B373" s="117" t="s">
        <v>269</v>
      </c>
      <c r="C373" s="117" t="s">
        <v>15</v>
      </c>
      <c r="D373" s="117" t="n">
        <v>208.5742822</v>
      </c>
      <c r="E373" s="117" t="n">
        <v>4002.6174941</v>
      </c>
      <c r="F373" s="117" t="n">
        <v>4.95285641878926</v>
      </c>
      <c r="G373" s="117" t="n">
        <v>95.0471435812107</v>
      </c>
    </row>
    <row r="374">
      <c r="A374" s="117" t="s">
        <v>268</v>
      </c>
      <c r="B374" s="117" t="s">
        <v>269</v>
      </c>
      <c r="C374" s="117" t="s">
        <v>16</v>
      </c>
      <c r="D374" s="117" t="n">
        <v>2071.9617472</v>
      </c>
      <c r="E374" s="117" t="n">
        <v>92066.8464778</v>
      </c>
      <c r="F374" s="117" t="n">
        <v>2.20096449728557</v>
      </c>
      <c r="G374" s="117" t="n">
        <v>97.7990355027144</v>
      </c>
    </row>
    <row r="375">
      <c r="A375" s="117" t="s">
        <v>270</v>
      </c>
      <c r="B375" s="117" t="s">
        <v>271</v>
      </c>
      <c r="C375" s="117" t="s">
        <v>15</v>
      </c>
      <c r="D375" s="117" t="n">
        <v>43.245214</v>
      </c>
      <c r="E375" s="117" t="n">
        <v>638.8494262</v>
      </c>
      <c r="F375" s="117" t="n">
        <v>6.34006066772785</v>
      </c>
      <c r="G375" s="117" t="n">
        <v>93.6599393322721</v>
      </c>
    </row>
    <row r="376">
      <c r="A376" s="117" t="s">
        <v>270</v>
      </c>
      <c r="B376" s="117" t="s">
        <v>271</v>
      </c>
      <c r="C376" s="117" t="s">
        <v>16</v>
      </c>
      <c r="D376" s="117" t="n">
        <v>754.5262907</v>
      </c>
      <c r="E376" s="117" t="n">
        <v>36790.3790641</v>
      </c>
      <c r="F376" s="117" t="n">
        <v>2.00966358436574</v>
      </c>
      <c r="G376" s="117" t="n">
        <v>97.9903364156343</v>
      </c>
    </row>
    <row r="377">
      <c r="A377" s="117" t="s">
        <v>272</v>
      </c>
      <c r="B377" s="117" t="s">
        <v>273</v>
      </c>
      <c r="C377" s="117" t="s">
        <v>15</v>
      </c>
      <c r="D377" s="117" t="n">
        <v>95.2096394</v>
      </c>
      <c r="E377" s="117" t="n">
        <v>3367.5617364</v>
      </c>
      <c r="F377" s="117" t="n">
        <v>2.74952138236397</v>
      </c>
      <c r="G377" s="117" t="n">
        <v>97.250478617636</v>
      </c>
    </row>
    <row r="378">
      <c r="A378" s="117" t="s">
        <v>272</v>
      </c>
      <c r="B378" s="117" t="s">
        <v>273</v>
      </c>
      <c r="C378" s="117" t="s">
        <v>16</v>
      </c>
      <c r="D378" s="117" t="n">
        <v>1678.6085537</v>
      </c>
      <c r="E378" s="117" t="n">
        <v>53441.6200666</v>
      </c>
      <c r="F378" s="117" t="n">
        <v>3.04535847494978</v>
      </c>
      <c r="G378" s="117" t="n">
        <v>96.9546415250502</v>
      </c>
    </row>
    <row r="379">
      <c r="A379" s="117" t="s">
        <v>274</v>
      </c>
      <c r="B379" s="117" t="s">
        <v>275</v>
      </c>
      <c r="C379" s="117" t="s">
        <v>15</v>
      </c>
      <c r="D379" s="117" t="n">
        <v>311.9331484</v>
      </c>
      <c r="E379" s="117" t="n">
        <v>2120.6053392</v>
      </c>
      <c r="F379" s="117" t="n">
        <v>12.8233592187789</v>
      </c>
      <c r="G379" s="117" t="n">
        <v>87.1766407812211</v>
      </c>
    </row>
    <row r="380">
      <c r="A380" s="117" t="s">
        <v>274</v>
      </c>
      <c r="B380" s="117" t="s">
        <v>275</v>
      </c>
      <c r="C380" s="117" t="s">
        <v>16</v>
      </c>
      <c r="D380" s="117" t="n">
        <v>4543.719667</v>
      </c>
      <c r="E380" s="117" t="n">
        <v>67264.7418484</v>
      </c>
      <c r="F380" s="117" t="n">
        <v>6.32755467964671</v>
      </c>
      <c r="G380" s="117" t="n">
        <v>93.6724453203533</v>
      </c>
    </row>
    <row r="381">
      <c r="A381" s="117" t="s">
        <v>276</v>
      </c>
      <c r="B381" s="117" t="s">
        <v>277</v>
      </c>
      <c r="C381" s="117" t="s">
        <v>15</v>
      </c>
      <c r="D381" s="117" t="n">
        <v>99.7000866</v>
      </c>
      <c r="E381" s="117" t="n">
        <v>997.8612258</v>
      </c>
      <c r="F381" s="117" t="n">
        <v>9.08378288061094</v>
      </c>
      <c r="G381" s="117" t="n">
        <v>90.9162171193891</v>
      </c>
    </row>
    <row r="382">
      <c r="A382" s="117" t="s">
        <v>276</v>
      </c>
      <c r="B382" s="117" t="s">
        <v>277</v>
      </c>
      <c r="C382" s="117" t="s">
        <v>16</v>
      </c>
      <c r="D382" s="117" t="n">
        <v>1744.6240742</v>
      </c>
      <c r="E382" s="117" t="n">
        <v>42119.8146138</v>
      </c>
      <c r="F382" s="117" t="n">
        <v>3.97730855878312</v>
      </c>
      <c r="G382" s="117" t="n">
        <v>96.0226914412169</v>
      </c>
    </row>
    <row r="383">
      <c r="A383" s="117" t="s">
        <v>278</v>
      </c>
      <c r="B383" s="117" t="s">
        <v>279</v>
      </c>
      <c r="C383" s="117" t="s">
        <v>15</v>
      </c>
      <c r="D383" s="117" t="n">
        <v>330.0203304</v>
      </c>
      <c r="E383" s="117" t="n">
        <v>2720.4778181</v>
      </c>
      <c r="F383" s="117" t="n">
        <v>10.8185717326948</v>
      </c>
      <c r="G383" s="117" t="n">
        <v>89.1814282673052</v>
      </c>
    </row>
    <row r="384">
      <c r="A384" s="117" t="s">
        <v>278</v>
      </c>
      <c r="B384" s="117" t="s">
        <v>279</v>
      </c>
      <c r="C384" s="117" t="s">
        <v>16</v>
      </c>
      <c r="D384" s="117" t="n">
        <v>1281.7457771</v>
      </c>
      <c r="E384" s="117" t="n">
        <v>14250.7560703</v>
      </c>
      <c r="F384" s="117" t="n">
        <v>8.25202397973352</v>
      </c>
      <c r="G384" s="117" t="n">
        <v>91.7479760202665</v>
      </c>
    </row>
    <row r="385">
      <c r="A385" s="117" t="s">
        <v>280</v>
      </c>
      <c r="B385" s="117" t="s">
        <v>281</v>
      </c>
      <c r="C385" s="117" t="s">
        <v>15</v>
      </c>
      <c r="D385" s="117" t="n">
        <v>85.8906767</v>
      </c>
      <c r="E385" s="117" t="n">
        <v>1638.0339496</v>
      </c>
      <c r="F385" s="117" t="n">
        <v>4.9822756395298</v>
      </c>
      <c r="G385" s="117" t="n">
        <v>95.0177243604702</v>
      </c>
    </row>
    <row r="386">
      <c r="A386" s="117" t="s">
        <v>280</v>
      </c>
      <c r="B386" s="117" t="s">
        <v>281</v>
      </c>
      <c r="C386" s="117" t="s">
        <v>16</v>
      </c>
      <c r="D386" s="117" t="n">
        <v>3449.8604299</v>
      </c>
      <c r="E386" s="117" t="n">
        <v>64963.2149435</v>
      </c>
      <c r="F386" s="117" t="n">
        <v>5.04269163616836</v>
      </c>
      <c r="G386" s="117" t="n">
        <v>94.9573083638316</v>
      </c>
    </row>
    <row r="387">
      <c r="A387" s="117" t="s">
        <v>282</v>
      </c>
      <c r="B387" s="117" t="s">
        <v>283</v>
      </c>
      <c r="C387" s="117" t="s">
        <v>15</v>
      </c>
      <c r="D387" s="117" t="n">
        <v>2503.4280513</v>
      </c>
      <c r="E387" s="117" t="n">
        <v>8367.271185</v>
      </c>
      <c r="F387" s="117" t="n">
        <v>23.0291354482555</v>
      </c>
      <c r="G387" s="117" t="n">
        <v>76.9708645517445</v>
      </c>
    </row>
    <row r="388">
      <c r="A388" s="117" t="s">
        <v>282</v>
      </c>
      <c r="B388" s="117" t="s">
        <v>283</v>
      </c>
      <c r="C388" s="117" t="s">
        <v>16</v>
      </c>
      <c r="D388" s="117" t="n">
        <v>8294.4857165</v>
      </c>
      <c r="E388" s="117" t="n">
        <v>60040.8150499</v>
      </c>
      <c r="F388" s="117" t="n">
        <v>12.1379223087847</v>
      </c>
      <c r="G388" s="117" t="n">
        <v>87.8620776912153</v>
      </c>
    </row>
    <row r="389">
      <c r="A389" s="117" t="s">
        <v>284</v>
      </c>
      <c r="B389" s="117" t="s">
        <v>285</v>
      </c>
      <c r="C389" s="117" t="s">
        <v>15</v>
      </c>
      <c r="D389" s="117" t="n">
        <v>932.7328243</v>
      </c>
      <c r="E389" s="117" t="n">
        <v>3700.7677716</v>
      </c>
      <c r="F389" s="117" t="n">
        <v>20.1301975686663</v>
      </c>
      <c r="G389" s="117" t="n">
        <v>79.8698024313337</v>
      </c>
    </row>
    <row r="390">
      <c r="A390" s="117" t="s">
        <v>284</v>
      </c>
      <c r="B390" s="117" t="s">
        <v>285</v>
      </c>
      <c r="C390" s="117" t="s">
        <v>16</v>
      </c>
      <c r="D390" s="117" t="n">
        <v>4406.5726672</v>
      </c>
      <c r="E390" s="117" t="n">
        <v>48400.9267433</v>
      </c>
      <c r="F390" s="117" t="n">
        <v>8.34459634785096</v>
      </c>
      <c r="G390" s="117" t="n">
        <v>91.655403652149</v>
      </c>
    </row>
    <row r="391">
      <c r="A391" s="117" t="s">
        <v>286</v>
      </c>
      <c r="B391" s="117" t="s">
        <v>287</v>
      </c>
      <c r="C391" s="117" t="s">
        <v>15</v>
      </c>
      <c r="D391" s="117" t="n">
        <v>66.2917876</v>
      </c>
      <c r="E391" s="117" t="n">
        <v>419.6689317</v>
      </c>
      <c r="F391" s="117" t="n">
        <v>13.6413880725771</v>
      </c>
      <c r="G391" s="117" t="n">
        <v>86.3586119274229</v>
      </c>
    </row>
    <row r="392">
      <c r="A392" s="117" t="s">
        <v>286</v>
      </c>
      <c r="B392" s="117" t="s">
        <v>287</v>
      </c>
      <c r="C392" s="117" t="s">
        <v>16</v>
      </c>
      <c r="D392" s="117" t="n">
        <v>433.1851917</v>
      </c>
      <c r="E392" s="117" t="n">
        <v>18150.8540867</v>
      </c>
      <c r="F392" s="117" t="n">
        <v>2.33095284190174</v>
      </c>
      <c r="G392" s="117" t="n">
        <v>97.6690471580983</v>
      </c>
    </row>
    <row r="393">
      <c r="A393" s="117" t="s">
        <v>288</v>
      </c>
      <c r="B393" s="117" t="s">
        <v>289</v>
      </c>
      <c r="C393" s="117" t="s">
        <v>15</v>
      </c>
      <c r="D393" s="117" t="n">
        <v>102.138471</v>
      </c>
      <c r="E393" s="117" t="n">
        <v>1030.5223782</v>
      </c>
      <c r="F393" s="117" t="n">
        <v>9.01756876933996</v>
      </c>
      <c r="G393" s="117" t="n">
        <v>90.98243123066</v>
      </c>
    </row>
    <row r="394">
      <c r="A394" s="117" t="s">
        <v>288</v>
      </c>
      <c r="B394" s="117" t="s">
        <v>289</v>
      </c>
      <c r="C394" s="117" t="s">
        <v>16</v>
      </c>
      <c r="D394" s="117" t="n">
        <v>1327.0940668</v>
      </c>
      <c r="E394" s="117" t="n">
        <v>25755.2450857</v>
      </c>
      <c r="F394" s="117" t="n">
        <v>4.90021950957473</v>
      </c>
      <c r="G394" s="117" t="n">
        <v>95.0997804904253</v>
      </c>
    </row>
    <row r="395">
      <c r="A395" s="117" t="s">
        <v>290</v>
      </c>
      <c r="B395" s="117" t="s">
        <v>291</v>
      </c>
      <c r="C395" s="117" t="s">
        <v>15</v>
      </c>
      <c r="D395" s="117" t="n">
        <v>1354.3380065</v>
      </c>
      <c r="E395" s="117" t="n">
        <v>2316.583535</v>
      </c>
      <c r="F395" s="117" t="n">
        <v>36.8936789083919</v>
      </c>
      <c r="G395" s="117" t="n">
        <v>63.1063210916081</v>
      </c>
    </row>
    <row r="396">
      <c r="A396" s="117" t="s">
        <v>290</v>
      </c>
      <c r="B396" s="117" t="s">
        <v>291</v>
      </c>
      <c r="C396" s="117" t="s">
        <v>16</v>
      </c>
      <c r="D396" s="117" t="n">
        <v>10902.5959063</v>
      </c>
      <c r="E396" s="117" t="n">
        <v>45183.4825549</v>
      </c>
      <c r="F396" s="117" t="n">
        <v>19.4390412120583</v>
      </c>
      <c r="G396" s="117" t="n">
        <v>80.5609587879417</v>
      </c>
    </row>
    <row r="397">
      <c r="A397" s="117" t="s">
        <v>292</v>
      </c>
      <c r="B397" s="117" t="s">
        <v>293</v>
      </c>
      <c r="C397" s="117" t="s">
        <v>15</v>
      </c>
      <c r="D397" s="117" t="n">
        <v>0</v>
      </c>
      <c r="E397" s="117" t="n">
        <v>2979.4496501</v>
      </c>
      <c r="F397" s="117" t="n">
        <v>0</v>
      </c>
      <c r="G397" s="117" t="n">
        <v>100</v>
      </c>
    </row>
    <row r="398">
      <c r="A398" s="117" t="s">
        <v>292</v>
      </c>
      <c r="B398" s="117" t="s">
        <v>293</v>
      </c>
      <c r="C398" s="117" t="s">
        <v>16</v>
      </c>
      <c r="D398" s="117" t="n">
        <v>3352.3768906</v>
      </c>
      <c r="E398" s="117" t="n">
        <v>71632.17346</v>
      </c>
      <c r="F398" s="117" t="n">
        <v>4.47075680913672</v>
      </c>
      <c r="G398" s="117" t="n">
        <v>95.5292431908633</v>
      </c>
    </row>
    <row r="399">
      <c r="A399" s="117" t="s">
        <v>294</v>
      </c>
      <c r="B399" s="117" t="s">
        <v>295</v>
      </c>
      <c r="C399" s="117" t="s">
        <v>15</v>
      </c>
      <c r="D399" s="117" t="n">
        <v>51.8602218</v>
      </c>
      <c r="E399" s="117" t="n">
        <v>1632.1569181</v>
      </c>
      <c r="F399" s="117" t="n">
        <v>3.07955427360315</v>
      </c>
      <c r="G399" s="117" t="n">
        <v>96.9204457263968</v>
      </c>
    </row>
    <row r="400">
      <c r="A400" s="117" t="s">
        <v>294</v>
      </c>
      <c r="B400" s="117" t="s">
        <v>295</v>
      </c>
      <c r="C400" s="117" t="s">
        <v>16</v>
      </c>
      <c r="D400" s="117" t="n">
        <v>2616.6033455</v>
      </c>
      <c r="E400" s="117" t="n">
        <v>73819.3794889</v>
      </c>
      <c r="F400" s="117" t="n">
        <v>3.4232612029977</v>
      </c>
      <c r="G400" s="117" t="n">
        <v>96.5767387970023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501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118" t="s">
        <v>71</v>
      </c>
      <c r="B411" s="118" t="s">
        <v>72</v>
      </c>
      <c r="C411" s="118" t="s">
        <v>15</v>
      </c>
      <c r="D411" s="118" t="n">
        <v>5.90535</v>
      </c>
      <c r="E411" s="118" t="n">
        <v>15.35391</v>
      </c>
      <c r="F411" s="118" t="n">
        <v>27.7777777777778</v>
      </c>
      <c r="G411" s="118" t="n">
        <v>72.2222222222222</v>
      </c>
    </row>
    <row r="412">
      <c r="A412" s="118" t="s">
        <v>71</v>
      </c>
      <c r="B412" s="118" t="s">
        <v>72</v>
      </c>
      <c r="C412" s="118" t="s">
        <v>16</v>
      </c>
      <c r="D412" s="118" t="n">
        <v>32.697531</v>
      </c>
      <c r="E412" s="118" t="n">
        <v>520.0432169</v>
      </c>
      <c r="F412" s="118" t="n">
        <v>5.91552750981831</v>
      </c>
      <c r="G412" s="118" t="n">
        <v>94.0844724901817</v>
      </c>
    </row>
    <row r="413">
      <c r="A413" s="118" t="s">
        <v>73</v>
      </c>
      <c r="B413" s="118" t="s">
        <v>74</v>
      </c>
      <c r="C413" s="118" t="s">
        <v>15</v>
      </c>
      <c r="D413" s="118" t="n">
        <v>0</v>
      </c>
      <c r="E413" s="118" t="n">
        <v>22.0804025</v>
      </c>
      <c r="F413" s="118" t="n">
        <v>0</v>
      </c>
      <c r="G413" s="118" t="n">
        <v>100</v>
      </c>
    </row>
    <row r="414">
      <c r="A414" s="118" t="s">
        <v>73</v>
      </c>
      <c r="B414" s="118" t="s">
        <v>74</v>
      </c>
      <c r="C414" s="118" t="s">
        <v>16</v>
      </c>
      <c r="D414" s="118" t="n">
        <v>71.336685</v>
      </c>
      <c r="E414" s="118" t="n">
        <v>920.582935</v>
      </c>
      <c r="F414" s="118" t="n">
        <v>7.19178082191781</v>
      </c>
      <c r="G414" s="118" t="n">
        <v>92.8082191780822</v>
      </c>
    </row>
    <row r="415">
      <c r="A415" s="118" t="s">
        <v>75</v>
      </c>
      <c r="B415" s="118" t="s">
        <v>76</v>
      </c>
      <c r="C415" s="118" t="s">
        <v>16</v>
      </c>
      <c r="D415" s="118" t="n">
        <v>128.0735347</v>
      </c>
      <c r="E415" s="118" t="n">
        <v>898.9264703</v>
      </c>
      <c r="F415" s="118" t="n">
        <v>12.4706459665499</v>
      </c>
      <c r="G415" s="118" t="n">
        <v>87.5293540334501</v>
      </c>
    </row>
    <row r="416">
      <c r="A416" s="118" t="s">
        <v>77</v>
      </c>
      <c r="B416" s="118" t="s">
        <v>78</v>
      </c>
      <c r="C416" s="118" t="s">
        <v>16</v>
      </c>
      <c r="D416" s="118" t="n">
        <v>0</v>
      </c>
      <c r="E416" s="118" t="n">
        <v>65.0000019</v>
      </c>
      <c r="F416" s="118" t="n">
        <v>0</v>
      </c>
      <c r="G416" s="118" t="n">
        <v>100</v>
      </c>
    </row>
    <row r="417">
      <c r="A417" s="118" t="s">
        <v>79</v>
      </c>
      <c r="B417" s="118" t="s">
        <v>80</v>
      </c>
      <c r="C417" s="118" t="s">
        <v>15</v>
      </c>
      <c r="D417" s="118" t="n">
        <v>59.8616897</v>
      </c>
      <c r="E417" s="118" t="n">
        <v>495.9121105</v>
      </c>
      <c r="F417" s="118" t="n">
        <v>10.7708729124076</v>
      </c>
      <c r="G417" s="118" t="n">
        <v>89.2291270875924</v>
      </c>
    </row>
    <row r="418">
      <c r="A418" s="118" t="s">
        <v>79</v>
      </c>
      <c r="B418" s="118" t="s">
        <v>80</v>
      </c>
      <c r="C418" s="118" t="s">
        <v>16</v>
      </c>
      <c r="D418" s="118" t="n">
        <v>1032.6220114</v>
      </c>
      <c r="E418" s="118" t="n">
        <v>7775.6041898</v>
      </c>
      <c r="F418" s="118" t="n">
        <v>11.7233820727642</v>
      </c>
      <c r="G418" s="118" t="n">
        <v>88.2766179272358</v>
      </c>
    </row>
    <row r="419">
      <c r="A419" s="118" t="s">
        <v>91</v>
      </c>
      <c r="B419" s="118" t="s">
        <v>92</v>
      </c>
      <c r="C419" s="118" t="s">
        <v>15</v>
      </c>
      <c r="D419" s="118" t="n">
        <v>12.0480833</v>
      </c>
      <c r="E419" s="118" t="n">
        <v>334.8215685</v>
      </c>
      <c r="F419" s="118" t="n">
        <v>3.47337486501896</v>
      </c>
      <c r="G419" s="118" t="n">
        <v>96.526625134981</v>
      </c>
    </row>
    <row r="420">
      <c r="A420" s="118" t="s">
        <v>91</v>
      </c>
      <c r="B420" s="118" t="s">
        <v>92</v>
      </c>
      <c r="C420" s="118" t="s">
        <v>16</v>
      </c>
      <c r="D420" s="118" t="n">
        <v>124.1114178</v>
      </c>
      <c r="E420" s="118" t="n">
        <v>3466.0189292</v>
      </c>
      <c r="F420" s="118" t="n">
        <v>3.45701703849585</v>
      </c>
      <c r="G420" s="118" t="n">
        <v>96.5429829615042</v>
      </c>
    </row>
    <row r="421">
      <c r="A421" s="118" t="s">
        <v>107</v>
      </c>
      <c r="B421" s="118" t="s">
        <v>108</v>
      </c>
      <c r="C421" s="118" t="s">
        <v>15</v>
      </c>
      <c r="D421" s="118" t="n">
        <v>135.8741025</v>
      </c>
      <c r="E421" s="118" t="n">
        <v>789.9200188</v>
      </c>
      <c r="F421" s="118" t="n">
        <v>14.6764922539372</v>
      </c>
      <c r="G421" s="118" t="n">
        <v>85.3235077460629</v>
      </c>
    </row>
    <row r="422">
      <c r="A422" s="118" t="s">
        <v>107</v>
      </c>
      <c r="B422" s="118" t="s">
        <v>108</v>
      </c>
      <c r="C422" s="118" t="s">
        <v>16</v>
      </c>
      <c r="D422" s="118" t="n">
        <v>1094.4502683</v>
      </c>
      <c r="E422" s="118" t="n">
        <v>7921.7556052</v>
      </c>
      <c r="F422" s="118" t="n">
        <v>12.1387009531</v>
      </c>
      <c r="G422" s="118" t="n">
        <v>87.8612990469</v>
      </c>
    </row>
    <row r="423">
      <c r="A423" s="118" t="s">
        <v>109</v>
      </c>
      <c r="B423" s="118" t="s">
        <v>110</v>
      </c>
      <c r="C423" s="118" t="s">
        <v>15</v>
      </c>
      <c r="D423" s="118" t="n">
        <v>178.6586076</v>
      </c>
      <c r="E423" s="118" t="n">
        <v>1003.3756144</v>
      </c>
      <c r="F423" s="118" t="n">
        <v>15.1145038167939</v>
      </c>
      <c r="G423" s="118" t="n">
        <v>84.8854961832061</v>
      </c>
    </row>
    <row r="424">
      <c r="A424" s="118" t="s">
        <v>109</v>
      </c>
      <c r="B424" s="118" t="s">
        <v>110</v>
      </c>
      <c r="C424" s="118" t="s">
        <v>16</v>
      </c>
      <c r="D424" s="118" t="n">
        <v>366.3403772</v>
      </c>
      <c r="E424" s="118" t="n">
        <v>2035.6253472</v>
      </c>
      <c r="F424" s="118" t="n">
        <v>15.251690458302</v>
      </c>
      <c r="G424" s="118" t="n">
        <v>84.748309541698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502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19" t="s">
        <v>13</v>
      </c>
      <c r="B435" s="119" t="s">
        <v>14</v>
      </c>
      <c r="C435" s="119" t="s">
        <v>15</v>
      </c>
      <c r="D435" s="119" t="n">
        <v>392.3478331</v>
      </c>
      <c r="E435" s="119" t="n">
        <v>2661.4636247</v>
      </c>
      <c r="F435" s="119" t="n">
        <v>12.847808010474</v>
      </c>
      <c r="G435" s="119" t="n">
        <v>87.152191989526</v>
      </c>
    </row>
    <row r="436">
      <c r="A436" s="119" t="s">
        <v>13</v>
      </c>
      <c r="B436" s="119" t="s">
        <v>14</v>
      </c>
      <c r="C436" s="119" t="s">
        <v>16</v>
      </c>
      <c r="D436" s="119" t="n">
        <v>2849.6318254</v>
      </c>
      <c r="E436" s="119" t="n">
        <v>23603.5566955</v>
      </c>
      <c r="F436" s="119" t="n">
        <v>10.7723566977515</v>
      </c>
      <c r="G436" s="119" t="n">
        <v>89.2276433022485</v>
      </c>
    </row>
    <row r="437">
      <c r="A437" s="119" t="s">
        <v>26</v>
      </c>
      <c r="B437" s="119" t="s">
        <v>27</v>
      </c>
      <c r="C437" s="119" t="s">
        <v>15</v>
      </c>
      <c r="D437" s="119" t="n">
        <v>0</v>
      </c>
      <c r="E437" s="119" t="n">
        <v>943.9557977</v>
      </c>
      <c r="F437" s="119" t="n">
        <v>0</v>
      </c>
      <c r="G437" s="119" t="n">
        <v>100</v>
      </c>
    </row>
    <row r="438">
      <c r="A438" s="119" t="s">
        <v>26</v>
      </c>
      <c r="B438" s="119" t="s">
        <v>27</v>
      </c>
      <c r="C438" s="119" t="s">
        <v>16</v>
      </c>
      <c r="D438" s="119" t="n">
        <v>520.2049983</v>
      </c>
      <c r="E438" s="119" t="n">
        <v>23894.8392052</v>
      </c>
      <c r="F438" s="119" t="n">
        <v>2.13067399740946</v>
      </c>
      <c r="G438" s="119" t="n">
        <v>97.8693260025905</v>
      </c>
    </row>
    <row r="439">
      <c r="A439" s="119" t="s">
        <v>28</v>
      </c>
      <c r="B439" s="119" t="s">
        <v>29</v>
      </c>
      <c r="C439" s="119" t="s">
        <v>15</v>
      </c>
      <c r="D439" s="119" t="n">
        <v>0</v>
      </c>
      <c r="E439" s="119" t="n">
        <v>871.4955836</v>
      </c>
      <c r="F439" s="119" t="n">
        <v>0</v>
      </c>
      <c r="G439" s="119" t="n">
        <v>100</v>
      </c>
    </row>
    <row r="440">
      <c r="A440" s="119" t="s">
        <v>28</v>
      </c>
      <c r="B440" s="119" t="s">
        <v>29</v>
      </c>
      <c r="C440" s="119" t="s">
        <v>16</v>
      </c>
      <c r="D440" s="119" t="n">
        <v>419.6006538</v>
      </c>
      <c r="E440" s="119" t="n">
        <v>11338.9037686</v>
      </c>
      <c r="F440" s="119" t="n">
        <v>3.5684865925692</v>
      </c>
      <c r="G440" s="119" t="n">
        <v>96.4315134074308</v>
      </c>
    </row>
    <row r="441">
      <c r="A441" s="119" t="s">
        <v>30</v>
      </c>
      <c r="B441" s="119" t="s">
        <v>31</v>
      </c>
      <c r="C441" s="119" t="s">
        <v>15</v>
      </c>
      <c r="D441" s="119" t="n">
        <v>2.263354</v>
      </c>
      <c r="E441" s="119" t="n">
        <v>100.719253</v>
      </c>
      <c r="F441" s="119" t="n">
        <v>2.1978021978022</v>
      </c>
      <c r="G441" s="119" t="n">
        <v>97.8021978021978</v>
      </c>
    </row>
    <row r="442">
      <c r="A442" s="119" t="s">
        <v>30</v>
      </c>
      <c r="B442" s="119" t="s">
        <v>31</v>
      </c>
      <c r="C442" s="119" t="s">
        <v>16</v>
      </c>
      <c r="D442" s="119" t="n">
        <v>63.373912</v>
      </c>
      <c r="E442" s="119" t="n">
        <v>1655.643451</v>
      </c>
      <c r="F442" s="119" t="n">
        <v>3.68663594470046</v>
      </c>
      <c r="G442" s="119" t="n">
        <v>96.3133640552995</v>
      </c>
    </row>
    <row r="443">
      <c r="A443" s="119" t="s">
        <v>32</v>
      </c>
      <c r="B443" s="119" t="s">
        <v>33</v>
      </c>
      <c r="C443" s="119" t="s">
        <v>15</v>
      </c>
      <c r="D443" s="119" t="n">
        <v>5.7904327</v>
      </c>
      <c r="E443" s="119" t="n">
        <v>312.5102821</v>
      </c>
      <c r="F443" s="119" t="n">
        <v>1.81917049845092</v>
      </c>
      <c r="G443" s="119" t="n">
        <v>98.1808295015491</v>
      </c>
    </row>
    <row r="444">
      <c r="A444" s="119" t="s">
        <v>32</v>
      </c>
      <c r="B444" s="119" t="s">
        <v>33</v>
      </c>
      <c r="C444" s="119" t="s">
        <v>16</v>
      </c>
      <c r="D444" s="119" t="n">
        <v>820.4539545</v>
      </c>
      <c r="E444" s="119" t="n">
        <v>16153.2453316</v>
      </c>
      <c r="F444" s="119" t="n">
        <v>4.83367791941431</v>
      </c>
      <c r="G444" s="119" t="n">
        <v>95.1663220805857</v>
      </c>
    </row>
    <row r="445">
      <c r="A445" s="119" t="s">
        <v>34</v>
      </c>
      <c r="B445" s="119" t="s">
        <v>35</v>
      </c>
      <c r="C445" s="119" t="s">
        <v>15</v>
      </c>
      <c r="D445" s="119" t="n">
        <v>4.3187331</v>
      </c>
      <c r="E445" s="119" t="n">
        <v>126.7513894</v>
      </c>
      <c r="F445" s="119" t="n">
        <v>3.29497906740722</v>
      </c>
      <c r="G445" s="119" t="n">
        <v>96.7050209325928</v>
      </c>
    </row>
    <row r="446">
      <c r="A446" s="119" t="s">
        <v>34</v>
      </c>
      <c r="B446" s="119" t="s">
        <v>35</v>
      </c>
      <c r="C446" s="119" t="s">
        <v>16</v>
      </c>
      <c r="D446" s="119" t="n">
        <v>112.3088729</v>
      </c>
      <c r="E446" s="119" t="n">
        <v>1713.6209581</v>
      </c>
      <c r="F446" s="119" t="n">
        <v>6.15077704483815</v>
      </c>
      <c r="G446" s="119" t="n">
        <v>93.8492229551618</v>
      </c>
    </row>
    <row r="447">
      <c r="A447" s="119" t="s">
        <v>36</v>
      </c>
      <c r="B447" s="119" t="s">
        <v>37</v>
      </c>
      <c r="C447" s="119" t="s">
        <v>15</v>
      </c>
      <c r="D447" s="119" t="n">
        <v>0</v>
      </c>
      <c r="E447" s="119" t="n">
        <v>149.6892863</v>
      </c>
      <c r="F447" s="119" t="n">
        <v>0</v>
      </c>
      <c r="G447" s="119" t="n">
        <v>100</v>
      </c>
    </row>
    <row r="448">
      <c r="A448" s="119" t="s">
        <v>36</v>
      </c>
      <c r="B448" s="119" t="s">
        <v>37</v>
      </c>
      <c r="C448" s="119" t="s">
        <v>16</v>
      </c>
      <c r="D448" s="119" t="n">
        <v>141.2187552</v>
      </c>
      <c r="E448" s="119" t="n">
        <v>4241.0919582</v>
      </c>
      <c r="F448" s="119" t="n">
        <v>3.22247244514609</v>
      </c>
      <c r="G448" s="119" t="n">
        <v>96.7775275548539</v>
      </c>
    </row>
    <row r="449">
      <c r="A449" s="119" t="s">
        <v>38</v>
      </c>
      <c r="B449" s="119" t="s">
        <v>39</v>
      </c>
      <c r="C449" s="119" t="s">
        <v>15</v>
      </c>
      <c r="D449" s="119" t="n">
        <v>3.6903536</v>
      </c>
      <c r="E449" s="119" t="n">
        <v>47.0104443</v>
      </c>
      <c r="F449" s="119" t="n">
        <v>7.27868939514264</v>
      </c>
      <c r="G449" s="119" t="n">
        <v>92.7213106048574</v>
      </c>
    </row>
    <row r="450">
      <c r="A450" s="119" t="s">
        <v>38</v>
      </c>
      <c r="B450" s="119" t="s">
        <v>39</v>
      </c>
      <c r="C450" s="119" t="s">
        <v>16</v>
      </c>
      <c r="D450" s="119" t="n">
        <v>357.7674544</v>
      </c>
      <c r="E450" s="119" t="n">
        <v>7679.531752</v>
      </c>
      <c r="F450" s="119" t="n">
        <v>4.45133925230896</v>
      </c>
      <c r="G450" s="119" t="n">
        <v>95.548660747691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503</v>
      </c>
    </row>
    <row r="9">
      <c r="A9" t="s">
        <v>3</v>
      </c>
    </row>
    <row r="10">
      <c r="A10" t="s">
        <v>4</v>
      </c>
    </row>
    <row r="11">
      <c r="A11" t="s">
        <v>504</v>
      </c>
    </row>
    <row r="12">
      <c r="A12" s="3" t="s">
        <v>6</v>
      </c>
    </row>
    <row r="13">
      <c r="A13" s="3" t="s">
        <v>7</v>
      </c>
    </row>
    <row r="15">
      <c r="A15" s="4" t="s">
        <v>505</v>
      </c>
    </row>
    <row r="16">
      <c r="A16" s="5" t="s">
        <v>9</v>
      </c>
      <c r="B16" s="5" t="s">
        <v>10</v>
      </c>
      <c r="C16" s="5" t="s">
        <v>11</v>
      </c>
      <c r="D16" s="5" t="s">
        <v>506</v>
      </c>
    </row>
    <row r="17">
      <c r="A17" s="120" t="s">
        <v>13</v>
      </c>
      <c r="B17" s="120" t="s">
        <v>14</v>
      </c>
      <c r="C17" s="120" t="s">
        <v>15</v>
      </c>
      <c r="D17" s="120" t="n">
        <v>6155432.66517526</v>
      </c>
    </row>
    <row r="18">
      <c r="A18" s="120" t="s">
        <v>13</v>
      </c>
      <c r="B18" s="120" t="s">
        <v>14</v>
      </c>
      <c r="C18" s="120" t="s">
        <v>16</v>
      </c>
      <c r="D18" s="120" t="n">
        <v>8943064.11809275</v>
      </c>
    </row>
    <row r="19">
      <c r="A19" s="120" t="s">
        <v>13</v>
      </c>
      <c r="B19" s="120" t="s">
        <v>17</v>
      </c>
      <c r="C19" s="120" t="s">
        <v>15</v>
      </c>
      <c r="D19" s="120" t="n">
        <v>3166808.0548271</v>
      </c>
    </row>
    <row r="20">
      <c r="A20" s="120" t="s">
        <v>13</v>
      </c>
      <c r="B20" s="120" t="s">
        <v>17</v>
      </c>
      <c r="C20" s="120" t="s">
        <v>16</v>
      </c>
      <c r="D20" s="120" t="n">
        <v>3774290.0514761</v>
      </c>
    </row>
    <row r="21">
      <c r="A21" s="120" t="s">
        <v>13</v>
      </c>
      <c r="B21" s="120" t="s">
        <v>18</v>
      </c>
      <c r="C21" s="120" t="s">
        <v>15</v>
      </c>
      <c r="D21" s="120" t="n">
        <v>6174244.9234197</v>
      </c>
    </row>
    <row r="22">
      <c r="A22" s="120" t="s">
        <v>13</v>
      </c>
      <c r="B22" s="120" t="s">
        <v>18</v>
      </c>
      <c r="C22" s="120" t="s">
        <v>16</v>
      </c>
      <c r="D22" s="120" t="n">
        <v>8959369.45839805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507</v>
      </c>
    </row>
    <row r="32">
      <c r="A32" s="5" t="s">
        <v>9</v>
      </c>
      <c r="B32" s="5" t="s">
        <v>10</v>
      </c>
      <c r="C32" s="5" t="s">
        <v>11</v>
      </c>
      <c r="D32" s="5" t="s">
        <v>506</v>
      </c>
    </row>
    <row r="33">
      <c r="A33" s="121" t="s">
        <v>13</v>
      </c>
      <c r="B33" s="121" t="s">
        <v>14</v>
      </c>
      <c r="C33" s="121" t="s">
        <v>15</v>
      </c>
      <c r="D33" s="121" t="n">
        <v>6155432.66517526</v>
      </c>
    </row>
    <row r="34">
      <c r="A34" s="121" t="s">
        <v>13</v>
      </c>
      <c r="B34" s="121" t="s">
        <v>14</v>
      </c>
      <c r="C34" s="121" t="s">
        <v>16</v>
      </c>
      <c r="D34" s="121" t="n">
        <v>8943064.11809275</v>
      </c>
    </row>
    <row r="35">
      <c r="A35" s="121" t="s">
        <v>26</v>
      </c>
      <c r="B35" s="121" t="s">
        <v>27</v>
      </c>
      <c r="C35" s="121" t="s">
        <v>15</v>
      </c>
      <c r="D35" s="121" t="n">
        <v>4095277.52990952</v>
      </c>
    </row>
    <row r="36">
      <c r="A36" s="121" t="s">
        <v>26</v>
      </c>
      <c r="B36" s="121" t="s">
        <v>27</v>
      </c>
      <c r="C36" s="121" t="s">
        <v>16</v>
      </c>
      <c r="D36" s="121" t="n">
        <v>7936788.38016217</v>
      </c>
    </row>
    <row r="37">
      <c r="A37" s="121" t="s">
        <v>28</v>
      </c>
      <c r="B37" s="121" t="s">
        <v>29</v>
      </c>
      <c r="C37" s="121" t="s">
        <v>15</v>
      </c>
      <c r="D37" s="121" t="n">
        <v>4710347.39355174</v>
      </c>
    </row>
    <row r="38">
      <c r="A38" s="121" t="s">
        <v>28</v>
      </c>
      <c r="B38" s="121" t="s">
        <v>29</v>
      </c>
      <c r="C38" s="121" t="s">
        <v>16</v>
      </c>
      <c r="D38" s="121" t="n">
        <v>7808246.02388155</v>
      </c>
    </row>
    <row r="39">
      <c r="A39" s="121" t="s">
        <v>30</v>
      </c>
      <c r="B39" s="121" t="s">
        <v>31</v>
      </c>
      <c r="C39" s="121" t="s">
        <v>15</v>
      </c>
      <c r="D39" s="121" t="n">
        <v>4584870.23973383</v>
      </c>
    </row>
    <row r="40">
      <c r="A40" s="121" t="s">
        <v>30</v>
      </c>
      <c r="B40" s="121" t="s">
        <v>31</v>
      </c>
      <c r="C40" s="121" t="s">
        <v>16</v>
      </c>
      <c r="D40" s="121" t="n">
        <v>4884883.20501628</v>
      </c>
    </row>
    <row r="41">
      <c r="A41" s="121" t="s">
        <v>32</v>
      </c>
      <c r="B41" s="121" t="s">
        <v>33</v>
      </c>
      <c r="C41" s="121" t="s">
        <v>15</v>
      </c>
      <c r="D41" s="121" t="n">
        <v>4199794.85603263</v>
      </c>
    </row>
    <row r="42">
      <c r="A42" s="121" t="s">
        <v>32</v>
      </c>
      <c r="B42" s="121" t="s">
        <v>33</v>
      </c>
      <c r="C42" s="121" t="s">
        <v>16</v>
      </c>
      <c r="D42" s="121" t="n">
        <v>4974077.4297657</v>
      </c>
    </row>
    <row r="43">
      <c r="A43" s="121" t="s">
        <v>34</v>
      </c>
      <c r="B43" s="121" t="s">
        <v>35</v>
      </c>
      <c r="C43" s="121" t="s">
        <v>15</v>
      </c>
      <c r="D43" s="121" t="n">
        <v>5926151.09865773</v>
      </c>
    </row>
    <row r="44">
      <c r="A44" s="121" t="s">
        <v>34</v>
      </c>
      <c r="B44" s="121" t="s">
        <v>35</v>
      </c>
      <c r="C44" s="121" t="s">
        <v>16</v>
      </c>
      <c r="D44" s="121" t="n">
        <v>4434811.74201888</v>
      </c>
    </row>
    <row r="45">
      <c r="A45" s="121" t="s">
        <v>36</v>
      </c>
      <c r="B45" s="121" t="s">
        <v>37</v>
      </c>
      <c r="C45" s="121" t="s">
        <v>15</v>
      </c>
      <c r="D45" s="121" t="n">
        <v>1947451.16043169</v>
      </c>
    </row>
    <row r="46">
      <c r="A46" s="121" t="s">
        <v>36</v>
      </c>
      <c r="B46" s="121" t="s">
        <v>37</v>
      </c>
      <c r="C46" s="121" t="s">
        <v>16</v>
      </c>
      <c r="D46" s="121" t="n">
        <v>3653719.71530464</v>
      </c>
    </row>
    <row r="47">
      <c r="A47" s="121" t="s">
        <v>38</v>
      </c>
      <c r="B47" s="121" t="s">
        <v>39</v>
      </c>
      <c r="C47" s="121" t="s">
        <v>15</v>
      </c>
      <c r="D47" s="121" t="n">
        <v>6223484.99800933</v>
      </c>
    </row>
    <row r="48">
      <c r="A48" s="121" t="s">
        <v>38</v>
      </c>
      <c r="B48" s="121" t="s">
        <v>39</v>
      </c>
      <c r="C48" s="121" t="s">
        <v>16</v>
      </c>
      <c r="D48" s="121" t="n">
        <v>8335732.60710921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508</v>
      </c>
    </row>
    <row r="58">
      <c r="A58" s="5" t="s">
        <v>9</v>
      </c>
      <c r="B58" s="5" t="s">
        <v>10</v>
      </c>
      <c r="C58" s="5" t="s">
        <v>11</v>
      </c>
      <c r="D58" s="5" t="s">
        <v>506</v>
      </c>
    </row>
    <row r="59">
      <c r="A59" s="122" t="s">
        <v>13</v>
      </c>
      <c r="B59" s="122" t="s">
        <v>14</v>
      </c>
      <c r="C59" s="122" t="s">
        <v>15</v>
      </c>
      <c r="D59" s="122" t="n">
        <v>6174244.9234197</v>
      </c>
    </row>
    <row r="60">
      <c r="A60" s="122" t="s">
        <v>13</v>
      </c>
      <c r="B60" s="122" t="s">
        <v>14</v>
      </c>
      <c r="C60" s="122" t="s">
        <v>16</v>
      </c>
      <c r="D60" s="122" t="n">
        <v>8959369.45839805</v>
      </c>
    </row>
    <row r="61">
      <c r="A61" s="122" t="s">
        <v>41</v>
      </c>
      <c r="B61" s="122" t="s">
        <v>42</v>
      </c>
      <c r="C61" s="122" t="s">
        <v>15</v>
      </c>
      <c r="D61" s="122" t="n">
        <v>2925115.53141976</v>
      </c>
    </row>
    <row r="62">
      <c r="A62" s="122" t="s">
        <v>41</v>
      </c>
      <c r="B62" s="122" t="s">
        <v>42</v>
      </c>
      <c r="C62" s="122" t="s">
        <v>16</v>
      </c>
      <c r="D62" s="122" t="n">
        <v>3713352.13986506</v>
      </c>
    </row>
    <row r="63">
      <c r="A63" s="122" t="s">
        <v>43</v>
      </c>
      <c r="B63" s="122" t="s">
        <v>44</v>
      </c>
      <c r="C63" s="122" t="s">
        <v>15</v>
      </c>
      <c r="D63" s="122" t="n">
        <v>3586753.38365963</v>
      </c>
    </row>
    <row r="64">
      <c r="A64" s="122" t="s">
        <v>43</v>
      </c>
      <c r="B64" s="122" t="s">
        <v>44</v>
      </c>
      <c r="C64" s="122" t="s">
        <v>16</v>
      </c>
      <c r="D64" s="122" t="n">
        <v>8222724.3645572</v>
      </c>
    </row>
    <row r="65">
      <c r="A65" s="122" t="s">
        <v>26</v>
      </c>
      <c r="B65" s="122" t="s">
        <v>27</v>
      </c>
      <c r="C65" s="122" t="s">
        <v>15</v>
      </c>
      <c r="D65" s="122" t="n">
        <v>4545408.44825595</v>
      </c>
    </row>
    <row r="66">
      <c r="A66" s="122" t="s">
        <v>26</v>
      </c>
      <c r="B66" s="122" t="s">
        <v>27</v>
      </c>
      <c r="C66" s="122" t="s">
        <v>16</v>
      </c>
      <c r="D66" s="122" t="n">
        <v>8105580.77459366</v>
      </c>
    </row>
    <row r="67">
      <c r="A67" s="122" t="s">
        <v>28</v>
      </c>
      <c r="B67" s="122" t="s">
        <v>29</v>
      </c>
      <c r="C67" s="122" t="s">
        <v>15</v>
      </c>
      <c r="D67" s="122" t="n">
        <v>4905874.77701393</v>
      </c>
    </row>
    <row r="68">
      <c r="A68" s="122" t="s">
        <v>28</v>
      </c>
      <c r="B68" s="122" t="s">
        <v>29</v>
      </c>
      <c r="C68" s="122" t="s">
        <v>16</v>
      </c>
      <c r="D68" s="122" t="n">
        <v>7290925.21743083</v>
      </c>
    </row>
    <row r="69">
      <c r="A69" s="122" t="s">
        <v>45</v>
      </c>
      <c r="B69" s="122" t="s">
        <v>46</v>
      </c>
      <c r="C69" s="122" t="s">
        <v>15</v>
      </c>
      <c r="D69" s="122" t="n">
        <v>1924981.13101002</v>
      </c>
    </row>
    <row r="70">
      <c r="A70" s="122" t="s">
        <v>45</v>
      </c>
      <c r="B70" s="122" t="s">
        <v>46</v>
      </c>
      <c r="C70" s="122" t="s">
        <v>16</v>
      </c>
      <c r="D70" s="122" t="n">
        <v>2847535.72771784</v>
      </c>
    </row>
    <row r="71">
      <c r="A71" s="122" t="s">
        <v>47</v>
      </c>
      <c r="B71" s="122" t="s">
        <v>48</v>
      </c>
      <c r="C71" s="122" t="s">
        <v>15</v>
      </c>
      <c r="D71" s="122" t="n">
        <v>3794557.68290941</v>
      </c>
    </row>
    <row r="72">
      <c r="A72" s="122" t="s">
        <v>47</v>
      </c>
      <c r="B72" s="122" t="s">
        <v>48</v>
      </c>
      <c r="C72" s="122" t="s">
        <v>16</v>
      </c>
      <c r="D72" s="122" t="n">
        <v>5353143.60808814</v>
      </c>
    </row>
    <row r="73">
      <c r="A73" s="122" t="s">
        <v>30</v>
      </c>
      <c r="B73" s="122" t="s">
        <v>31</v>
      </c>
      <c r="C73" s="122" t="s">
        <v>15</v>
      </c>
      <c r="D73" s="122" t="n">
        <v>4645009.47963395</v>
      </c>
    </row>
    <row r="74">
      <c r="A74" s="122" t="s">
        <v>30</v>
      </c>
      <c r="B74" s="122" t="s">
        <v>31</v>
      </c>
      <c r="C74" s="122" t="s">
        <v>16</v>
      </c>
      <c r="D74" s="122" t="n">
        <v>4913030.32046366</v>
      </c>
    </row>
    <row r="75">
      <c r="A75" s="122" t="s">
        <v>49</v>
      </c>
      <c r="B75" s="122" t="s">
        <v>50</v>
      </c>
      <c r="C75" s="122" t="s">
        <v>15</v>
      </c>
      <c r="D75" s="122" t="n">
        <v>2597873.25758376</v>
      </c>
    </row>
    <row r="76">
      <c r="A76" s="122" t="s">
        <v>49</v>
      </c>
      <c r="B76" s="122" t="s">
        <v>50</v>
      </c>
      <c r="C76" s="122" t="s">
        <v>16</v>
      </c>
      <c r="D76" s="122" t="n">
        <v>8367240.36147944</v>
      </c>
    </row>
    <row r="77">
      <c r="A77" s="122" t="s">
        <v>51</v>
      </c>
      <c r="B77" s="122" t="s">
        <v>52</v>
      </c>
      <c r="C77" s="122" t="s">
        <v>15</v>
      </c>
      <c r="D77" s="122" t="n">
        <v>2392119.2428131</v>
      </c>
    </row>
    <row r="78">
      <c r="A78" s="122" t="s">
        <v>51</v>
      </c>
      <c r="B78" s="122" t="s">
        <v>52</v>
      </c>
      <c r="C78" s="122" t="s">
        <v>16</v>
      </c>
      <c r="D78" s="122" t="n">
        <v>3133151.9880029</v>
      </c>
    </row>
    <row r="79">
      <c r="A79" s="122" t="s">
        <v>32</v>
      </c>
      <c r="B79" s="122" t="s">
        <v>33</v>
      </c>
      <c r="C79" s="122" t="s">
        <v>15</v>
      </c>
      <c r="D79" s="122" t="n">
        <v>6067593.71779286</v>
      </c>
    </row>
    <row r="80">
      <c r="A80" s="122" t="s">
        <v>32</v>
      </c>
      <c r="B80" s="122" t="s">
        <v>33</v>
      </c>
      <c r="C80" s="122" t="s">
        <v>16</v>
      </c>
      <c r="D80" s="122" t="n">
        <v>5807345.54546262</v>
      </c>
    </row>
    <row r="81">
      <c r="A81" s="122" t="s">
        <v>53</v>
      </c>
      <c r="B81" s="122" t="s">
        <v>54</v>
      </c>
      <c r="C81" s="122" t="s">
        <v>15</v>
      </c>
      <c r="D81" s="122" t="n">
        <v>4605043.14139303</v>
      </c>
    </row>
    <row r="82">
      <c r="A82" s="122" t="s">
        <v>53</v>
      </c>
      <c r="B82" s="122" t="s">
        <v>54</v>
      </c>
      <c r="C82" s="122" t="s">
        <v>16</v>
      </c>
      <c r="D82" s="122" t="n">
        <v>4900683.24277535</v>
      </c>
    </row>
    <row r="83">
      <c r="A83" s="122" t="s">
        <v>34</v>
      </c>
      <c r="B83" s="122" t="s">
        <v>35</v>
      </c>
      <c r="C83" s="122" t="s">
        <v>15</v>
      </c>
      <c r="D83" s="122" t="n">
        <v>6006556.07724964</v>
      </c>
    </row>
    <row r="84">
      <c r="A84" s="122" t="s">
        <v>34</v>
      </c>
      <c r="B84" s="122" t="s">
        <v>35</v>
      </c>
      <c r="C84" s="122" t="s">
        <v>16</v>
      </c>
      <c r="D84" s="122" t="n">
        <v>4407573.56619532</v>
      </c>
    </row>
    <row r="85">
      <c r="A85" s="122" t="s">
        <v>55</v>
      </c>
      <c r="B85" s="122" t="s">
        <v>56</v>
      </c>
      <c r="C85" s="122" t="s">
        <v>15</v>
      </c>
      <c r="D85" s="122" t="n">
        <v>3888689.03542797</v>
      </c>
    </row>
    <row r="86">
      <c r="A86" s="122" t="s">
        <v>55</v>
      </c>
      <c r="B86" s="122" t="s">
        <v>56</v>
      </c>
      <c r="C86" s="122" t="s">
        <v>16</v>
      </c>
      <c r="D86" s="122" t="n">
        <v>4280748.57770101</v>
      </c>
    </row>
    <row r="87">
      <c r="A87" s="122" t="s">
        <v>36</v>
      </c>
      <c r="B87" s="122" t="s">
        <v>37</v>
      </c>
      <c r="C87" s="122" t="s">
        <v>15</v>
      </c>
      <c r="D87" s="122" t="n">
        <v>1947419.77836441</v>
      </c>
    </row>
    <row r="88">
      <c r="A88" s="122" t="s">
        <v>36</v>
      </c>
      <c r="B88" s="122" t="s">
        <v>37</v>
      </c>
      <c r="C88" s="122" t="s">
        <v>16</v>
      </c>
      <c r="D88" s="122" t="n">
        <v>3659941.16216114</v>
      </c>
    </row>
    <row r="89">
      <c r="A89" s="122" t="s">
        <v>38</v>
      </c>
      <c r="B89" s="122" t="s">
        <v>39</v>
      </c>
      <c r="C89" s="122" t="s">
        <v>15</v>
      </c>
      <c r="D89" s="122" t="n">
        <v>6462633.66567205</v>
      </c>
    </row>
    <row r="90">
      <c r="A90" s="122" t="s">
        <v>38</v>
      </c>
      <c r="B90" s="122" t="s">
        <v>39</v>
      </c>
      <c r="C90" s="122" t="s">
        <v>16</v>
      </c>
      <c r="D90" s="122" t="n">
        <v>6748738.34412095</v>
      </c>
    </row>
    <row r="91">
      <c r="A91" s="122" t="s">
        <v>57</v>
      </c>
      <c r="B91" s="122" t="s">
        <v>58</v>
      </c>
      <c r="C91" s="122" t="s">
        <v>15</v>
      </c>
      <c r="D91" s="122" t="n">
        <v>2332250.32254383</v>
      </c>
    </row>
    <row r="92">
      <c r="A92" s="122" t="s">
        <v>57</v>
      </c>
      <c r="B92" s="122" t="s">
        <v>58</v>
      </c>
      <c r="C92" s="122" t="s">
        <v>16</v>
      </c>
      <c r="D92" s="122" t="n">
        <v>4394420.84519039</v>
      </c>
    </row>
    <row r="93">
      <c r="A93" s="122" t="s">
        <v>59</v>
      </c>
      <c r="B93" s="122" t="s">
        <v>60</v>
      </c>
      <c r="C93" s="122" t="s">
        <v>15</v>
      </c>
      <c r="D93" s="122" t="n">
        <v>3807265.18079616</v>
      </c>
    </row>
    <row r="94">
      <c r="A94" s="122" t="s">
        <v>59</v>
      </c>
      <c r="B94" s="122" t="s">
        <v>60</v>
      </c>
      <c r="C94" s="122" t="s">
        <v>16</v>
      </c>
      <c r="D94" s="122" t="n">
        <v>6546327.88487419</v>
      </c>
    </row>
    <row r="95">
      <c r="A95" s="122" t="s">
        <v>61</v>
      </c>
      <c r="B95" s="122" t="s">
        <v>62</v>
      </c>
      <c r="C95" s="122" t="s">
        <v>15</v>
      </c>
      <c r="D95" s="122" t="n">
        <v>9707456.68342197</v>
      </c>
    </row>
    <row r="96">
      <c r="A96" s="122" t="s">
        <v>61</v>
      </c>
      <c r="B96" s="122" t="s">
        <v>62</v>
      </c>
      <c r="C96" s="122" t="s">
        <v>16</v>
      </c>
      <c r="D96" s="122" t="n">
        <v>5568917.87553787</v>
      </c>
    </row>
    <row r="97">
      <c r="A97" s="122" t="s">
        <v>63</v>
      </c>
      <c r="B97" s="122" t="s">
        <v>64</v>
      </c>
      <c r="C97" s="122" t="s">
        <v>15</v>
      </c>
      <c r="D97" s="122" t="n">
        <v>5725383.48071779</v>
      </c>
    </row>
    <row r="98">
      <c r="A98" s="122" t="s">
        <v>63</v>
      </c>
      <c r="B98" s="122" t="s">
        <v>64</v>
      </c>
      <c r="C98" s="122" t="s">
        <v>16</v>
      </c>
      <c r="D98" s="122" t="n">
        <v>4489060.65422104</v>
      </c>
    </row>
    <row r="99">
      <c r="A99" s="122" t="s">
        <v>65</v>
      </c>
      <c r="B99" s="122" t="s">
        <v>66</v>
      </c>
      <c r="C99" s="122" t="s">
        <v>15</v>
      </c>
      <c r="D99" s="122" t="n">
        <v>2397154.73240708</v>
      </c>
    </row>
    <row r="100">
      <c r="A100" s="122" t="s">
        <v>65</v>
      </c>
      <c r="B100" s="122" t="s">
        <v>66</v>
      </c>
      <c r="C100" s="122" t="s">
        <v>16</v>
      </c>
      <c r="D100" s="122" t="n">
        <v>4640573.34119095</v>
      </c>
    </row>
    <row r="101">
      <c r="A101" s="122" t="s">
        <v>67</v>
      </c>
      <c r="B101" s="122" t="s">
        <v>68</v>
      </c>
      <c r="C101" s="122" t="s">
        <v>15</v>
      </c>
      <c r="D101" s="122" t="n">
        <v>9500716.78739695</v>
      </c>
    </row>
    <row r="102">
      <c r="A102" s="122" t="s">
        <v>67</v>
      </c>
      <c r="B102" s="122" t="s">
        <v>68</v>
      </c>
      <c r="C102" s="122" t="s">
        <v>16</v>
      </c>
      <c r="D102" s="122" t="n">
        <v>7264676.56682209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509</v>
      </c>
    </row>
    <row r="112">
      <c r="A112" s="5" t="s">
        <v>9</v>
      </c>
      <c r="B112" s="5" t="s">
        <v>70</v>
      </c>
      <c r="C112" s="5" t="s">
        <v>11</v>
      </c>
      <c r="D112" s="5" t="s">
        <v>506</v>
      </c>
    </row>
    <row r="113">
      <c r="A113" s="123" t="s">
        <v>71</v>
      </c>
      <c r="B113" s="123" t="s">
        <v>72</v>
      </c>
      <c r="C113" s="123" t="s">
        <v>15</v>
      </c>
      <c r="D113" s="123" t="n">
        <v>16216748.8463634</v>
      </c>
    </row>
    <row r="114">
      <c r="A114" s="123" t="s">
        <v>71</v>
      </c>
      <c r="B114" s="123" t="s">
        <v>72</v>
      </c>
      <c r="C114" s="123" t="s">
        <v>16</v>
      </c>
      <c r="D114" s="123" t="n">
        <v>20203842.8370671</v>
      </c>
    </row>
    <row r="115">
      <c r="A115" s="123" t="s">
        <v>73</v>
      </c>
      <c r="B115" s="123" t="s">
        <v>74</v>
      </c>
      <c r="C115" s="123" t="s">
        <v>15</v>
      </c>
      <c r="D115" s="123" t="n">
        <v>24422633.6773658</v>
      </c>
    </row>
    <row r="116">
      <c r="A116" s="123" t="s">
        <v>73</v>
      </c>
      <c r="B116" s="123" t="s">
        <v>74</v>
      </c>
      <c r="C116" s="123" t="s">
        <v>16</v>
      </c>
      <c r="D116" s="123" t="n">
        <v>21561671.5359294</v>
      </c>
    </row>
    <row r="117">
      <c r="A117" s="123" t="s">
        <v>75</v>
      </c>
      <c r="B117" s="123" t="s">
        <v>76</v>
      </c>
      <c r="C117" s="123" t="s">
        <v>15</v>
      </c>
      <c r="D117" s="123" t="n">
        <v>5731862.2753485</v>
      </c>
    </row>
    <row r="118">
      <c r="A118" s="123" t="s">
        <v>75</v>
      </c>
      <c r="B118" s="123" t="s">
        <v>76</v>
      </c>
      <c r="C118" s="123" t="s">
        <v>16</v>
      </c>
      <c r="D118" s="123" t="n">
        <v>6746732.21370616</v>
      </c>
    </row>
    <row r="119">
      <c r="A119" s="123" t="s">
        <v>77</v>
      </c>
      <c r="B119" s="123" t="s">
        <v>78</v>
      </c>
      <c r="C119" s="123" t="s">
        <v>15</v>
      </c>
      <c r="D119" s="123" t="n">
        <v>2810686.68885806</v>
      </c>
    </row>
    <row r="120">
      <c r="A120" s="123" t="s">
        <v>77</v>
      </c>
      <c r="B120" s="123" t="s">
        <v>78</v>
      </c>
      <c r="C120" s="123" t="s">
        <v>16</v>
      </c>
      <c r="D120" s="123" t="n">
        <v>4480062.2594217</v>
      </c>
    </row>
    <row r="121">
      <c r="A121" s="123" t="s">
        <v>79</v>
      </c>
      <c r="B121" s="123" t="s">
        <v>80</v>
      </c>
      <c r="C121" s="123" t="s">
        <v>15</v>
      </c>
      <c r="D121" s="123" t="n">
        <v>2258215.97750878</v>
      </c>
    </row>
    <row r="122">
      <c r="A122" s="123" t="s">
        <v>79</v>
      </c>
      <c r="B122" s="123" t="s">
        <v>80</v>
      </c>
      <c r="C122" s="123" t="s">
        <v>16</v>
      </c>
      <c r="D122" s="123" t="n">
        <v>3551253.2266855</v>
      </c>
    </row>
    <row r="123">
      <c r="A123" s="123" t="s">
        <v>81</v>
      </c>
      <c r="B123" s="123" t="s">
        <v>82</v>
      </c>
      <c r="C123" s="123" t="s">
        <v>15</v>
      </c>
      <c r="D123" s="123" t="n">
        <v>4400111.36954125</v>
      </c>
    </row>
    <row r="124">
      <c r="A124" s="123" t="s">
        <v>81</v>
      </c>
      <c r="B124" s="123" t="s">
        <v>82</v>
      </c>
      <c r="C124" s="123" t="s">
        <v>16</v>
      </c>
      <c r="D124" s="123" t="n">
        <v>4415250.48647744</v>
      </c>
    </row>
    <row r="125">
      <c r="A125" s="123" t="s">
        <v>83</v>
      </c>
      <c r="B125" s="123" t="s">
        <v>84</v>
      </c>
      <c r="C125" s="123" t="s">
        <v>15</v>
      </c>
      <c r="D125" s="123" t="n">
        <v>2501292.38607787</v>
      </c>
    </row>
    <row r="126">
      <c r="A126" s="123" t="s">
        <v>83</v>
      </c>
      <c r="B126" s="123" t="s">
        <v>84</v>
      </c>
      <c r="C126" s="123" t="s">
        <v>16</v>
      </c>
      <c r="D126" s="123" t="n">
        <v>3745231.7029938</v>
      </c>
    </row>
    <row r="127">
      <c r="A127" s="123" t="s">
        <v>85</v>
      </c>
      <c r="B127" s="123" t="s">
        <v>86</v>
      </c>
      <c r="C127" s="123" t="s">
        <v>15</v>
      </c>
      <c r="D127" s="123" t="n">
        <v>4517632.59757295</v>
      </c>
    </row>
    <row r="128">
      <c r="A128" s="123" t="s">
        <v>85</v>
      </c>
      <c r="B128" s="123" t="s">
        <v>86</v>
      </c>
      <c r="C128" s="123" t="s">
        <v>16</v>
      </c>
      <c r="D128" s="123" t="n">
        <v>6263664.71138134</v>
      </c>
    </row>
    <row r="129">
      <c r="A129" s="123" t="s">
        <v>87</v>
      </c>
      <c r="B129" s="123" t="s">
        <v>88</v>
      </c>
      <c r="C129" s="123" t="s">
        <v>15</v>
      </c>
      <c r="D129" s="123" t="n">
        <v>9359166.52854306</v>
      </c>
    </row>
    <row r="130">
      <c r="A130" s="123" t="s">
        <v>87</v>
      </c>
      <c r="B130" s="123" t="s">
        <v>88</v>
      </c>
      <c r="C130" s="123" t="s">
        <v>16</v>
      </c>
      <c r="D130" s="123" t="n">
        <v>10275867.0875185</v>
      </c>
    </row>
    <row r="131">
      <c r="A131" s="123" t="s">
        <v>89</v>
      </c>
      <c r="B131" s="123" t="s">
        <v>90</v>
      </c>
      <c r="C131" s="123" t="s">
        <v>15</v>
      </c>
      <c r="D131" s="123" t="n">
        <v>5260663.19862868</v>
      </c>
    </row>
    <row r="132">
      <c r="A132" s="123" t="s">
        <v>89</v>
      </c>
      <c r="B132" s="123" t="s">
        <v>90</v>
      </c>
      <c r="C132" s="123" t="s">
        <v>16</v>
      </c>
      <c r="D132" s="123" t="n">
        <v>8140616.46371264</v>
      </c>
    </row>
    <row r="133">
      <c r="A133" s="123" t="s">
        <v>91</v>
      </c>
      <c r="B133" s="123" t="s">
        <v>92</v>
      </c>
      <c r="C133" s="123" t="s">
        <v>15</v>
      </c>
      <c r="D133" s="123" t="n">
        <v>11108041.7155754</v>
      </c>
    </row>
    <row r="134">
      <c r="A134" s="123" t="s">
        <v>91</v>
      </c>
      <c r="B134" s="123" t="s">
        <v>92</v>
      </c>
      <c r="C134" s="123" t="s">
        <v>16</v>
      </c>
      <c r="D134" s="123" t="n">
        <v>11912305.9972939</v>
      </c>
    </row>
    <row r="135">
      <c r="A135" s="123" t="s">
        <v>93</v>
      </c>
      <c r="B135" s="123" t="s">
        <v>94</v>
      </c>
      <c r="C135" s="123" t="s">
        <v>15</v>
      </c>
      <c r="D135" s="123" t="n">
        <v>7408829.48651692</v>
      </c>
    </row>
    <row r="136">
      <c r="A136" s="123" t="s">
        <v>93</v>
      </c>
      <c r="B136" s="123" t="s">
        <v>94</v>
      </c>
      <c r="C136" s="123" t="s">
        <v>16</v>
      </c>
      <c r="D136" s="123" t="n">
        <v>12050584.0607806</v>
      </c>
    </row>
    <row r="137">
      <c r="A137" s="123" t="s">
        <v>95</v>
      </c>
      <c r="B137" s="123" t="s">
        <v>96</v>
      </c>
      <c r="C137" s="123" t="s">
        <v>15</v>
      </c>
      <c r="D137" s="123" t="n">
        <v>15127670.0434385</v>
      </c>
    </row>
    <row r="138">
      <c r="A138" s="123" t="s">
        <v>95</v>
      </c>
      <c r="B138" s="123" t="s">
        <v>96</v>
      </c>
      <c r="C138" s="123" t="s">
        <v>16</v>
      </c>
      <c r="D138" s="123" t="n">
        <v>16411857.372511</v>
      </c>
    </row>
    <row r="139">
      <c r="A139" s="123" t="s">
        <v>97</v>
      </c>
      <c r="B139" s="123" t="s">
        <v>98</v>
      </c>
      <c r="C139" s="123" t="s">
        <v>15</v>
      </c>
      <c r="D139" s="123" t="n">
        <v>3000168.02103434</v>
      </c>
    </row>
    <row r="140">
      <c r="A140" s="123" t="s">
        <v>97</v>
      </c>
      <c r="B140" s="123" t="s">
        <v>98</v>
      </c>
      <c r="C140" s="123" t="s">
        <v>16</v>
      </c>
      <c r="D140" s="123" t="n">
        <v>5737114.07404168</v>
      </c>
    </row>
    <row r="141">
      <c r="A141" s="123" t="s">
        <v>99</v>
      </c>
      <c r="B141" s="123" t="s">
        <v>100</v>
      </c>
      <c r="C141" s="123" t="s">
        <v>15</v>
      </c>
      <c r="D141" s="123" t="n">
        <v>5383679.86620726</v>
      </c>
    </row>
    <row r="142">
      <c r="A142" s="123" t="s">
        <v>99</v>
      </c>
      <c r="B142" s="123" t="s">
        <v>100</v>
      </c>
      <c r="C142" s="123" t="s">
        <v>16</v>
      </c>
      <c r="D142" s="123" t="n">
        <v>8081210.90099668</v>
      </c>
    </row>
    <row r="143">
      <c r="A143" s="123" t="s">
        <v>101</v>
      </c>
      <c r="B143" s="123" t="s">
        <v>102</v>
      </c>
      <c r="C143" s="123" t="s">
        <v>15</v>
      </c>
      <c r="D143" s="123" t="n">
        <v>4160539.9741659</v>
      </c>
    </row>
    <row r="144">
      <c r="A144" s="123" t="s">
        <v>101</v>
      </c>
      <c r="B144" s="123" t="s">
        <v>102</v>
      </c>
      <c r="C144" s="123" t="s">
        <v>16</v>
      </c>
      <c r="D144" s="123" t="n">
        <v>8633787.84035506</v>
      </c>
    </row>
    <row r="145">
      <c r="A145" s="123" t="s">
        <v>103</v>
      </c>
      <c r="B145" s="123" t="s">
        <v>104</v>
      </c>
      <c r="C145" s="123" t="s">
        <v>15</v>
      </c>
      <c r="D145" s="123" t="n">
        <v>8299895.19741931</v>
      </c>
    </row>
    <row r="146">
      <c r="A146" s="123" t="s">
        <v>103</v>
      </c>
      <c r="B146" s="123" t="s">
        <v>104</v>
      </c>
      <c r="C146" s="123" t="s">
        <v>16</v>
      </c>
      <c r="D146" s="123" t="n">
        <v>6462921.11617051</v>
      </c>
    </row>
    <row r="147">
      <c r="A147" s="123" t="s">
        <v>105</v>
      </c>
      <c r="B147" s="123" t="s">
        <v>106</v>
      </c>
      <c r="C147" s="123" t="s">
        <v>15</v>
      </c>
      <c r="D147" s="123" t="n">
        <v>3669426.35142977</v>
      </c>
    </row>
    <row r="148">
      <c r="A148" s="123" t="s">
        <v>105</v>
      </c>
      <c r="B148" s="123" t="s">
        <v>106</v>
      </c>
      <c r="C148" s="123" t="s">
        <v>16</v>
      </c>
      <c r="D148" s="123" t="n">
        <v>4594641.47608545</v>
      </c>
    </row>
    <row r="149">
      <c r="A149" s="123" t="s">
        <v>107</v>
      </c>
      <c r="B149" s="123" t="s">
        <v>108</v>
      </c>
      <c r="C149" s="123" t="s">
        <v>15</v>
      </c>
      <c r="D149" s="123" t="n">
        <v>2213278.15117717</v>
      </c>
    </row>
    <row r="150">
      <c r="A150" s="123" t="s">
        <v>107</v>
      </c>
      <c r="B150" s="123" t="s">
        <v>108</v>
      </c>
      <c r="C150" s="123" t="s">
        <v>16</v>
      </c>
      <c r="D150" s="123" t="n">
        <v>3585992.80031729</v>
      </c>
    </row>
    <row r="151">
      <c r="A151" s="123" t="s">
        <v>109</v>
      </c>
      <c r="B151" s="123" t="s">
        <v>110</v>
      </c>
      <c r="C151" s="123" t="s">
        <v>15</v>
      </c>
      <c r="D151" s="123" t="n">
        <v>1809083.20560748</v>
      </c>
    </row>
    <row r="152">
      <c r="A152" s="123" t="s">
        <v>109</v>
      </c>
      <c r="B152" s="123" t="s">
        <v>110</v>
      </c>
      <c r="C152" s="123" t="s">
        <v>16</v>
      </c>
      <c r="D152" s="123" t="n">
        <v>2323181.11180382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510</v>
      </c>
    </row>
    <row r="162">
      <c r="A162" s="5" t="s">
        <v>9</v>
      </c>
      <c r="B162" s="5" t="s">
        <v>70</v>
      </c>
      <c r="C162" s="5" t="s">
        <v>11</v>
      </c>
      <c r="D162" s="5" t="s">
        <v>506</v>
      </c>
    </row>
    <row r="163">
      <c r="A163" s="124" t="s">
        <v>71</v>
      </c>
      <c r="B163" s="124" t="s">
        <v>72</v>
      </c>
      <c r="C163" s="124" t="s">
        <v>15</v>
      </c>
      <c r="D163" s="124" t="n">
        <v>16225147.879044</v>
      </c>
    </row>
    <row r="164">
      <c r="A164" s="124" t="s">
        <v>71</v>
      </c>
      <c r="B164" s="124" t="s">
        <v>72</v>
      </c>
      <c r="C164" s="124" t="s">
        <v>16</v>
      </c>
      <c r="D164" s="124" t="n">
        <v>20212451.5911994</v>
      </c>
    </row>
    <row r="165">
      <c r="A165" s="124" t="s">
        <v>73</v>
      </c>
      <c r="B165" s="124" t="s">
        <v>74</v>
      </c>
      <c r="C165" s="124" t="s">
        <v>15</v>
      </c>
      <c r="D165" s="124" t="n">
        <v>24248380.8957423</v>
      </c>
    </row>
    <row r="166">
      <c r="A166" s="124" t="s">
        <v>73</v>
      </c>
      <c r="B166" s="124" t="s">
        <v>74</v>
      </c>
      <c r="C166" s="124" t="s">
        <v>16</v>
      </c>
      <c r="D166" s="124" t="n">
        <v>21634058.4758166</v>
      </c>
    </row>
    <row r="167">
      <c r="A167" s="124" t="s">
        <v>75</v>
      </c>
      <c r="B167" s="124" t="s">
        <v>76</v>
      </c>
      <c r="C167" s="124" t="s">
        <v>15</v>
      </c>
      <c r="D167" s="124" t="n">
        <v>5731862.2753485</v>
      </c>
    </row>
    <row r="168">
      <c r="A168" s="124" t="s">
        <v>75</v>
      </c>
      <c r="B168" s="124" t="s">
        <v>76</v>
      </c>
      <c r="C168" s="124" t="s">
        <v>16</v>
      </c>
      <c r="D168" s="124" t="n">
        <v>6792311.15343146</v>
      </c>
    </row>
    <row r="169">
      <c r="A169" s="124" t="s">
        <v>77</v>
      </c>
      <c r="B169" s="124" t="s">
        <v>78</v>
      </c>
      <c r="C169" s="124" t="s">
        <v>15</v>
      </c>
      <c r="D169" s="124" t="n">
        <v>2810686.68885806</v>
      </c>
    </row>
    <row r="170">
      <c r="A170" s="124" t="s">
        <v>77</v>
      </c>
      <c r="B170" s="124" t="s">
        <v>78</v>
      </c>
      <c r="C170" s="124" t="s">
        <v>16</v>
      </c>
      <c r="D170" s="124" t="n">
        <v>4480486.42907346</v>
      </c>
    </row>
    <row r="171">
      <c r="A171" s="124" t="s">
        <v>79</v>
      </c>
      <c r="B171" s="124" t="s">
        <v>80</v>
      </c>
      <c r="C171" s="124" t="s">
        <v>15</v>
      </c>
      <c r="D171" s="124" t="n">
        <v>2265733.07191155</v>
      </c>
    </row>
    <row r="172">
      <c r="A172" s="124" t="s">
        <v>79</v>
      </c>
      <c r="B172" s="124" t="s">
        <v>80</v>
      </c>
      <c r="C172" s="124" t="s">
        <v>16</v>
      </c>
      <c r="D172" s="124" t="n">
        <v>3602860.13873206</v>
      </c>
    </row>
    <row r="173">
      <c r="A173" s="124" t="s">
        <v>81</v>
      </c>
      <c r="B173" s="124" t="s">
        <v>82</v>
      </c>
      <c r="C173" s="124" t="s">
        <v>15</v>
      </c>
      <c r="D173" s="124" t="n">
        <v>4400111.36954125</v>
      </c>
    </row>
    <row r="174">
      <c r="A174" s="124" t="s">
        <v>81</v>
      </c>
      <c r="B174" s="124" t="s">
        <v>82</v>
      </c>
      <c r="C174" s="124" t="s">
        <v>16</v>
      </c>
      <c r="D174" s="124" t="n">
        <v>4415250.48647744</v>
      </c>
    </row>
    <row r="175">
      <c r="A175" s="124" t="s">
        <v>83</v>
      </c>
      <c r="B175" s="124" t="s">
        <v>84</v>
      </c>
      <c r="C175" s="124" t="s">
        <v>15</v>
      </c>
      <c r="D175" s="124" t="n">
        <v>2501292.38607787</v>
      </c>
    </row>
    <row r="176">
      <c r="A176" s="124" t="s">
        <v>83</v>
      </c>
      <c r="B176" s="124" t="s">
        <v>84</v>
      </c>
      <c r="C176" s="124" t="s">
        <v>16</v>
      </c>
      <c r="D176" s="124" t="n">
        <v>3745231.7029938</v>
      </c>
    </row>
    <row r="177">
      <c r="A177" s="124" t="s">
        <v>85</v>
      </c>
      <c r="B177" s="124" t="s">
        <v>86</v>
      </c>
      <c r="C177" s="124" t="s">
        <v>15</v>
      </c>
      <c r="D177" s="124" t="n">
        <v>4517632.59757295</v>
      </c>
    </row>
    <row r="178">
      <c r="A178" s="124" t="s">
        <v>85</v>
      </c>
      <c r="B178" s="124" t="s">
        <v>86</v>
      </c>
      <c r="C178" s="124" t="s">
        <v>16</v>
      </c>
      <c r="D178" s="124" t="n">
        <v>6263664.71138134</v>
      </c>
    </row>
    <row r="179">
      <c r="A179" s="124" t="s">
        <v>87</v>
      </c>
      <c r="B179" s="124" t="s">
        <v>88</v>
      </c>
      <c r="C179" s="124" t="s">
        <v>15</v>
      </c>
      <c r="D179" s="124" t="n">
        <v>9359166.52854306</v>
      </c>
    </row>
    <row r="180">
      <c r="A180" s="124" t="s">
        <v>87</v>
      </c>
      <c r="B180" s="124" t="s">
        <v>88</v>
      </c>
      <c r="C180" s="124" t="s">
        <v>16</v>
      </c>
      <c r="D180" s="124" t="n">
        <v>10275867.0875185</v>
      </c>
    </row>
    <row r="181">
      <c r="A181" s="124" t="s">
        <v>89</v>
      </c>
      <c r="B181" s="124" t="s">
        <v>90</v>
      </c>
      <c r="C181" s="124" t="s">
        <v>15</v>
      </c>
      <c r="D181" s="124" t="n">
        <v>5260663.19862868</v>
      </c>
    </row>
    <row r="182">
      <c r="A182" s="124" t="s">
        <v>89</v>
      </c>
      <c r="B182" s="124" t="s">
        <v>90</v>
      </c>
      <c r="C182" s="124" t="s">
        <v>16</v>
      </c>
      <c r="D182" s="124" t="n">
        <v>8140616.46371264</v>
      </c>
    </row>
    <row r="183">
      <c r="A183" s="124" t="s">
        <v>91</v>
      </c>
      <c r="B183" s="124" t="s">
        <v>92</v>
      </c>
      <c r="C183" s="124" t="s">
        <v>15</v>
      </c>
      <c r="D183" s="124" t="n">
        <v>11124317.1370691</v>
      </c>
    </row>
    <row r="184">
      <c r="A184" s="124" t="s">
        <v>91</v>
      </c>
      <c r="B184" s="124" t="s">
        <v>92</v>
      </c>
      <c r="C184" s="124" t="s">
        <v>16</v>
      </c>
      <c r="D184" s="124" t="n">
        <v>11906354.6927829</v>
      </c>
    </row>
    <row r="185">
      <c r="A185" s="124" t="s">
        <v>93</v>
      </c>
      <c r="B185" s="124" t="s">
        <v>94</v>
      </c>
      <c r="C185" s="124" t="s">
        <v>15</v>
      </c>
      <c r="D185" s="124" t="n">
        <v>7408829.48651692</v>
      </c>
    </row>
    <row r="186">
      <c r="A186" s="124" t="s">
        <v>93</v>
      </c>
      <c r="B186" s="124" t="s">
        <v>94</v>
      </c>
      <c r="C186" s="124" t="s">
        <v>16</v>
      </c>
      <c r="D186" s="124" t="n">
        <v>12050584.0607806</v>
      </c>
    </row>
    <row r="187">
      <c r="A187" s="124" t="s">
        <v>95</v>
      </c>
      <c r="B187" s="124" t="s">
        <v>96</v>
      </c>
      <c r="C187" s="124" t="s">
        <v>15</v>
      </c>
      <c r="D187" s="124" t="n">
        <v>15127670.0434385</v>
      </c>
    </row>
    <row r="188">
      <c r="A188" s="124" t="s">
        <v>95</v>
      </c>
      <c r="B188" s="124" t="s">
        <v>96</v>
      </c>
      <c r="C188" s="124" t="s">
        <v>16</v>
      </c>
      <c r="D188" s="124" t="n">
        <v>16411857.372511</v>
      </c>
    </row>
    <row r="189">
      <c r="A189" s="124" t="s">
        <v>97</v>
      </c>
      <c r="B189" s="124" t="s">
        <v>98</v>
      </c>
      <c r="C189" s="124" t="s">
        <v>15</v>
      </c>
      <c r="D189" s="124" t="n">
        <v>3000168.02103434</v>
      </c>
    </row>
    <row r="190">
      <c r="A190" s="124" t="s">
        <v>97</v>
      </c>
      <c r="B190" s="124" t="s">
        <v>98</v>
      </c>
      <c r="C190" s="124" t="s">
        <v>16</v>
      </c>
      <c r="D190" s="124" t="n">
        <v>5737114.07404168</v>
      </c>
    </row>
    <row r="191">
      <c r="A191" s="124" t="s">
        <v>99</v>
      </c>
      <c r="B191" s="124" t="s">
        <v>100</v>
      </c>
      <c r="C191" s="124" t="s">
        <v>15</v>
      </c>
      <c r="D191" s="124" t="n">
        <v>5383679.86620726</v>
      </c>
    </row>
    <row r="192">
      <c r="A192" s="124" t="s">
        <v>99</v>
      </c>
      <c r="B192" s="124" t="s">
        <v>100</v>
      </c>
      <c r="C192" s="124" t="s">
        <v>16</v>
      </c>
      <c r="D192" s="124" t="n">
        <v>8081210.90099668</v>
      </c>
    </row>
    <row r="193">
      <c r="A193" s="124" t="s">
        <v>101</v>
      </c>
      <c r="B193" s="124" t="s">
        <v>102</v>
      </c>
      <c r="C193" s="124" t="s">
        <v>15</v>
      </c>
      <c r="D193" s="124" t="n">
        <v>4160539.9741659</v>
      </c>
    </row>
    <row r="194">
      <c r="A194" s="124" t="s">
        <v>101</v>
      </c>
      <c r="B194" s="124" t="s">
        <v>102</v>
      </c>
      <c r="C194" s="124" t="s">
        <v>16</v>
      </c>
      <c r="D194" s="124" t="n">
        <v>8633787.84035506</v>
      </c>
    </row>
    <row r="195">
      <c r="A195" s="124" t="s">
        <v>103</v>
      </c>
      <c r="B195" s="124" t="s">
        <v>104</v>
      </c>
      <c r="C195" s="124" t="s">
        <v>15</v>
      </c>
      <c r="D195" s="124" t="n">
        <v>8299895.19741931</v>
      </c>
    </row>
    <row r="196">
      <c r="A196" s="124" t="s">
        <v>103</v>
      </c>
      <c r="B196" s="124" t="s">
        <v>104</v>
      </c>
      <c r="C196" s="124" t="s">
        <v>16</v>
      </c>
      <c r="D196" s="124" t="n">
        <v>6462921.11617051</v>
      </c>
    </row>
    <row r="197">
      <c r="A197" s="124" t="s">
        <v>105</v>
      </c>
      <c r="B197" s="124" t="s">
        <v>106</v>
      </c>
      <c r="C197" s="124" t="s">
        <v>15</v>
      </c>
      <c r="D197" s="124" t="n">
        <v>3669426.35142977</v>
      </c>
    </row>
    <row r="198">
      <c r="A198" s="124" t="s">
        <v>105</v>
      </c>
      <c r="B198" s="124" t="s">
        <v>106</v>
      </c>
      <c r="C198" s="124" t="s">
        <v>16</v>
      </c>
      <c r="D198" s="124" t="n">
        <v>4594641.47608545</v>
      </c>
    </row>
    <row r="199">
      <c r="A199" s="124" t="s">
        <v>107</v>
      </c>
      <c r="B199" s="124" t="s">
        <v>108</v>
      </c>
      <c r="C199" s="124" t="s">
        <v>15</v>
      </c>
      <c r="D199" s="124" t="n">
        <v>2211002.2016083</v>
      </c>
    </row>
    <row r="200">
      <c r="A200" s="124" t="s">
        <v>107</v>
      </c>
      <c r="B200" s="124" t="s">
        <v>108</v>
      </c>
      <c r="C200" s="124" t="s">
        <v>16</v>
      </c>
      <c r="D200" s="124" t="n">
        <v>3611291.29865654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511</v>
      </c>
    </row>
    <row r="210">
      <c r="A210" s="5" t="s">
        <v>9</v>
      </c>
      <c r="B210" s="5" t="s">
        <v>113</v>
      </c>
      <c r="C210" s="5" t="s">
        <v>11</v>
      </c>
      <c r="D210" s="5" t="s">
        <v>506</v>
      </c>
    </row>
    <row r="211">
      <c r="A211" s="125" t="s">
        <v>87</v>
      </c>
      <c r="B211" s="125" t="s">
        <v>114</v>
      </c>
      <c r="C211" s="125" t="s">
        <v>15</v>
      </c>
      <c r="D211" s="125" t="n">
        <v>6038724.60597545</v>
      </c>
    </row>
    <row r="212">
      <c r="A212" s="125" t="s">
        <v>87</v>
      </c>
      <c r="B212" s="125" t="s">
        <v>114</v>
      </c>
      <c r="C212" s="125" t="s">
        <v>16</v>
      </c>
      <c r="D212" s="125" t="n">
        <v>6558695.16553075</v>
      </c>
    </row>
    <row r="213">
      <c r="A213" s="125" t="s">
        <v>91</v>
      </c>
      <c r="B213" s="125" t="s">
        <v>115</v>
      </c>
      <c r="C213" s="125" t="s">
        <v>15</v>
      </c>
      <c r="D213" s="125" t="n">
        <v>4125106.72342595</v>
      </c>
    </row>
    <row r="214">
      <c r="A214" s="125" t="s">
        <v>91</v>
      </c>
      <c r="B214" s="125" t="s">
        <v>115</v>
      </c>
      <c r="C214" s="125" t="s">
        <v>16</v>
      </c>
      <c r="D214" s="125" t="n">
        <v>6391609.55658507</v>
      </c>
    </row>
    <row r="215">
      <c r="A215" s="125" t="s">
        <v>93</v>
      </c>
      <c r="B215" s="125" t="s">
        <v>116</v>
      </c>
      <c r="C215" s="125" t="s">
        <v>15</v>
      </c>
      <c r="D215" s="125" t="n">
        <v>16519818.7409095</v>
      </c>
    </row>
    <row r="216">
      <c r="A216" s="125" t="s">
        <v>93</v>
      </c>
      <c r="B216" s="125" t="s">
        <v>116</v>
      </c>
      <c r="C216" s="125" t="s">
        <v>16</v>
      </c>
      <c r="D216" s="125" t="n">
        <v>15704895.7661987</v>
      </c>
    </row>
    <row r="217">
      <c r="A217" s="125" t="s">
        <v>95</v>
      </c>
      <c r="B217" s="125" t="s">
        <v>117</v>
      </c>
      <c r="C217" s="125" t="s">
        <v>15</v>
      </c>
      <c r="D217" s="125" t="n">
        <v>16930356.2154504</v>
      </c>
    </row>
    <row r="218">
      <c r="A218" s="125" t="s">
        <v>95</v>
      </c>
      <c r="B218" s="125" t="s">
        <v>117</v>
      </c>
      <c r="C218" s="125" t="s">
        <v>16</v>
      </c>
      <c r="D218" s="125" t="n">
        <v>23980294.0817673</v>
      </c>
    </row>
    <row r="219">
      <c r="A219" s="125" t="s">
        <v>97</v>
      </c>
      <c r="B219" s="125" t="s">
        <v>118</v>
      </c>
      <c r="C219" s="125" t="s">
        <v>15</v>
      </c>
      <c r="D219" s="125" t="n">
        <v>19382761.7120599</v>
      </c>
    </row>
    <row r="220">
      <c r="A220" s="125" t="s">
        <v>97</v>
      </c>
      <c r="B220" s="125" t="s">
        <v>118</v>
      </c>
      <c r="C220" s="125" t="s">
        <v>16</v>
      </c>
      <c r="D220" s="125" t="n">
        <v>28244013.6946936</v>
      </c>
    </row>
    <row r="221">
      <c r="A221" s="125" t="s">
        <v>105</v>
      </c>
      <c r="B221" s="125" t="s">
        <v>119</v>
      </c>
      <c r="C221" s="125" t="s">
        <v>15</v>
      </c>
      <c r="D221" s="125" t="n">
        <v>8781906.98508318</v>
      </c>
    </row>
    <row r="222">
      <c r="A222" s="125" t="s">
        <v>105</v>
      </c>
      <c r="B222" s="125" t="s">
        <v>119</v>
      </c>
      <c r="C222" s="125" t="s">
        <v>16</v>
      </c>
      <c r="D222" s="125" t="n">
        <v>11788812.9510741</v>
      </c>
    </row>
    <row r="223">
      <c r="A223" s="125" t="s">
        <v>107</v>
      </c>
      <c r="B223" s="125" t="s">
        <v>120</v>
      </c>
      <c r="C223" s="125" t="s">
        <v>15</v>
      </c>
      <c r="D223" s="125" t="n">
        <v>17827897.9302302</v>
      </c>
    </row>
    <row r="224">
      <c r="A224" s="125" t="s">
        <v>107</v>
      </c>
      <c r="B224" s="125" t="s">
        <v>120</v>
      </c>
      <c r="C224" s="125" t="s">
        <v>16</v>
      </c>
      <c r="D224" s="125" t="n">
        <v>17835653.8142687</v>
      </c>
    </row>
    <row r="225">
      <c r="A225" s="125" t="s">
        <v>109</v>
      </c>
      <c r="B225" s="125" t="s">
        <v>121</v>
      </c>
      <c r="C225" s="125" t="s">
        <v>15</v>
      </c>
      <c r="D225" s="125" t="n">
        <v>25537021.8405672</v>
      </c>
    </row>
    <row r="226">
      <c r="A226" s="125" t="s">
        <v>109</v>
      </c>
      <c r="B226" s="125" t="s">
        <v>121</v>
      </c>
      <c r="C226" s="125" t="s">
        <v>16</v>
      </c>
      <c r="D226" s="125" t="n">
        <v>27683785.1735724</v>
      </c>
    </row>
    <row r="227">
      <c r="A227" s="125" t="s">
        <v>122</v>
      </c>
      <c r="B227" s="125" t="s">
        <v>123</v>
      </c>
      <c r="C227" s="125" t="s">
        <v>15</v>
      </c>
      <c r="D227" s="125" t="n">
        <v>9391400.50342452</v>
      </c>
    </row>
    <row r="228">
      <c r="A228" s="125" t="s">
        <v>122</v>
      </c>
      <c r="B228" s="125" t="s">
        <v>123</v>
      </c>
      <c r="C228" s="125" t="s">
        <v>16</v>
      </c>
      <c r="D228" s="125" t="n">
        <v>17111106.8830591</v>
      </c>
    </row>
    <row r="229">
      <c r="A229" s="125" t="s">
        <v>124</v>
      </c>
      <c r="B229" s="125" t="s">
        <v>125</v>
      </c>
      <c r="C229" s="125" t="s">
        <v>15</v>
      </c>
      <c r="D229" s="125" t="n">
        <v>17490578.0788173</v>
      </c>
    </row>
    <row r="230">
      <c r="A230" s="125" t="s">
        <v>124</v>
      </c>
      <c r="B230" s="125" t="s">
        <v>125</v>
      </c>
      <c r="C230" s="125" t="s">
        <v>16</v>
      </c>
      <c r="D230" s="125" t="n">
        <v>21667117.9192428</v>
      </c>
    </row>
    <row r="231">
      <c r="A231" s="125" t="s">
        <v>126</v>
      </c>
      <c r="B231" s="125" t="s">
        <v>127</v>
      </c>
      <c r="C231" s="125" t="s">
        <v>15</v>
      </c>
      <c r="D231" s="125" t="n">
        <v>25829097.8504626</v>
      </c>
    </row>
    <row r="232">
      <c r="A232" s="125" t="s">
        <v>126</v>
      </c>
      <c r="B232" s="125" t="s">
        <v>127</v>
      </c>
      <c r="C232" s="125" t="s">
        <v>16</v>
      </c>
      <c r="D232" s="125" t="n">
        <v>27980328.5109492</v>
      </c>
    </row>
    <row r="233">
      <c r="A233" s="125" t="s">
        <v>128</v>
      </c>
      <c r="B233" s="125" t="s">
        <v>129</v>
      </c>
      <c r="C233" s="125" t="s">
        <v>15</v>
      </c>
      <c r="D233" s="125" t="n">
        <v>27214122.5950096</v>
      </c>
    </row>
    <row r="234">
      <c r="A234" s="125" t="s">
        <v>128</v>
      </c>
      <c r="B234" s="125" t="s">
        <v>129</v>
      </c>
      <c r="C234" s="125" t="s">
        <v>16</v>
      </c>
      <c r="D234" s="125" t="n">
        <v>21635150.3850238</v>
      </c>
    </row>
    <row r="235">
      <c r="A235" s="125" t="s">
        <v>130</v>
      </c>
      <c r="B235" s="125" t="s">
        <v>131</v>
      </c>
      <c r="C235" s="125" t="s">
        <v>15</v>
      </c>
      <c r="D235" s="125" t="n">
        <v>4183044.601372</v>
      </c>
    </row>
    <row r="236">
      <c r="A236" s="125" t="s">
        <v>130</v>
      </c>
      <c r="B236" s="125" t="s">
        <v>131</v>
      </c>
      <c r="C236" s="125" t="s">
        <v>16</v>
      </c>
      <c r="D236" s="125" t="n">
        <v>9193159.97103798</v>
      </c>
    </row>
    <row r="237">
      <c r="A237" s="125" t="s">
        <v>132</v>
      </c>
      <c r="B237" s="125" t="s">
        <v>133</v>
      </c>
      <c r="C237" s="125" t="s">
        <v>15</v>
      </c>
      <c r="D237" s="125" t="n">
        <v>4551668.46094691</v>
      </c>
    </row>
    <row r="238">
      <c r="A238" s="125" t="s">
        <v>132</v>
      </c>
      <c r="B238" s="125" t="s">
        <v>133</v>
      </c>
      <c r="C238" s="125" t="s">
        <v>16</v>
      </c>
      <c r="D238" s="125" t="n">
        <v>7331786.18462581</v>
      </c>
    </row>
    <row r="239">
      <c r="A239" s="125" t="s">
        <v>134</v>
      </c>
      <c r="B239" s="125" t="s">
        <v>135</v>
      </c>
      <c r="C239" s="125" t="s">
        <v>15</v>
      </c>
      <c r="D239" s="125" t="n">
        <v>5606148.05686809</v>
      </c>
    </row>
    <row r="240">
      <c r="A240" s="125" t="s">
        <v>134</v>
      </c>
      <c r="B240" s="125" t="s">
        <v>135</v>
      </c>
      <c r="C240" s="125" t="s">
        <v>16</v>
      </c>
      <c r="D240" s="125" t="n">
        <v>5638775.99861939</v>
      </c>
    </row>
    <row r="241">
      <c r="A241" s="125" t="s">
        <v>136</v>
      </c>
      <c r="B241" s="125" t="s">
        <v>137</v>
      </c>
      <c r="C241" s="125" t="s">
        <v>15</v>
      </c>
      <c r="D241" s="125" t="n">
        <v>4286483.94058232</v>
      </c>
    </row>
    <row r="242">
      <c r="A242" s="125" t="s">
        <v>136</v>
      </c>
      <c r="B242" s="125" t="s">
        <v>137</v>
      </c>
      <c r="C242" s="125" t="s">
        <v>16</v>
      </c>
      <c r="D242" s="125" t="n">
        <v>7486053.1347269</v>
      </c>
    </row>
    <row r="243">
      <c r="A243" s="125" t="s">
        <v>138</v>
      </c>
      <c r="B243" s="125" t="s">
        <v>139</v>
      </c>
      <c r="C243" s="125" t="s">
        <v>15</v>
      </c>
      <c r="D243" s="125" t="n">
        <v>8475101.22538653</v>
      </c>
    </row>
    <row r="244">
      <c r="A244" s="125" t="s">
        <v>138</v>
      </c>
      <c r="B244" s="125" t="s">
        <v>139</v>
      </c>
      <c r="C244" s="125" t="s">
        <v>16</v>
      </c>
      <c r="D244" s="125" t="n">
        <v>8096115.62375756</v>
      </c>
    </row>
    <row r="245">
      <c r="A245" s="125" t="s">
        <v>140</v>
      </c>
      <c r="B245" s="125" t="s">
        <v>141</v>
      </c>
      <c r="C245" s="125" t="s">
        <v>15</v>
      </c>
      <c r="D245" s="125" t="n">
        <v>3231501.68466236</v>
      </c>
    </row>
    <row r="246">
      <c r="A246" s="125" t="s">
        <v>140</v>
      </c>
      <c r="B246" s="125" t="s">
        <v>141</v>
      </c>
      <c r="C246" s="125" t="s">
        <v>16</v>
      </c>
      <c r="D246" s="125" t="n">
        <v>4000814.40605089</v>
      </c>
    </row>
    <row r="247">
      <c r="A247" s="125" t="s">
        <v>142</v>
      </c>
      <c r="B247" s="125" t="s">
        <v>143</v>
      </c>
      <c r="C247" s="125" t="s">
        <v>15</v>
      </c>
      <c r="D247" s="125" t="n">
        <v>3667071.48150561</v>
      </c>
    </row>
    <row r="248">
      <c r="A248" s="125" t="s">
        <v>142</v>
      </c>
      <c r="B248" s="125" t="s">
        <v>143</v>
      </c>
      <c r="C248" s="125" t="s">
        <v>16</v>
      </c>
      <c r="D248" s="125" t="n">
        <v>7106966.45232481</v>
      </c>
    </row>
    <row r="249">
      <c r="A249" s="125" t="s">
        <v>144</v>
      </c>
      <c r="B249" s="125" t="s">
        <v>145</v>
      </c>
      <c r="C249" s="125" t="s">
        <v>15</v>
      </c>
      <c r="D249" s="125" t="n">
        <v>3133185.16394425</v>
      </c>
    </row>
    <row r="250">
      <c r="A250" s="125" t="s">
        <v>144</v>
      </c>
      <c r="B250" s="125" t="s">
        <v>145</v>
      </c>
      <c r="C250" s="125" t="s">
        <v>16</v>
      </c>
      <c r="D250" s="125" t="n">
        <v>4762352.97740979</v>
      </c>
    </row>
    <row r="251">
      <c r="A251" s="125" t="s">
        <v>146</v>
      </c>
      <c r="B251" s="125" t="s">
        <v>147</v>
      </c>
      <c r="C251" s="125" t="s">
        <v>15</v>
      </c>
      <c r="D251" s="125" t="n">
        <v>3492584.90024607</v>
      </c>
    </row>
    <row r="252">
      <c r="A252" s="125" t="s">
        <v>146</v>
      </c>
      <c r="B252" s="125" t="s">
        <v>147</v>
      </c>
      <c r="C252" s="125" t="s">
        <v>16</v>
      </c>
      <c r="D252" s="125" t="n">
        <v>7882298.84566054</v>
      </c>
    </row>
    <row r="253">
      <c r="A253" s="125" t="s">
        <v>148</v>
      </c>
      <c r="B253" s="125" t="s">
        <v>149</v>
      </c>
      <c r="C253" s="125" t="s">
        <v>15</v>
      </c>
      <c r="D253" s="125" t="n">
        <v>7899412.17201673</v>
      </c>
    </row>
    <row r="254">
      <c r="A254" s="125" t="s">
        <v>148</v>
      </c>
      <c r="B254" s="125" t="s">
        <v>149</v>
      </c>
      <c r="C254" s="125" t="s">
        <v>16</v>
      </c>
      <c r="D254" s="125" t="n">
        <v>6786420.59042861</v>
      </c>
    </row>
    <row r="255">
      <c r="A255" s="125" t="s">
        <v>150</v>
      </c>
      <c r="B255" s="125" t="s">
        <v>151</v>
      </c>
      <c r="C255" s="125" t="s">
        <v>15</v>
      </c>
      <c r="D255" s="125" t="n">
        <v>3773513.36535119</v>
      </c>
    </row>
    <row r="256">
      <c r="A256" s="125" t="s">
        <v>150</v>
      </c>
      <c r="B256" s="125" t="s">
        <v>151</v>
      </c>
      <c r="C256" s="125" t="s">
        <v>16</v>
      </c>
      <c r="D256" s="125" t="n">
        <v>6212067.82563076</v>
      </c>
    </row>
    <row r="257">
      <c r="A257" s="125" t="s">
        <v>152</v>
      </c>
      <c r="B257" s="125" t="s">
        <v>153</v>
      </c>
      <c r="C257" s="125" t="s">
        <v>15</v>
      </c>
      <c r="D257" s="125" t="n">
        <v>6086927.89921688</v>
      </c>
    </row>
    <row r="258">
      <c r="A258" s="125" t="s">
        <v>152</v>
      </c>
      <c r="B258" s="125" t="s">
        <v>153</v>
      </c>
      <c r="C258" s="125" t="s">
        <v>16</v>
      </c>
      <c r="D258" s="125" t="n">
        <v>8182957.81801281</v>
      </c>
    </row>
    <row r="259">
      <c r="A259" s="125" t="s">
        <v>154</v>
      </c>
      <c r="B259" s="125" t="s">
        <v>155</v>
      </c>
      <c r="C259" s="125" t="s">
        <v>15</v>
      </c>
      <c r="D259" s="125" t="n">
        <v>4500838.16050073</v>
      </c>
    </row>
    <row r="260">
      <c r="A260" s="125" t="s">
        <v>154</v>
      </c>
      <c r="B260" s="125" t="s">
        <v>155</v>
      </c>
      <c r="C260" s="125" t="s">
        <v>16</v>
      </c>
      <c r="D260" s="125" t="n">
        <v>5717198.87470297</v>
      </c>
    </row>
    <row r="261">
      <c r="A261" s="125" t="s">
        <v>156</v>
      </c>
      <c r="B261" s="125" t="s">
        <v>157</v>
      </c>
      <c r="C261" s="125" t="s">
        <v>15</v>
      </c>
      <c r="D261" s="125" t="n">
        <v>2665386.65053784</v>
      </c>
    </row>
    <row r="262">
      <c r="A262" s="125" t="s">
        <v>156</v>
      </c>
      <c r="B262" s="125" t="s">
        <v>157</v>
      </c>
      <c r="C262" s="125" t="s">
        <v>16</v>
      </c>
      <c r="D262" s="125" t="n">
        <v>9055464.60860062</v>
      </c>
    </row>
    <row r="263">
      <c r="A263" s="125" t="s">
        <v>158</v>
      </c>
      <c r="B263" s="125" t="s">
        <v>159</v>
      </c>
      <c r="C263" s="125" t="s">
        <v>15</v>
      </c>
      <c r="D263" s="125" t="n">
        <v>3907510.27930652</v>
      </c>
    </row>
    <row r="264">
      <c r="A264" s="125" t="s">
        <v>158</v>
      </c>
      <c r="B264" s="125" t="s">
        <v>159</v>
      </c>
      <c r="C264" s="125" t="s">
        <v>16</v>
      </c>
      <c r="D264" s="125" t="n">
        <v>8086658.08340107</v>
      </c>
    </row>
    <row r="265">
      <c r="A265" s="125" t="s">
        <v>160</v>
      </c>
      <c r="B265" s="125" t="s">
        <v>161</v>
      </c>
      <c r="C265" s="125" t="s">
        <v>15</v>
      </c>
      <c r="D265" s="125" t="n">
        <v>4842184.34050896</v>
      </c>
    </row>
    <row r="266">
      <c r="A266" s="125" t="s">
        <v>160</v>
      </c>
      <c r="B266" s="125" t="s">
        <v>161</v>
      </c>
      <c r="C266" s="125" t="s">
        <v>16</v>
      </c>
      <c r="D266" s="125" t="n">
        <v>4711481.14634902</v>
      </c>
    </row>
    <row r="267">
      <c r="A267" s="125" t="s">
        <v>162</v>
      </c>
      <c r="B267" s="125" t="s">
        <v>163</v>
      </c>
      <c r="C267" s="125" t="s">
        <v>15</v>
      </c>
      <c r="D267" s="125" t="n">
        <v>6391755.50173525</v>
      </c>
    </row>
    <row r="268">
      <c r="A268" s="125" t="s">
        <v>162</v>
      </c>
      <c r="B268" s="125" t="s">
        <v>163</v>
      </c>
      <c r="C268" s="125" t="s">
        <v>16</v>
      </c>
      <c r="D268" s="125" t="n">
        <v>9177868.8042852</v>
      </c>
    </row>
    <row r="269">
      <c r="A269" s="125" t="s">
        <v>164</v>
      </c>
      <c r="B269" s="125" t="s">
        <v>165</v>
      </c>
      <c r="C269" s="125" t="s">
        <v>15</v>
      </c>
      <c r="D269" s="125" t="n">
        <v>5349642.10646718</v>
      </c>
    </row>
    <row r="270">
      <c r="A270" s="125" t="s">
        <v>164</v>
      </c>
      <c r="B270" s="125" t="s">
        <v>165</v>
      </c>
      <c r="C270" s="125" t="s">
        <v>16</v>
      </c>
      <c r="D270" s="125" t="n">
        <v>9269602.65511258</v>
      </c>
    </row>
    <row r="271">
      <c r="A271" s="125" t="s">
        <v>166</v>
      </c>
      <c r="B271" s="125" t="s">
        <v>167</v>
      </c>
      <c r="C271" s="125" t="s">
        <v>15</v>
      </c>
      <c r="D271" s="125" t="n">
        <v>5905969.08592583</v>
      </c>
    </row>
    <row r="272">
      <c r="A272" s="125" t="s">
        <v>166</v>
      </c>
      <c r="B272" s="125" t="s">
        <v>167</v>
      </c>
      <c r="C272" s="125" t="s">
        <v>16</v>
      </c>
      <c r="D272" s="125" t="n">
        <v>6580897.70755451</v>
      </c>
    </row>
    <row r="273">
      <c r="A273" s="125" t="s">
        <v>168</v>
      </c>
      <c r="B273" s="125" t="s">
        <v>169</v>
      </c>
      <c r="C273" s="125" t="s">
        <v>15</v>
      </c>
      <c r="D273" s="125" t="n">
        <v>4554932.27473926</v>
      </c>
    </row>
    <row r="274">
      <c r="A274" s="125" t="s">
        <v>168</v>
      </c>
      <c r="B274" s="125" t="s">
        <v>169</v>
      </c>
      <c r="C274" s="125" t="s">
        <v>16</v>
      </c>
      <c r="D274" s="125" t="n">
        <v>7965930.21072955</v>
      </c>
    </row>
    <row r="275">
      <c r="A275" s="125" t="s">
        <v>170</v>
      </c>
      <c r="B275" s="125" t="s">
        <v>171</v>
      </c>
      <c r="C275" s="125" t="s">
        <v>15</v>
      </c>
      <c r="D275" s="125" t="n">
        <v>11382964.9752569</v>
      </c>
    </row>
    <row r="276">
      <c r="A276" s="125" t="s">
        <v>170</v>
      </c>
      <c r="B276" s="125" t="s">
        <v>171</v>
      </c>
      <c r="C276" s="125" t="s">
        <v>16</v>
      </c>
      <c r="D276" s="125" t="n">
        <v>7558624.69926035</v>
      </c>
    </row>
    <row r="277">
      <c r="A277" s="125" t="s">
        <v>172</v>
      </c>
      <c r="B277" s="125" t="s">
        <v>173</v>
      </c>
      <c r="C277" s="125" t="s">
        <v>15</v>
      </c>
      <c r="D277" s="125" t="n">
        <v>3923899.2470681</v>
      </c>
    </row>
    <row r="278">
      <c r="A278" s="125" t="s">
        <v>172</v>
      </c>
      <c r="B278" s="125" t="s">
        <v>173</v>
      </c>
      <c r="C278" s="125" t="s">
        <v>16</v>
      </c>
      <c r="D278" s="125" t="n">
        <v>8645777.06940815</v>
      </c>
    </row>
    <row r="279">
      <c r="A279" s="125" t="s">
        <v>174</v>
      </c>
      <c r="B279" s="125" t="s">
        <v>175</v>
      </c>
      <c r="C279" s="125" t="s">
        <v>15</v>
      </c>
      <c r="D279" s="125" t="n">
        <v>2615711.38583436</v>
      </c>
    </row>
    <row r="280">
      <c r="A280" s="125" t="s">
        <v>174</v>
      </c>
      <c r="B280" s="125" t="s">
        <v>175</v>
      </c>
      <c r="C280" s="125" t="s">
        <v>16</v>
      </c>
      <c r="D280" s="125" t="n">
        <v>4078913.0342995</v>
      </c>
    </row>
    <row r="281">
      <c r="A281" s="125" t="s">
        <v>176</v>
      </c>
      <c r="B281" s="125" t="s">
        <v>177</v>
      </c>
      <c r="C281" s="125" t="s">
        <v>15</v>
      </c>
      <c r="D281" s="125" t="n">
        <v>1546623.0216421</v>
      </c>
    </row>
    <row r="282">
      <c r="A282" s="125" t="s">
        <v>176</v>
      </c>
      <c r="B282" s="125" t="s">
        <v>177</v>
      </c>
      <c r="C282" s="125" t="s">
        <v>16</v>
      </c>
      <c r="D282" s="125" t="n">
        <v>3737493.77583835</v>
      </c>
    </row>
    <row r="283">
      <c r="A283" s="125" t="s">
        <v>178</v>
      </c>
      <c r="B283" s="125" t="s">
        <v>179</v>
      </c>
      <c r="C283" s="125" t="s">
        <v>15</v>
      </c>
      <c r="D283" s="125" t="n">
        <v>1305595.73419994</v>
      </c>
    </row>
    <row r="284">
      <c r="A284" s="125" t="s">
        <v>178</v>
      </c>
      <c r="B284" s="125" t="s">
        <v>179</v>
      </c>
      <c r="C284" s="125" t="s">
        <v>16</v>
      </c>
      <c r="D284" s="125" t="n">
        <v>1934006.26833626</v>
      </c>
    </row>
    <row r="285">
      <c r="A285" s="125" t="s">
        <v>180</v>
      </c>
      <c r="B285" s="125" t="s">
        <v>181</v>
      </c>
      <c r="C285" s="125" t="s">
        <v>15</v>
      </c>
      <c r="D285" s="125" t="n">
        <v>2104104.36022951</v>
      </c>
    </row>
    <row r="286">
      <c r="A286" s="125" t="s">
        <v>180</v>
      </c>
      <c r="B286" s="125" t="s">
        <v>181</v>
      </c>
      <c r="C286" s="125" t="s">
        <v>16</v>
      </c>
      <c r="D286" s="125" t="n">
        <v>3608744.15553157</v>
      </c>
    </row>
    <row r="287">
      <c r="A287" s="125" t="s">
        <v>182</v>
      </c>
      <c r="B287" s="125" t="s">
        <v>183</v>
      </c>
      <c r="C287" s="125" t="s">
        <v>15</v>
      </c>
      <c r="D287" s="125" t="n">
        <v>2854781.36199453</v>
      </c>
    </row>
    <row r="288">
      <c r="A288" s="125" t="s">
        <v>182</v>
      </c>
      <c r="B288" s="125" t="s">
        <v>183</v>
      </c>
      <c r="C288" s="125" t="s">
        <v>16</v>
      </c>
      <c r="D288" s="125" t="n">
        <v>4168041.50652256</v>
      </c>
    </row>
    <row r="289">
      <c r="A289" s="125" t="s">
        <v>184</v>
      </c>
      <c r="B289" s="125" t="s">
        <v>185</v>
      </c>
      <c r="C289" s="125" t="s">
        <v>15</v>
      </c>
      <c r="D289" s="125" t="n">
        <v>1772196.08928043</v>
      </c>
    </row>
    <row r="290">
      <c r="A290" s="125" t="s">
        <v>184</v>
      </c>
      <c r="B290" s="125" t="s">
        <v>185</v>
      </c>
      <c r="C290" s="125" t="s">
        <v>16</v>
      </c>
      <c r="D290" s="125" t="n">
        <v>2878559.23479927</v>
      </c>
    </row>
    <row r="291">
      <c r="A291" s="125" t="s">
        <v>186</v>
      </c>
      <c r="B291" s="125" t="s">
        <v>187</v>
      </c>
      <c r="C291" s="125" t="s">
        <v>15</v>
      </c>
      <c r="D291" s="125" t="n">
        <v>1965385.96282167</v>
      </c>
    </row>
    <row r="292">
      <c r="A292" s="125" t="s">
        <v>186</v>
      </c>
      <c r="B292" s="125" t="s">
        <v>187</v>
      </c>
      <c r="C292" s="125" t="s">
        <v>16</v>
      </c>
      <c r="D292" s="125" t="n">
        <v>4501192.38512077</v>
      </c>
    </row>
    <row r="293">
      <c r="A293" s="125" t="s">
        <v>188</v>
      </c>
      <c r="B293" s="125" t="s">
        <v>189</v>
      </c>
      <c r="C293" s="125" t="s">
        <v>15</v>
      </c>
      <c r="D293" s="125" t="n">
        <v>2765026.82491563</v>
      </c>
    </row>
    <row r="294">
      <c r="A294" s="125" t="s">
        <v>188</v>
      </c>
      <c r="B294" s="125" t="s">
        <v>189</v>
      </c>
      <c r="C294" s="125" t="s">
        <v>16</v>
      </c>
      <c r="D294" s="125" t="n">
        <v>3902809.24720779</v>
      </c>
    </row>
    <row r="295">
      <c r="A295" s="125" t="s">
        <v>190</v>
      </c>
      <c r="B295" s="125" t="s">
        <v>191</v>
      </c>
      <c r="C295" s="125" t="s">
        <v>15</v>
      </c>
      <c r="D295" s="125" t="n">
        <v>1975718.99895426</v>
      </c>
    </row>
    <row r="296">
      <c r="A296" s="125" t="s">
        <v>190</v>
      </c>
      <c r="B296" s="125" t="s">
        <v>191</v>
      </c>
      <c r="C296" s="125" t="s">
        <v>16</v>
      </c>
      <c r="D296" s="125" t="n">
        <v>3339635.77789987</v>
      </c>
    </row>
    <row r="297">
      <c r="A297" s="125" t="s">
        <v>192</v>
      </c>
      <c r="B297" s="125" t="s">
        <v>193</v>
      </c>
      <c r="C297" s="125" t="s">
        <v>15</v>
      </c>
      <c r="D297" s="125" t="n">
        <v>5320081.18455812</v>
      </c>
    </row>
    <row r="298">
      <c r="A298" s="125" t="s">
        <v>192</v>
      </c>
      <c r="B298" s="125" t="s">
        <v>193</v>
      </c>
      <c r="C298" s="125" t="s">
        <v>16</v>
      </c>
      <c r="D298" s="125" t="n">
        <v>5625059.03102421</v>
      </c>
    </row>
    <row r="299">
      <c r="A299" s="125" t="s">
        <v>194</v>
      </c>
      <c r="B299" s="125" t="s">
        <v>195</v>
      </c>
      <c r="C299" s="125" t="s">
        <v>15</v>
      </c>
      <c r="D299" s="125" t="n">
        <v>2616938.8050891</v>
      </c>
    </row>
    <row r="300">
      <c r="A300" s="125" t="s">
        <v>194</v>
      </c>
      <c r="B300" s="125" t="s">
        <v>195</v>
      </c>
      <c r="C300" s="125" t="s">
        <v>16</v>
      </c>
      <c r="D300" s="125" t="n">
        <v>3877138.59795416</v>
      </c>
    </row>
    <row r="301">
      <c r="A301" s="125" t="s">
        <v>196</v>
      </c>
      <c r="B301" s="125" t="s">
        <v>197</v>
      </c>
      <c r="C301" s="125" t="s">
        <v>15</v>
      </c>
      <c r="D301" s="125" t="n">
        <v>1316298.70823304</v>
      </c>
    </row>
    <row r="302">
      <c r="A302" s="125" t="s">
        <v>196</v>
      </c>
      <c r="B302" s="125" t="s">
        <v>197</v>
      </c>
      <c r="C302" s="125" t="s">
        <v>16</v>
      </c>
      <c r="D302" s="125" t="n">
        <v>2935267.740955</v>
      </c>
    </row>
    <row r="303">
      <c r="A303" s="125" t="s">
        <v>198</v>
      </c>
      <c r="B303" s="125" t="s">
        <v>199</v>
      </c>
      <c r="C303" s="125" t="s">
        <v>15</v>
      </c>
      <c r="D303" s="125" t="n">
        <v>2269752.42882545</v>
      </c>
    </row>
    <row r="304">
      <c r="A304" s="125" t="s">
        <v>198</v>
      </c>
      <c r="B304" s="125" t="s">
        <v>199</v>
      </c>
      <c r="C304" s="125" t="s">
        <v>16</v>
      </c>
      <c r="D304" s="125" t="n">
        <v>3645633.11768466</v>
      </c>
    </row>
    <row r="305">
      <c r="A305" s="125" t="s">
        <v>200</v>
      </c>
      <c r="B305" s="125" t="s">
        <v>201</v>
      </c>
      <c r="C305" s="125" t="s">
        <v>15</v>
      </c>
      <c r="D305" s="125" t="n">
        <v>1760164.76221202</v>
      </c>
    </row>
    <row r="306">
      <c r="A306" s="125" t="s">
        <v>200</v>
      </c>
      <c r="B306" s="125" t="s">
        <v>201</v>
      </c>
      <c r="C306" s="125" t="s">
        <v>16</v>
      </c>
      <c r="D306" s="125" t="n">
        <v>3110388.25271083</v>
      </c>
    </row>
    <row r="307">
      <c r="A307" s="125" t="s">
        <v>202</v>
      </c>
      <c r="B307" s="125" t="s">
        <v>203</v>
      </c>
      <c r="C307" s="125" t="s">
        <v>15</v>
      </c>
      <c r="D307" s="125" t="n">
        <v>3154580.07971021</v>
      </c>
    </row>
    <row r="308">
      <c r="A308" s="125" t="s">
        <v>202</v>
      </c>
      <c r="B308" s="125" t="s">
        <v>203</v>
      </c>
      <c r="C308" s="125" t="s">
        <v>16</v>
      </c>
      <c r="D308" s="125" t="n">
        <v>4525186.48420891</v>
      </c>
    </row>
    <row r="309">
      <c r="A309" s="125" t="s">
        <v>204</v>
      </c>
      <c r="B309" s="125" t="s">
        <v>205</v>
      </c>
      <c r="C309" s="125" t="s">
        <v>15</v>
      </c>
      <c r="D309" s="125" t="n">
        <v>7966683.10205684</v>
      </c>
    </row>
    <row r="310">
      <c r="A310" s="125" t="s">
        <v>204</v>
      </c>
      <c r="B310" s="125" t="s">
        <v>205</v>
      </c>
      <c r="C310" s="125" t="s">
        <v>16</v>
      </c>
      <c r="D310" s="125" t="n">
        <v>10630621.7503079</v>
      </c>
    </row>
    <row r="311">
      <c r="A311" s="125" t="s">
        <v>206</v>
      </c>
      <c r="B311" s="125" t="s">
        <v>207</v>
      </c>
      <c r="C311" s="125" t="s">
        <v>15</v>
      </c>
      <c r="D311" s="125" t="n">
        <v>3742334.72903588</v>
      </c>
    </row>
    <row r="312">
      <c r="A312" s="125" t="s">
        <v>206</v>
      </c>
      <c r="B312" s="125" t="s">
        <v>207</v>
      </c>
      <c r="C312" s="125" t="s">
        <v>16</v>
      </c>
      <c r="D312" s="125" t="n">
        <v>7895245.5736501</v>
      </c>
    </row>
    <row r="313">
      <c r="A313" s="125" t="s">
        <v>208</v>
      </c>
      <c r="B313" s="125" t="s">
        <v>209</v>
      </c>
      <c r="C313" s="125" t="s">
        <v>15</v>
      </c>
      <c r="D313" s="125" t="n">
        <v>2846014.86146854</v>
      </c>
    </row>
    <row r="314">
      <c r="A314" s="125" t="s">
        <v>208</v>
      </c>
      <c r="B314" s="125" t="s">
        <v>209</v>
      </c>
      <c r="C314" s="125" t="s">
        <v>16</v>
      </c>
      <c r="D314" s="125" t="n">
        <v>4235582.56698574</v>
      </c>
    </row>
    <row r="315">
      <c r="A315" s="125" t="s">
        <v>210</v>
      </c>
      <c r="B315" s="125" t="s">
        <v>211</v>
      </c>
      <c r="C315" s="125" t="s">
        <v>15</v>
      </c>
      <c r="D315" s="125" t="n">
        <v>2803409.99837216</v>
      </c>
    </row>
    <row r="316">
      <c r="A316" s="125" t="s">
        <v>210</v>
      </c>
      <c r="B316" s="125" t="s">
        <v>211</v>
      </c>
      <c r="C316" s="125" t="s">
        <v>16</v>
      </c>
      <c r="D316" s="125" t="n">
        <v>7262962.53503579</v>
      </c>
    </row>
    <row r="317">
      <c r="A317" s="125" t="s">
        <v>212</v>
      </c>
      <c r="B317" s="125" t="s">
        <v>213</v>
      </c>
      <c r="C317" s="125" t="s">
        <v>15</v>
      </c>
      <c r="D317" s="125" t="n">
        <v>2319018.90329035</v>
      </c>
    </row>
    <row r="318">
      <c r="A318" s="125" t="s">
        <v>212</v>
      </c>
      <c r="B318" s="125" t="s">
        <v>213</v>
      </c>
      <c r="C318" s="125" t="s">
        <v>16</v>
      </c>
      <c r="D318" s="125" t="n">
        <v>4665795.94852902</v>
      </c>
    </row>
    <row r="319">
      <c r="A319" s="125" t="s">
        <v>214</v>
      </c>
      <c r="B319" s="125" t="s">
        <v>215</v>
      </c>
      <c r="C319" s="125" t="s">
        <v>15</v>
      </c>
      <c r="D319" s="125" t="n">
        <v>4310745.2709497</v>
      </c>
    </row>
    <row r="320">
      <c r="A320" s="125" t="s">
        <v>214</v>
      </c>
      <c r="B320" s="125" t="s">
        <v>215</v>
      </c>
      <c r="C320" s="125" t="s">
        <v>16</v>
      </c>
      <c r="D320" s="125" t="n">
        <v>4569870.12562521</v>
      </c>
    </row>
    <row r="321">
      <c r="A321" s="125" t="s">
        <v>216</v>
      </c>
      <c r="B321" s="125" t="s">
        <v>217</v>
      </c>
      <c r="C321" s="125" t="s">
        <v>15</v>
      </c>
      <c r="D321" s="125" t="n">
        <v>3894509.69245273</v>
      </c>
    </row>
    <row r="322">
      <c r="A322" s="125" t="s">
        <v>216</v>
      </c>
      <c r="B322" s="125" t="s">
        <v>217</v>
      </c>
      <c r="C322" s="125" t="s">
        <v>16</v>
      </c>
      <c r="D322" s="125" t="n">
        <v>5058217.279935</v>
      </c>
    </row>
    <row r="323">
      <c r="A323" s="125" t="s">
        <v>218</v>
      </c>
      <c r="B323" s="125" t="s">
        <v>219</v>
      </c>
      <c r="C323" s="125" t="s">
        <v>15</v>
      </c>
      <c r="D323" s="125" t="n">
        <v>2255870.47565834</v>
      </c>
    </row>
    <row r="324">
      <c r="A324" s="125" t="s">
        <v>218</v>
      </c>
      <c r="B324" s="125" t="s">
        <v>219</v>
      </c>
      <c r="C324" s="125" t="s">
        <v>16</v>
      </c>
      <c r="D324" s="125" t="n">
        <v>4598704.327032</v>
      </c>
    </row>
    <row r="325">
      <c r="A325" s="125" t="s">
        <v>220</v>
      </c>
      <c r="B325" s="125" t="s">
        <v>221</v>
      </c>
      <c r="C325" s="125" t="s">
        <v>15</v>
      </c>
      <c r="D325" s="125" t="n">
        <v>2441154.15370278</v>
      </c>
    </row>
    <row r="326">
      <c r="A326" s="125" t="s">
        <v>220</v>
      </c>
      <c r="B326" s="125" t="s">
        <v>221</v>
      </c>
      <c r="C326" s="125" t="s">
        <v>16</v>
      </c>
      <c r="D326" s="125" t="n">
        <v>2451617.8120079</v>
      </c>
    </row>
    <row r="327">
      <c r="A327" s="125" t="s">
        <v>222</v>
      </c>
      <c r="B327" s="125" t="s">
        <v>223</v>
      </c>
      <c r="C327" s="125" t="s">
        <v>15</v>
      </c>
      <c r="D327" s="125" t="n">
        <v>2645784.98552133</v>
      </c>
    </row>
    <row r="328">
      <c r="A328" s="125" t="s">
        <v>222</v>
      </c>
      <c r="B328" s="125" t="s">
        <v>223</v>
      </c>
      <c r="C328" s="125" t="s">
        <v>16</v>
      </c>
      <c r="D328" s="125" t="n">
        <v>4470307.29800409</v>
      </c>
    </row>
    <row r="329">
      <c r="A329" s="125" t="s">
        <v>224</v>
      </c>
      <c r="B329" s="125" t="s">
        <v>225</v>
      </c>
      <c r="C329" s="125" t="s">
        <v>15</v>
      </c>
      <c r="D329" s="125" t="n">
        <v>1313560.17784332</v>
      </c>
    </row>
    <row r="330">
      <c r="A330" s="125" t="s">
        <v>224</v>
      </c>
      <c r="B330" s="125" t="s">
        <v>225</v>
      </c>
      <c r="C330" s="125" t="s">
        <v>16</v>
      </c>
      <c r="D330" s="125" t="n">
        <v>2781416.56104101</v>
      </c>
    </row>
    <row r="331">
      <c r="A331" s="125" t="s">
        <v>226</v>
      </c>
      <c r="B331" s="125" t="s">
        <v>227</v>
      </c>
      <c r="C331" s="125" t="s">
        <v>15</v>
      </c>
      <c r="D331" s="125" t="n">
        <v>1720594.70832684</v>
      </c>
    </row>
    <row r="332">
      <c r="A332" s="125" t="s">
        <v>226</v>
      </c>
      <c r="B332" s="125" t="s">
        <v>227</v>
      </c>
      <c r="C332" s="125" t="s">
        <v>16</v>
      </c>
      <c r="D332" s="125" t="n">
        <v>4130371.18812962</v>
      </c>
    </row>
    <row r="333">
      <c r="A333" s="125" t="s">
        <v>228</v>
      </c>
      <c r="B333" s="125" t="s">
        <v>229</v>
      </c>
      <c r="C333" s="125" t="s">
        <v>15</v>
      </c>
      <c r="D333" s="125" t="n">
        <v>2771680.96035792</v>
      </c>
    </row>
    <row r="334">
      <c r="A334" s="125" t="s">
        <v>228</v>
      </c>
      <c r="B334" s="125" t="s">
        <v>229</v>
      </c>
      <c r="C334" s="125" t="s">
        <v>16</v>
      </c>
      <c r="D334" s="125" t="n">
        <v>3302433.11906451</v>
      </c>
    </row>
    <row r="335">
      <c r="A335" s="125" t="s">
        <v>230</v>
      </c>
      <c r="B335" s="125" t="s">
        <v>231</v>
      </c>
      <c r="C335" s="125" t="s">
        <v>15</v>
      </c>
      <c r="D335" s="125" t="n">
        <v>2505895.4034713</v>
      </c>
    </row>
    <row r="336">
      <c r="A336" s="125" t="s">
        <v>230</v>
      </c>
      <c r="B336" s="125" t="s">
        <v>231</v>
      </c>
      <c r="C336" s="125" t="s">
        <v>16</v>
      </c>
      <c r="D336" s="125" t="n">
        <v>4226477.42817506</v>
      </c>
    </row>
    <row r="337">
      <c r="A337" s="125" t="s">
        <v>232</v>
      </c>
      <c r="B337" s="125" t="s">
        <v>233</v>
      </c>
      <c r="C337" s="125" t="s">
        <v>15</v>
      </c>
      <c r="D337" s="125" t="n">
        <v>2077665.66551214</v>
      </c>
    </row>
    <row r="338">
      <c r="A338" s="125" t="s">
        <v>232</v>
      </c>
      <c r="B338" s="125" t="s">
        <v>233</v>
      </c>
      <c r="C338" s="125" t="s">
        <v>16</v>
      </c>
      <c r="D338" s="125" t="n">
        <v>3025245.75391258</v>
      </c>
    </row>
    <row r="339">
      <c r="A339" s="125" t="s">
        <v>234</v>
      </c>
      <c r="B339" s="125" t="s">
        <v>235</v>
      </c>
      <c r="C339" s="125" t="s">
        <v>15</v>
      </c>
      <c r="D339" s="125" t="n">
        <v>2308649.33608457</v>
      </c>
    </row>
    <row r="340">
      <c r="A340" s="125" t="s">
        <v>234</v>
      </c>
      <c r="B340" s="125" t="s">
        <v>235</v>
      </c>
      <c r="C340" s="125" t="s">
        <v>16</v>
      </c>
      <c r="D340" s="125" t="n">
        <v>2803430.21651113</v>
      </c>
    </row>
    <row r="341">
      <c r="A341" s="125" t="s">
        <v>236</v>
      </c>
      <c r="B341" s="125" t="s">
        <v>237</v>
      </c>
      <c r="C341" s="125" t="s">
        <v>15</v>
      </c>
      <c r="D341" s="125" t="n">
        <v>2899724.00584733</v>
      </c>
    </row>
    <row r="342">
      <c r="A342" s="125" t="s">
        <v>236</v>
      </c>
      <c r="B342" s="125" t="s">
        <v>237</v>
      </c>
      <c r="C342" s="125" t="s">
        <v>16</v>
      </c>
      <c r="D342" s="125" t="n">
        <v>2834013.76361904</v>
      </c>
    </row>
    <row r="343">
      <c r="A343" s="125" t="s">
        <v>238</v>
      </c>
      <c r="B343" s="125" t="s">
        <v>239</v>
      </c>
      <c r="C343" s="125" t="s">
        <v>15</v>
      </c>
      <c r="D343" s="125" t="n">
        <v>12004364.5727655</v>
      </c>
    </row>
    <row r="344">
      <c r="A344" s="125" t="s">
        <v>238</v>
      </c>
      <c r="B344" s="125" t="s">
        <v>239</v>
      </c>
      <c r="C344" s="125" t="s">
        <v>16</v>
      </c>
      <c r="D344" s="125" t="n">
        <v>9945197.88614601</v>
      </c>
    </row>
    <row r="345">
      <c r="A345" s="125" t="s">
        <v>240</v>
      </c>
      <c r="B345" s="125" t="s">
        <v>241</v>
      </c>
      <c r="C345" s="125" t="s">
        <v>15</v>
      </c>
      <c r="D345" s="125" t="n">
        <v>8299895.19741931</v>
      </c>
    </row>
    <row r="346">
      <c r="A346" s="125" t="s">
        <v>240</v>
      </c>
      <c r="B346" s="125" t="s">
        <v>241</v>
      </c>
      <c r="C346" s="125" t="s">
        <v>16</v>
      </c>
      <c r="D346" s="125" t="n">
        <v>6462921.11617051</v>
      </c>
    </row>
    <row r="347">
      <c r="A347" s="125" t="s">
        <v>242</v>
      </c>
      <c r="B347" s="125" t="s">
        <v>243</v>
      </c>
      <c r="C347" s="125" t="s">
        <v>15</v>
      </c>
      <c r="D347" s="125" t="n">
        <v>2443775.37977739</v>
      </c>
    </row>
    <row r="348">
      <c r="A348" s="125" t="s">
        <v>242</v>
      </c>
      <c r="B348" s="125" t="s">
        <v>243</v>
      </c>
      <c r="C348" s="125" t="s">
        <v>16</v>
      </c>
      <c r="D348" s="125" t="n">
        <v>4122864.76009775</v>
      </c>
    </row>
    <row r="349">
      <c r="A349" s="125" t="s">
        <v>244</v>
      </c>
      <c r="B349" s="125" t="s">
        <v>245</v>
      </c>
      <c r="C349" s="125" t="s">
        <v>15</v>
      </c>
      <c r="D349" s="125" t="n">
        <v>2920177.51358392</v>
      </c>
    </row>
    <row r="350">
      <c r="A350" s="125" t="s">
        <v>244</v>
      </c>
      <c r="B350" s="125" t="s">
        <v>245</v>
      </c>
      <c r="C350" s="125" t="s">
        <v>16</v>
      </c>
      <c r="D350" s="125" t="n">
        <v>2821167.81889748</v>
      </c>
    </row>
    <row r="351">
      <c r="A351" s="125" t="s">
        <v>246</v>
      </c>
      <c r="B351" s="125" t="s">
        <v>247</v>
      </c>
      <c r="C351" s="125" t="s">
        <v>15</v>
      </c>
      <c r="D351" s="125" t="n">
        <v>6401892.86889744</v>
      </c>
    </row>
    <row r="352">
      <c r="A352" s="125" t="s">
        <v>246</v>
      </c>
      <c r="B352" s="125" t="s">
        <v>247</v>
      </c>
      <c r="C352" s="125" t="s">
        <v>16</v>
      </c>
      <c r="D352" s="125" t="n">
        <v>9828647.68083836</v>
      </c>
    </row>
    <row r="353">
      <c r="A353" s="125" t="s">
        <v>248</v>
      </c>
      <c r="B353" s="125" t="s">
        <v>249</v>
      </c>
      <c r="C353" s="125" t="s">
        <v>15</v>
      </c>
      <c r="D353" s="125" t="n">
        <v>7716728.30546376</v>
      </c>
    </row>
    <row r="354">
      <c r="A354" s="125" t="s">
        <v>248</v>
      </c>
      <c r="B354" s="125" t="s">
        <v>249</v>
      </c>
      <c r="C354" s="125" t="s">
        <v>16</v>
      </c>
      <c r="D354" s="125" t="n">
        <v>10973383.8910643</v>
      </c>
    </row>
    <row r="355">
      <c r="A355" s="125" t="s">
        <v>250</v>
      </c>
      <c r="B355" s="125" t="s">
        <v>251</v>
      </c>
      <c r="C355" s="125" t="s">
        <v>15</v>
      </c>
      <c r="D355" s="125" t="n">
        <v>14853821.4629661</v>
      </c>
    </row>
    <row r="356">
      <c r="A356" s="125" t="s">
        <v>250</v>
      </c>
      <c r="B356" s="125" t="s">
        <v>251</v>
      </c>
      <c r="C356" s="125" t="s">
        <v>16</v>
      </c>
      <c r="D356" s="125" t="n">
        <v>11894569.160867</v>
      </c>
    </row>
    <row r="357">
      <c r="A357" s="125" t="s">
        <v>252</v>
      </c>
      <c r="B357" s="125" t="s">
        <v>253</v>
      </c>
      <c r="C357" s="125" t="s">
        <v>15</v>
      </c>
      <c r="D357" s="125" t="n">
        <v>2333311.98003352</v>
      </c>
    </row>
    <row r="358">
      <c r="A358" s="125" t="s">
        <v>252</v>
      </c>
      <c r="B358" s="125" t="s">
        <v>253</v>
      </c>
      <c r="C358" s="125" t="s">
        <v>16</v>
      </c>
      <c r="D358" s="125" t="n">
        <v>5212875.89571538</v>
      </c>
    </row>
    <row r="359">
      <c r="A359" s="125" t="s">
        <v>254</v>
      </c>
      <c r="B359" s="125" t="s">
        <v>255</v>
      </c>
      <c r="C359" s="125" t="s">
        <v>15</v>
      </c>
      <c r="D359" s="125" t="n">
        <v>12867672.3199342</v>
      </c>
    </row>
    <row r="360">
      <c r="A360" s="125" t="s">
        <v>254</v>
      </c>
      <c r="B360" s="125" t="s">
        <v>255</v>
      </c>
      <c r="C360" s="125" t="s">
        <v>16</v>
      </c>
      <c r="D360" s="125" t="n">
        <v>16983036.6884333</v>
      </c>
    </row>
    <row r="361">
      <c r="A361" s="125" t="s">
        <v>256</v>
      </c>
      <c r="B361" s="125" t="s">
        <v>257</v>
      </c>
      <c r="C361" s="125" t="s">
        <v>15</v>
      </c>
      <c r="D361" s="125" t="n">
        <v>17402249.2296165</v>
      </c>
    </row>
    <row r="362">
      <c r="A362" s="125" t="s">
        <v>256</v>
      </c>
      <c r="B362" s="125" t="s">
        <v>257</v>
      </c>
      <c r="C362" s="125" t="s">
        <v>16</v>
      </c>
      <c r="D362" s="125" t="n">
        <v>19222809.1312435</v>
      </c>
    </row>
    <row r="363">
      <c r="A363" s="125" t="s">
        <v>258</v>
      </c>
      <c r="B363" s="125" t="s">
        <v>259</v>
      </c>
      <c r="C363" s="125" t="s">
        <v>15</v>
      </c>
      <c r="D363" s="125" t="n">
        <v>33658263.5603696</v>
      </c>
    </row>
    <row r="364">
      <c r="A364" s="125" t="s">
        <v>258</v>
      </c>
      <c r="B364" s="125" t="s">
        <v>259</v>
      </c>
      <c r="C364" s="125" t="s">
        <v>16</v>
      </c>
      <c r="D364" s="125" t="n">
        <v>18534755.1520556</v>
      </c>
    </row>
    <row r="365">
      <c r="A365" s="125" t="s">
        <v>260</v>
      </c>
      <c r="B365" s="125" t="s">
        <v>261</v>
      </c>
      <c r="C365" s="125" t="s">
        <v>15</v>
      </c>
      <c r="D365" s="125" t="n">
        <v>15895823.0768634</v>
      </c>
    </row>
    <row r="366">
      <c r="A366" s="125" t="s">
        <v>260</v>
      </c>
      <c r="B366" s="125" t="s">
        <v>261</v>
      </c>
      <c r="C366" s="125" t="s">
        <v>16</v>
      </c>
      <c r="D366" s="125" t="n">
        <v>12288911.6715142</v>
      </c>
    </row>
    <row r="367">
      <c r="A367" s="125" t="s">
        <v>262</v>
      </c>
      <c r="B367" s="125" t="s">
        <v>263</v>
      </c>
      <c r="C367" s="125" t="s">
        <v>15</v>
      </c>
      <c r="D367" s="125" t="n">
        <v>20453917.3762526</v>
      </c>
    </row>
    <row r="368">
      <c r="A368" s="125" t="s">
        <v>262</v>
      </c>
      <c r="B368" s="125" t="s">
        <v>263</v>
      </c>
      <c r="C368" s="125" t="s">
        <v>16</v>
      </c>
      <c r="D368" s="125" t="n">
        <v>18141499.2178204</v>
      </c>
    </row>
    <row r="369">
      <c r="A369" s="125" t="s">
        <v>264</v>
      </c>
      <c r="B369" s="125" t="s">
        <v>265</v>
      </c>
      <c r="C369" s="125" t="s">
        <v>15</v>
      </c>
      <c r="D369" s="125" t="n">
        <v>8135600.67023714</v>
      </c>
    </row>
    <row r="370">
      <c r="A370" s="125" t="s">
        <v>264</v>
      </c>
      <c r="B370" s="125" t="s">
        <v>265</v>
      </c>
      <c r="C370" s="125" t="s">
        <v>16</v>
      </c>
      <c r="D370" s="125" t="n">
        <v>7892489.6043003</v>
      </c>
    </row>
    <row r="371">
      <c r="A371" s="125" t="s">
        <v>266</v>
      </c>
      <c r="B371" s="125" t="s">
        <v>267</v>
      </c>
      <c r="C371" s="125" t="s">
        <v>15</v>
      </c>
      <c r="D371" s="125" t="n">
        <v>8259279.87784368</v>
      </c>
    </row>
    <row r="372">
      <c r="A372" s="125" t="s">
        <v>266</v>
      </c>
      <c r="B372" s="125" t="s">
        <v>267</v>
      </c>
      <c r="C372" s="125" t="s">
        <v>16</v>
      </c>
      <c r="D372" s="125" t="n">
        <v>8197323.89414856</v>
      </c>
    </row>
    <row r="373">
      <c r="A373" s="125" t="s">
        <v>268</v>
      </c>
      <c r="B373" s="125" t="s">
        <v>269</v>
      </c>
      <c r="C373" s="125" t="s">
        <v>15</v>
      </c>
      <c r="D373" s="125" t="n">
        <v>37356927.777823</v>
      </c>
    </row>
    <row r="374">
      <c r="A374" s="125" t="s">
        <v>268</v>
      </c>
      <c r="B374" s="125" t="s">
        <v>269</v>
      </c>
      <c r="C374" s="125" t="s">
        <v>16</v>
      </c>
      <c r="D374" s="125" t="n">
        <v>38633600.8231925</v>
      </c>
    </row>
    <row r="375">
      <c r="A375" s="125" t="s">
        <v>270</v>
      </c>
      <c r="B375" s="125" t="s">
        <v>271</v>
      </c>
      <c r="C375" s="125" t="s">
        <v>15</v>
      </c>
      <c r="D375" s="125" t="n">
        <v>4530816.74606272</v>
      </c>
    </row>
    <row r="376">
      <c r="A376" s="125" t="s">
        <v>270</v>
      </c>
      <c r="B376" s="125" t="s">
        <v>271</v>
      </c>
      <c r="C376" s="125" t="s">
        <v>16</v>
      </c>
      <c r="D376" s="125" t="n">
        <v>13010438.8358735</v>
      </c>
    </row>
    <row r="377">
      <c r="A377" s="125" t="s">
        <v>272</v>
      </c>
      <c r="B377" s="125" t="s">
        <v>273</v>
      </c>
      <c r="C377" s="125" t="s">
        <v>15</v>
      </c>
      <c r="D377" s="125" t="n">
        <v>28469123.5223873</v>
      </c>
    </row>
    <row r="378">
      <c r="A378" s="125" t="s">
        <v>272</v>
      </c>
      <c r="B378" s="125" t="s">
        <v>273</v>
      </c>
      <c r="C378" s="125" t="s">
        <v>16</v>
      </c>
      <c r="D378" s="125" t="n">
        <v>19126471.9002879</v>
      </c>
    </row>
    <row r="379">
      <c r="A379" s="125" t="s">
        <v>274</v>
      </c>
      <c r="B379" s="125" t="s">
        <v>275</v>
      </c>
      <c r="C379" s="125" t="s">
        <v>15</v>
      </c>
      <c r="D379" s="125" t="n">
        <v>7641852.30148876</v>
      </c>
    </row>
    <row r="380">
      <c r="A380" s="125" t="s">
        <v>274</v>
      </c>
      <c r="B380" s="125" t="s">
        <v>275</v>
      </c>
      <c r="C380" s="125" t="s">
        <v>16</v>
      </c>
      <c r="D380" s="125" t="n">
        <v>11351576.6514284</v>
      </c>
    </row>
    <row r="381">
      <c r="A381" s="125" t="s">
        <v>276</v>
      </c>
      <c r="B381" s="125" t="s">
        <v>277</v>
      </c>
      <c r="C381" s="125" t="s">
        <v>15</v>
      </c>
      <c r="D381" s="125" t="n">
        <v>27514257.5336549</v>
      </c>
    </row>
    <row r="382">
      <c r="A382" s="125" t="s">
        <v>276</v>
      </c>
      <c r="B382" s="125" t="s">
        <v>277</v>
      </c>
      <c r="C382" s="125" t="s">
        <v>16</v>
      </c>
      <c r="D382" s="125" t="n">
        <v>23977959.8341512</v>
      </c>
    </row>
    <row r="383">
      <c r="A383" s="125" t="s">
        <v>278</v>
      </c>
      <c r="B383" s="125" t="s">
        <v>279</v>
      </c>
      <c r="C383" s="125" t="s">
        <v>15</v>
      </c>
      <c r="D383" s="125" t="n">
        <v>1721998.55479732</v>
      </c>
    </row>
    <row r="384">
      <c r="A384" s="125" t="s">
        <v>278</v>
      </c>
      <c r="B384" s="125" t="s">
        <v>279</v>
      </c>
      <c r="C384" s="125" t="s">
        <v>16</v>
      </c>
      <c r="D384" s="125" t="n">
        <v>5882649.83449429</v>
      </c>
    </row>
    <row r="385">
      <c r="A385" s="125" t="s">
        <v>280</v>
      </c>
      <c r="B385" s="125" t="s">
        <v>281</v>
      </c>
      <c r="C385" s="125" t="s">
        <v>15</v>
      </c>
      <c r="D385" s="125" t="n">
        <v>14586168.6982348</v>
      </c>
    </row>
    <row r="386">
      <c r="A386" s="125" t="s">
        <v>280</v>
      </c>
      <c r="B386" s="125" t="s">
        <v>281</v>
      </c>
      <c r="C386" s="125" t="s">
        <v>16</v>
      </c>
      <c r="D386" s="125" t="n">
        <v>11997545.7531484</v>
      </c>
    </row>
    <row r="387">
      <c r="A387" s="125" t="s">
        <v>282</v>
      </c>
      <c r="B387" s="125" t="s">
        <v>283</v>
      </c>
      <c r="C387" s="125" t="s">
        <v>15</v>
      </c>
      <c r="D387" s="125" t="n">
        <v>1819877.78434783</v>
      </c>
    </row>
    <row r="388">
      <c r="A388" s="125" t="s">
        <v>282</v>
      </c>
      <c r="B388" s="125" t="s">
        <v>283</v>
      </c>
      <c r="C388" s="125" t="s">
        <v>16</v>
      </c>
      <c r="D388" s="125" t="n">
        <v>2298590.98108048</v>
      </c>
    </row>
    <row r="389">
      <c r="A389" s="125" t="s">
        <v>284</v>
      </c>
      <c r="B389" s="125" t="s">
        <v>285</v>
      </c>
      <c r="C389" s="125" t="s">
        <v>15</v>
      </c>
      <c r="D389" s="125" t="n">
        <v>3774611.38454522</v>
      </c>
    </row>
    <row r="390">
      <c r="A390" s="125" t="s">
        <v>284</v>
      </c>
      <c r="B390" s="125" t="s">
        <v>285</v>
      </c>
      <c r="C390" s="125" t="s">
        <v>16</v>
      </c>
      <c r="D390" s="125" t="n">
        <v>3294331.67593189</v>
      </c>
    </row>
    <row r="391">
      <c r="A391" s="125" t="s">
        <v>286</v>
      </c>
      <c r="B391" s="125" t="s">
        <v>287</v>
      </c>
      <c r="C391" s="125" t="s">
        <v>15</v>
      </c>
      <c r="D391" s="125" t="n">
        <v>8400397.88503963</v>
      </c>
    </row>
    <row r="392">
      <c r="A392" s="125" t="s">
        <v>286</v>
      </c>
      <c r="B392" s="125" t="s">
        <v>287</v>
      </c>
      <c r="C392" s="125" t="s">
        <v>16</v>
      </c>
      <c r="D392" s="125" t="n">
        <v>11742794.7033206</v>
      </c>
    </row>
    <row r="393">
      <c r="A393" s="125" t="s">
        <v>288</v>
      </c>
      <c r="B393" s="125" t="s">
        <v>289</v>
      </c>
      <c r="C393" s="125" t="s">
        <v>15</v>
      </c>
      <c r="D393" s="125" t="n">
        <v>8203791.82430265</v>
      </c>
    </row>
    <row r="394">
      <c r="A394" s="125" t="s">
        <v>288</v>
      </c>
      <c r="B394" s="125" t="s">
        <v>289</v>
      </c>
      <c r="C394" s="125" t="s">
        <v>16</v>
      </c>
      <c r="D394" s="125" t="n">
        <v>11558748.5499907</v>
      </c>
    </row>
    <row r="395">
      <c r="A395" s="125" t="s">
        <v>290</v>
      </c>
      <c r="B395" s="125" t="s">
        <v>291</v>
      </c>
      <c r="C395" s="125" t="s">
        <v>15</v>
      </c>
      <c r="D395" s="125" t="n">
        <v>1615583.61513998</v>
      </c>
    </row>
    <row r="396">
      <c r="A396" s="125" t="s">
        <v>290</v>
      </c>
      <c r="B396" s="125" t="s">
        <v>291</v>
      </c>
      <c r="C396" s="125" t="s">
        <v>16</v>
      </c>
      <c r="D396" s="125" t="n">
        <v>2936014.53808549</v>
      </c>
    </row>
    <row r="397">
      <c r="A397" s="125" t="s">
        <v>292</v>
      </c>
      <c r="B397" s="125" t="s">
        <v>293</v>
      </c>
      <c r="C397" s="125" t="s">
        <v>15</v>
      </c>
      <c r="D397" s="125" t="n">
        <v>18193979.7377421</v>
      </c>
    </row>
    <row r="398">
      <c r="A398" s="125" t="s">
        <v>292</v>
      </c>
      <c r="B398" s="125" t="s">
        <v>293</v>
      </c>
      <c r="C398" s="125" t="s">
        <v>16</v>
      </c>
      <c r="D398" s="125" t="n">
        <v>12915681.731929</v>
      </c>
    </row>
    <row r="399">
      <c r="A399" s="125" t="s">
        <v>294</v>
      </c>
      <c r="B399" s="125" t="s">
        <v>295</v>
      </c>
      <c r="C399" s="125" t="s">
        <v>15</v>
      </c>
      <c r="D399" s="125" t="n">
        <v>46610796.0423081</v>
      </c>
    </row>
    <row r="400">
      <c r="A400" s="125" t="s">
        <v>294</v>
      </c>
      <c r="B400" s="125" t="s">
        <v>295</v>
      </c>
      <c r="C400" s="125" t="s">
        <v>16</v>
      </c>
      <c r="D400" s="125" t="n">
        <v>34379333.5088777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512</v>
      </c>
    </row>
    <row r="410">
      <c r="A410" s="5" t="s">
        <v>9</v>
      </c>
      <c r="B410" s="5" t="s">
        <v>70</v>
      </c>
      <c r="C410" s="5" t="s">
        <v>11</v>
      </c>
      <c r="D410" s="5" t="s">
        <v>506</v>
      </c>
    </row>
    <row r="411">
      <c r="A411" s="126" t="s">
        <v>71</v>
      </c>
      <c r="B411" s="126" t="s">
        <v>72</v>
      </c>
      <c r="C411" s="126" t="s">
        <v>15</v>
      </c>
      <c r="D411" s="126" t="n">
        <v>6784374.8</v>
      </c>
    </row>
    <row r="412">
      <c r="A412" s="126" t="s">
        <v>71</v>
      </c>
      <c r="B412" s="126" t="s">
        <v>72</v>
      </c>
      <c r="C412" s="126" t="s">
        <v>16</v>
      </c>
      <c r="D412" s="126" t="n">
        <v>7731892.36163064</v>
      </c>
    </row>
    <row r="413">
      <c r="A413" s="126" t="s">
        <v>73</v>
      </c>
      <c r="B413" s="126" t="s">
        <v>74</v>
      </c>
      <c r="C413" s="126" t="s">
        <v>15</v>
      </c>
      <c r="D413" s="126" t="n">
        <v>78581362.2666667</v>
      </c>
    </row>
    <row r="414">
      <c r="A414" s="126" t="s">
        <v>73</v>
      </c>
      <c r="B414" s="126" t="s">
        <v>74</v>
      </c>
      <c r="C414" s="126" t="s">
        <v>16</v>
      </c>
      <c r="D414" s="126" t="n">
        <v>6722081.31578947</v>
      </c>
    </row>
    <row r="415">
      <c r="A415" s="126" t="s">
        <v>75</v>
      </c>
      <c r="B415" s="126" t="s">
        <v>76</v>
      </c>
      <c r="C415" s="126" t="s">
        <v>16</v>
      </c>
      <c r="D415" s="126" t="n">
        <v>1839065.4031054</v>
      </c>
    </row>
    <row r="416">
      <c r="A416" s="126" t="s">
        <v>77</v>
      </c>
      <c r="B416" s="126" t="s">
        <v>78</v>
      </c>
      <c r="C416" s="126" t="s">
        <v>16</v>
      </c>
      <c r="D416" s="126" t="n">
        <v>1376840.90909091</v>
      </c>
    </row>
    <row r="417">
      <c r="A417" s="126" t="s">
        <v>79</v>
      </c>
      <c r="B417" s="126" t="s">
        <v>80</v>
      </c>
      <c r="C417" s="126" t="s">
        <v>15</v>
      </c>
      <c r="D417" s="126" t="n">
        <v>1735234.81528821</v>
      </c>
    </row>
    <row r="418">
      <c r="A418" s="126" t="s">
        <v>79</v>
      </c>
      <c r="B418" s="126" t="s">
        <v>80</v>
      </c>
      <c r="C418" s="126" t="s">
        <v>16</v>
      </c>
      <c r="D418" s="126" t="n">
        <v>1424962.96893443</v>
      </c>
    </row>
    <row r="419">
      <c r="A419" s="126" t="s">
        <v>91</v>
      </c>
      <c r="B419" s="126" t="s">
        <v>92</v>
      </c>
      <c r="C419" s="126" t="s">
        <v>15</v>
      </c>
      <c r="D419" s="126" t="n">
        <v>6612549.3912245</v>
      </c>
    </row>
    <row r="420">
      <c r="A420" s="126" t="s">
        <v>91</v>
      </c>
      <c r="B420" s="126" t="s">
        <v>92</v>
      </c>
      <c r="C420" s="126" t="s">
        <v>16</v>
      </c>
      <c r="D420" s="126" t="n">
        <v>14070444.5751315</v>
      </c>
    </row>
    <row r="421">
      <c r="A421" s="126" t="s">
        <v>107</v>
      </c>
      <c r="B421" s="126" t="s">
        <v>108</v>
      </c>
      <c r="C421" s="126" t="s">
        <v>15</v>
      </c>
      <c r="D421" s="126" t="n">
        <v>2356762.24488134</v>
      </c>
    </row>
    <row r="422">
      <c r="A422" s="126" t="s">
        <v>107</v>
      </c>
      <c r="B422" s="126" t="s">
        <v>108</v>
      </c>
      <c r="C422" s="126" t="s">
        <v>16</v>
      </c>
      <c r="D422" s="126" t="n">
        <v>1853587.01988597</v>
      </c>
    </row>
    <row r="423">
      <c r="A423" s="126" t="s">
        <v>109</v>
      </c>
      <c r="B423" s="126" t="s">
        <v>110</v>
      </c>
      <c r="C423" s="126" t="s">
        <v>15</v>
      </c>
      <c r="D423" s="126" t="n">
        <v>1809083.20560748</v>
      </c>
    </row>
    <row r="424">
      <c r="A424" s="126" t="s">
        <v>109</v>
      </c>
      <c r="B424" s="126" t="s">
        <v>110</v>
      </c>
      <c r="C424" s="126" t="s">
        <v>16</v>
      </c>
      <c r="D424" s="126" t="n">
        <v>2323181.11180382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4" t="s">
        <v>513</v>
      </c>
    </row>
    <row r="434">
      <c r="A434" s="5" t="s">
        <v>9</v>
      </c>
      <c r="B434" s="5" t="s">
        <v>10</v>
      </c>
      <c r="C434" s="5" t="s">
        <v>11</v>
      </c>
      <c r="D434" s="5" t="s">
        <v>506</v>
      </c>
    </row>
    <row r="435">
      <c r="A435" s="127" t="s">
        <v>13</v>
      </c>
      <c r="B435" s="127" t="s">
        <v>14</v>
      </c>
      <c r="C435" s="127" t="s">
        <v>15</v>
      </c>
      <c r="D435" s="127" t="n">
        <v>3166808.0548271</v>
      </c>
    </row>
    <row r="436">
      <c r="A436" s="127" t="s">
        <v>13</v>
      </c>
      <c r="B436" s="127" t="s">
        <v>14</v>
      </c>
      <c r="C436" s="127" t="s">
        <v>16</v>
      </c>
      <c r="D436" s="127" t="n">
        <v>3774290.0514761</v>
      </c>
    </row>
    <row r="437">
      <c r="A437" s="127" t="s">
        <v>26</v>
      </c>
      <c r="B437" s="127" t="s">
        <v>27</v>
      </c>
      <c r="C437" s="127" t="s">
        <v>15</v>
      </c>
      <c r="D437" s="127" t="n">
        <v>2277893.65950449</v>
      </c>
    </row>
    <row r="438">
      <c r="A438" s="127" t="s">
        <v>26</v>
      </c>
      <c r="B438" s="127" t="s">
        <v>27</v>
      </c>
      <c r="C438" s="127" t="s">
        <v>16</v>
      </c>
      <c r="D438" s="127" t="n">
        <v>6985450.51140712</v>
      </c>
    </row>
    <row r="439">
      <c r="A439" s="127" t="s">
        <v>28</v>
      </c>
      <c r="B439" s="127" t="s">
        <v>29</v>
      </c>
      <c r="C439" s="127" t="s">
        <v>15</v>
      </c>
      <c r="D439" s="127" t="n">
        <v>4514459.41280985</v>
      </c>
    </row>
    <row r="440">
      <c r="A440" s="127" t="s">
        <v>28</v>
      </c>
      <c r="B440" s="127" t="s">
        <v>29</v>
      </c>
      <c r="C440" s="127" t="s">
        <v>16</v>
      </c>
      <c r="D440" s="127" t="n">
        <v>8987496.63840551</v>
      </c>
    </row>
    <row r="441">
      <c r="A441" s="127" t="s">
        <v>30</v>
      </c>
      <c r="B441" s="127" t="s">
        <v>31</v>
      </c>
      <c r="C441" s="127" t="s">
        <v>15</v>
      </c>
      <c r="D441" s="127" t="n">
        <v>2208643.51612903</v>
      </c>
    </row>
    <row r="442">
      <c r="A442" s="127" t="s">
        <v>30</v>
      </c>
      <c r="B442" s="127" t="s">
        <v>31</v>
      </c>
      <c r="C442" s="127" t="s">
        <v>16</v>
      </c>
      <c r="D442" s="127" t="n">
        <v>3045516.84194282</v>
      </c>
    </row>
    <row r="443">
      <c r="A443" s="127" t="s">
        <v>32</v>
      </c>
      <c r="B443" s="127" t="s">
        <v>33</v>
      </c>
      <c r="C443" s="127" t="s">
        <v>15</v>
      </c>
      <c r="D443" s="127" t="n">
        <v>3098160.60694221</v>
      </c>
    </row>
    <row r="444">
      <c r="A444" s="127" t="s">
        <v>32</v>
      </c>
      <c r="B444" s="127" t="s">
        <v>33</v>
      </c>
      <c r="C444" s="127" t="s">
        <v>16</v>
      </c>
      <c r="D444" s="127" t="n">
        <v>4220574.64710147</v>
      </c>
    </row>
    <row r="445">
      <c r="A445" s="127" t="s">
        <v>34</v>
      </c>
      <c r="B445" s="127" t="s">
        <v>35</v>
      </c>
      <c r="C445" s="127" t="s">
        <v>15</v>
      </c>
      <c r="D445" s="127" t="n">
        <v>3160523.02252458</v>
      </c>
    </row>
    <row r="446">
      <c r="A446" s="127" t="s">
        <v>34</v>
      </c>
      <c r="B446" s="127" t="s">
        <v>35</v>
      </c>
      <c r="C446" s="127" t="s">
        <v>16</v>
      </c>
      <c r="D446" s="127" t="n">
        <v>6427067.9354456</v>
      </c>
    </row>
    <row r="447">
      <c r="A447" s="127" t="s">
        <v>36</v>
      </c>
      <c r="B447" s="127" t="s">
        <v>37</v>
      </c>
      <c r="C447" s="127" t="s">
        <v>15</v>
      </c>
      <c r="D447" s="127" t="n">
        <v>1957696.93725565</v>
      </c>
    </row>
    <row r="448">
      <c r="A448" s="127" t="s">
        <v>36</v>
      </c>
      <c r="B448" s="127" t="s">
        <v>37</v>
      </c>
      <c r="C448" s="127" t="s">
        <v>16</v>
      </c>
      <c r="D448" s="127" t="n">
        <v>2746671.63420372</v>
      </c>
    </row>
    <row r="449">
      <c r="A449" s="127" t="s">
        <v>38</v>
      </c>
      <c r="B449" s="127" t="s">
        <v>39</v>
      </c>
      <c r="C449" s="127" t="s">
        <v>15</v>
      </c>
      <c r="D449" s="127" t="n">
        <v>1637895.51270098</v>
      </c>
    </row>
    <row r="450">
      <c r="A450" s="127" t="s">
        <v>38</v>
      </c>
      <c r="B450" s="127" t="s">
        <v>39</v>
      </c>
      <c r="C450" s="127" t="s">
        <v>16</v>
      </c>
      <c r="D450" s="127" t="n">
        <v>11830676.5981263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514</v>
      </c>
    </row>
    <row r="9">
      <c r="A9" t="s">
        <v>3</v>
      </c>
    </row>
    <row r="10">
      <c r="A10" t="s">
        <v>4</v>
      </c>
    </row>
    <row r="11">
      <c r="A11" t="s">
        <v>515</v>
      </c>
    </row>
    <row r="12">
      <c r="A12" s="3" t="s">
        <v>6</v>
      </c>
    </row>
    <row r="13">
      <c r="A13" s="3" t="s">
        <v>7</v>
      </c>
    </row>
    <row r="15">
      <c r="A15" s="4" t="s">
        <v>516</v>
      </c>
    </row>
    <row r="16">
      <c r="A16" s="5" t="s">
        <v>9</v>
      </c>
      <c r="B16" s="5" t="s">
        <v>10</v>
      </c>
      <c r="C16" s="5" t="s">
        <v>11</v>
      </c>
      <c r="D16" s="5" t="s">
        <v>506</v>
      </c>
    </row>
    <row r="17">
      <c r="A17" s="128" t="s">
        <v>13</v>
      </c>
      <c r="B17" s="128" t="s">
        <v>14</v>
      </c>
      <c r="C17" s="128" t="s">
        <v>15</v>
      </c>
      <c r="D17" s="128" t="n">
        <v>2685839.95004275</v>
      </c>
    </row>
    <row r="18">
      <c r="A18" s="128" t="s">
        <v>13</v>
      </c>
      <c r="B18" s="128" t="s">
        <v>14</v>
      </c>
      <c r="C18" s="128" t="s">
        <v>16</v>
      </c>
      <c r="D18" s="128" t="n">
        <v>4203839.0785484</v>
      </c>
    </row>
    <row r="19">
      <c r="A19" s="128" t="s">
        <v>13</v>
      </c>
      <c r="B19" s="128" t="s">
        <v>17</v>
      </c>
      <c r="C19" s="128" t="s">
        <v>15</v>
      </c>
      <c r="D19" s="128" t="n">
        <v>1304744.94310698</v>
      </c>
    </row>
    <row r="20">
      <c r="A20" s="128" t="s">
        <v>13</v>
      </c>
      <c r="B20" s="128" t="s">
        <v>17</v>
      </c>
      <c r="C20" s="128" t="s">
        <v>16</v>
      </c>
      <c r="D20" s="128" t="n">
        <v>1550752.21771752</v>
      </c>
    </row>
    <row r="21">
      <c r="A21" s="128" t="s">
        <v>13</v>
      </c>
      <c r="B21" s="128" t="s">
        <v>18</v>
      </c>
      <c r="C21" s="128" t="s">
        <v>15</v>
      </c>
      <c r="D21" s="128" t="n">
        <v>2694533.41921938</v>
      </c>
    </row>
    <row r="22">
      <c r="A22" s="128" t="s">
        <v>13</v>
      </c>
      <c r="B22" s="128" t="s">
        <v>18</v>
      </c>
      <c r="C22" s="128" t="s">
        <v>16</v>
      </c>
      <c r="D22" s="128" t="n">
        <v>4212208.46818854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517</v>
      </c>
    </row>
    <row r="32">
      <c r="A32" s="5" t="s">
        <v>9</v>
      </c>
      <c r="B32" s="5" t="s">
        <v>10</v>
      </c>
      <c r="C32" s="5" t="s">
        <v>11</v>
      </c>
      <c r="D32" s="5" t="s">
        <v>506</v>
      </c>
    </row>
    <row r="33">
      <c r="A33" s="129" t="s">
        <v>13</v>
      </c>
      <c r="B33" s="129" t="s">
        <v>14</v>
      </c>
      <c r="C33" s="129" t="s">
        <v>15</v>
      </c>
      <c r="D33" s="129" t="n">
        <v>2685839.95004275</v>
      </c>
    </row>
    <row r="34">
      <c r="A34" s="129" t="s">
        <v>13</v>
      </c>
      <c r="B34" s="129" t="s">
        <v>14</v>
      </c>
      <c r="C34" s="129" t="s">
        <v>16</v>
      </c>
      <c r="D34" s="129" t="n">
        <v>4203839.0785484</v>
      </c>
    </row>
    <row r="35">
      <c r="A35" s="129" t="s">
        <v>26</v>
      </c>
      <c r="B35" s="129" t="s">
        <v>27</v>
      </c>
      <c r="C35" s="129" t="s">
        <v>15</v>
      </c>
      <c r="D35" s="129" t="n">
        <v>2085319.99966961</v>
      </c>
    </row>
    <row r="36">
      <c r="A36" s="129" t="s">
        <v>26</v>
      </c>
      <c r="B36" s="129" t="s">
        <v>27</v>
      </c>
      <c r="C36" s="129" t="s">
        <v>16</v>
      </c>
      <c r="D36" s="129" t="n">
        <v>3451965.52999967</v>
      </c>
    </row>
    <row r="37">
      <c r="A37" s="129" t="s">
        <v>28</v>
      </c>
      <c r="B37" s="129" t="s">
        <v>29</v>
      </c>
      <c r="C37" s="129" t="s">
        <v>15</v>
      </c>
      <c r="D37" s="129" t="n">
        <v>1998525.05362531</v>
      </c>
    </row>
    <row r="38">
      <c r="A38" s="129" t="s">
        <v>28</v>
      </c>
      <c r="B38" s="129" t="s">
        <v>29</v>
      </c>
      <c r="C38" s="129" t="s">
        <v>16</v>
      </c>
      <c r="D38" s="129" t="n">
        <v>2945788.58071075</v>
      </c>
    </row>
    <row r="39">
      <c r="A39" s="129" t="s">
        <v>30</v>
      </c>
      <c r="B39" s="129" t="s">
        <v>31</v>
      </c>
      <c r="C39" s="129" t="s">
        <v>15</v>
      </c>
      <c r="D39" s="129" t="n">
        <v>1508888.43889536</v>
      </c>
    </row>
    <row r="40">
      <c r="A40" s="129" t="s">
        <v>30</v>
      </c>
      <c r="B40" s="129" t="s">
        <v>31</v>
      </c>
      <c r="C40" s="129" t="s">
        <v>16</v>
      </c>
      <c r="D40" s="129" t="n">
        <v>2237691.8084166</v>
      </c>
    </row>
    <row r="41">
      <c r="A41" s="129" t="s">
        <v>32</v>
      </c>
      <c r="B41" s="129" t="s">
        <v>33</v>
      </c>
      <c r="C41" s="129" t="s">
        <v>15</v>
      </c>
      <c r="D41" s="129" t="n">
        <v>1509547.19455616</v>
      </c>
    </row>
    <row r="42">
      <c r="A42" s="129" t="s">
        <v>32</v>
      </c>
      <c r="B42" s="129" t="s">
        <v>33</v>
      </c>
      <c r="C42" s="129" t="s">
        <v>16</v>
      </c>
      <c r="D42" s="129" t="n">
        <v>2344382.04098837</v>
      </c>
    </row>
    <row r="43">
      <c r="A43" s="129" t="s">
        <v>34</v>
      </c>
      <c r="B43" s="129" t="s">
        <v>35</v>
      </c>
      <c r="C43" s="129" t="s">
        <v>15</v>
      </c>
      <c r="D43" s="129" t="n">
        <v>2804101.04818982</v>
      </c>
    </row>
    <row r="44">
      <c r="A44" s="129" t="s">
        <v>34</v>
      </c>
      <c r="B44" s="129" t="s">
        <v>35</v>
      </c>
      <c r="C44" s="129" t="s">
        <v>16</v>
      </c>
      <c r="D44" s="129" t="n">
        <v>1894845.2718444</v>
      </c>
    </row>
    <row r="45">
      <c r="A45" s="129" t="s">
        <v>36</v>
      </c>
      <c r="B45" s="129" t="s">
        <v>37</v>
      </c>
      <c r="C45" s="129" t="s">
        <v>15</v>
      </c>
      <c r="D45" s="129" t="n">
        <v>742045.622300302</v>
      </c>
    </row>
    <row r="46">
      <c r="A46" s="129" t="s">
        <v>36</v>
      </c>
      <c r="B46" s="129" t="s">
        <v>37</v>
      </c>
      <c r="C46" s="129" t="s">
        <v>16</v>
      </c>
      <c r="D46" s="129" t="n">
        <v>1536549.55206995</v>
      </c>
    </row>
    <row r="47">
      <c r="A47" s="129" t="s">
        <v>38</v>
      </c>
      <c r="B47" s="129" t="s">
        <v>39</v>
      </c>
      <c r="C47" s="129" t="s">
        <v>15</v>
      </c>
      <c r="D47" s="129" t="n">
        <v>1936919.95594135</v>
      </c>
    </row>
    <row r="48">
      <c r="A48" s="129" t="s">
        <v>38</v>
      </c>
      <c r="B48" s="129" t="s">
        <v>39</v>
      </c>
      <c r="C48" s="129" t="s">
        <v>16</v>
      </c>
      <c r="D48" s="129" t="n">
        <v>3484435.53214147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518</v>
      </c>
    </row>
    <row r="58">
      <c r="A58" s="5" t="s">
        <v>9</v>
      </c>
      <c r="B58" s="5" t="s">
        <v>10</v>
      </c>
      <c r="C58" s="5" t="s">
        <v>11</v>
      </c>
      <c r="D58" s="5" t="s">
        <v>506</v>
      </c>
    </row>
    <row r="59">
      <c r="A59" s="130" t="s">
        <v>13</v>
      </c>
      <c r="B59" s="130" t="s">
        <v>14</v>
      </c>
      <c r="C59" s="130" t="s">
        <v>15</v>
      </c>
      <c r="D59" s="130" t="n">
        <v>2694533.41921938</v>
      </c>
    </row>
    <row r="60">
      <c r="A60" s="130" t="s">
        <v>13</v>
      </c>
      <c r="B60" s="130" t="s">
        <v>14</v>
      </c>
      <c r="C60" s="130" t="s">
        <v>16</v>
      </c>
      <c r="D60" s="130" t="n">
        <v>4212208.46818854</v>
      </c>
    </row>
    <row r="61">
      <c r="A61" s="130" t="s">
        <v>41</v>
      </c>
      <c r="B61" s="130" t="s">
        <v>42</v>
      </c>
      <c r="C61" s="130" t="s">
        <v>15</v>
      </c>
      <c r="D61" s="130" t="n">
        <v>945056.270915736</v>
      </c>
    </row>
    <row r="62">
      <c r="A62" s="130" t="s">
        <v>41</v>
      </c>
      <c r="B62" s="130" t="s">
        <v>42</v>
      </c>
      <c r="C62" s="130" t="s">
        <v>16</v>
      </c>
      <c r="D62" s="130" t="n">
        <v>1860313.28374629</v>
      </c>
    </row>
    <row r="63">
      <c r="A63" s="130" t="s">
        <v>43</v>
      </c>
      <c r="B63" s="130" t="s">
        <v>44</v>
      </c>
      <c r="C63" s="130" t="s">
        <v>15</v>
      </c>
      <c r="D63" s="130" t="n">
        <v>931562.878910014</v>
      </c>
    </row>
    <row r="64">
      <c r="A64" s="130" t="s">
        <v>43</v>
      </c>
      <c r="B64" s="130" t="s">
        <v>44</v>
      </c>
      <c r="C64" s="130" t="s">
        <v>16</v>
      </c>
      <c r="D64" s="130" t="n">
        <v>3645760.15523044</v>
      </c>
    </row>
    <row r="65">
      <c r="A65" s="130" t="s">
        <v>26</v>
      </c>
      <c r="B65" s="130" t="s">
        <v>27</v>
      </c>
      <c r="C65" s="130" t="s">
        <v>15</v>
      </c>
      <c r="D65" s="130" t="n">
        <v>2396939.96487334</v>
      </c>
    </row>
    <row r="66">
      <c r="A66" s="130" t="s">
        <v>26</v>
      </c>
      <c r="B66" s="130" t="s">
        <v>27</v>
      </c>
      <c r="C66" s="130" t="s">
        <v>16</v>
      </c>
      <c r="D66" s="130" t="n">
        <v>3589388.98577848</v>
      </c>
    </row>
    <row r="67">
      <c r="A67" s="130" t="s">
        <v>28</v>
      </c>
      <c r="B67" s="130" t="s">
        <v>29</v>
      </c>
      <c r="C67" s="130" t="s">
        <v>15</v>
      </c>
      <c r="D67" s="130" t="n">
        <v>2168584.83938372</v>
      </c>
    </row>
    <row r="68">
      <c r="A68" s="130" t="s">
        <v>28</v>
      </c>
      <c r="B68" s="130" t="s">
        <v>29</v>
      </c>
      <c r="C68" s="130" t="s">
        <v>16</v>
      </c>
      <c r="D68" s="130" t="n">
        <v>2751064.42196904</v>
      </c>
    </row>
    <row r="69">
      <c r="A69" s="130" t="s">
        <v>45</v>
      </c>
      <c r="B69" s="130" t="s">
        <v>46</v>
      </c>
      <c r="C69" s="130" t="s">
        <v>15</v>
      </c>
      <c r="D69" s="130" t="n">
        <v>565751.894910807</v>
      </c>
    </row>
    <row r="70">
      <c r="A70" s="130" t="s">
        <v>45</v>
      </c>
      <c r="B70" s="130" t="s">
        <v>46</v>
      </c>
      <c r="C70" s="130" t="s">
        <v>16</v>
      </c>
      <c r="D70" s="130" t="n">
        <v>1185181.33547425</v>
      </c>
    </row>
    <row r="71">
      <c r="A71" s="130" t="s">
        <v>47</v>
      </c>
      <c r="B71" s="130" t="s">
        <v>48</v>
      </c>
      <c r="C71" s="130" t="s">
        <v>15</v>
      </c>
      <c r="D71" s="130" t="n">
        <v>1166638.72479224</v>
      </c>
    </row>
    <row r="72">
      <c r="A72" s="130" t="s">
        <v>47</v>
      </c>
      <c r="B72" s="130" t="s">
        <v>48</v>
      </c>
      <c r="C72" s="130" t="s">
        <v>16</v>
      </c>
      <c r="D72" s="130" t="n">
        <v>2212142.16749884</v>
      </c>
    </row>
    <row r="73">
      <c r="A73" s="130" t="s">
        <v>30</v>
      </c>
      <c r="B73" s="130" t="s">
        <v>31</v>
      </c>
      <c r="C73" s="130" t="s">
        <v>15</v>
      </c>
      <c r="D73" s="130" t="n">
        <v>1525321.97280398</v>
      </c>
    </row>
    <row r="74">
      <c r="A74" s="130" t="s">
        <v>30</v>
      </c>
      <c r="B74" s="130" t="s">
        <v>31</v>
      </c>
      <c r="C74" s="130" t="s">
        <v>16</v>
      </c>
      <c r="D74" s="130" t="n">
        <v>2250560.11524463</v>
      </c>
    </row>
    <row r="75">
      <c r="A75" s="130" t="s">
        <v>49</v>
      </c>
      <c r="B75" s="130" t="s">
        <v>50</v>
      </c>
      <c r="C75" s="130" t="s">
        <v>15</v>
      </c>
      <c r="D75" s="130" t="n">
        <v>1165175.91827864</v>
      </c>
    </row>
    <row r="76">
      <c r="A76" s="130" t="s">
        <v>49</v>
      </c>
      <c r="B76" s="130" t="s">
        <v>50</v>
      </c>
      <c r="C76" s="130" t="s">
        <v>16</v>
      </c>
      <c r="D76" s="130" t="n">
        <v>4738692.95508553</v>
      </c>
    </row>
    <row r="77">
      <c r="A77" s="130" t="s">
        <v>51</v>
      </c>
      <c r="B77" s="130" t="s">
        <v>52</v>
      </c>
      <c r="C77" s="130" t="s">
        <v>15</v>
      </c>
      <c r="D77" s="130" t="n">
        <v>841791.319581075</v>
      </c>
    </row>
    <row r="78">
      <c r="A78" s="130" t="s">
        <v>51</v>
      </c>
      <c r="B78" s="130" t="s">
        <v>52</v>
      </c>
      <c r="C78" s="130" t="s">
        <v>16</v>
      </c>
      <c r="D78" s="130" t="n">
        <v>1196251.46394062</v>
      </c>
    </row>
    <row r="79">
      <c r="A79" s="130" t="s">
        <v>32</v>
      </c>
      <c r="B79" s="130" t="s">
        <v>33</v>
      </c>
      <c r="C79" s="130" t="s">
        <v>15</v>
      </c>
      <c r="D79" s="130" t="n">
        <v>1711887.08977601</v>
      </c>
    </row>
    <row r="80">
      <c r="A80" s="130" t="s">
        <v>32</v>
      </c>
      <c r="B80" s="130" t="s">
        <v>33</v>
      </c>
      <c r="C80" s="130" t="s">
        <v>16</v>
      </c>
      <c r="D80" s="130" t="n">
        <v>2657341.102332</v>
      </c>
    </row>
    <row r="81">
      <c r="A81" s="130" t="s">
        <v>53</v>
      </c>
      <c r="B81" s="130" t="s">
        <v>54</v>
      </c>
      <c r="C81" s="130" t="s">
        <v>15</v>
      </c>
      <c r="D81" s="130" t="n">
        <v>1981657.07769333</v>
      </c>
    </row>
    <row r="82">
      <c r="A82" s="130" t="s">
        <v>53</v>
      </c>
      <c r="B82" s="130" t="s">
        <v>54</v>
      </c>
      <c r="C82" s="130" t="s">
        <v>16</v>
      </c>
      <c r="D82" s="130" t="n">
        <v>2123292.90235195</v>
      </c>
    </row>
    <row r="83">
      <c r="A83" s="130" t="s">
        <v>34</v>
      </c>
      <c r="B83" s="130" t="s">
        <v>35</v>
      </c>
      <c r="C83" s="130" t="s">
        <v>15</v>
      </c>
      <c r="D83" s="130" t="n">
        <v>2856248.74121863</v>
      </c>
    </row>
    <row r="84">
      <c r="A84" s="130" t="s">
        <v>34</v>
      </c>
      <c r="B84" s="130" t="s">
        <v>35</v>
      </c>
      <c r="C84" s="130" t="s">
        <v>16</v>
      </c>
      <c r="D84" s="130" t="n">
        <v>1880412.0129907</v>
      </c>
    </row>
    <row r="85">
      <c r="A85" s="130" t="s">
        <v>55</v>
      </c>
      <c r="B85" s="130" t="s">
        <v>56</v>
      </c>
      <c r="C85" s="130" t="s">
        <v>15</v>
      </c>
      <c r="D85" s="130" t="n">
        <v>1209656.44586624</v>
      </c>
    </row>
    <row r="86">
      <c r="A86" s="130" t="s">
        <v>55</v>
      </c>
      <c r="B86" s="130" t="s">
        <v>56</v>
      </c>
      <c r="C86" s="130" t="s">
        <v>16</v>
      </c>
      <c r="D86" s="130" t="n">
        <v>1760473.56897205</v>
      </c>
    </row>
    <row r="87">
      <c r="A87" s="130" t="s">
        <v>36</v>
      </c>
      <c r="B87" s="130" t="s">
        <v>37</v>
      </c>
      <c r="C87" s="130" t="s">
        <v>15</v>
      </c>
      <c r="D87" s="130" t="n">
        <v>741093.647846815</v>
      </c>
    </row>
    <row r="88">
      <c r="A88" s="130" t="s">
        <v>36</v>
      </c>
      <c r="B88" s="130" t="s">
        <v>37</v>
      </c>
      <c r="C88" s="130" t="s">
        <v>16</v>
      </c>
      <c r="D88" s="130" t="n">
        <v>1537219.47499821</v>
      </c>
    </row>
    <row r="89">
      <c r="A89" s="130" t="s">
        <v>38</v>
      </c>
      <c r="B89" s="130" t="s">
        <v>39</v>
      </c>
      <c r="C89" s="130" t="s">
        <v>15</v>
      </c>
      <c r="D89" s="130" t="n">
        <v>2013263.81092317</v>
      </c>
    </row>
    <row r="90">
      <c r="A90" s="130" t="s">
        <v>38</v>
      </c>
      <c r="B90" s="130" t="s">
        <v>39</v>
      </c>
      <c r="C90" s="130" t="s">
        <v>16</v>
      </c>
      <c r="D90" s="130" t="n">
        <v>2656190.81425357</v>
      </c>
    </row>
    <row r="91">
      <c r="A91" s="130" t="s">
        <v>57</v>
      </c>
      <c r="B91" s="130" t="s">
        <v>58</v>
      </c>
      <c r="C91" s="130" t="s">
        <v>15</v>
      </c>
      <c r="D91" s="130" t="n">
        <v>601776.620206179</v>
      </c>
    </row>
    <row r="92">
      <c r="A92" s="130" t="s">
        <v>57</v>
      </c>
      <c r="B92" s="130" t="s">
        <v>58</v>
      </c>
      <c r="C92" s="130" t="s">
        <v>16</v>
      </c>
      <c r="D92" s="130" t="n">
        <v>1746603.80383505</v>
      </c>
    </row>
    <row r="93">
      <c r="A93" s="130" t="s">
        <v>59</v>
      </c>
      <c r="B93" s="130" t="s">
        <v>60</v>
      </c>
      <c r="C93" s="130" t="s">
        <v>15</v>
      </c>
      <c r="D93" s="130" t="n">
        <v>1311726.77969155</v>
      </c>
    </row>
    <row r="94">
      <c r="A94" s="130" t="s">
        <v>59</v>
      </c>
      <c r="B94" s="130" t="s">
        <v>60</v>
      </c>
      <c r="C94" s="130" t="s">
        <v>16</v>
      </c>
      <c r="D94" s="130" t="n">
        <v>2877515.27912675</v>
      </c>
    </row>
    <row r="95">
      <c r="A95" s="130" t="s">
        <v>61</v>
      </c>
      <c r="B95" s="130" t="s">
        <v>62</v>
      </c>
      <c r="C95" s="130" t="s">
        <v>15</v>
      </c>
      <c r="D95" s="130" t="n">
        <v>9124089.33041214</v>
      </c>
    </row>
    <row r="96">
      <c r="A96" s="130" t="s">
        <v>61</v>
      </c>
      <c r="B96" s="130" t="s">
        <v>62</v>
      </c>
      <c r="C96" s="130" t="s">
        <v>16</v>
      </c>
      <c r="D96" s="130" t="n">
        <v>2417313.12140473</v>
      </c>
    </row>
    <row r="97">
      <c r="A97" s="130" t="s">
        <v>63</v>
      </c>
      <c r="B97" s="130" t="s">
        <v>64</v>
      </c>
      <c r="C97" s="130" t="s">
        <v>15</v>
      </c>
      <c r="D97" s="130" t="n">
        <v>2013319.894551</v>
      </c>
    </row>
    <row r="98">
      <c r="A98" s="130" t="s">
        <v>63</v>
      </c>
      <c r="B98" s="130" t="s">
        <v>64</v>
      </c>
      <c r="C98" s="130" t="s">
        <v>16</v>
      </c>
      <c r="D98" s="130" t="n">
        <v>2060096.51423671</v>
      </c>
    </row>
    <row r="99">
      <c r="A99" s="130" t="s">
        <v>65</v>
      </c>
      <c r="B99" s="130" t="s">
        <v>66</v>
      </c>
      <c r="C99" s="130" t="s">
        <v>15</v>
      </c>
      <c r="D99" s="130" t="n">
        <v>982636.698680183</v>
      </c>
    </row>
    <row r="100">
      <c r="A100" s="130" t="s">
        <v>65</v>
      </c>
      <c r="B100" s="130" t="s">
        <v>66</v>
      </c>
      <c r="C100" s="130" t="s">
        <v>16</v>
      </c>
      <c r="D100" s="130" t="n">
        <v>2175719.72050952</v>
      </c>
    </row>
    <row r="101">
      <c r="A101" s="130" t="s">
        <v>67</v>
      </c>
      <c r="B101" s="130" t="s">
        <v>68</v>
      </c>
      <c r="C101" s="130" t="s">
        <v>15</v>
      </c>
      <c r="D101" s="130" t="n">
        <v>3587035.12463685</v>
      </c>
    </row>
    <row r="102">
      <c r="A102" s="130" t="s">
        <v>67</v>
      </c>
      <c r="B102" s="130" t="s">
        <v>68</v>
      </c>
      <c r="C102" s="130" t="s">
        <v>16</v>
      </c>
      <c r="D102" s="130" t="n">
        <v>3214878.58734379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519</v>
      </c>
    </row>
    <row r="112">
      <c r="A112" s="5" t="s">
        <v>9</v>
      </c>
      <c r="B112" s="5" t="s">
        <v>70</v>
      </c>
      <c r="C112" s="5" t="s">
        <v>11</v>
      </c>
      <c r="D112" s="5" t="s">
        <v>506</v>
      </c>
    </row>
    <row r="113">
      <c r="A113" s="131" t="s">
        <v>71</v>
      </c>
      <c r="B113" s="131" t="s">
        <v>72</v>
      </c>
      <c r="C113" s="131" t="s">
        <v>15</v>
      </c>
      <c r="D113" s="131" t="n">
        <v>7448531.05861506</v>
      </c>
    </row>
    <row r="114">
      <c r="A114" s="131" t="s">
        <v>71</v>
      </c>
      <c r="B114" s="131" t="s">
        <v>72</v>
      </c>
      <c r="C114" s="131" t="s">
        <v>16</v>
      </c>
      <c r="D114" s="131" t="n">
        <v>10286354.2672714</v>
      </c>
    </row>
    <row r="115">
      <c r="A115" s="131" t="s">
        <v>73</v>
      </c>
      <c r="B115" s="131" t="s">
        <v>74</v>
      </c>
      <c r="C115" s="131" t="s">
        <v>15</v>
      </c>
      <c r="D115" s="131" t="n">
        <v>14261276.5218494</v>
      </c>
    </row>
    <row r="116">
      <c r="A116" s="131" t="s">
        <v>73</v>
      </c>
      <c r="B116" s="131" t="s">
        <v>74</v>
      </c>
      <c r="C116" s="131" t="s">
        <v>16</v>
      </c>
      <c r="D116" s="131" t="n">
        <v>11408126.0758257</v>
      </c>
    </row>
    <row r="117">
      <c r="A117" s="131" t="s">
        <v>75</v>
      </c>
      <c r="B117" s="131" t="s">
        <v>76</v>
      </c>
      <c r="C117" s="131" t="s">
        <v>15</v>
      </c>
      <c r="D117" s="131" t="n">
        <v>3277882.24816216</v>
      </c>
    </row>
    <row r="118">
      <c r="A118" s="131" t="s">
        <v>75</v>
      </c>
      <c r="B118" s="131" t="s">
        <v>76</v>
      </c>
      <c r="C118" s="131" t="s">
        <v>16</v>
      </c>
      <c r="D118" s="131" t="n">
        <v>3376743.69430595</v>
      </c>
    </row>
    <row r="119">
      <c r="A119" s="131" t="s">
        <v>77</v>
      </c>
      <c r="B119" s="131" t="s">
        <v>78</v>
      </c>
      <c r="C119" s="131" t="s">
        <v>15</v>
      </c>
      <c r="D119" s="131" t="n">
        <v>946947.187864325</v>
      </c>
    </row>
    <row r="120">
      <c r="A120" s="131" t="s">
        <v>77</v>
      </c>
      <c r="B120" s="131" t="s">
        <v>78</v>
      </c>
      <c r="C120" s="131" t="s">
        <v>16</v>
      </c>
      <c r="D120" s="131" t="n">
        <v>1913017.89930743</v>
      </c>
    </row>
    <row r="121">
      <c r="A121" s="131" t="s">
        <v>79</v>
      </c>
      <c r="B121" s="131" t="s">
        <v>80</v>
      </c>
      <c r="C121" s="131" t="s">
        <v>15</v>
      </c>
      <c r="D121" s="131" t="n">
        <v>783341.53131019</v>
      </c>
    </row>
    <row r="122">
      <c r="A122" s="131" t="s">
        <v>79</v>
      </c>
      <c r="B122" s="131" t="s">
        <v>80</v>
      </c>
      <c r="C122" s="131" t="s">
        <v>16</v>
      </c>
      <c r="D122" s="131" t="n">
        <v>1454206.27841172</v>
      </c>
    </row>
    <row r="123">
      <c r="A123" s="131" t="s">
        <v>81</v>
      </c>
      <c r="B123" s="131" t="s">
        <v>82</v>
      </c>
      <c r="C123" s="131" t="s">
        <v>15</v>
      </c>
      <c r="D123" s="131" t="n">
        <v>2334433.76003572</v>
      </c>
    </row>
    <row r="124">
      <c r="A124" s="131" t="s">
        <v>81</v>
      </c>
      <c r="B124" s="131" t="s">
        <v>82</v>
      </c>
      <c r="C124" s="131" t="s">
        <v>16</v>
      </c>
      <c r="D124" s="131" t="n">
        <v>2037801.3609676</v>
      </c>
    </row>
    <row r="125">
      <c r="A125" s="131" t="s">
        <v>83</v>
      </c>
      <c r="B125" s="131" t="s">
        <v>84</v>
      </c>
      <c r="C125" s="131" t="s">
        <v>15</v>
      </c>
      <c r="D125" s="131" t="n">
        <v>972455.075773495</v>
      </c>
    </row>
    <row r="126">
      <c r="A126" s="131" t="s">
        <v>83</v>
      </c>
      <c r="B126" s="131" t="s">
        <v>84</v>
      </c>
      <c r="C126" s="131" t="s">
        <v>16</v>
      </c>
      <c r="D126" s="131" t="n">
        <v>1503355.03237385</v>
      </c>
    </row>
    <row r="127">
      <c r="A127" s="131" t="s">
        <v>85</v>
      </c>
      <c r="B127" s="131" t="s">
        <v>86</v>
      </c>
      <c r="C127" s="131" t="s">
        <v>15</v>
      </c>
      <c r="D127" s="131" t="n">
        <v>1758422.56228927</v>
      </c>
    </row>
    <row r="128">
      <c r="A128" s="131" t="s">
        <v>85</v>
      </c>
      <c r="B128" s="131" t="s">
        <v>86</v>
      </c>
      <c r="C128" s="131" t="s">
        <v>16</v>
      </c>
      <c r="D128" s="131" t="n">
        <v>2752060.85132062</v>
      </c>
    </row>
    <row r="129">
      <c r="A129" s="131" t="s">
        <v>87</v>
      </c>
      <c r="B129" s="131" t="s">
        <v>88</v>
      </c>
      <c r="C129" s="131" t="s">
        <v>15</v>
      </c>
      <c r="D129" s="131" t="n">
        <v>4100134.08885451</v>
      </c>
    </row>
    <row r="130">
      <c r="A130" s="131" t="s">
        <v>87</v>
      </c>
      <c r="B130" s="131" t="s">
        <v>88</v>
      </c>
      <c r="C130" s="131" t="s">
        <v>16</v>
      </c>
      <c r="D130" s="131" t="n">
        <v>4776550.31307254</v>
      </c>
    </row>
    <row r="131">
      <c r="A131" s="131" t="s">
        <v>89</v>
      </c>
      <c r="B131" s="131" t="s">
        <v>90</v>
      </c>
      <c r="C131" s="131" t="s">
        <v>15</v>
      </c>
      <c r="D131" s="131" t="n">
        <v>2296567.58108529</v>
      </c>
    </row>
    <row r="132">
      <c r="A132" s="131" t="s">
        <v>89</v>
      </c>
      <c r="B132" s="131" t="s">
        <v>90</v>
      </c>
      <c r="C132" s="131" t="s">
        <v>16</v>
      </c>
      <c r="D132" s="131" t="n">
        <v>3711219.20842564</v>
      </c>
    </row>
    <row r="133">
      <c r="A133" s="131" t="s">
        <v>91</v>
      </c>
      <c r="B133" s="131" t="s">
        <v>92</v>
      </c>
      <c r="C133" s="131" t="s">
        <v>15</v>
      </c>
      <c r="D133" s="131" t="n">
        <v>4659178.63790935</v>
      </c>
    </row>
    <row r="134">
      <c r="A134" s="131" t="s">
        <v>91</v>
      </c>
      <c r="B134" s="131" t="s">
        <v>92</v>
      </c>
      <c r="C134" s="131" t="s">
        <v>16</v>
      </c>
      <c r="D134" s="131" t="n">
        <v>5525335.45523986</v>
      </c>
    </row>
    <row r="135">
      <c r="A135" s="131" t="s">
        <v>93</v>
      </c>
      <c r="B135" s="131" t="s">
        <v>94</v>
      </c>
      <c r="C135" s="131" t="s">
        <v>15</v>
      </c>
      <c r="D135" s="131" t="n">
        <v>3210036.55888181</v>
      </c>
    </row>
    <row r="136">
      <c r="A136" s="131" t="s">
        <v>93</v>
      </c>
      <c r="B136" s="131" t="s">
        <v>94</v>
      </c>
      <c r="C136" s="131" t="s">
        <v>16</v>
      </c>
      <c r="D136" s="131" t="n">
        <v>5580980.79717357</v>
      </c>
    </row>
    <row r="137">
      <c r="A137" s="131" t="s">
        <v>95</v>
      </c>
      <c r="B137" s="131" t="s">
        <v>96</v>
      </c>
      <c r="C137" s="131" t="s">
        <v>15</v>
      </c>
      <c r="D137" s="131" t="n">
        <v>7949443.14145632</v>
      </c>
    </row>
    <row r="138">
      <c r="A138" s="131" t="s">
        <v>95</v>
      </c>
      <c r="B138" s="131" t="s">
        <v>96</v>
      </c>
      <c r="C138" s="131" t="s">
        <v>16</v>
      </c>
      <c r="D138" s="131" t="n">
        <v>8611524.15418473</v>
      </c>
    </row>
    <row r="139">
      <c r="A139" s="131" t="s">
        <v>97</v>
      </c>
      <c r="B139" s="131" t="s">
        <v>98</v>
      </c>
      <c r="C139" s="131" t="s">
        <v>15</v>
      </c>
      <c r="D139" s="131" t="n">
        <v>1283347.8059931</v>
      </c>
    </row>
    <row r="140">
      <c r="A140" s="131" t="s">
        <v>97</v>
      </c>
      <c r="B140" s="131" t="s">
        <v>98</v>
      </c>
      <c r="C140" s="131" t="s">
        <v>16</v>
      </c>
      <c r="D140" s="131" t="n">
        <v>2831964.54854299</v>
      </c>
    </row>
    <row r="141">
      <c r="A141" s="131" t="s">
        <v>99</v>
      </c>
      <c r="B141" s="131" t="s">
        <v>100</v>
      </c>
      <c r="C141" s="131" t="s">
        <v>15</v>
      </c>
      <c r="D141" s="131" t="n">
        <v>1856954.42643122</v>
      </c>
    </row>
    <row r="142">
      <c r="A142" s="131" t="s">
        <v>99</v>
      </c>
      <c r="B142" s="131" t="s">
        <v>100</v>
      </c>
      <c r="C142" s="131" t="s">
        <v>16</v>
      </c>
      <c r="D142" s="131" t="n">
        <v>3234699.30438857</v>
      </c>
    </row>
    <row r="143">
      <c r="A143" s="131" t="s">
        <v>101</v>
      </c>
      <c r="B143" s="131" t="s">
        <v>102</v>
      </c>
      <c r="C143" s="131" t="s">
        <v>15</v>
      </c>
      <c r="D143" s="131" t="n">
        <v>1685269.38693868</v>
      </c>
    </row>
    <row r="144">
      <c r="A144" s="131" t="s">
        <v>101</v>
      </c>
      <c r="B144" s="131" t="s">
        <v>102</v>
      </c>
      <c r="C144" s="131" t="s">
        <v>16</v>
      </c>
      <c r="D144" s="131" t="n">
        <v>3753210.59292546</v>
      </c>
    </row>
    <row r="145">
      <c r="A145" s="131" t="s">
        <v>103</v>
      </c>
      <c r="B145" s="131" t="s">
        <v>104</v>
      </c>
      <c r="C145" s="131" t="s">
        <v>15</v>
      </c>
      <c r="D145" s="131" t="n">
        <v>4388339.67547106</v>
      </c>
    </row>
    <row r="146">
      <c r="A146" s="131" t="s">
        <v>103</v>
      </c>
      <c r="B146" s="131" t="s">
        <v>104</v>
      </c>
      <c r="C146" s="131" t="s">
        <v>16</v>
      </c>
      <c r="D146" s="131" t="n">
        <v>3548784.97613527</v>
      </c>
    </row>
    <row r="147">
      <c r="A147" s="131" t="s">
        <v>105</v>
      </c>
      <c r="B147" s="131" t="s">
        <v>106</v>
      </c>
      <c r="C147" s="131" t="s">
        <v>15</v>
      </c>
      <c r="D147" s="131" t="n">
        <v>1554273.8414217</v>
      </c>
    </row>
    <row r="148">
      <c r="A148" s="131" t="s">
        <v>105</v>
      </c>
      <c r="B148" s="131" t="s">
        <v>106</v>
      </c>
      <c r="C148" s="131" t="s">
        <v>16</v>
      </c>
      <c r="D148" s="131" t="n">
        <v>2049376.38005752</v>
      </c>
    </row>
    <row r="149">
      <c r="A149" s="131" t="s">
        <v>107</v>
      </c>
      <c r="B149" s="131" t="s">
        <v>108</v>
      </c>
      <c r="C149" s="131" t="s">
        <v>15</v>
      </c>
      <c r="D149" s="131" t="n">
        <v>772791.973501474</v>
      </c>
    </row>
    <row r="150">
      <c r="A150" s="131" t="s">
        <v>107</v>
      </c>
      <c r="B150" s="131" t="s">
        <v>108</v>
      </c>
      <c r="C150" s="131" t="s">
        <v>16</v>
      </c>
      <c r="D150" s="131" t="n">
        <v>1437990.89664994</v>
      </c>
    </row>
    <row r="151">
      <c r="A151" s="131" t="s">
        <v>109</v>
      </c>
      <c r="B151" s="131" t="s">
        <v>110</v>
      </c>
      <c r="C151" s="131" t="s">
        <v>15</v>
      </c>
      <c r="D151" s="131" t="n">
        <v>827124.511073744</v>
      </c>
    </row>
    <row r="152">
      <c r="A152" s="131" t="s">
        <v>109</v>
      </c>
      <c r="B152" s="131" t="s">
        <v>110</v>
      </c>
      <c r="C152" s="131" t="s">
        <v>16</v>
      </c>
      <c r="D152" s="131" t="n">
        <v>895988.061868147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520</v>
      </c>
    </row>
    <row r="162">
      <c r="A162" s="5" t="s">
        <v>9</v>
      </c>
      <c r="B162" s="5" t="s">
        <v>70</v>
      </c>
      <c r="C162" s="5" t="s">
        <v>11</v>
      </c>
      <c r="D162" s="5" t="s">
        <v>506</v>
      </c>
    </row>
    <row r="163">
      <c r="A163" s="132" t="s">
        <v>71</v>
      </c>
      <c r="B163" s="132" t="s">
        <v>72</v>
      </c>
      <c r="C163" s="132" t="s">
        <v>15</v>
      </c>
      <c r="D163" s="132" t="n">
        <v>7453487.11739753</v>
      </c>
    </row>
    <row r="164">
      <c r="A164" s="132" t="s">
        <v>71</v>
      </c>
      <c r="B164" s="132" t="s">
        <v>72</v>
      </c>
      <c r="C164" s="132" t="s">
        <v>16</v>
      </c>
      <c r="D164" s="132" t="n">
        <v>10291806.6174691</v>
      </c>
    </row>
    <row r="165">
      <c r="A165" s="132" t="s">
        <v>73</v>
      </c>
      <c r="B165" s="132" t="s">
        <v>74</v>
      </c>
      <c r="C165" s="132" t="s">
        <v>15</v>
      </c>
      <c r="D165" s="132" t="n">
        <v>14182487.7013926</v>
      </c>
    </row>
    <row r="166">
      <c r="A166" s="132" t="s">
        <v>73</v>
      </c>
      <c r="B166" s="132" t="s">
        <v>74</v>
      </c>
      <c r="C166" s="132" t="s">
        <v>16</v>
      </c>
      <c r="D166" s="132" t="n">
        <v>11449008.0112483</v>
      </c>
    </row>
    <row r="167">
      <c r="A167" s="132" t="s">
        <v>75</v>
      </c>
      <c r="B167" s="132" t="s">
        <v>76</v>
      </c>
      <c r="C167" s="132" t="s">
        <v>15</v>
      </c>
      <c r="D167" s="132" t="n">
        <v>3277882.24816216</v>
      </c>
    </row>
    <row r="168">
      <c r="A168" s="132" t="s">
        <v>75</v>
      </c>
      <c r="B168" s="132" t="s">
        <v>76</v>
      </c>
      <c r="C168" s="132" t="s">
        <v>16</v>
      </c>
      <c r="D168" s="132" t="n">
        <v>3399968.28304591</v>
      </c>
    </row>
    <row r="169">
      <c r="A169" s="132" t="s">
        <v>77</v>
      </c>
      <c r="B169" s="132" t="s">
        <v>78</v>
      </c>
      <c r="C169" s="132" t="s">
        <v>15</v>
      </c>
      <c r="D169" s="132" t="n">
        <v>946947.187864325</v>
      </c>
    </row>
    <row r="170">
      <c r="A170" s="132" t="s">
        <v>77</v>
      </c>
      <c r="B170" s="132" t="s">
        <v>78</v>
      </c>
      <c r="C170" s="132" t="s">
        <v>16</v>
      </c>
      <c r="D170" s="132" t="n">
        <v>1913231.70238778</v>
      </c>
    </row>
    <row r="171">
      <c r="A171" s="132" t="s">
        <v>79</v>
      </c>
      <c r="B171" s="132" t="s">
        <v>80</v>
      </c>
      <c r="C171" s="132" t="s">
        <v>15</v>
      </c>
      <c r="D171" s="132" t="n">
        <v>787210.392681009</v>
      </c>
    </row>
    <row r="172">
      <c r="A172" s="132" t="s">
        <v>79</v>
      </c>
      <c r="B172" s="132" t="s">
        <v>80</v>
      </c>
      <c r="C172" s="132" t="s">
        <v>16</v>
      </c>
      <c r="D172" s="132" t="n">
        <v>1474996.45651551</v>
      </c>
    </row>
    <row r="173">
      <c r="A173" s="132" t="s">
        <v>81</v>
      </c>
      <c r="B173" s="132" t="s">
        <v>82</v>
      </c>
      <c r="C173" s="132" t="s">
        <v>15</v>
      </c>
      <c r="D173" s="132" t="n">
        <v>2334433.76003572</v>
      </c>
    </row>
    <row r="174">
      <c r="A174" s="132" t="s">
        <v>81</v>
      </c>
      <c r="B174" s="132" t="s">
        <v>82</v>
      </c>
      <c r="C174" s="132" t="s">
        <v>16</v>
      </c>
      <c r="D174" s="132" t="n">
        <v>2037801.3609676</v>
      </c>
    </row>
    <row r="175">
      <c r="A175" s="132" t="s">
        <v>83</v>
      </c>
      <c r="B175" s="132" t="s">
        <v>84</v>
      </c>
      <c r="C175" s="132" t="s">
        <v>15</v>
      </c>
      <c r="D175" s="132" t="n">
        <v>972455.075773495</v>
      </c>
    </row>
    <row r="176">
      <c r="A176" s="132" t="s">
        <v>83</v>
      </c>
      <c r="B176" s="132" t="s">
        <v>84</v>
      </c>
      <c r="C176" s="132" t="s">
        <v>16</v>
      </c>
      <c r="D176" s="132" t="n">
        <v>1503355.03237385</v>
      </c>
    </row>
    <row r="177">
      <c r="A177" s="132" t="s">
        <v>85</v>
      </c>
      <c r="B177" s="132" t="s">
        <v>86</v>
      </c>
      <c r="C177" s="132" t="s">
        <v>15</v>
      </c>
      <c r="D177" s="132" t="n">
        <v>1758422.56228927</v>
      </c>
    </row>
    <row r="178">
      <c r="A178" s="132" t="s">
        <v>85</v>
      </c>
      <c r="B178" s="132" t="s">
        <v>86</v>
      </c>
      <c r="C178" s="132" t="s">
        <v>16</v>
      </c>
      <c r="D178" s="132" t="n">
        <v>2752060.85132062</v>
      </c>
    </row>
    <row r="179">
      <c r="A179" s="132" t="s">
        <v>87</v>
      </c>
      <c r="B179" s="132" t="s">
        <v>88</v>
      </c>
      <c r="C179" s="132" t="s">
        <v>15</v>
      </c>
      <c r="D179" s="132" t="n">
        <v>4100134.08885451</v>
      </c>
    </row>
    <row r="180">
      <c r="A180" s="132" t="s">
        <v>87</v>
      </c>
      <c r="B180" s="132" t="s">
        <v>88</v>
      </c>
      <c r="C180" s="132" t="s">
        <v>16</v>
      </c>
      <c r="D180" s="132" t="n">
        <v>4776550.31307254</v>
      </c>
    </row>
    <row r="181">
      <c r="A181" s="132" t="s">
        <v>89</v>
      </c>
      <c r="B181" s="132" t="s">
        <v>90</v>
      </c>
      <c r="C181" s="132" t="s">
        <v>15</v>
      </c>
      <c r="D181" s="132" t="n">
        <v>2296567.58108529</v>
      </c>
    </row>
    <row r="182">
      <c r="A182" s="132" t="s">
        <v>89</v>
      </c>
      <c r="B182" s="132" t="s">
        <v>90</v>
      </c>
      <c r="C182" s="132" t="s">
        <v>16</v>
      </c>
      <c r="D182" s="132" t="n">
        <v>3711219.20842564</v>
      </c>
    </row>
    <row r="183">
      <c r="A183" s="132" t="s">
        <v>91</v>
      </c>
      <c r="B183" s="132" t="s">
        <v>92</v>
      </c>
      <c r="C183" s="132" t="s">
        <v>15</v>
      </c>
      <c r="D183" s="132" t="n">
        <v>4667014.31281872</v>
      </c>
    </row>
    <row r="184">
      <c r="A184" s="132" t="s">
        <v>91</v>
      </c>
      <c r="B184" s="132" t="s">
        <v>92</v>
      </c>
      <c r="C184" s="132" t="s">
        <v>16</v>
      </c>
      <c r="D184" s="132" t="n">
        <v>5524276.88416799</v>
      </c>
    </row>
    <row r="185">
      <c r="A185" s="132" t="s">
        <v>93</v>
      </c>
      <c r="B185" s="132" t="s">
        <v>94</v>
      </c>
      <c r="C185" s="132" t="s">
        <v>15</v>
      </c>
      <c r="D185" s="132" t="n">
        <v>3210036.55888181</v>
      </c>
    </row>
    <row r="186">
      <c r="A186" s="132" t="s">
        <v>93</v>
      </c>
      <c r="B186" s="132" t="s">
        <v>94</v>
      </c>
      <c r="C186" s="132" t="s">
        <v>16</v>
      </c>
      <c r="D186" s="132" t="n">
        <v>5580980.79717357</v>
      </c>
    </row>
    <row r="187">
      <c r="A187" s="132" t="s">
        <v>95</v>
      </c>
      <c r="B187" s="132" t="s">
        <v>96</v>
      </c>
      <c r="C187" s="132" t="s">
        <v>15</v>
      </c>
      <c r="D187" s="132" t="n">
        <v>7949443.14145632</v>
      </c>
    </row>
    <row r="188">
      <c r="A188" s="132" t="s">
        <v>95</v>
      </c>
      <c r="B188" s="132" t="s">
        <v>96</v>
      </c>
      <c r="C188" s="132" t="s">
        <v>16</v>
      </c>
      <c r="D188" s="132" t="n">
        <v>8611524.15418473</v>
      </c>
    </row>
    <row r="189">
      <c r="A189" s="132" t="s">
        <v>97</v>
      </c>
      <c r="B189" s="132" t="s">
        <v>98</v>
      </c>
      <c r="C189" s="132" t="s">
        <v>15</v>
      </c>
      <c r="D189" s="132" t="n">
        <v>1283347.8059931</v>
      </c>
    </row>
    <row r="190">
      <c r="A190" s="132" t="s">
        <v>97</v>
      </c>
      <c r="B190" s="132" t="s">
        <v>98</v>
      </c>
      <c r="C190" s="132" t="s">
        <v>16</v>
      </c>
      <c r="D190" s="132" t="n">
        <v>2831964.54854299</v>
      </c>
    </row>
    <row r="191">
      <c r="A191" s="132" t="s">
        <v>99</v>
      </c>
      <c r="B191" s="132" t="s">
        <v>100</v>
      </c>
      <c r="C191" s="132" t="s">
        <v>15</v>
      </c>
      <c r="D191" s="132" t="n">
        <v>1856954.42643122</v>
      </c>
    </row>
    <row r="192">
      <c r="A192" s="132" t="s">
        <v>99</v>
      </c>
      <c r="B192" s="132" t="s">
        <v>100</v>
      </c>
      <c r="C192" s="132" t="s">
        <v>16</v>
      </c>
      <c r="D192" s="132" t="n">
        <v>3234699.30438857</v>
      </c>
    </row>
    <row r="193">
      <c r="A193" s="132" t="s">
        <v>101</v>
      </c>
      <c r="B193" s="132" t="s">
        <v>102</v>
      </c>
      <c r="C193" s="132" t="s">
        <v>15</v>
      </c>
      <c r="D193" s="132" t="n">
        <v>1685269.38693868</v>
      </c>
    </row>
    <row r="194">
      <c r="A194" s="132" t="s">
        <v>101</v>
      </c>
      <c r="B194" s="132" t="s">
        <v>102</v>
      </c>
      <c r="C194" s="132" t="s">
        <v>16</v>
      </c>
      <c r="D194" s="132" t="n">
        <v>3753210.59292546</v>
      </c>
    </row>
    <row r="195">
      <c r="A195" s="132" t="s">
        <v>103</v>
      </c>
      <c r="B195" s="132" t="s">
        <v>104</v>
      </c>
      <c r="C195" s="132" t="s">
        <v>15</v>
      </c>
      <c r="D195" s="132" t="n">
        <v>4388339.67547106</v>
      </c>
    </row>
    <row r="196">
      <c r="A196" s="132" t="s">
        <v>103</v>
      </c>
      <c r="B196" s="132" t="s">
        <v>104</v>
      </c>
      <c r="C196" s="132" t="s">
        <v>16</v>
      </c>
      <c r="D196" s="132" t="n">
        <v>3548784.97613527</v>
      </c>
    </row>
    <row r="197">
      <c r="A197" s="132" t="s">
        <v>105</v>
      </c>
      <c r="B197" s="132" t="s">
        <v>106</v>
      </c>
      <c r="C197" s="132" t="s">
        <v>15</v>
      </c>
      <c r="D197" s="132" t="n">
        <v>1554273.8414217</v>
      </c>
    </row>
    <row r="198">
      <c r="A198" s="132" t="s">
        <v>105</v>
      </c>
      <c r="B198" s="132" t="s">
        <v>106</v>
      </c>
      <c r="C198" s="132" t="s">
        <v>16</v>
      </c>
      <c r="D198" s="132" t="n">
        <v>2049376.38005752</v>
      </c>
    </row>
    <row r="199">
      <c r="A199" s="132" t="s">
        <v>107</v>
      </c>
      <c r="B199" s="132" t="s">
        <v>108</v>
      </c>
      <c r="C199" s="132" t="s">
        <v>15</v>
      </c>
      <c r="D199" s="132" t="n">
        <v>771733.671255404</v>
      </c>
    </row>
    <row r="200">
      <c r="A200" s="132" t="s">
        <v>107</v>
      </c>
      <c r="B200" s="132" t="s">
        <v>108</v>
      </c>
      <c r="C200" s="132" t="s">
        <v>16</v>
      </c>
      <c r="D200" s="132" t="n">
        <v>1448672.8311208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521</v>
      </c>
    </row>
    <row r="210">
      <c r="A210" s="5" t="s">
        <v>9</v>
      </c>
      <c r="B210" s="5" t="s">
        <v>113</v>
      </c>
      <c r="C210" s="5" t="s">
        <v>11</v>
      </c>
      <c r="D210" s="5" t="s">
        <v>506</v>
      </c>
    </row>
    <row r="211">
      <c r="A211" s="133" t="s">
        <v>87</v>
      </c>
      <c r="B211" s="133" t="s">
        <v>114</v>
      </c>
      <c r="C211" s="133" t="s">
        <v>15</v>
      </c>
      <c r="D211" s="133" t="n">
        <v>4101541.58123567</v>
      </c>
    </row>
    <row r="212">
      <c r="A212" s="133" t="s">
        <v>87</v>
      </c>
      <c r="B212" s="133" t="s">
        <v>114</v>
      </c>
      <c r="C212" s="133" t="s">
        <v>16</v>
      </c>
      <c r="D212" s="133" t="n">
        <v>3049762.3141496</v>
      </c>
    </row>
    <row r="213">
      <c r="A213" s="133" t="s">
        <v>91</v>
      </c>
      <c r="B213" s="133" t="s">
        <v>115</v>
      </c>
      <c r="C213" s="133" t="s">
        <v>15</v>
      </c>
      <c r="D213" s="133" t="n">
        <v>2515652.66987904</v>
      </c>
    </row>
    <row r="214">
      <c r="A214" s="133" t="s">
        <v>91</v>
      </c>
      <c r="B214" s="133" t="s">
        <v>115</v>
      </c>
      <c r="C214" s="133" t="s">
        <v>16</v>
      </c>
      <c r="D214" s="133" t="n">
        <v>2924498.59194867</v>
      </c>
    </row>
    <row r="215">
      <c r="A215" s="133" t="s">
        <v>93</v>
      </c>
      <c r="B215" s="133" t="s">
        <v>116</v>
      </c>
      <c r="C215" s="133" t="s">
        <v>15</v>
      </c>
      <c r="D215" s="133" t="n">
        <v>7396901.03502022</v>
      </c>
    </row>
    <row r="216">
      <c r="A216" s="133" t="s">
        <v>93</v>
      </c>
      <c r="B216" s="133" t="s">
        <v>116</v>
      </c>
      <c r="C216" s="133" t="s">
        <v>16</v>
      </c>
      <c r="D216" s="133" t="n">
        <v>6983829.8835298</v>
      </c>
    </row>
    <row r="217">
      <c r="A217" s="133" t="s">
        <v>95</v>
      </c>
      <c r="B217" s="133" t="s">
        <v>117</v>
      </c>
      <c r="C217" s="133" t="s">
        <v>15</v>
      </c>
      <c r="D217" s="133" t="n">
        <v>7236435.81144909</v>
      </c>
    </row>
    <row r="218">
      <c r="A218" s="133" t="s">
        <v>95</v>
      </c>
      <c r="B218" s="133" t="s">
        <v>117</v>
      </c>
      <c r="C218" s="133" t="s">
        <v>16</v>
      </c>
      <c r="D218" s="133" t="n">
        <v>12410862.1716815</v>
      </c>
    </row>
    <row r="219">
      <c r="A219" s="133" t="s">
        <v>97</v>
      </c>
      <c r="B219" s="133" t="s">
        <v>118</v>
      </c>
      <c r="C219" s="133" t="s">
        <v>15</v>
      </c>
      <c r="D219" s="133" t="n">
        <v>9731849.92309537</v>
      </c>
    </row>
    <row r="220">
      <c r="A220" s="133" t="s">
        <v>97</v>
      </c>
      <c r="B220" s="133" t="s">
        <v>118</v>
      </c>
      <c r="C220" s="133" t="s">
        <v>16</v>
      </c>
      <c r="D220" s="133" t="n">
        <v>15323924.227792</v>
      </c>
    </row>
    <row r="221">
      <c r="A221" s="133" t="s">
        <v>105</v>
      </c>
      <c r="B221" s="133" t="s">
        <v>119</v>
      </c>
      <c r="C221" s="133" t="s">
        <v>15</v>
      </c>
      <c r="D221" s="133" t="n">
        <v>3826567.38158651</v>
      </c>
    </row>
    <row r="222">
      <c r="A222" s="133" t="s">
        <v>105</v>
      </c>
      <c r="B222" s="133" t="s">
        <v>119</v>
      </c>
      <c r="C222" s="133" t="s">
        <v>16</v>
      </c>
      <c r="D222" s="133" t="n">
        <v>5916380.56806152</v>
      </c>
    </row>
    <row r="223">
      <c r="A223" s="133" t="s">
        <v>107</v>
      </c>
      <c r="B223" s="133" t="s">
        <v>120</v>
      </c>
      <c r="C223" s="133" t="s">
        <v>15</v>
      </c>
      <c r="D223" s="133" t="n">
        <v>7618354.7910784</v>
      </c>
    </row>
    <row r="224">
      <c r="A224" s="133" t="s">
        <v>107</v>
      </c>
      <c r="B224" s="133" t="s">
        <v>120</v>
      </c>
      <c r="C224" s="133" t="s">
        <v>16</v>
      </c>
      <c r="D224" s="133" t="n">
        <v>8580976.67801879</v>
      </c>
    </row>
    <row r="225">
      <c r="A225" s="133" t="s">
        <v>109</v>
      </c>
      <c r="B225" s="133" t="s">
        <v>121</v>
      </c>
      <c r="C225" s="133" t="s">
        <v>15</v>
      </c>
      <c r="D225" s="133" t="n">
        <v>13985765.0816152</v>
      </c>
    </row>
    <row r="226">
      <c r="A226" s="133" t="s">
        <v>109</v>
      </c>
      <c r="B226" s="133" t="s">
        <v>121</v>
      </c>
      <c r="C226" s="133" t="s">
        <v>16</v>
      </c>
      <c r="D226" s="133" t="n">
        <v>14775576.7084481</v>
      </c>
    </row>
    <row r="227">
      <c r="A227" s="133" t="s">
        <v>122</v>
      </c>
      <c r="B227" s="133" t="s">
        <v>123</v>
      </c>
      <c r="C227" s="133" t="s">
        <v>15</v>
      </c>
      <c r="D227" s="133" t="n">
        <v>3466506.27388788</v>
      </c>
    </row>
    <row r="228">
      <c r="A228" s="133" t="s">
        <v>122</v>
      </c>
      <c r="B228" s="133" t="s">
        <v>123</v>
      </c>
      <c r="C228" s="133" t="s">
        <v>16</v>
      </c>
      <c r="D228" s="133" t="n">
        <v>8486684.06364477</v>
      </c>
    </row>
    <row r="229">
      <c r="A229" s="133" t="s">
        <v>124</v>
      </c>
      <c r="B229" s="133" t="s">
        <v>125</v>
      </c>
      <c r="C229" s="133" t="s">
        <v>15</v>
      </c>
      <c r="D229" s="133" t="n">
        <v>7899043.33925286</v>
      </c>
    </row>
    <row r="230">
      <c r="A230" s="133" t="s">
        <v>124</v>
      </c>
      <c r="B230" s="133" t="s">
        <v>125</v>
      </c>
      <c r="C230" s="133" t="s">
        <v>16</v>
      </c>
      <c r="D230" s="133" t="n">
        <v>10458374.9807496</v>
      </c>
    </row>
    <row r="231">
      <c r="A231" s="133" t="s">
        <v>126</v>
      </c>
      <c r="B231" s="133" t="s">
        <v>127</v>
      </c>
      <c r="C231" s="133" t="s">
        <v>15</v>
      </c>
      <c r="D231" s="133" t="n">
        <v>9177179.42569017</v>
      </c>
    </row>
    <row r="232">
      <c r="A232" s="133" t="s">
        <v>126</v>
      </c>
      <c r="B232" s="133" t="s">
        <v>127</v>
      </c>
      <c r="C232" s="133" t="s">
        <v>16</v>
      </c>
      <c r="D232" s="133" t="n">
        <v>13220356.5175485</v>
      </c>
    </row>
    <row r="233">
      <c r="A233" s="133" t="s">
        <v>128</v>
      </c>
      <c r="B233" s="133" t="s">
        <v>129</v>
      </c>
      <c r="C233" s="133" t="s">
        <v>15</v>
      </c>
      <c r="D233" s="133" t="n">
        <v>12862083.4184509</v>
      </c>
    </row>
    <row r="234">
      <c r="A234" s="133" t="s">
        <v>128</v>
      </c>
      <c r="B234" s="133" t="s">
        <v>129</v>
      </c>
      <c r="C234" s="133" t="s">
        <v>16</v>
      </c>
      <c r="D234" s="133" t="n">
        <v>10002520.4532729</v>
      </c>
    </row>
    <row r="235">
      <c r="A235" s="133" t="s">
        <v>130</v>
      </c>
      <c r="B235" s="133" t="s">
        <v>131</v>
      </c>
      <c r="C235" s="133" t="s">
        <v>15</v>
      </c>
      <c r="D235" s="133" t="n">
        <v>1845558.68558414</v>
      </c>
    </row>
    <row r="236">
      <c r="A236" s="133" t="s">
        <v>130</v>
      </c>
      <c r="B236" s="133" t="s">
        <v>131</v>
      </c>
      <c r="C236" s="133" t="s">
        <v>16</v>
      </c>
      <c r="D236" s="133" t="n">
        <v>4243018.76505874</v>
      </c>
    </row>
    <row r="237">
      <c r="A237" s="133" t="s">
        <v>132</v>
      </c>
      <c r="B237" s="133" t="s">
        <v>133</v>
      </c>
      <c r="C237" s="133" t="s">
        <v>15</v>
      </c>
      <c r="D237" s="133" t="n">
        <v>2263185.89386794</v>
      </c>
    </row>
    <row r="238">
      <c r="A238" s="133" t="s">
        <v>132</v>
      </c>
      <c r="B238" s="133" t="s">
        <v>133</v>
      </c>
      <c r="C238" s="133" t="s">
        <v>16</v>
      </c>
      <c r="D238" s="133" t="n">
        <v>3187004.9921103</v>
      </c>
    </row>
    <row r="239">
      <c r="A239" s="133" t="s">
        <v>134</v>
      </c>
      <c r="B239" s="133" t="s">
        <v>135</v>
      </c>
      <c r="C239" s="133" t="s">
        <v>15</v>
      </c>
      <c r="D239" s="133" t="n">
        <v>1927344.89864235</v>
      </c>
    </row>
    <row r="240">
      <c r="A240" s="133" t="s">
        <v>134</v>
      </c>
      <c r="B240" s="133" t="s">
        <v>135</v>
      </c>
      <c r="C240" s="133" t="s">
        <v>16</v>
      </c>
      <c r="D240" s="133" t="n">
        <v>2322118.67654177</v>
      </c>
    </row>
    <row r="241">
      <c r="A241" s="133" t="s">
        <v>136</v>
      </c>
      <c r="B241" s="133" t="s">
        <v>137</v>
      </c>
      <c r="C241" s="133" t="s">
        <v>15</v>
      </c>
      <c r="D241" s="133" t="n">
        <v>2520715.04368967</v>
      </c>
    </row>
    <row r="242">
      <c r="A242" s="133" t="s">
        <v>136</v>
      </c>
      <c r="B242" s="133" t="s">
        <v>137</v>
      </c>
      <c r="C242" s="133" t="s">
        <v>16</v>
      </c>
      <c r="D242" s="133" t="n">
        <v>3264015.32905063</v>
      </c>
    </row>
    <row r="243">
      <c r="A243" s="133" t="s">
        <v>138</v>
      </c>
      <c r="B243" s="133" t="s">
        <v>139</v>
      </c>
      <c r="C243" s="133" t="s">
        <v>15</v>
      </c>
      <c r="D243" s="133" t="n">
        <v>3372035.47126427</v>
      </c>
    </row>
    <row r="244">
      <c r="A244" s="133" t="s">
        <v>138</v>
      </c>
      <c r="B244" s="133" t="s">
        <v>139</v>
      </c>
      <c r="C244" s="133" t="s">
        <v>16</v>
      </c>
      <c r="D244" s="133" t="n">
        <v>3759090.0943265</v>
      </c>
    </row>
    <row r="245">
      <c r="A245" s="133" t="s">
        <v>140</v>
      </c>
      <c r="B245" s="133" t="s">
        <v>141</v>
      </c>
      <c r="C245" s="133" t="s">
        <v>15</v>
      </c>
      <c r="D245" s="133" t="n">
        <v>935660.630454375</v>
      </c>
    </row>
    <row r="246">
      <c r="A246" s="133" t="s">
        <v>140</v>
      </c>
      <c r="B246" s="133" t="s">
        <v>141</v>
      </c>
      <c r="C246" s="133" t="s">
        <v>16</v>
      </c>
      <c r="D246" s="133" t="n">
        <v>1591530.80394682</v>
      </c>
    </row>
    <row r="247">
      <c r="A247" s="133" t="s">
        <v>142</v>
      </c>
      <c r="B247" s="133" t="s">
        <v>143</v>
      </c>
      <c r="C247" s="133" t="s">
        <v>15</v>
      </c>
      <c r="D247" s="133" t="n">
        <v>1189381.05260389</v>
      </c>
    </row>
    <row r="248">
      <c r="A248" s="133" t="s">
        <v>142</v>
      </c>
      <c r="B248" s="133" t="s">
        <v>143</v>
      </c>
      <c r="C248" s="133" t="s">
        <v>16</v>
      </c>
      <c r="D248" s="133" t="n">
        <v>3200549.10006391</v>
      </c>
    </row>
    <row r="249">
      <c r="A249" s="133" t="s">
        <v>144</v>
      </c>
      <c r="B249" s="133" t="s">
        <v>145</v>
      </c>
      <c r="C249" s="133" t="s">
        <v>15</v>
      </c>
      <c r="D249" s="133" t="n">
        <v>1039896.51855247</v>
      </c>
    </row>
    <row r="250">
      <c r="A250" s="133" t="s">
        <v>144</v>
      </c>
      <c r="B250" s="133" t="s">
        <v>145</v>
      </c>
      <c r="C250" s="133" t="s">
        <v>16</v>
      </c>
      <c r="D250" s="133" t="n">
        <v>1854487.7071066</v>
      </c>
    </row>
    <row r="251">
      <c r="A251" s="133" t="s">
        <v>146</v>
      </c>
      <c r="B251" s="133" t="s">
        <v>147</v>
      </c>
      <c r="C251" s="133" t="s">
        <v>15</v>
      </c>
      <c r="D251" s="133" t="n">
        <v>1174859.40012811</v>
      </c>
    </row>
    <row r="252">
      <c r="A252" s="133" t="s">
        <v>146</v>
      </c>
      <c r="B252" s="133" t="s">
        <v>147</v>
      </c>
      <c r="C252" s="133" t="s">
        <v>16</v>
      </c>
      <c r="D252" s="133" t="n">
        <v>3302864.76055054</v>
      </c>
    </row>
    <row r="253">
      <c r="A253" s="133" t="s">
        <v>148</v>
      </c>
      <c r="B253" s="133" t="s">
        <v>149</v>
      </c>
      <c r="C253" s="133" t="s">
        <v>15</v>
      </c>
      <c r="D253" s="133" t="n">
        <v>3604221.42627785</v>
      </c>
    </row>
    <row r="254">
      <c r="A254" s="133" t="s">
        <v>148</v>
      </c>
      <c r="B254" s="133" t="s">
        <v>149</v>
      </c>
      <c r="C254" s="133" t="s">
        <v>16</v>
      </c>
      <c r="D254" s="133" t="n">
        <v>2981033.11091389</v>
      </c>
    </row>
    <row r="255">
      <c r="A255" s="133" t="s">
        <v>150</v>
      </c>
      <c r="B255" s="133" t="s">
        <v>151</v>
      </c>
      <c r="C255" s="133" t="s">
        <v>15</v>
      </c>
      <c r="D255" s="133" t="n">
        <v>1555611.59149422</v>
      </c>
    </row>
    <row r="256">
      <c r="A256" s="133" t="s">
        <v>150</v>
      </c>
      <c r="B256" s="133" t="s">
        <v>151</v>
      </c>
      <c r="C256" s="133" t="s">
        <v>16</v>
      </c>
      <c r="D256" s="133" t="n">
        <v>3029221.92388792</v>
      </c>
    </row>
    <row r="257">
      <c r="A257" s="133" t="s">
        <v>152</v>
      </c>
      <c r="B257" s="133" t="s">
        <v>153</v>
      </c>
      <c r="C257" s="133" t="s">
        <v>15</v>
      </c>
      <c r="D257" s="133" t="n">
        <v>2110607.46565313</v>
      </c>
    </row>
    <row r="258">
      <c r="A258" s="133" t="s">
        <v>152</v>
      </c>
      <c r="B258" s="133" t="s">
        <v>153</v>
      </c>
      <c r="C258" s="133" t="s">
        <v>16</v>
      </c>
      <c r="D258" s="133" t="n">
        <v>3199831.50816698</v>
      </c>
    </row>
    <row r="259">
      <c r="A259" s="133" t="s">
        <v>154</v>
      </c>
      <c r="B259" s="133" t="s">
        <v>155</v>
      </c>
      <c r="C259" s="133" t="s">
        <v>15</v>
      </c>
      <c r="D259" s="133" t="n">
        <v>1843454.48338453</v>
      </c>
    </row>
    <row r="260">
      <c r="A260" s="133" t="s">
        <v>154</v>
      </c>
      <c r="B260" s="133" t="s">
        <v>155</v>
      </c>
      <c r="C260" s="133" t="s">
        <v>16</v>
      </c>
      <c r="D260" s="133" t="n">
        <v>2670177.2977611</v>
      </c>
    </row>
    <row r="261">
      <c r="A261" s="133" t="s">
        <v>156</v>
      </c>
      <c r="B261" s="133" t="s">
        <v>157</v>
      </c>
      <c r="C261" s="133" t="s">
        <v>15</v>
      </c>
      <c r="D261" s="133" t="n">
        <v>1473482.75226628</v>
      </c>
    </row>
    <row r="262">
      <c r="A262" s="133" t="s">
        <v>156</v>
      </c>
      <c r="B262" s="133" t="s">
        <v>157</v>
      </c>
      <c r="C262" s="133" t="s">
        <v>16</v>
      </c>
      <c r="D262" s="133" t="n">
        <v>4169328.96245332</v>
      </c>
    </row>
    <row r="263">
      <c r="A263" s="133" t="s">
        <v>158</v>
      </c>
      <c r="B263" s="133" t="s">
        <v>159</v>
      </c>
      <c r="C263" s="133" t="s">
        <v>15</v>
      </c>
      <c r="D263" s="133" t="n">
        <v>1610717.66551155</v>
      </c>
    </row>
    <row r="264">
      <c r="A264" s="133" t="s">
        <v>158</v>
      </c>
      <c r="B264" s="133" t="s">
        <v>159</v>
      </c>
      <c r="C264" s="133" t="s">
        <v>16</v>
      </c>
      <c r="D264" s="133" t="n">
        <v>3410914.31976508</v>
      </c>
    </row>
    <row r="265">
      <c r="A265" s="133" t="s">
        <v>160</v>
      </c>
      <c r="B265" s="133" t="s">
        <v>161</v>
      </c>
      <c r="C265" s="133" t="s">
        <v>15</v>
      </c>
      <c r="D265" s="133" t="n">
        <v>2636299.56766313</v>
      </c>
    </row>
    <row r="266">
      <c r="A266" s="133" t="s">
        <v>160</v>
      </c>
      <c r="B266" s="133" t="s">
        <v>161</v>
      </c>
      <c r="C266" s="133" t="s">
        <v>16</v>
      </c>
      <c r="D266" s="133" t="n">
        <v>2191664.52201412</v>
      </c>
    </row>
    <row r="267">
      <c r="A267" s="133" t="s">
        <v>162</v>
      </c>
      <c r="B267" s="133" t="s">
        <v>163</v>
      </c>
      <c r="C267" s="133" t="s">
        <v>15</v>
      </c>
      <c r="D267" s="133" t="n">
        <v>2470563.75006204</v>
      </c>
    </row>
    <row r="268">
      <c r="A268" s="133" t="s">
        <v>162</v>
      </c>
      <c r="B268" s="133" t="s">
        <v>163</v>
      </c>
      <c r="C268" s="133" t="s">
        <v>16</v>
      </c>
      <c r="D268" s="133" t="n">
        <v>3722211.06167793</v>
      </c>
    </row>
    <row r="269">
      <c r="A269" s="133" t="s">
        <v>164</v>
      </c>
      <c r="B269" s="133" t="s">
        <v>165</v>
      </c>
      <c r="C269" s="133" t="s">
        <v>15</v>
      </c>
      <c r="D269" s="133" t="n">
        <v>2537103.1802514</v>
      </c>
    </row>
    <row r="270">
      <c r="A270" s="133" t="s">
        <v>164</v>
      </c>
      <c r="B270" s="133" t="s">
        <v>165</v>
      </c>
      <c r="C270" s="133" t="s">
        <v>16</v>
      </c>
      <c r="D270" s="133" t="n">
        <v>4541117.36050169</v>
      </c>
    </row>
    <row r="271">
      <c r="A271" s="133" t="s">
        <v>166</v>
      </c>
      <c r="B271" s="133" t="s">
        <v>167</v>
      </c>
      <c r="C271" s="133" t="s">
        <v>15</v>
      </c>
      <c r="D271" s="133" t="n">
        <v>1617752.88074512</v>
      </c>
    </row>
    <row r="272">
      <c r="A272" s="133" t="s">
        <v>166</v>
      </c>
      <c r="B272" s="133" t="s">
        <v>167</v>
      </c>
      <c r="C272" s="133" t="s">
        <v>16</v>
      </c>
      <c r="D272" s="133" t="n">
        <v>2762223.52294635</v>
      </c>
    </row>
    <row r="273">
      <c r="A273" s="133" t="s">
        <v>168</v>
      </c>
      <c r="B273" s="133" t="s">
        <v>169</v>
      </c>
      <c r="C273" s="133" t="s">
        <v>15</v>
      </c>
      <c r="D273" s="133" t="n">
        <v>2289432.03373513</v>
      </c>
    </row>
    <row r="274">
      <c r="A274" s="133" t="s">
        <v>168</v>
      </c>
      <c r="B274" s="133" t="s">
        <v>169</v>
      </c>
      <c r="C274" s="133" t="s">
        <v>16</v>
      </c>
      <c r="D274" s="133" t="n">
        <v>3655963.43746186</v>
      </c>
    </row>
    <row r="275">
      <c r="A275" s="133" t="s">
        <v>170</v>
      </c>
      <c r="B275" s="133" t="s">
        <v>171</v>
      </c>
      <c r="C275" s="133" t="s">
        <v>15</v>
      </c>
      <c r="D275" s="133" t="n">
        <v>3741128.14969808</v>
      </c>
    </row>
    <row r="276">
      <c r="A276" s="133" t="s">
        <v>170</v>
      </c>
      <c r="B276" s="133" t="s">
        <v>171</v>
      </c>
      <c r="C276" s="133" t="s">
        <v>16</v>
      </c>
      <c r="D276" s="133" t="n">
        <v>3117294.7265938</v>
      </c>
    </row>
    <row r="277">
      <c r="A277" s="133" t="s">
        <v>172</v>
      </c>
      <c r="B277" s="133" t="s">
        <v>173</v>
      </c>
      <c r="C277" s="133" t="s">
        <v>15</v>
      </c>
      <c r="D277" s="133" t="n">
        <v>1558069.56943264</v>
      </c>
    </row>
    <row r="278">
      <c r="A278" s="133" t="s">
        <v>172</v>
      </c>
      <c r="B278" s="133" t="s">
        <v>173</v>
      </c>
      <c r="C278" s="133" t="s">
        <v>16</v>
      </c>
      <c r="D278" s="133" t="n">
        <v>3258426.00588909</v>
      </c>
    </row>
    <row r="279">
      <c r="A279" s="133" t="s">
        <v>174</v>
      </c>
      <c r="B279" s="133" t="s">
        <v>175</v>
      </c>
      <c r="C279" s="133" t="s">
        <v>15</v>
      </c>
      <c r="D279" s="133" t="n">
        <v>1098388.9162767</v>
      </c>
    </row>
    <row r="280">
      <c r="A280" s="133" t="s">
        <v>174</v>
      </c>
      <c r="B280" s="133" t="s">
        <v>175</v>
      </c>
      <c r="C280" s="133" t="s">
        <v>16</v>
      </c>
      <c r="D280" s="133" t="n">
        <v>1851268.01530894</v>
      </c>
    </row>
    <row r="281">
      <c r="A281" s="133" t="s">
        <v>176</v>
      </c>
      <c r="B281" s="133" t="s">
        <v>177</v>
      </c>
      <c r="C281" s="133" t="s">
        <v>15</v>
      </c>
      <c r="D281" s="133" t="n">
        <v>564007.908417203</v>
      </c>
    </row>
    <row r="282">
      <c r="A282" s="133" t="s">
        <v>176</v>
      </c>
      <c r="B282" s="133" t="s">
        <v>177</v>
      </c>
      <c r="C282" s="133" t="s">
        <v>16</v>
      </c>
      <c r="D282" s="133" t="n">
        <v>1690550.92981857</v>
      </c>
    </row>
    <row r="283">
      <c r="A283" s="133" t="s">
        <v>178</v>
      </c>
      <c r="B283" s="133" t="s">
        <v>179</v>
      </c>
      <c r="C283" s="133" t="s">
        <v>15</v>
      </c>
      <c r="D283" s="133" t="n">
        <v>418464.838640517</v>
      </c>
    </row>
    <row r="284">
      <c r="A284" s="133" t="s">
        <v>178</v>
      </c>
      <c r="B284" s="133" t="s">
        <v>179</v>
      </c>
      <c r="C284" s="133" t="s">
        <v>16</v>
      </c>
      <c r="D284" s="133" t="n">
        <v>892206.556438156</v>
      </c>
    </row>
    <row r="285">
      <c r="A285" s="133" t="s">
        <v>180</v>
      </c>
      <c r="B285" s="133" t="s">
        <v>181</v>
      </c>
      <c r="C285" s="133" t="s">
        <v>15</v>
      </c>
      <c r="D285" s="133" t="n">
        <v>843796.318695873</v>
      </c>
    </row>
    <row r="286">
      <c r="A286" s="133" t="s">
        <v>180</v>
      </c>
      <c r="B286" s="133" t="s">
        <v>181</v>
      </c>
      <c r="C286" s="133" t="s">
        <v>16</v>
      </c>
      <c r="D286" s="133" t="n">
        <v>1747671.19266943</v>
      </c>
    </row>
    <row r="287">
      <c r="A287" s="133" t="s">
        <v>182</v>
      </c>
      <c r="B287" s="133" t="s">
        <v>183</v>
      </c>
      <c r="C287" s="133" t="s">
        <v>15</v>
      </c>
      <c r="D287" s="133" t="n">
        <v>1152055.5718202</v>
      </c>
    </row>
    <row r="288">
      <c r="A288" s="133" t="s">
        <v>182</v>
      </c>
      <c r="B288" s="133" t="s">
        <v>183</v>
      </c>
      <c r="C288" s="133" t="s">
        <v>16</v>
      </c>
      <c r="D288" s="133" t="n">
        <v>1660354.75138716</v>
      </c>
    </row>
    <row r="289">
      <c r="A289" s="133" t="s">
        <v>184</v>
      </c>
      <c r="B289" s="133" t="s">
        <v>185</v>
      </c>
      <c r="C289" s="133" t="s">
        <v>15</v>
      </c>
      <c r="D289" s="133" t="n">
        <v>778147.879277285</v>
      </c>
    </row>
    <row r="290">
      <c r="A290" s="133" t="s">
        <v>184</v>
      </c>
      <c r="B290" s="133" t="s">
        <v>185</v>
      </c>
      <c r="C290" s="133" t="s">
        <v>16</v>
      </c>
      <c r="D290" s="133" t="n">
        <v>1364045.96272158</v>
      </c>
    </row>
    <row r="291">
      <c r="A291" s="133" t="s">
        <v>186</v>
      </c>
      <c r="B291" s="133" t="s">
        <v>187</v>
      </c>
      <c r="C291" s="133" t="s">
        <v>15</v>
      </c>
      <c r="D291" s="133" t="n">
        <v>585558.193870568</v>
      </c>
    </row>
    <row r="292">
      <c r="A292" s="133" t="s">
        <v>186</v>
      </c>
      <c r="B292" s="133" t="s">
        <v>187</v>
      </c>
      <c r="C292" s="133" t="s">
        <v>16</v>
      </c>
      <c r="D292" s="133" t="n">
        <v>1902315.8674399</v>
      </c>
    </row>
    <row r="293">
      <c r="A293" s="133" t="s">
        <v>188</v>
      </c>
      <c r="B293" s="133" t="s">
        <v>189</v>
      </c>
      <c r="C293" s="133" t="s">
        <v>15</v>
      </c>
      <c r="D293" s="133" t="n">
        <v>1329895.66191043</v>
      </c>
    </row>
    <row r="294">
      <c r="A294" s="133" t="s">
        <v>188</v>
      </c>
      <c r="B294" s="133" t="s">
        <v>189</v>
      </c>
      <c r="C294" s="133" t="s">
        <v>16</v>
      </c>
      <c r="D294" s="133" t="n">
        <v>1473414.51515242</v>
      </c>
    </row>
    <row r="295">
      <c r="A295" s="133" t="s">
        <v>190</v>
      </c>
      <c r="B295" s="133" t="s">
        <v>191</v>
      </c>
      <c r="C295" s="133" t="s">
        <v>15</v>
      </c>
      <c r="D295" s="133" t="n">
        <v>678957.83407956</v>
      </c>
    </row>
    <row r="296">
      <c r="A296" s="133" t="s">
        <v>190</v>
      </c>
      <c r="B296" s="133" t="s">
        <v>191</v>
      </c>
      <c r="C296" s="133" t="s">
        <v>16</v>
      </c>
      <c r="D296" s="133" t="n">
        <v>1479123.6089698</v>
      </c>
    </row>
    <row r="297">
      <c r="A297" s="133" t="s">
        <v>192</v>
      </c>
      <c r="B297" s="133" t="s">
        <v>193</v>
      </c>
      <c r="C297" s="133" t="s">
        <v>15</v>
      </c>
      <c r="D297" s="133" t="n">
        <v>2007298.26981184</v>
      </c>
    </row>
    <row r="298">
      <c r="A298" s="133" t="s">
        <v>192</v>
      </c>
      <c r="B298" s="133" t="s">
        <v>193</v>
      </c>
      <c r="C298" s="133" t="s">
        <v>16</v>
      </c>
      <c r="D298" s="133" t="n">
        <v>2199793.45490041</v>
      </c>
    </row>
    <row r="299">
      <c r="A299" s="133" t="s">
        <v>194</v>
      </c>
      <c r="B299" s="133" t="s">
        <v>195</v>
      </c>
      <c r="C299" s="133" t="s">
        <v>15</v>
      </c>
      <c r="D299" s="133" t="n">
        <v>998064.062571441</v>
      </c>
    </row>
    <row r="300">
      <c r="A300" s="133" t="s">
        <v>194</v>
      </c>
      <c r="B300" s="133" t="s">
        <v>195</v>
      </c>
      <c r="C300" s="133" t="s">
        <v>16</v>
      </c>
      <c r="D300" s="133" t="n">
        <v>1459251.91688591</v>
      </c>
    </row>
    <row r="301">
      <c r="A301" s="133" t="s">
        <v>196</v>
      </c>
      <c r="B301" s="133" t="s">
        <v>197</v>
      </c>
      <c r="C301" s="133" t="s">
        <v>15</v>
      </c>
      <c r="D301" s="133" t="n">
        <v>415370.749039778</v>
      </c>
    </row>
    <row r="302">
      <c r="A302" s="133" t="s">
        <v>196</v>
      </c>
      <c r="B302" s="133" t="s">
        <v>197</v>
      </c>
      <c r="C302" s="133" t="s">
        <v>16</v>
      </c>
      <c r="D302" s="133" t="n">
        <v>1284492.81915096</v>
      </c>
    </row>
    <row r="303">
      <c r="A303" s="133" t="s">
        <v>198</v>
      </c>
      <c r="B303" s="133" t="s">
        <v>199</v>
      </c>
      <c r="C303" s="133" t="s">
        <v>15</v>
      </c>
      <c r="D303" s="133" t="n">
        <v>770233.343803398</v>
      </c>
    </row>
    <row r="304">
      <c r="A304" s="133" t="s">
        <v>198</v>
      </c>
      <c r="B304" s="133" t="s">
        <v>199</v>
      </c>
      <c r="C304" s="133" t="s">
        <v>16</v>
      </c>
      <c r="D304" s="133" t="n">
        <v>1511236.92776573</v>
      </c>
    </row>
    <row r="305">
      <c r="A305" s="133" t="s">
        <v>200</v>
      </c>
      <c r="B305" s="133" t="s">
        <v>201</v>
      </c>
      <c r="C305" s="133" t="s">
        <v>15</v>
      </c>
      <c r="D305" s="133" t="n">
        <v>630543.565408291</v>
      </c>
    </row>
    <row r="306">
      <c r="A306" s="133" t="s">
        <v>200</v>
      </c>
      <c r="B306" s="133" t="s">
        <v>201</v>
      </c>
      <c r="C306" s="133" t="s">
        <v>16</v>
      </c>
      <c r="D306" s="133" t="n">
        <v>1095997.10458799</v>
      </c>
    </row>
    <row r="307">
      <c r="A307" s="133" t="s">
        <v>202</v>
      </c>
      <c r="B307" s="133" t="s">
        <v>203</v>
      </c>
      <c r="C307" s="133" t="s">
        <v>15</v>
      </c>
      <c r="D307" s="133" t="n">
        <v>1107449.45801081</v>
      </c>
    </row>
    <row r="308">
      <c r="A308" s="133" t="s">
        <v>202</v>
      </c>
      <c r="B308" s="133" t="s">
        <v>203</v>
      </c>
      <c r="C308" s="133" t="s">
        <v>16</v>
      </c>
      <c r="D308" s="133" t="n">
        <v>1746922.15457311</v>
      </c>
    </row>
    <row r="309">
      <c r="A309" s="133" t="s">
        <v>204</v>
      </c>
      <c r="B309" s="133" t="s">
        <v>205</v>
      </c>
      <c r="C309" s="133" t="s">
        <v>15</v>
      </c>
      <c r="D309" s="133" t="n">
        <v>3421487.7047702</v>
      </c>
    </row>
    <row r="310">
      <c r="A310" s="133" t="s">
        <v>204</v>
      </c>
      <c r="B310" s="133" t="s">
        <v>205</v>
      </c>
      <c r="C310" s="133" t="s">
        <v>16</v>
      </c>
      <c r="D310" s="133" t="n">
        <v>4997985.19231593</v>
      </c>
    </row>
    <row r="311">
      <c r="A311" s="133" t="s">
        <v>206</v>
      </c>
      <c r="B311" s="133" t="s">
        <v>207</v>
      </c>
      <c r="C311" s="133" t="s">
        <v>15</v>
      </c>
      <c r="D311" s="133" t="n">
        <v>1325298.26851906</v>
      </c>
    </row>
    <row r="312">
      <c r="A312" s="133" t="s">
        <v>206</v>
      </c>
      <c r="B312" s="133" t="s">
        <v>207</v>
      </c>
      <c r="C312" s="133" t="s">
        <v>16</v>
      </c>
      <c r="D312" s="133" t="n">
        <v>3300440.20131237</v>
      </c>
    </row>
    <row r="313">
      <c r="A313" s="133" t="s">
        <v>208</v>
      </c>
      <c r="B313" s="133" t="s">
        <v>209</v>
      </c>
      <c r="C313" s="133" t="s">
        <v>15</v>
      </c>
      <c r="D313" s="133" t="n">
        <v>1183927.68675403</v>
      </c>
    </row>
    <row r="314">
      <c r="A314" s="133" t="s">
        <v>208</v>
      </c>
      <c r="B314" s="133" t="s">
        <v>209</v>
      </c>
      <c r="C314" s="133" t="s">
        <v>16</v>
      </c>
      <c r="D314" s="133" t="n">
        <v>1863752.34985684</v>
      </c>
    </row>
    <row r="315">
      <c r="A315" s="133" t="s">
        <v>210</v>
      </c>
      <c r="B315" s="133" t="s">
        <v>211</v>
      </c>
      <c r="C315" s="133" t="s">
        <v>15</v>
      </c>
      <c r="D315" s="133" t="n">
        <v>1102795.41408102</v>
      </c>
    </row>
    <row r="316">
      <c r="A316" s="133" t="s">
        <v>210</v>
      </c>
      <c r="B316" s="133" t="s">
        <v>211</v>
      </c>
      <c r="C316" s="133" t="s">
        <v>16</v>
      </c>
      <c r="D316" s="133" t="n">
        <v>3116443.89295122</v>
      </c>
    </row>
    <row r="317">
      <c r="A317" s="133" t="s">
        <v>212</v>
      </c>
      <c r="B317" s="133" t="s">
        <v>213</v>
      </c>
      <c r="C317" s="133" t="s">
        <v>15</v>
      </c>
      <c r="D317" s="133" t="n">
        <v>734280.278110468</v>
      </c>
    </row>
    <row r="318">
      <c r="A318" s="133" t="s">
        <v>212</v>
      </c>
      <c r="B318" s="133" t="s">
        <v>213</v>
      </c>
      <c r="C318" s="133" t="s">
        <v>16</v>
      </c>
      <c r="D318" s="133" t="n">
        <v>1837218.90895299</v>
      </c>
    </row>
    <row r="319">
      <c r="A319" s="133" t="s">
        <v>214</v>
      </c>
      <c r="B319" s="133" t="s">
        <v>215</v>
      </c>
      <c r="C319" s="133" t="s">
        <v>15</v>
      </c>
      <c r="D319" s="133" t="n">
        <v>2198066.81788281</v>
      </c>
    </row>
    <row r="320">
      <c r="A320" s="133" t="s">
        <v>214</v>
      </c>
      <c r="B320" s="133" t="s">
        <v>215</v>
      </c>
      <c r="C320" s="133" t="s">
        <v>16</v>
      </c>
      <c r="D320" s="133" t="n">
        <v>1996282.56573592</v>
      </c>
    </row>
    <row r="321">
      <c r="A321" s="133" t="s">
        <v>216</v>
      </c>
      <c r="B321" s="133" t="s">
        <v>217</v>
      </c>
      <c r="C321" s="133" t="s">
        <v>15</v>
      </c>
      <c r="D321" s="133" t="n">
        <v>1602505.7954557</v>
      </c>
    </row>
    <row r="322">
      <c r="A322" s="133" t="s">
        <v>216</v>
      </c>
      <c r="B322" s="133" t="s">
        <v>217</v>
      </c>
      <c r="C322" s="133" t="s">
        <v>16</v>
      </c>
      <c r="D322" s="133" t="n">
        <v>2070001.67419058</v>
      </c>
    </row>
    <row r="323">
      <c r="A323" s="133" t="s">
        <v>218</v>
      </c>
      <c r="B323" s="133" t="s">
        <v>219</v>
      </c>
      <c r="C323" s="133" t="s">
        <v>15</v>
      </c>
      <c r="D323" s="133" t="n">
        <v>756189.233175214</v>
      </c>
    </row>
    <row r="324">
      <c r="A324" s="133" t="s">
        <v>218</v>
      </c>
      <c r="B324" s="133" t="s">
        <v>219</v>
      </c>
      <c r="C324" s="133" t="s">
        <v>16</v>
      </c>
      <c r="D324" s="133" t="n">
        <v>1806063.74868399</v>
      </c>
    </row>
    <row r="325">
      <c r="A325" s="133" t="s">
        <v>220</v>
      </c>
      <c r="B325" s="133" t="s">
        <v>221</v>
      </c>
      <c r="C325" s="133" t="s">
        <v>15</v>
      </c>
      <c r="D325" s="133" t="n">
        <v>963194.999941864</v>
      </c>
    </row>
    <row r="326">
      <c r="A326" s="133" t="s">
        <v>220</v>
      </c>
      <c r="B326" s="133" t="s">
        <v>221</v>
      </c>
      <c r="C326" s="133" t="s">
        <v>16</v>
      </c>
      <c r="D326" s="133" t="n">
        <v>997145.97094171</v>
      </c>
    </row>
    <row r="327">
      <c r="A327" s="133" t="s">
        <v>222</v>
      </c>
      <c r="B327" s="133" t="s">
        <v>223</v>
      </c>
      <c r="C327" s="133" t="s">
        <v>15</v>
      </c>
      <c r="D327" s="133" t="n">
        <v>937086.229086683</v>
      </c>
    </row>
    <row r="328">
      <c r="A328" s="133" t="s">
        <v>222</v>
      </c>
      <c r="B328" s="133" t="s">
        <v>223</v>
      </c>
      <c r="C328" s="133" t="s">
        <v>16</v>
      </c>
      <c r="D328" s="133" t="n">
        <v>1878826.1880642</v>
      </c>
    </row>
    <row r="329">
      <c r="A329" s="133" t="s">
        <v>224</v>
      </c>
      <c r="B329" s="133" t="s">
        <v>225</v>
      </c>
      <c r="C329" s="133" t="s">
        <v>15</v>
      </c>
      <c r="D329" s="133" t="n">
        <v>679231.317187888</v>
      </c>
    </row>
    <row r="330">
      <c r="A330" s="133" t="s">
        <v>224</v>
      </c>
      <c r="B330" s="133" t="s">
        <v>225</v>
      </c>
      <c r="C330" s="133" t="s">
        <v>16</v>
      </c>
      <c r="D330" s="133" t="n">
        <v>1089200.28447452</v>
      </c>
    </row>
    <row r="331">
      <c r="A331" s="133" t="s">
        <v>226</v>
      </c>
      <c r="B331" s="133" t="s">
        <v>227</v>
      </c>
      <c r="C331" s="133" t="s">
        <v>15</v>
      </c>
      <c r="D331" s="133" t="n">
        <v>527914.660127569</v>
      </c>
    </row>
    <row r="332">
      <c r="A332" s="133" t="s">
        <v>226</v>
      </c>
      <c r="B332" s="133" t="s">
        <v>227</v>
      </c>
      <c r="C332" s="133" t="s">
        <v>16</v>
      </c>
      <c r="D332" s="133" t="n">
        <v>1497563.74078179</v>
      </c>
    </row>
    <row r="333">
      <c r="A333" s="133" t="s">
        <v>228</v>
      </c>
      <c r="B333" s="133" t="s">
        <v>229</v>
      </c>
      <c r="C333" s="133" t="s">
        <v>15</v>
      </c>
      <c r="D333" s="133" t="n">
        <v>936457.893027157</v>
      </c>
    </row>
    <row r="334">
      <c r="A334" s="133" t="s">
        <v>228</v>
      </c>
      <c r="B334" s="133" t="s">
        <v>229</v>
      </c>
      <c r="C334" s="133" t="s">
        <v>16</v>
      </c>
      <c r="D334" s="133" t="n">
        <v>1256335.6809957</v>
      </c>
    </row>
    <row r="335">
      <c r="A335" s="133" t="s">
        <v>230</v>
      </c>
      <c r="B335" s="133" t="s">
        <v>231</v>
      </c>
      <c r="C335" s="133" t="s">
        <v>15</v>
      </c>
      <c r="D335" s="133" t="n">
        <v>1294011.94818565</v>
      </c>
    </row>
    <row r="336">
      <c r="A336" s="133" t="s">
        <v>230</v>
      </c>
      <c r="B336" s="133" t="s">
        <v>231</v>
      </c>
      <c r="C336" s="133" t="s">
        <v>16</v>
      </c>
      <c r="D336" s="133" t="n">
        <v>1806847.10361052</v>
      </c>
    </row>
    <row r="337">
      <c r="A337" s="133" t="s">
        <v>232</v>
      </c>
      <c r="B337" s="133" t="s">
        <v>233</v>
      </c>
      <c r="C337" s="133" t="s">
        <v>15</v>
      </c>
      <c r="D337" s="133" t="n">
        <v>664408.958546316</v>
      </c>
    </row>
    <row r="338">
      <c r="A338" s="133" t="s">
        <v>232</v>
      </c>
      <c r="B338" s="133" t="s">
        <v>233</v>
      </c>
      <c r="C338" s="133" t="s">
        <v>16</v>
      </c>
      <c r="D338" s="133" t="n">
        <v>1213322.19710321</v>
      </c>
    </row>
    <row r="339">
      <c r="A339" s="133" t="s">
        <v>234</v>
      </c>
      <c r="B339" s="133" t="s">
        <v>235</v>
      </c>
      <c r="C339" s="133" t="s">
        <v>15</v>
      </c>
      <c r="D339" s="133" t="n">
        <v>665045.512306027</v>
      </c>
    </row>
    <row r="340">
      <c r="A340" s="133" t="s">
        <v>234</v>
      </c>
      <c r="B340" s="133" t="s">
        <v>235</v>
      </c>
      <c r="C340" s="133" t="s">
        <v>16</v>
      </c>
      <c r="D340" s="133" t="n">
        <v>1077409.12047555</v>
      </c>
    </row>
    <row r="341">
      <c r="A341" s="133" t="s">
        <v>236</v>
      </c>
      <c r="B341" s="133" t="s">
        <v>237</v>
      </c>
      <c r="C341" s="133" t="s">
        <v>15</v>
      </c>
      <c r="D341" s="133" t="n">
        <v>1331235.31313713</v>
      </c>
    </row>
    <row r="342">
      <c r="A342" s="133" t="s">
        <v>236</v>
      </c>
      <c r="B342" s="133" t="s">
        <v>237</v>
      </c>
      <c r="C342" s="133" t="s">
        <v>16</v>
      </c>
      <c r="D342" s="133" t="n">
        <v>1237752.3092688</v>
      </c>
    </row>
    <row r="343">
      <c r="A343" s="133" t="s">
        <v>238</v>
      </c>
      <c r="B343" s="133" t="s">
        <v>239</v>
      </c>
      <c r="C343" s="133" t="s">
        <v>15</v>
      </c>
      <c r="D343" s="133" t="n">
        <v>7345645.51402765</v>
      </c>
    </row>
    <row r="344">
      <c r="A344" s="133" t="s">
        <v>238</v>
      </c>
      <c r="B344" s="133" t="s">
        <v>239</v>
      </c>
      <c r="C344" s="133" t="s">
        <v>16</v>
      </c>
      <c r="D344" s="133" t="n">
        <v>5188455.50784724</v>
      </c>
    </row>
    <row r="345">
      <c r="A345" s="133" t="s">
        <v>240</v>
      </c>
      <c r="B345" s="133" t="s">
        <v>241</v>
      </c>
      <c r="C345" s="133" t="s">
        <v>15</v>
      </c>
      <c r="D345" s="133" t="n">
        <v>4388339.67547106</v>
      </c>
    </row>
    <row r="346">
      <c r="A346" s="133" t="s">
        <v>240</v>
      </c>
      <c r="B346" s="133" t="s">
        <v>241</v>
      </c>
      <c r="C346" s="133" t="s">
        <v>16</v>
      </c>
      <c r="D346" s="133" t="n">
        <v>3548784.97613527</v>
      </c>
    </row>
    <row r="347">
      <c r="A347" s="133" t="s">
        <v>242</v>
      </c>
      <c r="B347" s="133" t="s">
        <v>243</v>
      </c>
      <c r="C347" s="133" t="s">
        <v>15</v>
      </c>
      <c r="D347" s="133" t="n">
        <v>915997.999364802</v>
      </c>
    </row>
    <row r="348">
      <c r="A348" s="133" t="s">
        <v>242</v>
      </c>
      <c r="B348" s="133" t="s">
        <v>243</v>
      </c>
      <c r="C348" s="133" t="s">
        <v>16</v>
      </c>
      <c r="D348" s="133" t="n">
        <v>1933589.85658151</v>
      </c>
    </row>
    <row r="349">
      <c r="A349" s="133" t="s">
        <v>244</v>
      </c>
      <c r="B349" s="133" t="s">
        <v>245</v>
      </c>
      <c r="C349" s="133" t="s">
        <v>15</v>
      </c>
      <c r="D349" s="133" t="n">
        <v>772973.651218104</v>
      </c>
    </row>
    <row r="350">
      <c r="A350" s="133" t="s">
        <v>244</v>
      </c>
      <c r="B350" s="133" t="s">
        <v>245</v>
      </c>
      <c r="C350" s="133" t="s">
        <v>16</v>
      </c>
      <c r="D350" s="133" t="n">
        <v>1015856.63002114</v>
      </c>
    </row>
    <row r="351">
      <c r="A351" s="133" t="s">
        <v>246</v>
      </c>
      <c r="B351" s="133" t="s">
        <v>247</v>
      </c>
      <c r="C351" s="133" t="s">
        <v>15</v>
      </c>
      <c r="D351" s="133" t="n">
        <v>2683429.47775532</v>
      </c>
    </row>
    <row r="352">
      <c r="A352" s="133" t="s">
        <v>246</v>
      </c>
      <c r="B352" s="133" t="s">
        <v>247</v>
      </c>
      <c r="C352" s="133" t="s">
        <v>16</v>
      </c>
      <c r="D352" s="133" t="n">
        <v>4891471.27841912</v>
      </c>
    </row>
    <row r="353">
      <c r="A353" s="133" t="s">
        <v>248</v>
      </c>
      <c r="B353" s="133" t="s">
        <v>249</v>
      </c>
      <c r="C353" s="133" t="s">
        <v>15</v>
      </c>
      <c r="D353" s="133" t="n">
        <v>4843293.29312961</v>
      </c>
    </row>
    <row r="354">
      <c r="A354" s="133" t="s">
        <v>248</v>
      </c>
      <c r="B354" s="133" t="s">
        <v>249</v>
      </c>
      <c r="C354" s="133" t="s">
        <v>16</v>
      </c>
      <c r="D354" s="133" t="n">
        <v>6365965.91129281</v>
      </c>
    </row>
    <row r="355">
      <c r="A355" s="133" t="s">
        <v>250</v>
      </c>
      <c r="B355" s="133" t="s">
        <v>251</v>
      </c>
      <c r="C355" s="133" t="s">
        <v>15</v>
      </c>
      <c r="D355" s="133" t="n">
        <v>7905692.93579643</v>
      </c>
    </row>
    <row r="356">
      <c r="A356" s="133" t="s">
        <v>250</v>
      </c>
      <c r="B356" s="133" t="s">
        <v>251</v>
      </c>
      <c r="C356" s="133" t="s">
        <v>16</v>
      </c>
      <c r="D356" s="133" t="n">
        <v>7033142.0030358</v>
      </c>
    </row>
    <row r="357">
      <c r="A357" s="133" t="s">
        <v>252</v>
      </c>
      <c r="B357" s="133" t="s">
        <v>253</v>
      </c>
      <c r="C357" s="133" t="s">
        <v>15</v>
      </c>
      <c r="D357" s="133" t="n">
        <v>1048574.6203246</v>
      </c>
    </row>
    <row r="358">
      <c r="A358" s="133" t="s">
        <v>252</v>
      </c>
      <c r="B358" s="133" t="s">
        <v>253</v>
      </c>
      <c r="C358" s="133" t="s">
        <v>16</v>
      </c>
      <c r="D358" s="133" t="n">
        <v>2614238.40833193</v>
      </c>
    </row>
    <row r="359">
      <c r="A359" s="133" t="s">
        <v>254</v>
      </c>
      <c r="B359" s="133" t="s">
        <v>255</v>
      </c>
      <c r="C359" s="133" t="s">
        <v>15</v>
      </c>
      <c r="D359" s="133" t="n">
        <v>6386539.88279145</v>
      </c>
    </row>
    <row r="360">
      <c r="A360" s="133" t="s">
        <v>254</v>
      </c>
      <c r="B360" s="133" t="s">
        <v>255</v>
      </c>
      <c r="C360" s="133" t="s">
        <v>16</v>
      </c>
      <c r="D360" s="133" t="n">
        <v>9020541.67258917</v>
      </c>
    </row>
    <row r="361">
      <c r="A361" s="133" t="s">
        <v>256</v>
      </c>
      <c r="B361" s="133" t="s">
        <v>257</v>
      </c>
      <c r="C361" s="133" t="s">
        <v>15</v>
      </c>
      <c r="D361" s="133" t="n">
        <v>10957082.5512849</v>
      </c>
    </row>
    <row r="362">
      <c r="A362" s="133" t="s">
        <v>256</v>
      </c>
      <c r="B362" s="133" t="s">
        <v>257</v>
      </c>
      <c r="C362" s="133" t="s">
        <v>16</v>
      </c>
      <c r="D362" s="133" t="n">
        <v>9925052.0731199</v>
      </c>
    </row>
    <row r="363">
      <c r="A363" s="133" t="s">
        <v>258</v>
      </c>
      <c r="B363" s="133" t="s">
        <v>259</v>
      </c>
      <c r="C363" s="133" t="s">
        <v>15</v>
      </c>
      <c r="D363" s="133" t="n">
        <v>12280069.7662449</v>
      </c>
    </row>
    <row r="364">
      <c r="A364" s="133" t="s">
        <v>258</v>
      </c>
      <c r="B364" s="133" t="s">
        <v>259</v>
      </c>
      <c r="C364" s="133" t="s">
        <v>16</v>
      </c>
      <c r="D364" s="133" t="n">
        <v>9321659.20188043</v>
      </c>
    </row>
    <row r="365">
      <c r="A365" s="133" t="s">
        <v>260</v>
      </c>
      <c r="B365" s="133" t="s">
        <v>261</v>
      </c>
      <c r="C365" s="133" t="s">
        <v>15</v>
      </c>
      <c r="D365" s="133" t="n">
        <v>5223997.7412828</v>
      </c>
    </row>
    <row r="366">
      <c r="A366" s="133" t="s">
        <v>260</v>
      </c>
      <c r="B366" s="133" t="s">
        <v>261</v>
      </c>
      <c r="C366" s="133" t="s">
        <v>16</v>
      </c>
      <c r="D366" s="133" t="n">
        <v>6224934.82690103</v>
      </c>
    </row>
    <row r="367">
      <c r="A367" s="133" t="s">
        <v>262</v>
      </c>
      <c r="B367" s="133" t="s">
        <v>263</v>
      </c>
      <c r="C367" s="133" t="s">
        <v>15</v>
      </c>
      <c r="D367" s="133" t="n">
        <v>12455495.6539274</v>
      </c>
    </row>
    <row r="368">
      <c r="A368" s="133" t="s">
        <v>262</v>
      </c>
      <c r="B368" s="133" t="s">
        <v>263</v>
      </c>
      <c r="C368" s="133" t="s">
        <v>16</v>
      </c>
      <c r="D368" s="133" t="n">
        <v>8419054.45043713</v>
      </c>
    </row>
    <row r="369">
      <c r="A369" s="133" t="s">
        <v>264</v>
      </c>
      <c r="B369" s="133" t="s">
        <v>265</v>
      </c>
      <c r="C369" s="133" t="s">
        <v>15</v>
      </c>
      <c r="D369" s="133" t="n">
        <v>2569342.58245586</v>
      </c>
    </row>
    <row r="370">
      <c r="A370" s="133" t="s">
        <v>264</v>
      </c>
      <c r="B370" s="133" t="s">
        <v>265</v>
      </c>
      <c r="C370" s="133" t="s">
        <v>16</v>
      </c>
      <c r="D370" s="133" t="n">
        <v>3587438.30393176</v>
      </c>
    </row>
    <row r="371">
      <c r="A371" s="133" t="s">
        <v>266</v>
      </c>
      <c r="B371" s="133" t="s">
        <v>267</v>
      </c>
      <c r="C371" s="133" t="s">
        <v>15</v>
      </c>
      <c r="D371" s="133" t="n">
        <v>3567734.6901989</v>
      </c>
    </row>
    <row r="372">
      <c r="A372" s="133" t="s">
        <v>266</v>
      </c>
      <c r="B372" s="133" t="s">
        <v>267</v>
      </c>
      <c r="C372" s="133" t="s">
        <v>16</v>
      </c>
      <c r="D372" s="133" t="n">
        <v>3829778.60759582</v>
      </c>
    </row>
    <row r="373">
      <c r="A373" s="133" t="s">
        <v>268</v>
      </c>
      <c r="B373" s="133" t="s">
        <v>269</v>
      </c>
      <c r="C373" s="133" t="s">
        <v>15</v>
      </c>
      <c r="D373" s="133" t="n">
        <v>14941175.464805</v>
      </c>
    </row>
    <row r="374">
      <c r="A374" s="133" t="s">
        <v>268</v>
      </c>
      <c r="B374" s="133" t="s">
        <v>269</v>
      </c>
      <c r="C374" s="133" t="s">
        <v>16</v>
      </c>
      <c r="D374" s="133" t="n">
        <v>20296570.1160754</v>
      </c>
    </row>
    <row r="375">
      <c r="A375" s="133" t="s">
        <v>270</v>
      </c>
      <c r="B375" s="133" t="s">
        <v>271</v>
      </c>
      <c r="C375" s="133" t="s">
        <v>15</v>
      </c>
      <c r="D375" s="133" t="n">
        <v>1532890.83021285</v>
      </c>
    </row>
    <row r="376">
      <c r="A376" s="133" t="s">
        <v>270</v>
      </c>
      <c r="B376" s="133" t="s">
        <v>271</v>
      </c>
      <c r="C376" s="133" t="s">
        <v>16</v>
      </c>
      <c r="D376" s="133" t="n">
        <v>5821923.59382514</v>
      </c>
    </row>
    <row r="377">
      <c r="A377" s="133" t="s">
        <v>272</v>
      </c>
      <c r="B377" s="133" t="s">
        <v>273</v>
      </c>
      <c r="C377" s="133" t="s">
        <v>15</v>
      </c>
      <c r="D377" s="133" t="n">
        <v>10527864.698081</v>
      </c>
    </row>
    <row r="378">
      <c r="A378" s="133" t="s">
        <v>272</v>
      </c>
      <c r="B378" s="133" t="s">
        <v>273</v>
      </c>
      <c r="C378" s="133" t="s">
        <v>16</v>
      </c>
      <c r="D378" s="133" t="n">
        <v>8540517.22835266</v>
      </c>
    </row>
    <row r="379">
      <c r="A379" s="133" t="s">
        <v>274</v>
      </c>
      <c r="B379" s="133" t="s">
        <v>275</v>
      </c>
      <c r="C379" s="133" t="s">
        <v>15</v>
      </c>
      <c r="D379" s="133" t="n">
        <v>3573193.89732819</v>
      </c>
    </row>
    <row r="380">
      <c r="A380" s="133" t="s">
        <v>274</v>
      </c>
      <c r="B380" s="133" t="s">
        <v>275</v>
      </c>
      <c r="C380" s="133" t="s">
        <v>16</v>
      </c>
      <c r="D380" s="133" t="n">
        <v>4783680.93419296</v>
      </c>
    </row>
    <row r="381">
      <c r="A381" s="133" t="s">
        <v>276</v>
      </c>
      <c r="B381" s="133" t="s">
        <v>277</v>
      </c>
      <c r="C381" s="133" t="s">
        <v>15</v>
      </c>
      <c r="D381" s="133" t="n">
        <v>11546919.9772978</v>
      </c>
    </row>
    <row r="382">
      <c r="A382" s="133" t="s">
        <v>276</v>
      </c>
      <c r="B382" s="133" t="s">
        <v>277</v>
      </c>
      <c r="C382" s="133" t="s">
        <v>16</v>
      </c>
      <c r="D382" s="133" t="n">
        <v>11268992.7236156</v>
      </c>
    </row>
    <row r="383">
      <c r="A383" s="133" t="s">
        <v>278</v>
      </c>
      <c r="B383" s="133" t="s">
        <v>279</v>
      </c>
      <c r="C383" s="133" t="s">
        <v>15</v>
      </c>
      <c r="D383" s="133" t="n">
        <v>476528.867187511</v>
      </c>
    </row>
    <row r="384">
      <c r="A384" s="133" t="s">
        <v>278</v>
      </c>
      <c r="B384" s="133" t="s">
        <v>279</v>
      </c>
      <c r="C384" s="133" t="s">
        <v>16</v>
      </c>
      <c r="D384" s="133" t="n">
        <v>2602702.86545146</v>
      </c>
    </row>
    <row r="385">
      <c r="A385" s="133" t="s">
        <v>280</v>
      </c>
      <c r="B385" s="133" t="s">
        <v>281</v>
      </c>
      <c r="C385" s="133" t="s">
        <v>15</v>
      </c>
      <c r="D385" s="133" t="n">
        <v>7586720.03516788</v>
      </c>
    </row>
    <row r="386">
      <c r="A386" s="133" t="s">
        <v>280</v>
      </c>
      <c r="B386" s="133" t="s">
        <v>281</v>
      </c>
      <c r="C386" s="133" t="s">
        <v>16</v>
      </c>
      <c r="D386" s="133" t="n">
        <v>6050451.73316755</v>
      </c>
    </row>
    <row r="387">
      <c r="A387" s="133" t="s">
        <v>282</v>
      </c>
      <c r="B387" s="133" t="s">
        <v>283</v>
      </c>
      <c r="C387" s="133" t="s">
        <v>15</v>
      </c>
      <c r="D387" s="133" t="n">
        <v>650912.951213518</v>
      </c>
    </row>
    <row r="388">
      <c r="A388" s="133" t="s">
        <v>282</v>
      </c>
      <c r="B388" s="133" t="s">
        <v>283</v>
      </c>
      <c r="C388" s="133" t="s">
        <v>16</v>
      </c>
      <c r="D388" s="133" t="n">
        <v>930477.787052645</v>
      </c>
    </row>
    <row r="389">
      <c r="A389" s="133" t="s">
        <v>284</v>
      </c>
      <c r="B389" s="133" t="s">
        <v>285</v>
      </c>
      <c r="C389" s="133" t="s">
        <v>15</v>
      </c>
      <c r="D389" s="133" t="n">
        <v>1043993.62830864</v>
      </c>
    </row>
    <row r="390">
      <c r="A390" s="133" t="s">
        <v>284</v>
      </c>
      <c r="B390" s="133" t="s">
        <v>285</v>
      </c>
      <c r="C390" s="133" t="s">
        <v>16</v>
      </c>
      <c r="D390" s="133" t="n">
        <v>1410725.35116736</v>
      </c>
    </row>
    <row r="391">
      <c r="A391" s="133" t="s">
        <v>286</v>
      </c>
      <c r="B391" s="133" t="s">
        <v>287</v>
      </c>
      <c r="C391" s="133" t="s">
        <v>15</v>
      </c>
      <c r="D391" s="133" t="n">
        <v>4285943.81465195</v>
      </c>
    </row>
    <row r="392">
      <c r="A392" s="133" t="s">
        <v>286</v>
      </c>
      <c r="B392" s="133" t="s">
        <v>287</v>
      </c>
      <c r="C392" s="133" t="s">
        <v>16</v>
      </c>
      <c r="D392" s="133" t="n">
        <v>4942973.5489016</v>
      </c>
    </row>
    <row r="393">
      <c r="A393" s="133" t="s">
        <v>288</v>
      </c>
      <c r="B393" s="133" t="s">
        <v>289</v>
      </c>
      <c r="C393" s="133" t="s">
        <v>15</v>
      </c>
      <c r="D393" s="133" t="n">
        <v>5432166.02951307</v>
      </c>
    </row>
    <row r="394">
      <c r="A394" s="133" t="s">
        <v>288</v>
      </c>
      <c r="B394" s="133" t="s">
        <v>289</v>
      </c>
      <c r="C394" s="133" t="s">
        <v>16</v>
      </c>
      <c r="D394" s="133" t="n">
        <v>6224474.27423931</v>
      </c>
    </row>
    <row r="395">
      <c r="A395" s="133" t="s">
        <v>290</v>
      </c>
      <c r="B395" s="133" t="s">
        <v>291</v>
      </c>
      <c r="C395" s="133" t="s">
        <v>15</v>
      </c>
      <c r="D395" s="133" t="n">
        <v>469431.545553369</v>
      </c>
    </row>
    <row r="396">
      <c r="A396" s="133" t="s">
        <v>290</v>
      </c>
      <c r="B396" s="133" t="s">
        <v>291</v>
      </c>
      <c r="C396" s="133" t="s">
        <v>16</v>
      </c>
      <c r="D396" s="133" t="n">
        <v>1177387.20245007</v>
      </c>
    </row>
    <row r="397">
      <c r="A397" s="133" t="s">
        <v>292</v>
      </c>
      <c r="B397" s="133" t="s">
        <v>293</v>
      </c>
      <c r="C397" s="133" t="s">
        <v>15</v>
      </c>
      <c r="D397" s="133" t="n">
        <v>10151949.1277241</v>
      </c>
    </row>
    <row r="398">
      <c r="A398" s="133" t="s">
        <v>292</v>
      </c>
      <c r="B398" s="133" t="s">
        <v>293</v>
      </c>
      <c r="C398" s="133" t="s">
        <v>16</v>
      </c>
      <c r="D398" s="133" t="n">
        <v>7393850.61787671</v>
      </c>
    </row>
    <row r="399">
      <c r="A399" s="133" t="s">
        <v>294</v>
      </c>
      <c r="B399" s="133" t="s">
        <v>295</v>
      </c>
      <c r="C399" s="133" t="s">
        <v>15</v>
      </c>
      <c r="D399" s="133" t="n">
        <v>28327361.6728889</v>
      </c>
    </row>
    <row r="400">
      <c r="A400" s="133" t="s">
        <v>294</v>
      </c>
      <c r="B400" s="133" t="s">
        <v>295</v>
      </c>
      <c r="C400" s="133" t="s">
        <v>16</v>
      </c>
      <c r="D400" s="133" t="n">
        <v>17616093.9996236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522</v>
      </c>
    </row>
    <row r="410">
      <c r="A410" s="5" t="s">
        <v>9</v>
      </c>
      <c r="B410" s="5" t="s">
        <v>70</v>
      </c>
      <c r="C410" s="5" t="s">
        <v>11</v>
      </c>
      <c r="D410" s="5" t="s">
        <v>506</v>
      </c>
    </row>
    <row r="411">
      <c r="A411" s="134" t="s">
        <v>71</v>
      </c>
      <c r="B411" s="134" t="s">
        <v>72</v>
      </c>
      <c r="C411" s="134" t="s">
        <v>15</v>
      </c>
      <c r="D411" s="134" t="n">
        <v>1882723.42222222</v>
      </c>
    </row>
    <row r="412">
      <c r="A412" s="134" t="s">
        <v>71</v>
      </c>
      <c r="B412" s="134" t="s">
        <v>72</v>
      </c>
      <c r="C412" s="134" t="s">
        <v>16</v>
      </c>
      <c r="D412" s="134" t="n">
        <v>2387250.56462119</v>
      </c>
    </row>
    <row r="413">
      <c r="A413" s="134" t="s">
        <v>73</v>
      </c>
      <c r="B413" s="134" t="s">
        <v>74</v>
      </c>
      <c r="C413" s="134" t="s">
        <v>15</v>
      </c>
      <c r="D413" s="134" t="n">
        <v>38749277.8222222</v>
      </c>
    </row>
    <row r="414">
      <c r="A414" s="134" t="s">
        <v>73</v>
      </c>
      <c r="B414" s="134" t="s">
        <v>74</v>
      </c>
      <c r="C414" s="134" t="s">
        <v>16</v>
      </c>
      <c r="D414" s="134" t="n">
        <v>3027178.21392876</v>
      </c>
    </row>
    <row r="415">
      <c r="A415" s="134" t="s">
        <v>75</v>
      </c>
      <c r="B415" s="134" t="s">
        <v>76</v>
      </c>
      <c r="C415" s="134" t="s">
        <v>16</v>
      </c>
      <c r="D415" s="134" t="n">
        <v>876059.298488729</v>
      </c>
    </row>
    <row r="416">
      <c r="A416" s="134" t="s">
        <v>77</v>
      </c>
      <c r="B416" s="134" t="s">
        <v>78</v>
      </c>
      <c r="C416" s="134" t="s">
        <v>16</v>
      </c>
      <c r="D416" s="134" t="n">
        <v>348836.48989899</v>
      </c>
    </row>
    <row r="417">
      <c r="A417" s="134" t="s">
        <v>79</v>
      </c>
      <c r="B417" s="134" t="s">
        <v>80</v>
      </c>
      <c r="C417" s="134" t="s">
        <v>15</v>
      </c>
      <c r="D417" s="134" t="n">
        <v>514176.14535522</v>
      </c>
    </row>
    <row r="418">
      <c r="A418" s="134" t="s">
        <v>79</v>
      </c>
      <c r="B418" s="134" t="s">
        <v>80</v>
      </c>
      <c r="C418" s="134" t="s">
        <v>16</v>
      </c>
      <c r="D418" s="134" t="n">
        <v>597616.503787956</v>
      </c>
    </row>
    <row r="419">
      <c r="A419" s="134" t="s">
        <v>91</v>
      </c>
      <c r="B419" s="134" t="s">
        <v>92</v>
      </c>
      <c r="C419" s="134" t="s">
        <v>15</v>
      </c>
      <c r="D419" s="134" t="n">
        <v>2494858.87361042</v>
      </c>
    </row>
    <row r="420">
      <c r="A420" s="134" t="s">
        <v>91</v>
      </c>
      <c r="B420" s="134" t="s">
        <v>92</v>
      </c>
      <c r="C420" s="134" t="s">
        <v>16</v>
      </c>
      <c r="D420" s="134" t="n">
        <v>5909208.11095201</v>
      </c>
    </row>
    <row r="421">
      <c r="A421" s="134" t="s">
        <v>107</v>
      </c>
      <c r="B421" s="134" t="s">
        <v>108</v>
      </c>
      <c r="C421" s="134" t="s">
        <v>15</v>
      </c>
      <c r="D421" s="134" t="n">
        <v>839511.175332519</v>
      </c>
    </row>
    <row r="422">
      <c r="A422" s="134" t="s">
        <v>107</v>
      </c>
      <c r="B422" s="134" t="s">
        <v>108</v>
      </c>
      <c r="C422" s="134" t="s">
        <v>16</v>
      </c>
      <c r="D422" s="134" t="n">
        <v>706506.96525782</v>
      </c>
    </row>
    <row r="423">
      <c r="A423" s="134" t="s">
        <v>109</v>
      </c>
      <c r="B423" s="134" t="s">
        <v>110</v>
      </c>
      <c r="C423" s="134" t="s">
        <v>15</v>
      </c>
      <c r="D423" s="134" t="n">
        <v>827124.511073744</v>
      </c>
    </row>
    <row r="424">
      <c r="A424" s="134" t="s">
        <v>109</v>
      </c>
      <c r="B424" s="134" t="s">
        <v>110</v>
      </c>
      <c r="C424" s="134" t="s">
        <v>16</v>
      </c>
      <c r="D424" s="134" t="n">
        <v>895988.061868147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4" t="s">
        <v>523</v>
      </c>
    </row>
    <row r="434">
      <c r="A434" s="5" t="s">
        <v>9</v>
      </c>
      <c r="B434" s="5" t="s">
        <v>10</v>
      </c>
      <c r="C434" s="5" t="s">
        <v>11</v>
      </c>
      <c r="D434" s="5" t="s">
        <v>506</v>
      </c>
    </row>
    <row r="435">
      <c r="A435" s="135" t="s">
        <v>13</v>
      </c>
      <c r="B435" s="135" t="s">
        <v>14</v>
      </c>
      <c r="C435" s="135" t="s">
        <v>15</v>
      </c>
      <c r="D435" s="135" t="n">
        <v>1304744.94310698</v>
      </c>
    </row>
    <row r="436">
      <c r="A436" s="135" t="s">
        <v>13</v>
      </c>
      <c r="B436" s="135" t="s">
        <v>14</v>
      </c>
      <c r="C436" s="135" t="s">
        <v>16</v>
      </c>
      <c r="D436" s="135" t="n">
        <v>1550752.21771752</v>
      </c>
    </row>
    <row r="437">
      <c r="A437" s="135" t="s">
        <v>26</v>
      </c>
      <c r="B437" s="135" t="s">
        <v>27</v>
      </c>
      <c r="C437" s="135" t="s">
        <v>15</v>
      </c>
      <c r="D437" s="135" t="n">
        <v>827168.036818687</v>
      </c>
    </row>
    <row r="438">
      <c r="A438" s="135" t="s">
        <v>26</v>
      </c>
      <c r="B438" s="135" t="s">
        <v>27</v>
      </c>
      <c r="C438" s="135" t="s">
        <v>16</v>
      </c>
      <c r="D438" s="135" t="n">
        <v>2677427.44741661</v>
      </c>
    </row>
    <row r="439">
      <c r="A439" s="135" t="s">
        <v>28</v>
      </c>
      <c r="B439" s="135" t="s">
        <v>29</v>
      </c>
      <c r="C439" s="135" t="s">
        <v>15</v>
      </c>
      <c r="D439" s="135" t="n">
        <v>1828151.6386706</v>
      </c>
    </row>
    <row r="440">
      <c r="A440" s="135" t="s">
        <v>28</v>
      </c>
      <c r="B440" s="135" t="s">
        <v>29</v>
      </c>
      <c r="C440" s="135" t="s">
        <v>16</v>
      </c>
      <c r="D440" s="135" t="n">
        <v>3389669.01427434</v>
      </c>
    </row>
    <row r="441">
      <c r="A441" s="135" t="s">
        <v>30</v>
      </c>
      <c r="B441" s="135" t="s">
        <v>31</v>
      </c>
      <c r="C441" s="135" t="s">
        <v>15</v>
      </c>
      <c r="D441" s="135" t="n">
        <v>859565.259856631</v>
      </c>
    </row>
    <row r="442">
      <c r="A442" s="135" t="s">
        <v>30</v>
      </c>
      <c r="B442" s="135" t="s">
        <v>31</v>
      </c>
      <c r="C442" s="135" t="s">
        <v>16</v>
      </c>
      <c r="D442" s="135" t="n">
        <v>1396769.7333488</v>
      </c>
    </row>
    <row r="443">
      <c r="A443" s="135" t="s">
        <v>32</v>
      </c>
      <c r="B443" s="135" t="s">
        <v>33</v>
      </c>
      <c r="C443" s="135" t="s">
        <v>15</v>
      </c>
      <c r="D443" s="135" t="n">
        <v>1390206.42232682</v>
      </c>
    </row>
    <row r="444">
      <c r="A444" s="135" t="s">
        <v>32</v>
      </c>
      <c r="B444" s="135" t="s">
        <v>33</v>
      </c>
      <c r="C444" s="135" t="s">
        <v>16</v>
      </c>
      <c r="D444" s="135" t="n">
        <v>2061381.2647194</v>
      </c>
    </row>
    <row r="445">
      <c r="A445" s="135" t="s">
        <v>34</v>
      </c>
      <c r="B445" s="135" t="s">
        <v>35</v>
      </c>
      <c r="C445" s="135" t="s">
        <v>15</v>
      </c>
      <c r="D445" s="135" t="n">
        <v>1010417.04414252</v>
      </c>
    </row>
    <row r="446">
      <c r="A446" s="135" t="s">
        <v>34</v>
      </c>
      <c r="B446" s="135" t="s">
        <v>35</v>
      </c>
      <c r="C446" s="135" t="s">
        <v>16</v>
      </c>
      <c r="D446" s="135" t="n">
        <v>2950523.50554418</v>
      </c>
    </row>
    <row r="447">
      <c r="A447" s="135" t="s">
        <v>36</v>
      </c>
      <c r="B447" s="135" t="s">
        <v>37</v>
      </c>
      <c r="C447" s="135" t="s">
        <v>15</v>
      </c>
      <c r="D447" s="135" t="n">
        <v>1052851.08031268</v>
      </c>
    </row>
    <row r="448">
      <c r="A448" s="135" t="s">
        <v>36</v>
      </c>
      <c r="B448" s="135" t="s">
        <v>37</v>
      </c>
      <c r="C448" s="135" t="s">
        <v>16</v>
      </c>
      <c r="D448" s="135" t="n">
        <v>1438878.97469726</v>
      </c>
    </row>
    <row r="449">
      <c r="A449" s="135" t="s">
        <v>38</v>
      </c>
      <c r="B449" s="135" t="s">
        <v>39</v>
      </c>
      <c r="C449" s="135" t="s">
        <v>15</v>
      </c>
      <c r="D449" s="135" t="n">
        <v>473054.059910984</v>
      </c>
    </row>
    <row r="450">
      <c r="A450" s="135" t="s">
        <v>38</v>
      </c>
      <c r="B450" s="135" t="s">
        <v>39</v>
      </c>
      <c r="C450" s="135" t="s">
        <v>16</v>
      </c>
      <c r="D450" s="135" t="n">
        <v>5308430.09052343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524</v>
      </c>
    </row>
    <row r="9">
      <c r="A9" t="s">
        <v>3</v>
      </c>
    </row>
    <row r="10">
      <c r="A10" t="s">
        <v>4</v>
      </c>
    </row>
    <row r="11">
      <c r="A11" t="s">
        <v>525</v>
      </c>
    </row>
    <row r="12">
      <c r="A12" s="3" t="s">
        <v>6</v>
      </c>
    </row>
    <row r="13">
      <c r="A13" s="3" t="s">
        <v>7</v>
      </c>
    </row>
    <row r="15">
      <c r="A15" s="4" t="s">
        <v>526</v>
      </c>
    </row>
    <row r="16">
      <c r="A16" s="5" t="s">
        <v>9</v>
      </c>
      <c r="B16" s="5" t="s">
        <v>10</v>
      </c>
      <c r="C16" s="5" t="s">
        <v>11</v>
      </c>
      <c r="D16" s="5" t="s">
        <v>506</v>
      </c>
    </row>
    <row r="17">
      <c r="A17" s="136" t="s">
        <v>13</v>
      </c>
      <c r="B17" s="136" t="s">
        <v>14</v>
      </c>
      <c r="C17" s="136" t="s">
        <v>15</v>
      </c>
      <c r="D17" s="136" t="n">
        <v>6135514.57324288</v>
      </c>
    </row>
    <row r="18">
      <c r="A18" s="136" t="s">
        <v>13</v>
      </c>
      <c r="B18" s="136" t="s">
        <v>14</v>
      </c>
      <c r="C18" s="136" t="s">
        <v>16</v>
      </c>
      <c r="D18" s="136" t="n">
        <v>8931628.04780584</v>
      </c>
    </row>
    <row r="19">
      <c r="A19" s="136" t="s">
        <v>13</v>
      </c>
      <c r="B19" s="136" t="s">
        <v>17</v>
      </c>
      <c r="C19" s="136" t="s">
        <v>15</v>
      </c>
      <c r="D19" s="136" t="n">
        <v>3163083.11913894</v>
      </c>
    </row>
    <row r="20">
      <c r="A20" s="136" t="s">
        <v>13</v>
      </c>
      <c r="B20" s="136" t="s">
        <v>17</v>
      </c>
      <c r="C20" s="136" t="s">
        <v>16</v>
      </c>
      <c r="D20" s="136" t="n">
        <v>3764028.30319333</v>
      </c>
    </row>
    <row r="21">
      <c r="A21" s="136" t="s">
        <v>13</v>
      </c>
      <c r="B21" s="136" t="s">
        <v>18</v>
      </c>
      <c r="C21" s="136" t="s">
        <v>15</v>
      </c>
      <c r="D21" s="136" t="n">
        <v>6154224.90171132</v>
      </c>
    </row>
    <row r="22">
      <c r="A22" s="136" t="s">
        <v>13</v>
      </c>
      <c r="B22" s="136" t="s">
        <v>18</v>
      </c>
      <c r="C22" s="136" t="s">
        <v>16</v>
      </c>
      <c r="D22" s="136" t="n">
        <v>8947929.43555265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527</v>
      </c>
    </row>
    <row r="32">
      <c r="A32" s="5" t="s">
        <v>9</v>
      </c>
      <c r="B32" s="5" t="s">
        <v>10</v>
      </c>
      <c r="C32" s="5" t="s">
        <v>11</v>
      </c>
      <c r="D32" s="5" t="s">
        <v>506</v>
      </c>
    </row>
    <row r="33">
      <c r="A33" s="137" t="s">
        <v>13</v>
      </c>
      <c r="B33" s="137" t="s">
        <v>14</v>
      </c>
      <c r="C33" s="137" t="s">
        <v>15</v>
      </c>
      <c r="D33" s="137" t="n">
        <v>6135514.57324288</v>
      </c>
    </row>
    <row r="34">
      <c r="A34" s="137" t="s">
        <v>13</v>
      </c>
      <c r="B34" s="137" t="s">
        <v>14</v>
      </c>
      <c r="C34" s="137" t="s">
        <v>16</v>
      </c>
      <c r="D34" s="137" t="n">
        <v>8931628.04780584</v>
      </c>
    </row>
    <row r="35">
      <c r="A35" s="137" t="s">
        <v>26</v>
      </c>
      <c r="B35" s="137" t="s">
        <v>27</v>
      </c>
      <c r="C35" s="137" t="s">
        <v>15</v>
      </c>
      <c r="D35" s="137" t="n">
        <v>4087532.61356193</v>
      </c>
    </row>
    <row r="36">
      <c r="A36" s="137" t="s">
        <v>26</v>
      </c>
      <c r="B36" s="137" t="s">
        <v>27</v>
      </c>
      <c r="C36" s="137" t="s">
        <v>16</v>
      </c>
      <c r="D36" s="137" t="n">
        <v>7926797.51881795</v>
      </c>
    </row>
    <row r="37">
      <c r="A37" s="137" t="s">
        <v>28</v>
      </c>
      <c r="B37" s="137" t="s">
        <v>29</v>
      </c>
      <c r="C37" s="137" t="s">
        <v>15</v>
      </c>
      <c r="D37" s="137" t="n">
        <v>4710347.39355174</v>
      </c>
    </row>
    <row r="38">
      <c r="A38" s="137" t="s">
        <v>28</v>
      </c>
      <c r="B38" s="137" t="s">
        <v>29</v>
      </c>
      <c r="C38" s="137" t="s">
        <v>16</v>
      </c>
      <c r="D38" s="137" t="n">
        <v>7805377.32840739</v>
      </c>
    </row>
    <row r="39">
      <c r="A39" s="137" t="s">
        <v>30</v>
      </c>
      <c r="B39" s="137" t="s">
        <v>31</v>
      </c>
      <c r="C39" s="137" t="s">
        <v>15</v>
      </c>
      <c r="D39" s="137" t="n">
        <v>4584870.23973383</v>
      </c>
    </row>
    <row r="40">
      <c r="A40" s="137" t="s">
        <v>30</v>
      </c>
      <c r="B40" s="137" t="s">
        <v>31</v>
      </c>
      <c r="C40" s="137" t="s">
        <v>16</v>
      </c>
      <c r="D40" s="137" t="n">
        <v>4884883.20501628</v>
      </c>
    </row>
    <row r="41">
      <c r="A41" s="137" t="s">
        <v>32</v>
      </c>
      <c r="B41" s="137" t="s">
        <v>33</v>
      </c>
      <c r="C41" s="137" t="s">
        <v>15</v>
      </c>
      <c r="D41" s="137" t="n">
        <v>4199794.85603263</v>
      </c>
    </row>
    <row r="42">
      <c r="A42" s="137" t="s">
        <v>32</v>
      </c>
      <c r="B42" s="137" t="s">
        <v>33</v>
      </c>
      <c r="C42" s="137" t="s">
        <v>16</v>
      </c>
      <c r="D42" s="137" t="n">
        <v>4968954.84038588</v>
      </c>
    </row>
    <row r="43">
      <c r="A43" s="137" t="s">
        <v>34</v>
      </c>
      <c r="B43" s="137" t="s">
        <v>35</v>
      </c>
      <c r="C43" s="137" t="s">
        <v>15</v>
      </c>
      <c r="D43" s="137" t="n">
        <v>5924233.16611355</v>
      </c>
    </row>
    <row r="44">
      <c r="A44" s="137" t="s">
        <v>34</v>
      </c>
      <c r="B44" s="137" t="s">
        <v>35</v>
      </c>
      <c r="C44" s="137" t="s">
        <v>16</v>
      </c>
      <c r="D44" s="137" t="n">
        <v>4434638.30741469</v>
      </c>
    </row>
    <row r="45">
      <c r="A45" s="137" t="s">
        <v>36</v>
      </c>
      <c r="B45" s="137" t="s">
        <v>37</v>
      </c>
      <c r="C45" s="137" t="s">
        <v>15</v>
      </c>
      <c r="D45" s="137" t="n">
        <v>1947451.16043169</v>
      </c>
    </row>
    <row r="46">
      <c r="A46" s="137" t="s">
        <v>36</v>
      </c>
      <c r="B46" s="137" t="s">
        <v>37</v>
      </c>
      <c r="C46" s="137" t="s">
        <v>16</v>
      </c>
      <c r="D46" s="137" t="n">
        <v>3653719.71530464</v>
      </c>
    </row>
    <row r="47">
      <c r="A47" s="137" t="s">
        <v>38</v>
      </c>
      <c r="B47" s="137" t="s">
        <v>39</v>
      </c>
      <c r="C47" s="137" t="s">
        <v>15</v>
      </c>
      <c r="D47" s="137" t="n">
        <v>6223484.99800933</v>
      </c>
    </row>
    <row r="48">
      <c r="A48" s="137" t="s">
        <v>38</v>
      </c>
      <c r="B48" s="137" t="s">
        <v>39</v>
      </c>
      <c r="C48" s="137" t="s">
        <v>16</v>
      </c>
      <c r="D48" s="137" t="n">
        <v>8314509.78193425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528</v>
      </c>
    </row>
    <row r="58">
      <c r="A58" s="5" t="s">
        <v>9</v>
      </c>
      <c r="B58" s="5" t="s">
        <v>10</v>
      </c>
      <c r="C58" s="5" t="s">
        <v>11</v>
      </c>
      <c r="D58" s="5" t="s">
        <v>506</v>
      </c>
    </row>
    <row r="59">
      <c r="A59" s="138" t="s">
        <v>13</v>
      </c>
      <c r="B59" s="138" t="s">
        <v>14</v>
      </c>
      <c r="C59" s="138" t="s">
        <v>15</v>
      </c>
      <c r="D59" s="138" t="n">
        <v>6154224.90171132</v>
      </c>
    </row>
    <row r="60">
      <c r="A60" s="138" t="s">
        <v>13</v>
      </c>
      <c r="B60" s="138" t="s">
        <v>14</v>
      </c>
      <c r="C60" s="138" t="s">
        <v>16</v>
      </c>
      <c r="D60" s="138" t="n">
        <v>8947929.43555265</v>
      </c>
    </row>
    <row r="61">
      <c r="A61" s="138" t="s">
        <v>41</v>
      </c>
      <c r="B61" s="138" t="s">
        <v>42</v>
      </c>
      <c r="C61" s="138" t="s">
        <v>15</v>
      </c>
      <c r="D61" s="138" t="n">
        <v>2925115.53141976</v>
      </c>
    </row>
    <row r="62">
      <c r="A62" s="138" t="s">
        <v>41</v>
      </c>
      <c r="B62" s="138" t="s">
        <v>42</v>
      </c>
      <c r="C62" s="138" t="s">
        <v>16</v>
      </c>
      <c r="D62" s="138" t="n">
        <v>3713352.13986506</v>
      </c>
    </row>
    <row r="63">
      <c r="A63" s="138" t="s">
        <v>43</v>
      </c>
      <c r="B63" s="138" t="s">
        <v>44</v>
      </c>
      <c r="C63" s="138" t="s">
        <v>15</v>
      </c>
      <c r="D63" s="138" t="n">
        <v>3576061.1783837</v>
      </c>
    </row>
    <row r="64">
      <c r="A64" s="138" t="s">
        <v>43</v>
      </c>
      <c r="B64" s="138" t="s">
        <v>44</v>
      </c>
      <c r="C64" s="138" t="s">
        <v>16</v>
      </c>
      <c r="D64" s="138" t="n">
        <v>8222724.3645572</v>
      </c>
    </row>
    <row r="65">
      <c r="A65" s="138" t="s">
        <v>26</v>
      </c>
      <c r="B65" s="138" t="s">
        <v>27</v>
      </c>
      <c r="C65" s="138" t="s">
        <v>15</v>
      </c>
      <c r="D65" s="138" t="n">
        <v>4545408.44825595</v>
      </c>
    </row>
    <row r="66">
      <c r="A66" s="138" t="s">
        <v>26</v>
      </c>
      <c r="B66" s="138" t="s">
        <v>27</v>
      </c>
      <c r="C66" s="138" t="s">
        <v>16</v>
      </c>
      <c r="D66" s="138" t="n">
        <v>8094006.31437415</v>
      </c>
    </row>
    <row r="67">
      <c r="A67" s="138" t="s">
        <v>28</v>
      </c>
      <c r="B67" s="138" t="s">
        <v>29</v>
      </c>
      <c r="C67" s="138" t="s">
        <v>15</v>
      </c>
      <c r="D67" s="138" t="n">
        <v>4905874.77701393</v>
      </c>
    </row>
    <row r="68">
      <c r="A68" s="138" t="s">
        <v>28</v>
      </c>
      <c r="B68" s="138" t="s">
        <v>29</v>
      </c>
      <c r="C68" s="138" t="s">
        <v>16</v>
      </c>
      <c r="D68" s="138" t="n">
        <v>7290443.62446132</v>
      </c>
    </row>
    <row r="69">
      <c r="A69" s="138" t="s">
        <v>45</v>
      </c>
      <c r="B69" s="138" t="s">
        <v>46</v>
      </c>
      <c r="C69" s="138" t="s">
        <v>15</v>
      </c>
      <c r="D69" s="138" t="n">
        <v>1924981.13101002</v>
      </c>
    </row>
    <row r="70">
      <c r="A70" s="138" t="s">
        <v>45</v>
      </c>
      <c r="B70" s="138" t="s">
        <v>46</v>
      </c>
      <c r="C70" s="138" t="s">
        <v>16</v>
      </c>
      <c r="D70" s="138" t="n">
        <v>2847535.72771784</v>
      </c>
    </row>
    <row r="71">
      <c r="A71" s="138" t="s">
        <v>47</v>
      </c>
      <c r="B71" s="138" t="s">
        <v>48</v>
      </c>
      <c r="C71" s="138" t="s">
        <v>15</v>
      </c>
      <c r="D71" s="138" t="n">
        <v>3794557.68290941</v>
      </c>
    </row>
    <row r="72">
      <c r="A72" s="138" t="s">
        <v>47</v>
      </c>
      <c r="B72" s="138" t="s">
        <v>48</v>
      </c>
      <c r="C72" s="138" t="s">
        <v>16</v>
      </c>
      <c r="D72" s="138" t="n">
        <v>5351299.18772207</v>
      </c>
    </row>
    <row r="73">
      <c r="A73" s="138" t="s">
        <v>30</v>
      </c>
      <c r="B73" s="138" t="s">
        <v>31</v>
      </c>
      <c r="C73" s="138" t="s">
        <v>15</v>
      </c>
      <c r="D73" s="138" t="n">
        <v>4645009.47963395</v>
      </c>
    </row>
    <row r="74">
      <c r="A74" s="138" t="s">
        <v>30</v>
      </c>
      <c r="B74" s="138" t="s">
        <v>31</v>
      </c>
      <c r="C74" s="138" t="s">
        <v>16</v>
      </c>
      <c r="D74" s="138" t="n">
        <v>4913030.32046366</v>
      </c>
    </row>
    <row r="75">
      <c r="A75" s="138" t="s">
        <v>49</v>
      </c>
      <c r="B75" s="138" t="s">
        <v>50</v>
      </c>
      <c r="C75" s="138" t="s">
        <v>15</v>
      </c>
      <c r="D75" s="138" t="n">
        <v>2586719.43433788</v>
      </c>
    </row>
    <row r="76">
      <c r="A76" s="138" t="s">
        <v>49</v>
      </c>
      <c r="B76" s="138" t="s">
        <v>50</v>
      </c>
      <c r="C76" s="138" t="s">
        <v>16</v>
      </c>
      <c r="D76" s="138" t="n">
        <v>8358787.1930714</v>
      </c>
    </row>
    <row r="77">
      <c r="A77" s="138" t="s">
        <v>51</v>
      </c>
      <c r="B77" s="138" t="s">
        <v>52</v>
      </c>
      <c r="C77" s="138" t="s">
        <v>15</v>
      </c>
      <c r="D77" s="138" t="n">
        <v>2392119.2428131</v>
      </c>
    </row>
    <row r="78">
      <c r="A78" s="138" t="s">
        <v>51</v>
      </c>
      <c r="B78" s="138" t="s">
        <v>52</v>
      </c>
      <c r="C78" s="138" t="s">
        <v>16</v>
      </c>
      <c r="D78" s="138" t="n">
        <v>3133151.9880029</v>
      </c>
    </row>
    <row r="79">
      <c r="A79" s="138" t="s">
        <v>32</v>
      </c>
      <c r="B79" s="138" t="s">
        <v>33</v>
      </c>
      <c r="C79" s="138" t="s">
        <v>15</v>
      </c>
      <c r="D79" s="138" t="n">
        <v>6067593.71779286</v>
      </c>
    </row>
    <row r="80">
      <c r="A80" s="138" t="s">
        <v>32</v>
      </c>
      <c r="B80" s="138" t="s">
        <v>33</v>
      </c>
      <c r="C80" s="138" t="s">
        <v>16</v>
      </c>
      <c r="D80" s="138" t="n">
        <v>5801483.21612081</v>
      </c>
    </row>
    <row r="81">
      <c r="A81" s="138" t="s">
        <v>53</v>
      </c>
      <c r="B81" s="138" t="s">
        <v>54</v>
      </c>
      <c r="C81" s="138" t="s">
        <v>15</v>
      </c>
      <c r="D81" s="138" t="n">
        <v>4605043.14139303</v>
      </c>
    </row>
    <row r="82">
      <c r="A82" s="138" t="s">
        <v>53</v>
      </c>
      <c r="B82" s="138" t="s">
        <v>54</v>
      </c>
      <c r="C82" s="138" t="s">
        <v>16</v>
      </c>
      <c r="D82" s="138" t="n">
        <v>4890855.23582428</v>
      </c>
    </row>
    <row r="83">
      <c r="A83" s="138" t="s">
        <v>34</v>
      </c>
      <c r="B83" s="138" t="s">
        <v>35</v>
      </c>
      <c r="C83" s="138" t="s">
        <v>15</v>
      </c>
      <c r="D83" s="138" t="n">
        <v>6006556.07724964</v>
      </c>
    </row>
    <row r="84">
      <c r="A84" s="138" t="s">
        <v>34</v>
      </c>
      <c r="B84" s="138" t="s">
        <v>35</v>
      </c>
      <c r="C84" s="138" t="s">
        <v>16</v>
      </c>
      <c r="D84" s="138" t="n">
        <v>4407573.56619532</v>
      </c>
    </row>
    <row r="85">
      <c r="A85" s="138" t="s">
        <v>55</v>
      </c>
      <c r="B85" s="138" t="s">
        <v>56</v>
      </c>
      <c r="C85" s="138" t="s">
        <v>15</v>
      </c>
      <c r="D85" s="138" t="n">
        <v>3888689.03542797</v>
      </c>
    </row>
    <row r="86">
      <c r="A86" s="138" t="s">
        <v>55</v>
      </c>
      <c r="B86" s="138" t="s">
        <v>56</v>
      </c>
      <c r="C86" s="138" t="s">
        <v>16</v>
      </c>
      <c r="D86" s="138" t="n">
        <v>4278990.00720613</v>
      </c>
    </row>
    <row r="87">
      <c r="A87" s="138" t="s">
        <v>36</v>
      </c>
      <c r="B87" s="138" t="s">
        <v>37</v>
      </c>
      <c r="C87" s="138" t="s">
        <v>15</v>
      </c>
      <c r="D87" s="138" t="n">
        <v>1947419.77836441</v>
      </c>
    </row>
    <row r="88">
      <c r="A88" s="138" t="s">
        <v>36</v>
      </c>
      <c r="B88" s="138" t="s">
        <v>37</v>
      </c>
      <c r="C88" s="138" t="s">
        <v>16</v>
      </c>
      <c r="D88" s="138" t="n">
        <v>3659941.16216114</v>
      </c>
    </row>
    <row r="89">
      <c r="A89" s="138" t="s">
        <v>38</v>
      </c>
      <c r="B89" s="138" t="s">
        <v>39</v>
      </c>
      <c r="C89" s="138" t="s">
        <v>15</v>
      </c>
      <c r="D89" s="138" t="n">
        <v>6462633.66567205</v>
      </c>
    </row>
    <row r="90">
      <c r="A90" s="138" t="s">
        <v>38</v>
      </c>
      <c r="B90" s="138" t="s">
        <v>39</v>
      </c>
      <c r="C90" s="138" t="s">
        <v>16</v>
      </c>
      <c r="D90" s="138" t="n">
        <v>6747164.03648523</v>
      </c>
    </row>
    <row r="91">
      <c r="A91" s="138" t="s">
        <v>57</v>
      </c>
      <c r="B91" s="138" t="s">
        <v>58</v>
      </c>
      <c r="C91" s="138" t="s">
        <v>15</v>
      </c>
      <c r="D91" s="138" t="n">
        <v>2332250.32254383</v>
      </c>
    </row>
    <row r="92">
      <c r="A92" s="138" t="s">
        <v>57</v>
      </c>
      <c r="B92" s="138" t="s">
        <v>58</v>
      </c>
      <c r="C92" s="138" t="s">
        <v>16</v>
      </c>
      <c r="D92" s="138" t="n">
        <v>4394420.84519039</v>
      </c>
    </row>
    <row r="93">
      <c r="A93" s="138" t="s">
        <v>59</v>
      </c>
      <c r="B93" s="138" t="s">
        <v>60</v>
      </c>
      <c r="C93" s="138" t="s">
        <v>15</v>
      </c>
      <c r="D93" s="138" t="n">
        <v>3765516.39236768</v>
      </c>
    </row>
    <row r="94">
      <c r="A94" s="138" t="s">
        <v>59</v>
      </c>
      <c r="B94" s="138" t="s">
        <v>60</v>
      </c>
      <c r="C94" s="138" t="s">
        <v>16</v>
      </c>
      <c r="D94" s="138" t="n">
        <v>6538918.90329995</v>
      </c>
    </row>
    <row r="95">
      <c r="A95" s="138" t="s">
        <v>61</v>
      </c>
      <c r="B95" s="138" t="s">
        <v>62</v>
      </c>
      <c r="C95" s="138" t="s">
        <v>15</v>
      </c>
      <c r="D95" s="138" t="n">
        <v>9707456.68342197</v>
      </c>
    </row>
    <row r="96">
      <c r="A96" s="138" t="s">
        <v>61</v>
      </c>
      <c r="B96" s="138" t="s">
        <v>62</v>
      </c>
      <c r="C96" s="138" t="s">
        <v>16</v>
      </c>
      <c r="D96" s="138" t="n">
        <v>5566329.23896355</v>
      </c>
    </row>
    <row r="97">
      <c r="A97" s="138" t="s">
        <v>63</v>
      </c>
      <c r="B97" s="138" t="s">
        <v>64</v>
      </c>
      <c r="C97" s="138" t="s">
        <v>15</v>
      </c>
      <c r="D97" s="138" t="n">
        <v>5725383.48071779</v>
      </c>
    </row>
    <row r="98">
      <c r="A98" s="138" t="s">
        <v>63</v>
      </c>
      <c r="B98" s="138" t="s">
        <v>64</v>
      </c>
      <c r="C98" s="138" t="s">
        <v>16</v>
      </c>
      <c r="D98" s="138" t="n">
        <v>4489060.65422104</v>
      </c>
    </row>
    <row r="99">
      <c r="A99" s="138" t="s">
        <v>65</v>
      </c>
      <c r="B99" s="138" t="s">
        <v>66</v>
      </c>
      <c r="C99" s="138" t="s">
        <v>15</v>
      </c>
      <c r="D99" s="138" t="n">
        <v>2397154.73240708</v>
      </c>
    </row>
    <row r="100">
      <c r="A100" s="138" t="s">
        <v>65</v>
      </c>
      <c r="B100" s="138" t="s">
        <v>66</v>
      </c>
      <c r="C100" s="138" t="s">
        <v>16</v>
      </c>
      <c r="D100" s="138" t="n">
        <v>4636695.69369232</v>
      </c>
    </row>
    <row r="101">
      <c r="A101" s="138" t="s">
        <v>67</v>
      </c>
      <c r="B101" s="138" t="s">
        <v>68</v>
      </c>
      <c r="C101" s="138" t="s">
        <v>15</v>
      </c>
      <c r="D101" s="138" t="n">
        <v>9500716.78739695</v>
      </c>
    </row>
    <row r="102">
      <c r="A102" s="138" t="s">
        <v>67</v>
      </c>
      <c r="B102" s="138" t="s">
        <v>68</v>
      </c>
      <c r="C102" s="138" t="s">
        <v>16</v>
      </c>
      <c r="D102" s="138" t="n">
        <v>7261337.84026736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529</v>
      </c>
    </row>
    <row r="112">
      <c r="A112" s="5" t="s">
        <v>9</v>
      </c>
      <c r="B112" s="5" t="s">
        <v>70</v>
      </c>
      <c r="C112" s="5" t="s">
        <v>11</v>
      </c>
      <c r="D112" s="5" t="s">
        <v>506</v>
      </c>
    </row>
    <row r="113">
      <c r="A113" s="139" t="s">
        <v>71</v>
      </c>
      <c r="B113" s="139" t="s">
        <v>72</v>
      </c>
      <c r="C113" s="139" t="s">
        <v>15</v>
      </c>
      <c r="D113" s="139" t="n">
        <v>15881423.2413147</v>
      </c>
    </row>
    <row r="114">
      <c r="A114" s="139" t="s">
        <v>71</v>
      </c>
      <c r="B114" s="139" t="s">
        <v>72</v>
      </c>
      <c r="C114" s="139" t="s">
        <v>16</v>
      </c>
      <c r="D114" s="139" t="n">
        <v>20155918.6634062</v>
      </c>
    </row>
    <row r="115">
      <c r="A115" s="139" t="s">
        <v>73</v>
      </c>
      <c r="B115" s="139" t="s">
        <v>74</v>
      </c>
      <c r="C115" s="139" t="s">
        <v>15</v>
      </c>
      <c r="D115" s="139" t="n">
        <v>24403831.1034581</v>
      </c>
    </row>
    <row r="116">
      <c r="A116" s="139" t="s">
        <v>73</v>
      </c>
      <c r="B116" s="139" t="s">
        <v>74</v>
      </c>
      <c r="C116" s="139" t="s">
        <v>16</v>
      </c>
      <c r="D116" s="139" t="n">
        <v>21420043.0370837</v>
      </c>
    </row>
    <row r="117">
      <c r="A117" s="139" t="s">
        <v>75</v>
      </c>
      <c r="B117" s="139" t="s">
        <v>76</v>
      </c>
      <c r="C117" s="139" t="s">
        <v>15</v>
      </c>
      <c r="D117" s="139" t="n">
        <v>5730935.78013002</v>
      </c>
    </row>
    <row r="118">
      <c r="A118" s="139" t="s">
        <v>75</v>
      </c>
      <c r="B118" s="139" t="s">
        <v>76</v>
      </c>
      <c r="C118" s="139" t="s">
        <v>16</v>
      </c>
      <c r="D118" s="139" t="n">
        <v>6735642.6097671</v>
      </c>
    </row>
    <row r="119">
      <c r="A119" s="139" t="s">
        <v>77</v>
      </c>
      <c r="B119" s="139" t="s">
        <v>78</v>
      </c>
      <c r="C119" s="139" t="s">
        <v>15</v>
      </c>
      <c r="D119" s="139" t="n">
        <v>2810686.68885806</v>
      </c>
    </row>
    <row r="120">
      <c r="A120" s="139" t="s">
        <v>77</v>
      </c>
      <c r="B120" s="139" t="s">
        <v>78</v>
      </c>
      <c r="C120" s="139" t="s">
        <v>16</v>
      </c>
      <c r="D120" s="139" t="n">
        <v>4480062.2594217</v>
      </c>
    </row>
    <row r="121">
      <c r="A121" s="139" t="s">
        <v>79</v>
      </c>
      <c r="B121" s="139" t="s">
        <v>80</v>
      </c>
      <c r="C121" s="139" t="s">
        <v>15</v>
      </c>
      <c r="D121" s="139" t="n">
        <v>2257688.61501295</v>
      </c>
    </row>
    <row r="122">
      <c r="A122" s="139" t="s">
        <v>79</v>
      </c>
      <c r="B122" s="139" t="s">
        <v>80</v>
      </c>
      <c r="C122" s="139" t="s">
        <v>16</v>
      </c>
      <c r="D122" s="139" t="n">
        <v>3550926.52571944</v>
      </c>
    </row>
    <row r="123">
      <c r="A123" s="139" t="s">
        <v>81</v>
      </c>
      <c r="B123" s="139" t="s">
        <v>82</v>
      </c>
      <c r="C123" s="139" t="s">
        <v>15</v>
      </c>
      <c r="D123" s="139" t="n">
        <v>4400111.36954125</v>
      </c>
    </row>
    <row r="124">
      <c r="A124" s="139" t="s">
        <v>81</v>
      </c>
      <c r="B124" s="139" t="s">
        <v>82</v>
      </c>
      <c r="C124" s="139" t="s">
        <v>16</v>
      </c>
      <c r="D124" s="139" t="n">
        <v>4415250.48647744</v>
      </c>
    </row>
    <row r="125">
      <c r="A125" s="139" t="s">
        <v>83</v>
      </c>
      <c r="B125" s="139" t="s">
        <v>84</v>
      </c>
      <c r="C125" s="139" t="s">
        <v>15</v>
      </c>
      <c r="D125" s="139" t="n">
        <v>2501292.38607787</v>
      </c>
    </row>
    <row r="126">
      <c r="A126" s="139" t="s">
        <v>83</v>
      </c>
      <c r="B126" s="139" t="s">
        <v>84</v>
      </c>
      <c r="C126" s="139" t="s">
        <v>16</v>
      </c>
      <c r="D126" s="139" t="n">
        <v>3744544.17010264</v>
      </c>
    </row>
    <row r="127">
      <c r="A127" s="139" t="s">
        <v>85</v>
      </c>
      <c r="B127" s="139" t="s">
        <v>86</v>
      </c>
      <c r="C127" s="139" t="s">
        <v>15</v>
      </c>
      <c r="D127" s="139" t="n">
        <v>4517632.59757295</v>
      </c>
    </row>
    <row r="128">
      <c r="A128" s="139" t="s">
        <v>85</v>
      </c>
      <c r="B128" s="139" t="s">
        <v>86</v>
      </c>
      <c r="C128" s="139" t="s">
        <v>16</v>
      </c>
      <c r="D128" s="139" t="n">
        <v>6262798.2004651</v>
      </c>
    </row>
    <row r="129">
      <c r="A129" s="139" t="s">
        <v>87</v>
      </c>
      <c r="B129" s="139" t="s">
        <v>88</v>
      </c>
      <c r="C129" s="139" t="s">
        <v>15</v>
      </c>
      <c r="D129" s="139" t="n">
        <v>9350415.46916521</v>
      </c>
    </row>
    <row r="130">
      <c r="A130" s="139" t="s">
        <v>87</v>
      </c>
      <c r="B130" s="139" t="s">
        <v>88</v>
      </c>
      <c r="C130" s="139" t="s">
        <v>16</v>
      </c>
      <c r="D130" s="139" t="n">
        <v>10272546.9173868</v>
      </c>
    </row>
    <row r="131">
      <c r="A131" s="139" t="s">
        <v>89</v>
      </c>
      <c r="B131" s="139" t="s">
        <v>90</v>
      </c>
      <c r="C131" s="139" t="s">
        <v>15</v>
      </c>
      <c r="D131" s="139" t="n">
        <v>5260663.19862868</v>
      </c>
    </row>
    <row r="132">
      <c r="A132" s="139" t="s">
        <v>89</v>
      </c>
      <c r="B132" s="139" t="s">
        <v>90</v>
      </c>
      <c r="C132" s="139" t="s">
        <v>16</v>
      </c>
      <c r="D132" s="139" t="n">
        <v>8137236.11700572</v>
      </c>
    </row>
    <row r="133">
      <c r="A133" s="139" t="s">
        <v>91</v>
      </c>
      <c r="B133" s="139" t="s">
        <v>92</v>
      </c>
      <c r="C133" s="139" t="s">
        <v>15</v>
      </c>
      <c r="D133" s="139" t="n">
        <v>11090593.8130091</v>
      </c>
    </row>
    <row r="134">
      <c r="A134" s="139" t="s">
        <v>91</v>
      </c>
      <c r="B134" s="139" t="s">
        <v>92</v>
      </c>
      <c r="C134" s="139" t="s">
        <v>16</v>
      </c>
      <c r="D134" s="139" t="n">
        <v>11902737.6158139</v>
      </c>
    </row>
    <row r="135">
      <c r="A135" s="139" t="s">
        <v>93</v>
      </c>
      <c r="B135" s="139" t="s">
        <v>94</v>
      </c>
      <c r="C135" s="139" t="s">
        <v>15</v>
      </c>
      <c r="D135" s="139" t="n">
        <v>7408829.48651692</v>
      </c>
    </row>
    <row r="136">
      <c r="A136" s="139" t="s">
        <v>93</v>
      </c>
      <c r="B136" s="139" t="s">
        <v>94</v>
      </c>
      <c r="C136" s="139" t="s">
        <v>16</v>
      </c>
      <c r="D136" s="139" t="n">
        <v>12031081.3841079</v>
      </c>
    </row>
    <row r="137">
      <c r="A137" s="139" t="s">
        <v>95</v>
      </c>
      <c r="B137" s="139" t="s">
        <v>96</v>
      </c>
      <c r="C137" s="139" t="s">
        <v>15</v>
      </c>
      <c r="D137" s="139" t="n">
        <v>15127670.0434385</v>
      </c>
    </row>
    <row r="138">
      <c r="A138" s="139" t="s">
        <v>95</v>
      </c>
      <c r="B138" s="139" t="s">
        <v>96</v>
      </c>
      <c r="C138" s="139" t="s">
        <v>16</v>
      </c>
      <c r="D138" s="139" t="n">
        <v>16399562.0518532</v>
      </c>
    </row>
    <row r="139">
      <c r="A139" s="139" t="s">
        <v>97</v>
      </c>
      <c r="B139" s="139" t="s">
        <v>98</v>
      </c>
      <c r="C139" s="139" t="s">
        <v>15</v>
      </c>
      <c r="D139" s="139" t="n">
        <v>2982025.72677364</v>
      </c>
    </row>
    <row r="140">
      <c r="A140" s="139" t="s">
        <v>97</v>
      </c>
      <c r="B140" s="139" t="s">
        <v>98</v>
      </c>
      <c r="C140" s="139" t="s">
        <v>16</v>
      </c>
      <c r="D140" s="139" t="n">
        <v>5736579.8513191</v>
      </c>
    </row>
    <row r="141">
      <c r="A141" s="139" t="s">
        <v>99</v>
      </c>
      <c r="B141" s="139" t="s">
        <v>100</v>
      </c>
      <c r="C141" s="139" t="s">
        <v>15</v>
      </c>
      <c r="D141" s="139" t="n">
        <v>5383679.86620726</v>
      </c>
    </row>
    <row r="142">
      <c r="A142" s="139" t="s">
        <v>99</v>
      </c>
      <c r="B142" s="139" t="s">
        <v>100</v>
      </c>
      <c r="C142" s="139" t="s">
        <v>16</v>
      </c>
      <c r="D142" s="139" t="n">
        <v>8080209.77849034</v>
      </c>
    </row>
    <row r="143">
      <c r="A143" s="139" t="s">
        <v>101</v>
      </c>
      <c r="B143" s="139" t="s">
        <v>102</v>
      </c>
      <c r="C143" s="139" t="s">
        <v>15</v>
      </c>
      <c r="D143" s="139" t="n">
        <v>4155497.93105978</v>
      </c>
    </row>
    <row r="144">
      <c r="A144" s="139" t="s">
        <v>101</v>
      </c>
      <c r="B144" s="139" t="s">
        <v>102</v>
      </c>
      <c r="C144" s="139" t="s">
        <v>16</v>
      </c>
      <c r="D144" s="139" t="n">
        <v>8626543.22026052</v>
      </c>
    </row>
    <row r="145">
      <c r="A145" s="139" t="s">
        <v>103</v>
      </c>
      <c r="B145" s="139" t="s">
        <v>104</v>
      </c>
      <c r="C145" s="139" t="s">
        <v>15</v>
      </c>
      <c r="D145" s="139" t="n">
        <v>8256817.32610852</v>
      </c>
    </row>
    <row r="146">
      <c r="A146" s="139" t="s">
        <v>103</v>
      </c>
      <c r="B146" s="139" t="s">
        <v>104</v>
      </c>
      <c r="C146" s="139" t="s">
        <v>16</v>
      </c>
      <c r="D146" s="139" t="n">
        <v>6456078.55053395</v>
      </c>
    </row>
    <row r="147">
      <c r="A147" s="139" t="s">
        <v>105</v>
      </c>
      <c r="B147" s="139" t="s">
        <v>106</v>
      </c>
      <c r="C147" s="139" t="s">
        <v>15</v>
      </c>
      <c r="D147" s="139" t="n">
        <v>3669426.35142977</v>
      </c>
    </row>
    <row r="148">
      <c r="A148" s="139" t="s">
        <v>105</v>
      </c>
      <c r="B148" s="139" t="s">
        <v>106</v>
      </c>
      <c r="C148" s="139" t="s">
        <v>16</v>
      </c>
      <c r="D148" s="139" t="n">
        <v>4594268.41781794</v>
      </c>
    </row>
    <row r="149">
      <c r="A149" s="139" t="s">
        <v>107</v>
      </c>
      <c r="B149" s="139" t="s">
        <v>108</v>
      </c>
      <c r="C149" s="139" t="s">
        <v>15</v>
      </c>
      <c r="D149" s="139" t="n">
        <v>2213278.15117717</v>
      </c>
    </row>
    <row r="150">
      <c r="A150" s="139" t="s">
        <v>107</v>
      </c>
      <c r="B150" s="139" t="s">
        <v>108</v>
      </c>
      <c r="C150" s="139" t="s">
        <v>16</v>
      </c>
      <c r="D150" s="139" t="n">
        <v>3585681.31762422</v>
      </c>
    </row>
    <row r="151">
      <c r="A151" s="139" t="s">
        <v>109</v>
      </c>
      <c r="B151" s="139" t="s">
        <v>110</v>
      </c>
      <c r="C151" s="139" t="s">
        <v>15</v>
      </c>
      <c r="D151" s="139" t="n">
        <v>1800671.99065421</v>
      </c>
    </row>
    <row r="152">
      <c r="A152" s="139" t="s">
        <v>109</v>
      </c>
      <c r="B152" s="139" t="s">
        <v>110</v>
      </c>
      <c r="C152" s="139" t="s">
        <v>16</v>
      </c>
      <c r="D152" s="139" t="n">
        <v>2323181.11180382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530</v>
      </c>
    </row>
    <row r="162">
      <c r="A162" s="5" t="s">
        <v>9</v>
      </c>
      <c r="B162" s="5" t="s">
        <v>70</v>
      </c>
      <c r="C162" s="5" t="s">
        <v>11</v>
      </c>
      <c r="D162" s="5" t="s">
        <v>506</v>
      </c>
    </row>
    <row r="163">
      <c r="A163" s="140" t="s">
        <v>71</v>
      </c>
      <c r="B163" s="140" t="s">
        <v>72</v>
      </c>
      <c r="C163" s="140" t="s">
        <v>15</v>
      </c>
      <c r="D163" s="140" t="n">
        <v>15889523.6841915</v>
      </c>
    </row>
    <row r="164">
      <c r="A164" s="140" t="s">
        <v>71</v>
      </c>
      <c r="B164" s="140" t="s">
        <v>72</v>
      </c>
      <c r="C164" s="140" t="s">
        <v>16</v>
      </c>
      <c r="D164" s="140" t="n">
        <v>20164494.3379148</v>
      </c>
    </row>
    <row r="165">
      <c r="A165" s="140" t="s">
        <v>73</v>
      </c>
      <c r="B165" s="140" t="s">
        <v>74</v>
      </c>
      <c r="C165" s="140" t="s">
        <v>15</v>
      </c>
      <c r="D165" s="140" t="n">
        <v>24229517.8255694</v>
      </c>
    </row>
    <row r="166">
      <c r="A166" s="140" t="s">
        <v>73</v>
      </c>
      <c r="B166" s="140" t="s">
        <v>74</v>
      </c>
      <c r="C166" s="140" t="s">
        <v>16</v>
      </c>
      <c r="D166" s="140" t="n">
        <v>21491956.9542721</v>
      </c>
    </row>
    <row r="167">
      <c r="A167" s="140" t="s">
        <v>75</v>
      </c>
      <c r="B167" s="140" t="s">
        <v>76</v>
      </c>
      <c r="C167" s="140" t="s">
        <v>15</v>
      </c>
      <c r="D167" s="140" t="n">
        <v>5730935.78013002</v>
      </c>
    </row>
    <row r="168">
      <c r="A168" s="140" t="s">
        <v>75</v>
      </c>
      <c r="B168" s="140" t="s">
        <v>76</v>
      </c>
      <c r="C168" s="140" t="s">
        <v>16</v>
      </c>
      <c r="D168" s="140" t="n">
        <v>6781118.55709113</v>
      </c>
    </row>
    <row r="169">
      <c r="A169" s="140" t="s">
        <v>77</v>
      </c>
      <c r="B169" s="140" t="s">
        <v>78</v>
      </c>
      <c r="C169" s="140" t="s">
        <v>15</v>
      </c>
      <c r="D169" s="140" t="n">
        <v>2810686.68885806</v>
      </c>
    </row>
    <row r="170">
      <c r="A170" s="140" t="s">
        <v>77</v>
      </c>
      <c r="B170" s="140" t="s">
        <v>78</v>
      </c>
      <c r="C170" s="140" t="s">
        <v>16</v>
      </c>
      <c r="D170" s="140" t="n">
        <v>4480486.42907346</v>
      </c>
    </row>
    <row r="171">
      <c r="A171" s="140" t="s">
        <v>79</v>
      </c>
      <c r="B171" s="140" t="s">
        <v>80</v>
      </c>
      <c r="C171" s="140" t="s">
        <v>15</v>
      </c>
      <c r="D171" s="140" t="n">
        <v>2265198.12934601</v>
      </c>
    </row>
    <row r="172">
      <c r="A172" s="140" t="s">
        <v>79</v>
      </c>
      <c r="B172" s="140" t="s">
        <v>80</v>
      </c>
      <c r="C172" s="140" t="s">
        <v>16</v>
      </c>
      <c r="D172" s="140" t="n">
        <v>3602525.5084497</v>
      </c>
    </row>
    <row r="173">
      <c r="A173" s="140" t="s">
        <v>81</v>
      </c>
      <c r="B173" s="140" t="s">
        <v>82</v>
      </c>
      <c r="C173" s="140" t="s">
        <v>15</v>
      </c>
      <c r="D173" s="140" t="n">
        <v>4400111.36954125</v>
      </c>
    </row>
    <row r="174">
      <c r="A174" s="140" t="s">
        <v>81</v>
      </c>
      <c r="B174" s="140" t="s">
        <v>82</v>
      </c>
      <c r="C174" s="140" t="s">
        <v>16</v>
      </c>
      <c r="D174" s="140" t="n">
        <v>4415250.48647744</v>
      </c>
    </row>
    <row r="175">
      <c r="A175" s="140" t="s">
        <v>83</v>
      </c>
      <c r="B175" s="140" t="s">
        <v>84</v>
      </c>
      <c r="C175" s="140" t="s">
        <v>15</v>
      </c>
      <c r="D175" s="140" t="n">
        <v>2501292.38607787</v>
      </c>
    </row>
    <row r="176">
      <c r="A176" s="140" t="s">
        <v>83</v>
      </c>
      <c r="B176" s="140" t="s">
        <v>84</v>
      </c>
      <c r="C176" s="140" t="s">
        <v>16</v>
      </c>
      <c r="D176" s="140" t="n">
        <v>3744544.17010264</v>
      </c>
    </row>
    <row r="177">
      <c r="A177" s="140" t="s">
        <v>85</v>
      </c>
      <c r="B177" s="140" t="s">
        <v>86</v>
      </c>
      <c r="C177" s="140" t="s">
        <v>15</v>
      </c>
      <c r="D177" s="140" t="n">
        <v>4517632.59757295</v>
      </c>
    </row>
    <row r="178">
      <c r="A178" s="140" t="s">
        <v>85</v>
      </c>
      <c r="B178" s="140" t="s">
        <v>86</v>
      </c>
      <c r="C178" s="140" t="s">
        <v>16</v>
      </c>
      <c r="D178" s="140" t="n">
        <v>6262798.2004651</v>
      </c>
    </row>
    <row r="179">
      <c r="A179" s="140" t="s">
        <v>87</v>
      </c>
      <c r="B179" s="140" t="s">
        <v>88</v>
      </c>
      <c r="C179" s="140" t="s">
        <v>15</v>
      </c>
      <c r="D179" s="140" t="n">
        <v>9350415.46916521</v>
      </c>
    </row>
    <row r="180">
      <c r="A180" s="140" t="s">
        <v>87</v>
      </c>
      <c r="B180" s="140" t="s">
        <v>88</v>
      </c>
      <c r="C180" s="140" t="s">
        <v>16</v>
      </c>
      <c r="D180" s="140" t="n">
        <v>10272546.9173868</v>
      </c>
    </row>
    <row r="181">
      <c r="A181" s="140" t="s">
        <v>89</v>
      </c>
      <c r="B181" s="140" t="s">
        <v>90</v>
      </c>
      <c r="C181" s="140" t="s">
        <v>15</v>
      </c>
      <c r="D181" s="140" t="n">
        <v>5260663.19862868</v>
      </c>
    </row>
    <row r="182">
      <c r="A182" s="140" t="s">
        <v>89</v>
      </c>
      <c r="B182" s="140" t="s">
        <v>90</v>
      </c>
      <c r="C182" s="140" t="s">
        <v>16</v>
      </c>
      <c r="D182" s="140" t="n">
        <v>8137236.11700572</v>
      </c>
    </row>
    <row r="183">
      <c r="A183" s="140" t="s">
        <v>91</v>
      </c>
      <c r="B183" s="140" t="s">
        <v>92</v>
      </c>
      <c r="C183" s="140" t="s">
        <v>15</v>
      </c>
      <c r="D183" s="140" t="n">
        <v>11106806.066345</v>
      </c>
    </row>
    <row r="184">
      <c r="A184" s="140" t="s">
        <v>91</v>
      </c>
      <c r="B184" s="140" t="s">
        <v>92</v>
      </c>
      <c r="C184" s="140" t="s">
        <v>16</v>
      </c>
      <c r="D184" s="140" t="n">
        <v>11896917.4934492</v>
      </c>
    </row>
    <row r="185">
      <c r="A185" s="140" t="s">
        <v>93</v>
      </c>
      <c r="B185" s="140" t="s">
        <v>94</v>
      </c>
      <c r="C185" s="140" t="s">
        <v>15</v>
      </c>
      <c r="D185" s="140" t="n">
        <v>7408829.48651692</v>
      </c>
    </row>
    <row r="186">
      <c r="A186" s="140" t="s">
        <v>93</v>
      </c>
      <c r="B186" s="140" t="s">
        <v>94</v>
      </c>
      <c r="C186" s="140" t="s">
        <v>16</v>
      </c>
      <c r="D186" s="140" t="n">
        <v>12031081.3841079</v>
      </c>
    </row>
    <row r="187">
      <c r="A187" s="140" t="s">
        <v>95</v>
      </c>
      <c r="B187" s="140" t="s">
        <v>96</v>
      </c>
      <c r="C187" s="140" t="s">
        <v>15</v>
      </c>
      <c r="D187" s="140" t="n">
        <v>15127670.0434385</v>
      </c>
    </row>
    <row r="188">
      <c r="A188" s="140" t="s">
        <v>95</v>
      </c>
      <c r="B188" s="140" t="s">
        <v>96</v>
      </c>
      <c r="C188" s="140" t="s">
        <v>16</v>
      </c>
      <c r="D188" s="140" t="n">
        <v>16399562.0518532</v>
      </c>
    </row>
    <row r="189">
      <c r="A189" s="140" t="s">
        <v>97</v>
      </c>
      <c r="B189" s="140" t="s">
        <v>98</v>
      </c>
      <c r="C189" s="140" t="s">
        <v>15</v>
      </c>
      <c r="D189" s="140" t="n">
        <v>2982025.72677364</v>
      </c>
    </row>
    <row r="190">
      <c r="A190" s="140" t="s">
        <v>97</v>
      </c>
      <c r="B190" s="140" t="s">
        <v>98</v>
      </c>
      <c r="C190" s="140" t="s">
        <v>16</v>
      </c>
      <c r="D190" s="140" t="n">
        <v>5736579.8513191</v>
      </c>
    </row>
    <row r="191">
      <c r="A191" s="140" t="s">
        <v>99</v>
      </c>
      <c r="B191" s="140" t="s">
        <v>100</v>
      </c>
      <c r="C191" s="140" t="s">
        <v>15</v>
      </c>
      <c r="D191" s="140" t="n">
        <v>5383679.86620726</v>
      </c>
    </row>
    <row r="192">
      <c r="A192" s="140" t="s">
        <v>99</v>
      </c>
      <c r="B192" s="140" t="s">
        <v>100</v>
      </c>
      <c r="C192" s="140" t="s">
        <v>16</v>
      </c>
      <c r="D192" s="140" t="n">
        <v>8080209.77849034</v>
      </c>
    </row>
    <row r="193">
      <c r="A193" s="140" t="s">
        <v>101</v>
      </c>
      <c r="B193" s="140" t="s">
        <v>102</v>
      </c>
      <c r="C193" s="140" t="s">
        <v>15</v>
      </c>
      <c r="D193" s="140" t="n">
        <v>4155497.93105978</v>
      </c>
    </row>
    <row r="194">
      <c r="A194" s="140" t="s">
        <v>101</v>
      </c>
      <c r="B194" s="140" t="s">
        <v>102</v>
      </c>
      <c r="C194" s="140" t="s">
        <v>16</v>
      </c>
      <c r="D194" s="140" t="n">
        <v>8626543.22026052</v>
      </c>
    </row>
    <row r="195">
      <c r="A195" s="140" t="s">
        <v>103</v>
      </c>
      <c r="B195" s="140" t="s">
        <v>104</v>
      </c>
      <c r="C195" s="140" t="s">
        <v>15</v>
      </c>
      <c r="D195" s="140" t="n">
        <v>8256817.32610852</v>
      </c>
    </row>
    <row r="196">
      <c r="A196" s="140" t="s">
        <v>103</v>
      </c>
      <c r="B196" s="140" t="s">
        <v>104</v>
      </c>
      <c r="C196" s="140" t="s">
        <v>16</v>
      </c>
      <c r="D196" s="140" t="n">
        <v>6456078.55053395</v>
      </c>
    </row>
    <row r="197">
      <c r="A197" s="140" t="s">
        <v>105</v>
      </c>
      <c r="B197" s="140" t="s">
        <v>106</v>
      </c>
      <c r="C197" s="140" t="s">
        <v>15</v>
      </c>
      <c r="D197" s="140" t="n">
        <v>3669426.35142977</v>
      </c>
    </row>
    <row r="198">
      <c r="A198" s="140" t="s">
        <v>105</v>
      </c>
      <c r="B198" s="140" t="s">
        <v>106</v>
      </c>
      <c r="C198" s="140" t="s">
        <v>16</v>
      </c>
      <c r="D198" s="140" t="n">
        <v>4594268.41781794</v>
      </c>
    </row>
    <row r="199">
      <c r="A199" s="140" t="s">
        <v>107</v>
      </c>
      <c r="B199" s="140" t="s">
        <v>108</v>
      </c>
      <c r="C199" s="140" t="s">
        <v>15</v>
      </c>
      <c r="D199" s="140" t="n">
        <v>2211002.2016083</v>
      </c>
    </row>
    <row r="200">
      <c r="A200" s="140" t="s">
        <v>107</v>
      </c>
      <c r="B200" s="140" t="s">
        <v>108</v>
      </c>
      <c r="C200" s="140" t="s">
        <v>16</v>
      </c>
      <c r="D200" s="140" t="n">
        <v>3610991.55180295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531</v>
      </c>
    </row>
    <row r="210">
      <c r="A210" s="5" t="s">
        <v>9</v>
      </c>
      <c r="B210" s="5" t="s">
        <v>113</v>
      </c>
      <c r="C210" s="5" t="s">
        <v>11</v>
      </c>
      <c r="D210" s="5" t="s">
        <v>506</v>
      </c>
    </row>
    <row r="211">
      <c r="A211" s="141" t="s">
        <v>87</v>
      </c>
      <c r="B211" s="141" t="s">
        <v>114</v>
      </c>
      <c r="C211" s="141" t="s">
        <v>15</v>
      </c>
      <c r="D211" s="141" t="n">
        <v>6038724.60597545</v>
      </c>
    </row>
    <row r="212">
      <c r="A212" s="141" t="s">
        <v>87</v>
      </c>
      <c r="B212" s="141" t="s">
        <v>114</v>
      </c>
      <c r="C212" s="141" t="s">
        <v>16</v>
      </c>
      <c r="D212" s="141" t="n">
        <v>6556001.48802807</v>
      </c>
    </row>
    <row r="213">
      <c r="A213" s="141" t="s">
        <v>91</v>
      </c>
      <c r="B213" s="141" t="s">
        <v>115</v>
      </c>
      <c r="C213" s="141" t="s">
        <v>15</v>
      </c>
      <c r="D213" s="141" t="n">
        <v>4125106.72342595</v>
      </c>
    </row>
    <row r="214">
      <c r="A214" s="141" t="s">
        <v>91</v>
      </c>
      <c r="B214" s="141" t="s">
        <v>115</v>
      </c>
      <c r="C214" s="141" t="s">
        <v>16</v>
      </c>
      <c r="D214" s="141" t="n">
        <v>6391609.55658507</v>
      </c>
    </row>
    <row r="215">
      <c r="A215" s="141" t="s">
        <v>93</v>
      </c>
      <c r="B215" s="141" t="s">
        <v>116</v>
      </c>
      <c r="C215" s="141" t="s">
        <v>15</v>
      </c>
      <c r="D215" s="141" t="n">
        <v>16458274.9205831</v>
      </c>
    </row>
    <row r="216">
      <c r="A216" s="141" t="s">
        <v>93</v>
      </c>
      <c r="B216" s="141" t="s">
        <v>116</v>
      </c>
      <c r="C216" s="141" t="s">
        <v>16</v>
      </c>
      <c r="D216" s="141" t="n">
        <v>15698951.9547816</v>
      </c>
    </row>
    <row r="217">
      <c r="A217" s="141" t="s">
        <v>95</v>
      </c>
      <c r="B217" s="141" t="s">
        <v>117</v>
      </c>
      <c r="C217" s="141" t="s">
        <v>15</v>
      </c>
      <c r="D217" s="141" t="n">
        <v>16836212.9311325</v>
      </c>
    </row>
    <row r="218">
      <c r="A218" s="141" t="s">
        <v>95</v>
      </c>
      <c r="B218" s="141" t="s">
        <v>117</v>
      </c>
      <c r="C218" s="141" t="s">
        <v>16</v>
      </c>
      <c r="D218" s="141" t="n">
        <v>23925666.414521</v>
      </c>
    </row>
    <row r="219">
      <c r="A219" s="141" t="s">
        <v>97</v>
      </c>
      <c r="B219" s="141" t="s">
        <v>118</v>
      </c>
      <c r="C219" s="141" t="s">
        <v>15</v>
      </c>
      <c r="D219" s="141" t="n">
        <v>16925794.3630467</v>
      </c>
    </row>
    <row r="220">
      <c r="A220" s="141" t="s">
        <v>97</v>
      </c>
      <c r="B220" s="141" t="s">
        <v>118</v>
      </c>
      <c r="C220" s="141" t="s">
        <v>16</v>
      </c>
      <c r="D220" s="141" t="n">
        <v>28215295.904125</v>
      </c>
    </row>
    <row r="221">
      <c r="A221" s="141" t="s">
        <v>105</v>
      </c>
      <c r="B221" s="141" t="s">
        <v>119</v>
      </c>
      <c r="C221" s="141" t="s">
        <v>15</v>
      </c>
      <c r="D221" s="141" t="n">
        <v>8781906.98508318</v>
      </c>
    </row>
    <row r="222">
      <c r="A222" s="141" t="s">
        <v>105</v>
      </c>
      <c r="B222" s="141" t="s">
        <v>119</v>
      </c>
      <c r="C222" s="141" t="s">
        <v>16</v>
      </c>
      <c r="D222" s="141" t="n">
        <v>11777031.8943298</v>
      </c>
    </row>
    <row r="223">
      <c r="A223" s="141" t="s">
        <v>107</v>
      </c>
      <c r="B223" s="141" t="s">
        <v>120</v>
      </c>
      <c r="C223" s="141" t="s">
        <v>15</v>
      </c>
      <c r="D223" s="141" t="n">
        <v>17827897.9302302</v>
      </c>
    </row>
    <row r="224">
      <c r="A224" s="141" t="s">
        <v>107</v>
      </c>
      <c r="B224" s="141" t="s">
        <v>120</v>
      </c>
      <c r="C224" s="141" t="s">
        <v>16</v>
      </c>
      <c r="D224" s="141" t="n">
        <v>17808552.8165972</v>
      </c>
    </row>
    <row r="225">
      <c r="A225" s="141" t="s">
        <v>109</v>
      </c>
      <c r="B225" s="141" t="s">
        <v>121</v>
      </c>
      <c r="C225" s="141" t="s">
        <v>15</v>
      </c>
      <c r="D225" s="141" t="n">
        <v>25514749.3210835</v>
      </c>
    </row>
    <row r="226">
      <c r="A226" s="141" t="s">
        <v>109</v>
      </c>
      <c r="B226" s="141" t="s">
        <v>121</v>
      </c>
      <c r="C226" s="141" t="s">
        <v>16</v>
      </c>
      <c r="D226" s="141" t="n">
        <v>27639501.6327498</v>
      </c>
    </row>
    <row r="227">
      <c r="A227" s="141" t="s">
        <v>122</v>
      </c>
      <c r="B227" s="141" t="s">
        <v>123</v>
      </c>
      <c r="C227" s="141" t="s">
        <v>15</v>
      </c>
      <c r="D227" s="141" t="n">
        <v>9391400.50342452</v>
      </c>
    </row>
    <row r="228">
      <c r="A228" s="141" t="s">
        <v>122</v>
      </c>
      <c r="B228" s="141" t="s">
        <v>123</v>
      </c>
      <c r="C228" s="141" t="s">
        <v>16</v>
      </c>
      <c r="D228" s="141" t="n">
        <v>17088753.1050571</v>
      </c>
    </row>
    <row r="229">
      <c r="A229" s="141" t="s">
        <v>124</v>
      </c>
      <c r="B229" s="141" t="s">
        <v>125</v>
      </c>
      <c r="C229" s="141" t="s">
        <v>15</v>
      </c>
      <c r="D229" s="141" t="n">
        <v>17490578.0788173</v>
      </c>
    </row>
    <row r="230">
      <c r="A230" s="141" t="s">
        <v>124</v>
      </c>
      <c r="B230" s="141" t="s">
        <v>125</v>
      </c>
      <c r="C230" s="141" t="s">
        <v>16</v>
      </c>
      <c r="D230" s="141" t="n">
        <v>21642347.1202566</v>
      </c>
    </row>
    <row r="231">
      <c r="A231" s="141" t="s">
        <v>126</v>
      </c>
      <c r="B231" s="141" t="s">
        <v>127</v>
      </c>
      <c r="C231" s="141" t="s">
        <v>15</v>
      </c>
      <c r="D231" s="141" t="n">
        <v>25732596.3858015</v>
      </c>
    </row>
    <row r="232">
      <c r="A232" s="141" t="s">
        <v>126</v>
      </c>
      <c r="B232" s="141" t="s">
        <v>127</v>
      </c>
      <c r="C232" s="141" t="s">
        <v>16</v>
      </c>
      <c r="D232" s="141" t="n">
        <v>27959241.1008913</v>
      </c>
    </row>
    <row r="233">
      <c r="A233" s="141" t="s">
        <v>128</v>
      </c>
      <c r="B233" s="141" t="s">
        <v>129</v>
      </c>
      <c r="C233" s="141" t="s">
        <v>15</v>
      </c>
      <c r="D233" s="141" t="n">
        <v>27186721.599201</v>
      </c>
    </row>
    <row r="234">
      <c r="A234" s="141" t="s">
        <v>128</v>
      </c>
      <c r="B234" s="141" t="s">
        <v>129</v>
      </c>
      <c r="C234" s="141" t="s">
        <v>16</v>
      </c>
      <c r="D234" s="141" t="n">
        <v>21615436.622256</v>
      </c>
    </row>
    <row r="235">
      <c r="A235" s="141" t="s">
        <v>130</v>
      </c>
      <c r="B235" s="141" t="s">
        <v>131</v>
      </c>
      <c r="C235" s="141" t="s">
        <v>15</v>
      </c>
      <c r="D235" s="141" t="n">
        <v>4183044.601372</v>
      </c>
    </row>
    <row r="236">
      <c r="A236" s="141" t="s">
        <v>130</v>
      </c>
      <c r="B236" s="141" t="s">
        <v>131</v>
      </c>
      <c r="C236" s="141" t="s">
        <v>16</v>
      </c>
      <c r="D236" s="141" t="n">
        <v>9193159.97103798</v>
      </c>
    </row>
    <row r="237">
      <c r="A237" s="141" t="s">
        <v>132</v>
      </c>
      <c r="B237" s="141" t="s">
        <v>133</v>
      </c>
      <c r="C237" s="141" t="s">
        <v>15</v>
      </c>
      <c r="D237" s="141" t="n">
        <v>4551668.46094691</v>
      </c>
    </row>
    <row r="238">
      <c r="A238" s="141" t="s">
        <v>132</v>
      </c>
      <c r="B238" s="141" t="s">
        <v>133</v>
      </c>
      <c r="C238" s="141" t="s">
        <v>16</v>
      </c>
      <c r="D238" s="141" t="n">
        <v>7330668.96646606</v>
      </c>
    </row>
    <row r="239">
      <c r="A239" s="141" t="s">
        <v>134</v>
      </c>
      <c r="B239" s="141" t="s">
        <v>135</v>
      </c>
      <c r="C239" s="141" t="s">
        <v>15</v>
      </c>
      <c r="D239" s="141" t="n">
        <v>5606148.05686809</v>
      </c>
    </row>
    <row r="240">
      <c r="A240" s="141" t="s">
        <v>134</v>
      </c>
      <c r="B240" s="141" t="s">
        <v>135</v>
      </c>
      <c r="C240" s="141" t="s">
        <v>16</v>
      </c>
      <c r="D240" s="141" t="n">
        <v>5638157.03260878</v>
      </c>
    </row>
    <row r="241">
      <c r="A241" s="141" t="s">
        <v>136</v>
      </c>
      <c r="B241" s="141" t="s">
        <v>137</v>
      </c>
      <c r="C241" s="141" t="s">
        <v>15</v>
      </c>
      <c r="D241" s="141" t="n">
        <v>4286483.94058232</v>
      </c>
    </row>
    <row r="242">
      <c r="A242" s="141" t="s">
        <v>136</v>
      </c>
      <c r="B242" s="141" t="s">
        <v>137</v>
      </c>
      <c r="C242" s="141" t="s">
        <v>16</v>
      </c>
      <c r="D242" s="141" t="n">
        <v>7483979.83322351</v>
      </c>
    </row>
    <row r="243">
      <c r="A243" s="141" t="s">
        <v>138</v>
      </c>
      <c r="B243" s="141" t="s">
        <v>139</v>
      </c>
      <c r="C243" s="141" t="s">
        <v>15</v>
      </c>
      <c r="D243" s="141" t="n">
        <v>8475101.22538653</v>
      </c>
    </row>
    <row r="244">
      <c r="A244" s="141" t="s">
        <v>138</v>
      </c>
      <c r="B244" s="141" t="s">
        <v>139</v>
      </c>
      <c r="C244" s="141" t="s">
        <v>16</v>
      </c>
      <c r="D244" s="141" t="n">
        <v>8096115.62375756</v>
      </c>
    </row>
    <row r="245">
      <c r="A245" s="141" t="s">
        <v>140</v>
      </c>
      <c r="B245" s="141" t="s">
        <v>141</v>
      </c>
      <c r="C245" s="141" t="s">
        <v>15</v>
      </c>
      <c r="D245" s="141" t="n">
        <v>3231501.68466236</v>
      </c>
    </row>
    <row r="246">
      <c r="A246" s="141" t="s">
        <v>140</v>
      </c>
      <c r="B246" s="141" t="s">
        <v>141</v>
      </c>
      <c r="C246" s="141" t="s">
        <v>16</v>
      </c>
      <c r="D246" s="141" t="n">
        <v>4000814.40605089</v>
      </c>
    </row>
    <row r="247">
      <c r="A247" s="141" t="s">
        <v>142</v>
      </c>
      <c r="B247" s="141" t="s">
        <v>143</v>
      </c>
      <c r="C247" s="141" t="s">
        <v>15</v>
      </c>
      <c r="D247" s="141" t="n">
        <v>3667071.48150561</v>
      </c>
    </row>
    <row r="248">
      <c r="A248" s="141" t="s">
        <v>142</v>
      </c>
      <c r="B248" s="141" t="s">
        <v>143</v>
      </c>
      <c r="C248" s="141" t="s">
        <v>16</v>
      </c>
      <c r="D248" s="141" t="n">
        <v>7106966.45232481</v>
      </c>
    </row>
    <row r="249">
      <c r="A249" s="141" t="s">
        <v>144</v>
      </c>
      <c r="B249" s="141" t="s">
        <v>145</v>
      </c>
      <c r="C249" s="141" t="s">
        <v>15</v>
      </c>
      <c r="D249" s="141" t="n">
        <v>3133185.16394425</v>
      </c>
    </row>
    <row r="250">
      <c r="A250" s="141" t="s">
        <v>144</v>
      </c>
      <c r="B250" s="141" t="s">
        <v>145</v>
      </c>
      <c r="C250" s="141" t="s">
        <v>16</v>
      </c>
      <c r="D250" s="141" t="n">
        <v>4762352.97740979</v>
      </c>
    </row>
    <row r="251">
      <c r="A251" s="141" t="s">
        <v>146</v>
      </c>
      <c r="B251" s="141" t="s">
        <v>147</v>
      </c>
      <c r="C251" s="141" t="s">
        <v>15</v>
      </c>
      <c r="D251" s="141" t="n">
        <v>3492584.90024607</v>
      </c>
    </row>
    <row r="252">
      <c r="A252" s="141" t="s">
        <v>146</v>
      </c>
      <c r="B252" s="141" t="s">
        <v>147</v>
      </c>
      <c r="C252" s="141" t="s">
        <v>16</v>
      </c>
      <c r="D252" s="141" t="n">
        <v>7879340.55981972</v>
      </c>
    </row>
    <row r="253">
      <c r="A253" s="141" t="s">
        <v>148</v>
      </c>
      <c r="B253" s="141" t="s">
        <v>149</v>
      </c>
      <c r="C253" s="141" t="s">
        <v>15</v>
      </c>
      <c r="D253" s="141" t="n">
        <v>7899412.17201673</v>
      </c>
    </row>
    <row r="254">
      <c r="A254" s="141" t="s">
        <v>148</v>
      </c>
      <c r="B254" s="141" t="s">
        <v>149</v>
      </c>
      <c r="C254" s="141" t="s">
        <v>16</v>
      </c>
      <c r="D254" s="141" t="n">
        <v>6785233.99716738</v>
      </c>
    </row>
    <row r="255">
      <c r="A255" s="141" t="s">
        <v>150</v>
      </c>
      <c r="B255" s="141" t="s">
        <v>151</v>
      </c>
      <c r="C255" s="141" t="s">
        <v>15</v>
      </c>
      <c r="D255" s="141" t="n">
        <v>3773513.36535119</v>
      </c>
    </row>
    <row r="256">
      <c r="A256" s="141" t="s">
        <v>150</v>
      </c>
      <c r="B256" s="141" t="s">
        <v>151</v>
      </c>
      <c r="C256" s="141" t="s">
        <v>16</v>
      </c>
      <c r="D256" s="141" t="n">
        <v>6211049.60327449</v>
      </c>
    </row>
    <row r="257">
      <c r="A257" s="141" t="s">
        <v>152</v>
      </c>
      <c r="B257" s="141" t="s">
        <v>153</v>
      </c>
      <c r="C257" s="141" t="s">
        <v>15</v>
      </c>
      <c r="D257" s="141" t="n">
        <v>6086927.89921688</v>
      </c>
    </row>
    <row r="258">
      <c r="A258" s="141" t="s">
        <v>152</v>
      </c>
      <c r="B258" s="141" t="s">
        <v>153</v>
      </c>
      <c r="C258" s="141" t="s">
        <v>16</v>
      </c>
      <c r="D258" s="141" t="n">
        <v>8182957.81801281</v>
      </c>
    </row>
    <row r="259">
      <c r="A259" s="141" t="s">
        <v>154</v>
      </c>
      <c r="B259" s="141" t="s">
        <v>155</v>
      </c>
      <c r="C259" s="141" t="s">
        <v>15</v>
      </c>
      <c r="D259" s="141" t="n">
        <v>4500838.16050073</v>
      </c>
    </row>
    <row r="260">
      <c r="A260" s="141" t="s">
        <v>154</v>
      </c>
      <c r="B260" s="141" t="s">
        <v>155</v>
      </c>
      <c r="C260" s="141" t="s">
        <v>16</v>
      </c>
      <c r="D260" s="141" t="n">
        <v>5716356.06147851</v>
      </c>
    </row>
    <row r="261">
      <c r="A261" s="141" t="s">
        <v>156</v>
      </c>
      <c r="B261" s="141" t="s">
        <v>157</v>
      </c>
      <c r="C261" s="141" t="s">
        <v>15</v>
      </c>
      <c r="D261" s="141" t="n">
        <v>2665386.65053784</v>
      </c>
    </row>
    <row r="262">
      <c r="A262" s="141" t="s">
        <v>156</v>
      </c>
      <c r="B262" s="141" t="s">
        <v>157</v>
      </c>
      <c r="C262" s="141" t="s">
        <v>16</v>
      </c>
      <c r="D262" s="141" t="n">
        <v>9040084.54134405</v>
      </c>
    </row>
    <row r="263">
      <c r="A263" s="141" t="s">
        <v>158</v>
      </c>
      <c r="B263" s="141" t="s">
        <v>159</v>
      </c>
      <c r="C263" s="141" t="s">
        <v>15</v>
      </c>
      <c r="D263" s="141" t="n">
        <v>3900926.26496993</v>
      </c>
    </row>
    <row r="264">
      <c r="A264" s="141" t="s">
        <v>158</v>
      </c>
      <c r="B264" s="141" t="s">
        <v>159</v>
      </c>
      <c r="C264" s="141" t="s">
        <v>16</v>
      </c>
      <c r="D264" s="141" t="n">
        <v>8086658.08340107</v>
      </c>
    </row>
    <row r="265">
      <c r="A265" s="141" t="s">
        <v>160</v>
      </c>
      <c r="B265" s="141" t="s">
        <v>161</v>
      </c>
      <c r="C265" s="141" t="s">
        <v>15</v>
      </c>
      <c r="D265" s="141" t="n">
        <v>4842184.34050896</v>
      </c>
    </row>
    <row r="266">
      <c r="A266" s="141" t="s">
        <v>160</v>
      </c>
      <c r="B266" s="141" t="s">
        <v>161</v>
      </c>
      <c r="C266" s="141" t="s">
        <v>16</v>
      </c>
      <c r="D266" s="141" t="n">
        <v>4711481.14634902</v>
      </c>
    </row>
    <row r="267">
      <c r="A267" s="141" t="s">
        <v>162</v>
      </c>
      <c r="B267" s="141" t="s">
        <v>163</v>
      </c>
      <c r="C267" s="141" t="s">
        <v>15</v>
      </c>
      <c r="D267" s="141" t="n">
        <v>6391755.50173525</v>
      </c>
    </row>
    <row r="268">
      <c r="A268" s="141" t="s">
        <v>162</v>
      </c>
      <c r="B268" s="141" t="s">
        <v>163</v>
      </c>
      <c r="C268" s="141" t="s">
        <v>16</v>
      </c>
      <c r="D268" s="141" t="n">
        <v>9174640.27256365</v>
      </c>
    </row>
    <row r="269">
      <c r="A269" s="141" t="s">
        <v>164</v>
      </c>
      <c r="B269" s="141" t="s">
        <v>165</v>
      </c>
      <c r="C269" s="141" t="s">
        <v>15</v>
      </c>
      <c r="D269" s="141" t="n">
        <v>5349642.10646718</v>
      </c>
    </row>
    <row r="270">
      <c r="A270" s="141" t="s">
        <v>164</v>
      </c>
      <c r="B270" s="141" t="s">
        <v>165</v>
      </c>
      <c r="C270" s="141" t="s">
        <v>16</v>
      </c>
      <c r="D270" s="141" t="n">
        <v>9267144.33899134</v>
      </c>
    </row>
    <row r="271">
      <c r="A271" s="141" t="s">
        <v>166</v>
      </c>
      <c r="B271" s="141" t="s">
        <v>167</v>
      </c>
      <c r="C271" s="141" t="s">
        <v>15</v>
      </c>
      <c r="D271" s="141" t="n">
        <v>5905969.08592583</v>
      </c>
    </row>
    <row r="272">
      <c r="A272" s="141" t="s">
        <v>166</v>
      </c>
      <c r="B272" s="141" t="s">
        <v>167</v>
      </c>
      <c r="C272" s="141" t="s">
        <v>16</v>
      </c>
      <c r="D272" s="141" t="n">
        <v>6580897.70755451</v>
      </c>
    </row>
    <row r="273">
      <c r="A273" s="141" t="s">
        <v>168</v>
      </c>
      <c r="B273" s="141" t="s">
        <v>169</v>
      </c>
      <c r="C273" s="141" t="s">
        <v>15</v>
      </c>
      <c r="D273" s="141" t="n">
        <v>4554932.27473926</v>
      </c>
    </row>
    <row r="274">
      <c r="A274" s="141" t="s">
        <v>168</v>
      </c>
      <c r="B274" s="141" t="s">
        <v>169</v>
      </c>
      <c r="C274" s="141" t="s">
        <v>16</v>
      </c>
      <c r="D274" s="141" t="n">
        <v>7965069.52892378</v>
      </c>
    </row>
    <row r="275">
      <c r="A275" s="141" t="s">
        <v>170</v>
      </c>
      <c r="B275" s="141" t="s">
        <v>171</v>
      </c>
      <c r="C275" s="141" t="s">
        <v>15</v>
      </c>
      <c r="D275" s="141" t="n">
        <v>11382964.9752569</v>
      </c>
    </row>
    <row r="276">
      <c r="A276" s="141" t="s">
        <v>170</v>
      </c>
      <c r="B276" s="141" t="s">
        <v>171</v>
      </c>
      <c r="C276" s="141" t="s">
        <v>16</v>
      </c>
      <c r="D276" s="141" t="n">
        <v>7558624.69926035</v>
      </c>
    </row>
    <row r="277">
      <c r="A277" s="141" t="s">
        <v>172</v>
      </c>
      <c r="B277" s="141" t="s">
        <v>173</v>
      </c>
      <c r="C277" s="141" t="s">
        <v>15</v>
      </c>
      <c r="D277" s="141" t="n">
        <v>3923899.2470681</v>
      </c>
    </row>
    <row r="278">
      <c r="A278" s="141" t="s">
        <v>172</v>
      </c>
      <c r="B278" s="141" t="s">
        <v>173</v>
      </c>
      <c r="C278" s="141" t="s">
        <v>16</v>
      </c>
      <c r="D278" s="141" t="n">
        <v>8632528.99893481</v>
      </c>
    </row>
    <row r="279">
      <c r="A279" s="141" t="s">
        <v>174</v>
      </c>
      <c r="B279" s="141" t="s">
        <v>175</v>
      </c>
      <c r="C279" s="141" t="s">
        <v>15</v>
      </c>
      <c r="D279" s="141" t="n">
        <v>2615711.38583436</v>
      </c>
    </row>
    <row r="280">
      <c r="A280" s="141" t="s">
        <v>174</v>
      </c>
      <c r="B280" s="141" t="s">
        <v>175</v>
      </c>
      <c r="C280" s="141" t="s">
        <v>16</v>
      </c>
      <c r="D280" s="141" t="n">
        <v>4078913.0342995</v>
      </c>
    </row>
    <row r="281">
      <c r="A281" s="141" t="s">
        <v>176</v>
      </c>
      <c r="B281" s="141" t="s">
        <v>177</v>
      </c>
      <c r="C281" s="141" t="s">
        <v>15</v>
      </c>
      <c r="D281" s="141" t="n">
        <v>1546623.0216421</v>
      </c>
    </row>
    <row r="282">
      <c r="A282" s="141" t="s">
        <v>176</v>
      </c>
      <c r="B282" s="141" t="s">
        <v>177</v>
      </c>
      <c r="C282" s="141" t="s">
        <v>16</v>
      </c>
      <c r="D282" s="141" t="n">
        <v>3737493.77583835</v>
      </c>
    </row>
    <row r="283">
      <c r="A283" s="141" t="s">
        <v>178</v>
      </c>
      <c r="B283" s="141" t="s">
        <v>179</v>
      </c>
      <c r="C283" s="141" t="s">
        <v>15</v>
      </c>
      <c r="D283" s="141" t="n">
        <v>1305595.73419994</v>
      </c>
    </row>
    <row r="284">
      <c r="A284" s="141" t="s">
        <v>178</v>
      </c>
      <c r="B284" s="141" t="s">
        <v>179</v>
      </c>
      <c r="C284" s="141" t="s">
        <v>16</v>
      </c>
      <c r="D284" s="141" t="n">
        <v>1934006.26833626</v>
      </c>
    </row>
    <row r="285">
      <c r="A285" s="141" t="s">
        <v>180</v>
      </c>
      <c r="B285" s="141" t="s">
        <v>181</v>
      </c>
      <c r="C285" s="141" t="s">
        <v>15</v>
      </c>
      <c r="D285" s="141" t="n">
        <v>2104104.36022951</v>
      </c>
    </row>
    <row r="286">
      <c r="A286" s="141" t="s">
        <v>180</v>
      </c>
      <c r="B286" s="141" t="s">
        <v>181</v>
      </c>
      <c r="C286" s="141" t="s">
        <v>16</v>
      </c>
      <c r="D286" s="141" t="n">
        <v>3608744.15553157</v>
      </c>
    </row>
    <row r="287">
      <c r="A287" s="141" t="s">
        <v>182</v>
      </c>
      <c r="B287" s="141" t="s">
        <v>183</v>
      </c>
      <c r="C287" s="141" t="s">
        <v>15</v>
      </c>
      <c r="D287" s="141" t="n">
        <v>2854781.36199453</v>
      </c>
    </row>
    <row r="288">
      <c r="A288" s="141" t="s">
        <v>182</v>
      </c>
      <c r="B288" s="141" t="s">
        <v>183</v>
      </c>
      <c r="C288" s="141" t="s">
        <v>16</v>
      </c>
      <c r="D288" s="141" t="n">
        <v>4168041.50652256</v>
      </c>
    </row>
    <row r="289">
      <c r="A289" s="141" t="s">
        <v>184</v>
      </c>
      <c r="B289" s="141" t="s">
        <v>185</v>
      </c>
      <c r="C289" s="141" t="s">
        <v>15</v>
      </c>
      <c r="D289" s="141" t="n">
        <v>1772196.08928043</v>
      </c>
    </row>
    <row r="290">
      <c r="A290" s="141" t="s">
        <v>184</v>
      </c>
      <c r="B290" s="141" t="s">
        <v>185</v>
      </c>
      <c r="C290" s="141" t="s">
        <v>16</v>
      </c>
      <c r="D290" s="141" t="n">
        <v>2878559.23479927</v>
      </c>
    </row>
    <row r="291">
      <c r="A291" s="141" t="s">
        <v>186</v>
      </c>
      <c r="B291" s="141" t="s">
        <v>187</v>
      </c>
      <c r="C291" s="141" t="s">
        <v>15</v>
      </c>
      <c r="D291" s="141" t="n">
        <v>1965385.96282167</v>
      </c>
    </row>
    <row r="292">
      <c r="A292" s="141" t="s">
        <v>186</v>
      </c>
      <c r="B292" s="141" t="s">
        <v>187</v>
      </c>
      <c r="C292" s="141" t="s">
        <v>16</v>
      </c>
      <c r="D292" s="141" t="n">
        <v>4501192.38512077</v>
      </c>
    </row>
    <row r="293">
      <c r="A293" s="141" t="s">
        <v>188</v>
      </c>
      <c r="B293" s="141" t="s">
        <v>189</v>
      </c>
      <c r="C293" s="141" t="s">
        <v>15</v>
      </c>
      <c r="D293" s="141" t="n">
        <v>2765026.82491563</v>
      </c>
    </row>
    <row r="294">
      <c r="A294" s="141" t="s">
        <v>188</v>
      </c>
      <c r="B294" s="141" t="s">
        <v>189</v>
      </c>
      <c r="C294" s="141" t="s">
        <v>16</v>
      </c>
      <c r="D294" s="141" t="n">
        <v>3901549.67131688</v>
      </c>
    </row>
    <row r="295">
      <c r="A295" s="141" t="s">
        <v>190</v>
      </c>
      <c r="B295" s="141" t="s">
        <v>191</v>
      </c>
      <c r="C295" s="141" t="s">
        <v>15</v>
      </c>
      <c r="D295" s="141" t="n">
        <v>1975718.99895426</v>
      </c>
    </row>
    <row r="296">
      <c r="A296" s="141" t="s">
        <v>190</v>
      </c>
      <c r="B296" s="141" t="s">
        <v>191</v>
      </c>
      <c r="C296" s="141" t="s">
        <v>16</v>
      </c>
      <c r="D296" s="141" t="n">
        <v>3339635.77789987</v>
      </c>
    </row>
    <row r="297">
      <c r="A297" s="141" t="s">
        <v>192</v>
      </c>
      <c r="B297" s="141" t="s">
        <v>193</v>
      </c>
      <c r="C297" s="141" t="s">
        <v>15</v>
      </c>
      <c r="D297" s="141" t="n">
        <v>5320081.18455812</v>
      </c>
    </row>
    <row r="298">
      <c r="A298" s="141" t="s">
        <v>192</v>
      </c>
      <c r="B298" s="141" t="s">
        <v>193</v>
      </c>
      <c r="C298" s="141" t="s">
        <v>16</v>
      </c>
      <c r="D298" s="141" t="n">
        <v>5625059.03102421</v>
      </c>
    </row>
    <row r="299">
      <c r="A299" s="141" t="s">
        <v>194</v>
      </c>
      <c r="B299" s="141" t="s">
        <v>195</v>
      </c>
      <c r="C299" s="141" t="s">
        <v>15</v>
      </c>
      <c r="D299" s="141" t="n">
        <v>2616938.8050891</v>
      </c>
    </row>
    <row r="300">
      <c r="A300" s="141" t="s">
        <v>194</v>
      </c>
      <c r="B300" s="141" t="s">
        <v>195</v>
      </c>
      <c r="C300" s="141" t="s">
        <v>16</v>
      </c>
      <c r="D300" s="141" t="n">
        <v>3874426.93368609</v>
      </c>
    </row>
    <row r="301">
      <c r="A301" s="141" t="s">
        <v>196</v>
      </c>
      <c r="B301" s="141" t="s">
        <v>197</v>
      </c>
      <c r="C301" s="141" t="s">
        <v>15</v>
      </c>
      <c r="D301" s="141" t="n">
        <v>1316298.70823304</v>
      </c>
    </row>
    <row r="302">
      <c r="A302" s="141" t="s">
        <v>196</v>
      </c>
      <c r="B302" s="141" t="s">
        <v>197</v>
      </c>
      <c r="C302" s="141" t="s">
        <v>16</v>
      </c>
      <c r="D302" s="141" t="n">
        <v>2935267.740955</v>
      </c>
    </row>
    <row r="303">
      <c r="A303" s="141" t="s">
        <v>198</v>
      </c>
      <c r="B303" s="141" t="s">
        <v>199</v>
      </c>
      <c r="C303" s="141" t="s">
        <v>15</v>
      </c>
      <c r="D303" s="141" t="n">
        <v>2269752.42882545</v>
      </c>
    </row>
    <row r="304">
      <c r="A304" s="141" t="s">
        <v>198</v>
      </c>
      <c r="B304" s="141" t="s">
        <v>199</v>
      </c>
      <c r="C304" s="141" t="s">
        <v>16</v>
      </c>
      <c r="D304" s="141" t="n">
        <v>3645633.11768466</v>
      </c>
    </row>
    <row r="305">
      <c r="A305" s="141" t="s">
        <v>200</v>
      </c>
      <c r="B305" s="141" t="s">
        <v>201</v>
      </c>
      <c r="C305" s="141" t="s">
        <v>15</v>
      </c>
      <c r="D305" s="141" t="n">
        <v>1760164.76221202</v>
      </c>
    </row>
    <row r="306">
      <c r="A306" s="141" t="s">
        <v>200</v>
      </c>
      <c r="B306" s="141" t="s">
        <v>201</v>
      </c>
      <c r="C306" s="141" t="s">
        <v>16</v>
      </c>
      <c r="D306" s="141" t="n">
        <v>3110388.25271083</v>
      </c>
    </row>
    <row r="307">
      <c r="A307" s="141" t="s">
        <v>202</v>
      </c>
      <c r="B307" s="141" t="s">
        <v>203</v>
      </c>
      <c r="C307" s="141" t="s">
        <v>15</v>
      </c>
      <c r="D307" s="141" t="n">
        <v>3154580.07971021</v>
      </c>
    </row>
    <row r="308">
      <c r="A308" s="141" t="s">
        <v>202</v>
      </c>
      <c r="B308" s="141" t="s">
        <v>203</v>
      </c>
      <c r="C308" s="141" t="s">
        <v>16</v>
      </c>
      <c r="D308" s="141" t="n">
        <v>4525186.48420891</v>
      </c>
    </row>
    <row r="309">
      <c r="A309" s="141" t="s">
        <v>204</v>
      </c>
      <c r="B309" s="141" t="s">
        <v>205</v>
      </c>
      <c r="C309" s="141" t="s">
        <v>15</v>
      </c>
      <c r="D309" s="141" t="n">
        <v>7966683.10205684</v>
      </c>
    </row>
    <row r="310">
      <c r="A310" s="141" t="s">
        <v>204</v>
      </c>
      <c r="B310" s="141" t="s">
        <v>205</v>
      </c>
      <c r="C310" s="141" t="s">
        <v>16</v>
      </c>
      <c r="D310" s="141" t="n">
        <v>10622752.245213</v>
      </c>
    </row>
    <row r="311">
      <c r="A311" s="141" t="s">
        <v>206</v>
      </c>
      <c r="B311" s="141" t="s">
        <v>207</v>
      </c>
      <c r="C311" s="141" t="s">
        <v>15</v>
      </c>
      <c r="D311" s="141" t="n">
        <v>3742334.72903588</v>
      </c>
    </row>
    <row r="312">
      <c r="A312" s="141" t="s">
        <v>206</v>
      </c>
      <c r="B312" s="141" t="s">
        <v>207</v>
      </c>
      <c r="C312" s="141" t="s">
        <v>16</v>
      </c>
      <c r="D312" s="141" t="n">
        <v>7893451.02012371</v>
      </c>
    </row>
    <row r="313">
      <c r="A313" s="141" t="s">
        <v>208</v>
      </c>
      <c r="B313" s="141" t="s">
        <v>209</v>
      </c>
      <c r="C313" s="141" t="s">
        <v>15</v>
      </c>
      <c r="D313" s="141" t="n">
        <v>2846014.86146854</v>
      </c>
    </row>
    <row r="314">
      <c r="A314" s="141" t="s">
        <v>208</v>
      </c>
      <c r="B314" s="141" t="s">
        <v>209</v>
      </c>
      <c r="C314" s="141" t="s">
        <v>16</v>
      </c>
      <c r="D314" s="141" t="n">
        <v>4232218.05516033</v>
      </c>
    </row>
    <row r="315">
      <c r="A315" s="141" t="s">
        <v>210</v>
      </c>
      <c r="B315" s="141" t="s">
        <v>211</v>
      </c>
      <c r="C315" s="141" t="s">
        <v>15</v>
      </c>
      <c r="D315" s="141" t="n">
        <v>2803409.99837216</v>
      </c>
    </row>
    <row r="316">
      <c r="A316" s="141" t="s">
        <v>210</v>
      </c>
      <c r="B316" s="141" t="s">
        <v>211</v>
      </c>
      <c r="C316" s="141" t="s">
        <v>16</v>
      </c>
      <c r="D316" s="141" t="n">
        <v>7259789.42249455</v>
      </c>
    </row>
    <row r="317">
      <c r="A317" s="141" t="s">
        <v>212</v>
      </c>
      <c r="B317" s="141" t="s">
        <v>213</v>
      </c>
      <c r="C317" s="141" t="s">
        <v>15</v>
      </c>
      <c r="D317" s="141" t="n">
        <v>2319018.90329035</v>
      </c>
    </row>
    <row r="318">
      <c r="A318" s="141" t="s">
        <v>212</v>
      </c>
      <c r="B318" s="141" t="s">
        <v>213</v>
      </c>
      <c r="C318" s="141" t="s">
        <v>16</v>
      </c>
      <c r="D318" s="141" t="n">
        <v>4664639.65536569</v>
      </c>
    </row>
    <row r="319">
      <c r="A319" s="141" t="s">
        <v>214</v>
      </c>
      <c r="B319" s="141" t="s">
        <v>215</v>
      </c>
      <c r="C319" s="141" t="s">
        <v>15</v>
      </c>
      <c r="D319" s="141" t="n">
        <v>4310745.2709497</v>
      </c>
    </row>
    <row r="320">
      <c r="A320" s="141" t="s">
        <v>214</v>
      </c>
      <c r="B320" s="141" t="s">
        <v>215</v>
      </c>
      <c r="C320" s="141" t="s">
        <v>16</v>
      </c>
      <c r="D320" s="141" t="n">
        <v>4568432.40327075</v>
      </c>
    </row>
    <row r="321">
      <c r="A321" s="141" t="s">
        <v>216</v>
      </c>
      <c r="B321" s="141" t="s">
        <v>217</v>
      </c>
      <c r="C321" s="141" t="s">
        <v>15</v>
      </c>
      <c r="D321" s="141" t="n">
        <v>3894509.69245273</v>
      </c>
    </row>
    <row r="322">
      <c r="A322" s="141" t="s">
        <v>216</v>
      </c>
      <c r="B322" s="141" t="s">
        <v>217</v>
      </c>
      <c r="C322" s="141" t="s">
        <v>16</v>
      </c>
      <c r="D322" s="141" t="n">
        <v>5058217.279935</v>
      </c>
    </row>
    <row r="323">
      <c r="A323" s="141" t="s">
        <v>218</v>
      </c>
      <c r="B323" s="141" t="s">
        <v>219</v>
      </c>
      <c r="C323" s="141" t="s">
        <v>15</v>
      </c>
      <c r="D323" s="141" t="n">
        <v>2255870.47565834</v>
      </c>
    </row>
    <row r="324">
      <c r="A324" s="141" t="s">
        <v>218</v>
      </c>
      <c r="B324" s="141" t="s">
        <v>219</v>
      </c>
      <c r="C324" s="141" t="s">
        <v>16</v>
      </c>
      <c r="D324" s="141" t="n">
        <v>4595505.02471035</v>
      </c>
    </row>
    <row r="325">
      <c r="A325" s="141" t="s">
        <v>220</v>
      </c>
      <c r="B325" s="141" t="s">
        <v>221</v>
      </c>
      <c r="C325" s="141" t="s">
        <v>15</v>
      </c>
      <c r="D325" s="141" t="n">
        <v>2441154.15370278</v>
      </c>
    </row>
    <row r="326">
      <c r="A326" s="141" t="s">
        <v>220</v>
      </c>
      <c r="B326" s="141" t="s">
        <v>221</v>
      </c>
      <c r="C326" s="141" t="s">
        <v>16</v>
      </c>
      <c r="D326" s="141" t="n">
        <v>2451617.8120079</v>
      </c>
    </row>
    <row r="327">
      <c r="A327" s="141" t="s">
        <v>222</v>
      </c>
      <c r="B327" s="141" t="s">
        <v>223</v>
      </c>
      <c r="C327" s="141" t="s">
        <v>15</v>
      </c>
      <c r="D327" s="141" t="n">
        <v>2645784.98552133</v>
      </c>
    </row>
    <row r="328">
      <c r="A328" s="141" t="s">
        <v>222</v>
      </c>
      <c r="B328" s="141" t="s">
        <v>223</v>
      </c>
      <c r="C328" s="141" t="s">
        <v>16</v>
      </c>
      <c r="D328" s="141" t="n">
        <v>4470307.29800409</v>
      </c>
    </row>
    <row r="329">
      <c r="A329" s="141" t="s">
        <v>224</v>
      </c>
      <c r="B329" s="141" t="s">
        <v>225</v>
      </c>
      <c r="C329" s="141" t="s">
        <v>15</v>
      </c>
      <c r="D329" s="141" t="n">
        <v>1313560.17784332</v>
      </c>
    </row>
    <row r="330">
      <c r="A330" s="141" t="s">
        <v>224</v>
      </c>
      <c r="B330" s="141" t="s">
        <v>225</v>
      </c>
      <c r="C330" s="141" t="s">
        <v>16</v>
      </c>
      <c r="D330" s="141" t="n">
        <v>2781416.56104101</v>
      </c>
    </row>
    <row r="331">
      <c r="A331" s="141" t="s">
        <v>226</v>
      </c>
      <c r="B331" s="141" t="s">
        <v>227</v>
      </c>
      <c r="C331" s="141" t="s">
        <v>15</v>
      </c>
      <c r="D331" s="141" t="n">
        <v>1720594.70832684</v>
      </c>
    </row>
    <row r="332">
      <c r="A332" s="141" t="s">
        <v>226</v>
      </c>
      <c r="B332" s="141" t="s">
        <v>227</v>
      </c>
      <c r="C332" s="141" t="s">
        <v>16</v>
      </c>
      <c r="D332" s="141" t="n">
        <v>4130371.18812962</v>
      </c>
    </row>
    <row r="333">
      <c r="A333" s="141" t="s">
        <v>228</v>
      </c>
      <c r="B333" s="141" t="s">
        <v>229</v>
      </c>
      <c r="C333" s="141" t="s">
        <v>15</v>
      </c>
      <c r="D333" s="141" t="n">
        <v>2771680.96035792</v>
      </c>
    </row>
    <row r="334">
      <c r="A334" s="141" t="s">
        <v>228</v>
      </c>
      <c r="B334" s="141" t="s">
        <v>229</v>
      </c>
      <c r="C334" s="141" t="s">
        <v>16</v>
      </c>
      <c r="D334" s="141" t="n">
        <v>3302298.26550532</v>
      </c>
    </row>
    <row r="335">
      <c r="A335" s="141" t="s">
        <v>230</v>
      </c>
      <c r="B335" s="141" t="s">
        <v>231</v>
      </c>
      <c r="C335" s="141" t="s">
        <v>15</v>
      </c>
      <c r="D335" s="141" t="n">
        <v>2505895.4034713</v>
      </c>
    </row>
    <row r="336">
      <c r="A336" s="141" t="s">
        <v>230</v>
      </c>
      <c r="B336" s="141" t="s">
        <v>231</v>
      </c>
      <c r="C336" s="141" t="s">
        <v>16</v>
      </c>
      <c r="D336" s="141" t="n">
        <v>4226477.42817506</v>
      </c>
    </row>
    <row r="337">
      <c r="A337" s="141" t="s">
        <v>232</v>
      </c>
      <c r="B337" s="141" t="s">
        <v>233</v>
      </c>
      <c r="C337" s="141" t="s">
        <v>15</v>
      </c>
      <c r="D337" s="141" t="n">
        <v>2077665.66551214</v>
      </c>
    </row>
    <row r="338">
      <c r="A338" s="141" t="s">
        <v>232</v>
      </c>
      <c r="B338" s="141" t="s">
        <v>233</v>
      </c>
      <c r="C338" s="141" t="s">
        <v>16</v>
      </c>
      <c r="D338" s="141" t="n">
        <v>3025245.75391258</v>
      </c>
    </row>
    <row r="339">
      <c r="A339" s="141" t="s">
        <v>234</v>
      </c>
      <c r="B339" s="141" t="s">
        <v>235</v>
      </c>
      <c r="C339" s="141" t="s">
        <v>15</v>
      </c>
      <c r="D339" s="141" t="n">
        <v>2308649.33608457</v>
      </c>
    </row>
    <row r="340">
      <c r="A340" s="141" t="s">
        <v>234</v>
      </c>
      <c r="B340" s="141" t="s">
        <v>235</v>
      </c>
      <c r="C340" s="141" t="s">
        <v>16</v>
      </c>
      <c r="D340" s="141" t="n">
        <v>2803430.21651113</v>
      </c>
    </row>
    <row r="341">
      <c r="A341" s="141" t="s">
        <v>236</v>
      </c>
      <c r="B341" s="141" t="s">
        <v>237</v>
      </c>
      <c r="C341" s="141" t="s">
        <v>15</v>
      </c>
      <c r="D341" s="141" t="n">
        <v>2899724.00584733</v>
      </c>
    </row>
    <row r="342">
      <c r="A342" s="141" t="s">
        <v>236</v>
      </c>
      <c r="B342" s="141" t="s">
        <v>237</v>
      </c>
      <c r="C342" s="141" t="s">
        <v>16</v>
      </c>
      <c r="D342" s="141" t="n">
        <v>2834013.76361904</v>
      </c>
    </row>
    <row r="343">
      <c r="A343" s="141" t="s">
        <v>238</v>
      </c>
      <c r="B343" s="141" t="s">
        <v>239</v>
      </c>
      <c r="C343" s="141" t="s">
        <v>15</v>
      </c>
      <c r="D343" s="141" t="n">
        <v>12004364.5727655</v>
      </c>
    </row>
    <row r="344">
      <c r="A344" s="141" t="s">
        <v>238</v>
      </c>
      <c r="B344" s="141" t="s">
        <v>239</v>
      </c>
      <c r="C344" s="141" t="s">
        <v>16</v>
      </c>
      <c r="D344" s="141" t="n">
        <v>9940971.92508112</v>
      </c>
    </row>
    <row r="345">
      <c r="A345" s="141" t="s">
        <v>240</v>
      </c>
      <c r="B345" s="141" t="s">
        <v>241</v>
      </c>
      <c r="C345" s="141" t="s">
        <v>15</v>
      </c>
      <c r="D345" s="141" t="n">
        <v>8256817.32610852</v>
      </c>
    </row>
    <row r="346">
      <c r="A346" s="141" t="s">
        <v>240</v>
      </c>
      <c r="B346" s="141" t="s">
        <v>241</v>
      </c>
      <c r="C346" s="141" t="s">
        <v>16</v>
      </c>
      <c r="D346" s="141" t="n">
        <v>6456078.55053395</v>
      </c>
    </row>
    <row r="347">
      <c r="A347" s="141" t="s">
        <v>242</v>
      </c>
      <c r="B347" s="141" t="s">
        <v>243</v>
      </c>
      <c r="C347" s="141" t="s">
        <v>15</v>
      </c>
      <c r="D347" s="141" t="n">
        <v>2441283.0236509</v>
      </c>
    </row>
    <row r="348">
      <c r="A348" s="141" t="s">
        <v>242</v>
      </c>
      <c r="B348" s="141" t="s">
        <v>243</v>
      </c>
      <c r="C348" s="141" t="s">
        <v>16</v>
      </c>
      <c r="D348" s="141" t="n">
        <v>4111261.99541019</v>
      </c>
    </row>
    <row r="349">
      <c r="A349" s="141" t="s">
        <v>244</v>
      </c>
      <c r="B349" s="141" t="s">
        <v>245</v>
      </c>
      <c r="C349" s="141" t="s">
        <v>15</v>
      </c>
      <c r="D349" s="141" t="n">
        <v>2920177.51358392</v>
      </c>
    </row>
    <row r="350">
      <c r="A350" s="141" t="s">
        <v>244</v>
      </c>
      <c r="B350" s="141" t="s">
        <v>245</v>
      </c>
      <c r="C350" s="141" t="s">
        <v>16</v>
      </c>
      <c r="D350" s="141" t="n">
        <v>2821167.81889748</v>
      </c>
    </row>
    <row r="351">
      <c r="A351" s="141" t="s">
        <v>246</v>
      </c>
      <c r="B351" s="141" t="s">
        <v>247</v>
      </c>
      <c r="C351" s="141" t="s">
        <v>15</v>
      </c>
      <c r="D351" s="141" t="n">
        <v>6401892.86889744</v>
      </c>
    </row>
    <row r="352">
      <c r="A352" s="141" t="s">
        <v>246</v>
      </c>
      <c r="B352" s="141" t="s">
        <v>247</v>
      </c>
      <c r="C352" s="141" t="s">
        <v>16</v>
      </c>
      <c r="D352" s="141" t="n">
        <v>9822837.38017111</v>
      </c>
    </row>
    <row r="353">
      <c r="A353" s="141" t="s">
        <v>248</v>
      </c>
      <c r="B353" s="141" t="s">
        <v>249</v>
      </c>
      <c r="C353" s="141" t="s">
        <v>15</v>
      </c>
      <c r="D353" s="141" t="n">
        <v>7716728.30546376</v>
      </c>
    </row>
    <row r="354">
      <c r="A354" s="141" t="s">
        <v>248</v>
      </c>
      <c r="B354" s="141" t="s">
        <v>249</v>
      </c>
      <c r="C354" s="141" t="s">
        <v>16</v>
      </c>
      <c r="D354" s="141" t="n">
        <v>10967012.6949446</v>
      </c>
    </row>
    <row r="355">
      <c r="A355" s="141" t="s">
        <v>250</v>
      </c>
      <c r="B355" s="141" t="s">
        <v>251</v>
      </c>
      <c r="C355" s="141" t="s">
        <v>15</v>
      </c>
      <c r="D355" s="141" t="n">
        <v>14853821.4629661</v>
      </c>
    </row>
    <row r="356">
      <c r="A356" s="141" t="s">
        <v>250</v>
      </c>
      <c r="B356" s="141" t="s">
        <v>251</v>
      </c>
      <c r="C356" s="141" t="s">
        <v>16</v>
      </c>
      <c r="D356" s="141" t="n">
        <v>11884532.6544333</v>
      </c>
    </row>
    <row r="357">
      <c r="A357" s="141" t="s">
        <v>252</v>
      </c>
      <c r="B357" s="141" t="s">
        <v>253</v>
      </c>
      <c r="C357" s="141" t="s">
        <v>15</v>
      </c>
      <c r="D357" s="141" t="n">
        <v>2299525.577207</v>
      </c>
    </row>
    <row r="358">
      <c r="A358" s="141" t="s">
        <v>252</v>
      </c>
      <c r="B358" s="141" t="s">
        <v>253</v>
      </c>
      <c r="C358" s="141" t="s">
        <v>16</v>
      </c>
      <c r="D358" s="141" t="n">
        <v>5212875.89571538</v>
      </c>
    </row>
    <row r="359">
      <c r="A359" s="141" t="s">
        <v>254</v>
      </c>
      <c r="B359" s="141" t="s">
        <v>255</v>
      </c>
      <c r="C359" s="141" t="s">
        <v>15</v>
      </c>
      <c r="D359" s="141" t="n">
        <v>12867672.3199342</v>
      </c>
    </row>
    <row r="360">
      <c r="A360" s="141" t="s">
        <v>254</v>
      </c>
      <c r="B360" s="141" t="s">
        <v>255</v>
      </c>
      <c r="C360" s="141" t="s">
        <v>16</v>
      </c>
      <c r="D360" s="141" t="n">
        <v>16974922.9607474</v>
      </c>
    </row>
    <row r="361">
      <c r="A361" s="141" t="s">
        <v>256</v>
      </c>
      <c r="B361" s="141" t="s">
        <v>257</v>
      </c>
      <c r="C361" s="141" t="s">
        <v>15</v>
      </c>
      <c r="D361" s="141" t="n">
        <v>17402249.2296165</v>
      </c>
    </row>
    <row r="362">
      <c r="A362" s="141" t="s">
        <v>256</v>
      </c>
      <c r="B362" s="141" t="s">
        <v>257</v>
      </c>
      <c r="C362" s="141" t="s">
        <v>16</v>
      </c>
      <c r="D362" s="141" t="n">
        <v>19208553.3248224</v>
      </c>
    </row>
    <row r="363">
      <c r="A363" s="141" t="s">
        <v>258</v>
      </c>
      <c r="B363" s="141" t="s">
        <v>259</v>
      </c>
      <c r="C363" s="141" t="s">
        <v>15</v>
      </c>
      <c r="D363" s="141" t="n">
        <v>33658263.5603696</v>
      </c>
    </row>
    <row r="364">
      <c r="A364" s="141" t="s">
        <v>258</v>
      </c>
      <c r="B364" s="141" t="s">
        <v>259</v>
      </c>
      <c r="C364" s="141" t="s">
        <v>16</v>
      </c>
      <c r="D364" s="141" t="n">
        <v>18530275.4948558</v>
      </c>
    </row>
    <row r="365">
      <c r="A365" s="141" t="s">
        <v>260</v>
      </c>
      <c r="B365" s="141" t="s">
        <v>261</v>
      </c>
      <c r="C365" s="141" t="s">
        <v>15</v>
      </c>
      <c r="D365" s="141" t="n">
        <v>15820525.7512528</v>
      </c>
    </row>
    <row r="366">
      <c r="A366" s="141" t="s">
        <v>260</v>
      </c>
      <c r="B366" s="141" t="s">
        <v>261</v>
      </c>
      <c r="C366" s="141" t="s">
        <v>16</v>
      </c>
      <c r="D366" s="141" t="n">
        <v>12287125.2980857</v>
      </c>
    </row>
    <row r="367">
      <c r="A367" s="141" t="s">
        <v>262</v>
      </c>
      <c r="B367" s="141" t="s">
        <v>263</v>
      </c>
      <c r="C367" s="141" t="s">
        <v>15</v>
      </c>
      <c r="D367" s="141" t="n">
        <v>20424332.6979212</v>
      </c>
    </row>
    <row r="368">
      <c r="A368" s="141" t="s">
        <v>262</v>
      </c>
      <c r="B368" s="141" t="s">
        <v>263</v>
      </c>
      <c r="C368" s="141" t="s">
        <v>16</v>
      </c>
      <c r="D368" s="141" t="n">
        <v>18134686.7671961</v>
      </c>
    </row>
    <row r="369">
      <c r="A369" s="141" t="s">
        <v>264</v>
      </c>
      <c r="B369" s="141" t="s">
        <v>265</v>
      </c>
      <c r="C369" s="141" t="s">
        <v>15</v>
      </c>
      <c r="D369" s="141" t="n">
        <v>8135600.67023714</v>
      </c>
    </row>
    <row r="370">
      <c r="A370" s="141" t="s">
        <v>264</v>
      </c>
      <c r="B370" s="141" t="s">
        <v>265</v>
      </c>
      <c r="C370" s="141" t="s">
        <v>16</v>
      </c>
      <c r="D370" s="141" t="n">
        <v>7890499.81550182</v>
      </c>
    </row>
    <row r="371">
      <c r="A371" s="141" t="s">
        <v>266</v>
      </c>
      <c r="B371" s="141" t="s">
        <v>267</v>
      </c>
      <c r="C371" s="141" t="s">
        <v>15</v>
      </c>
      <c r="D371" s="141" t="n">
        <v>8259279.87784368</v>
      </c>
    </row>
    <row r="372">
      <c r="A372" s="141" t="s">
        <v>266</v>
      </c>
      <c r="B372" s="141" t="s">
        <v>267</v>
      </c>
      <c r="C372" s="141" t="s">
        <v>16</v>
      </c>
      <c r="D372" s="141" t="n">
        <v>8196327.71555893</v>
      </c>
    </row>
    <row r="373">
      <c r="A373" s="141" t="s">
        <v>268</v>
      </c>
      <c r="B373" s="141" t="s">
        <v>269</v>
      </c>
      <c r="C373" s="141" t="s">
        <v>15</v>
      </c>
      <c r="D373" s="141" t="n">
        <v>37232318.2750141</v>
      </c>
    </row>
    <row r="374">
      <c r="A374" s="141" t="s">
        <v>268</v>
      </c>
      <c r="B374" s="141" t="s">
        <v>269</v>
      </c>
      <c r="C374" s="141" t="s">
        <v>16</v>
      </c>
      <c r="D374" s="141" t="n">
        <v>38479831.2369744</v>
      </c>
    </row>
    <row r="375">
      <c r="A375" s="141" t="s">
        <v>270</v>
      </c>
      <c r="B375" s="141" t="s">
        <v>271</v>
      </c>
      <c r="C375" s="141" t="s">
        <v>15</v>
      </c>
      <c r="D375" s="141" t="n">
        <v>4530816.74606272</v>
      </c>
    </row>
    <row r="376">
      <c r="A376" s="141" t="s">
        <v>270</v>
      </c>
      <c r="B376" s="141" t="s">
        <v>271</v>
      </c>
      <c r="C376" s="141" t="s">
        <v>16</v>
      </c>
      <c r="D376" s="141" t="n">
        <v>12989146.2697213</v>
      </c>
    </row>
    <row r="377">
      <c r="A377" s="141" t="s">
        <v>272</v>
      </c>
      <c r="B377" s="141" t="s">
        <v>273</v>
      </c>
      <c r="C377" s="141" t="s">
        <v>15</v>
      </c>
      <c r="D377" s="141" t="n">
        <v>28276864.7709519</v>
      </c>
    </row>
    <row r="378">
      <c r="A378" s="141" t="s">
        <v>272</v>
      </c>
      <c r="B378" s="141" t="s">
        <v>273</v>
      </c>
      <c r="C378" s="141" t="s">
        <v>16</v>
      </c>
      <c r="D378" s="141" t="n">
        <v>19111574.6675981</v>
      </c>
    </row>
    <row r="379">
      <c r="A379" s="141" t="s">
        <v>274</v>
      </c>
      <c r="B379" s="141" t="s">
        <v>275</v>
      </c>
      <c r="C379" s="141" t="s">
        <v>15</v>
      </c>
      <c r="D379" s="141" t="n">
        <v>7641852.30148876</v>
      </c>
    </row>
    <row r="380">
      <c r="A380" s="141" t="s">
        <v>274</v>
      </c>
      <c r="B380" s="141" t="s">
        <v>275</v>
      </c>
      <c r="C380" s="141" t="s">
        <v>16</v>
      </c>
      <c r="D380" s="141" t="n">
        <v>11324066.5982181</v>
      </c>
    </row>
    <row r="381">
      <c r="A381" s="141" t="s">
        <v>276</v>
      </c>
      <c r="B381" s="141" t="s">
        <v>277</v>
      </c>
      <c r="C381" s="141" t="s">
        <v>15</v>
      </c>
      <c r="D381" s="141" t="n">
        <v>27514257.5336549</v>
      </c>
    </row>
    <row r="382">
      <c r="A382" s="141" t="s">
        <v>276</v>
      </c>
      <c r="B382" s="141" t="s">
        <v>277</v>
      </c>
      <c r="C382" s="141" t="s">
        <v>16</v>
      </c>
      <c r="D382" s="141" t="n">
        <v>23955351.7688585</v>
      </c>
    </row>
    <row r="383">
      <c r="A383" s="141" t="s">
        <v>278</v>
      </c>
      <c r="B383" s="141" t="s">
        <v>279</v>
      </c>
      <c r="C383" s="141" t="s">
        <v>15</v>
      </c>
      <c r="D383" s="141" t="n">
        <v>1703332.32797079</v>
      </c>
    </row>
    <row r="384">
      <c r="A384" s="141" t="s">
        <v>278</v>
      </c>
      <c r="B384" s="141" t="s">
        <v>279</v>
      </c>
      <c r="C384" s="141" t="s">
        <v>16</v>
      </c>
      <c r="D384" s="141" t="n">
        <v>5882649.83449429</v>
      </c>
    </row>
    <row r="385">
      <c r="A385" s="141" t="s">
        <v>280</v>
      </c>
      <c r="B385" s="141" t="s">
        <v>281</v>
      </c>
      <c r="C385" s="141" t="s">
        <v>15</v>
      </c>
      <c r="D385" s="141" t="n">
        <v>14586168.6982348</v>
      </c>
    </row>
    <row r="386">
      <c r="A386" s="141" t="s">
        <v>280</v>
      </c>
      <c r="B386" s="141" t="s">
        <v>281</v>
      </c>
      <c r="C386" s="141" t="s">
        <v>16</v>
      </c>
      <c r="D386" s="141" t="n">
        <v>11984020.319905</v>
      </c>
    </row>
    <row r="387">
      <c r="A387" s="141" t="s">
        <v>282</v>
      </c>
      <c r="B387" s="141" t="s">
        <v>283</v>
      </c>
      <c r="C387" s="141" t="s">
        <v>15</v>
      </c>
      <c r="D387" s="141" t="n">
        <v>1818081.92104771</v>
      </c>
    </row>
    <row r="388">
      <c r="A388" s="141" t="s">
        <v>282</v>
      </c>
      <c r="B388" s="141" t="s">
        <v>283</v>
      </c>
      <c r="C388" s="141" t="s">
        <v>16</v>
      </c>
      <c r="D388" s="141" t="n">
        <v>2298580.33786695</v>
      </c>
    </row>
    <row r="389">
      <c r="A389" s="141" t="s">
        <v>284</v>
      </c>
      <c r="B389" s="141" t="s">
        <v>285</v>
      </c>
      <c r="C389" s="141" t="s">
        <v>15</v>
      </c>
      <c r="D389" s="141" t="n">
        <v>3774611.38454522</v>
      </c>
    </row>
    <row r="390">
      <c r="A390" s="141" t="s">
        <v>284</v>
      </c>
      <c r="B390" s="141" t="s">
        <v>285</v>
      </c>
      <c r="C390" s="141" t="s">
        <v>16</v>
      </c>
      <c r="D390" s="141" t="n">
        <v>3294331.67593189</v>
      </c>
    </row>
    <row r="391">
      <c r="A391" s="141" t="s">
        <v>286</v>
      </c>
      <c r="B391" s="141" t="s">
        <v>287</v>
      </c>
      <c r="C391" s="141" t="s">
        <v>15</v>
      </c>
      <c r="D391" s="141" t="n">
        <v>8400397.88503963</v>
      </c>
    </row>
    <row r="392">
      <c r="A392" s="141" t="s">
        <v>286</v>
      </c>
      <c r="B392" s="141" t="s">
        <v>287</v>
      </c>
      <c r="C392" s="141" t="s">
        <v>16</v>
      </c>
      <c r="D392" s="141" t="n">
        <v>11736258.4893523</v>
      </c>
    </row>
    <row r="393">
      <c r="A393" s="141" t="s">
        <v>288</v>
      </c>
      <c r="B393" s="141" t="s">
        <v>289</v>
      </c>
      <c r="C393" s="141" t="s">
        <v>15</v>
      </c>
      <c r="D393" s="141" t="n">
        <v>8203791.82430265</v>
      </c>
    </row>
    <row r="394">
      <c r="A394" s="141" t="s">
        <v>288</v>
      </c>
      <c r="B394" s="141" t="s">
        <v>289</v>
      </c>
      <c r="C394" s="141" t="s">
        <v>16</v>
      </c>
      <c r="D394" s="141" t="n">
        <v>11532481.0468516</v>
      </c>
    </row>
    <row r="395">
      <c r="A395" s="141" t="s">
        <v>290</v>
      </c>
      <c r="B395" s="141" t="s">
        <v>291</v>
      </c>
      <c r="C395" s="141" t="s">
        <v>15</v>
      </c>
      <c r="D395" s="141" t="n">
        <v>1615583.61513998</v>
      </c>
    </row>
    <row r="396">
      <c r="A396" s="141" t="s">
        <v>290</v>
      </c>
      <c r="B396" s="141" t="s">
        <v>291</v>
      </c>
      <c r="C396" s="141" t="s">
        <v>16</v>
      </c>
      <c r="D396" s="141" t="n">
        <v>2936014.53808549</v>
      </c>
    </row>
    <row r="397">
      <c r="A397" s="141" t="s">
        <v>292</v>
      </c>
      <c r="B397" s="141" t="s">
        <v>293</v>
      </c>
      <c r="C397" s="141" t="s">
        <v>15</v>
      </c>
      <c r="D397" s="141" t="n">
        <v>18176811.6011389</v>
      </c>
    </row>
    <row r="398">
      <c r="A398" s="141" t="s">
        <v>292</v>
      </c>
      <c r="B398" s="141" t="s">
        <v>293</v>
      </c>
      <c r="C398" s="141" t="s">
        <v>16</v>
      </c>
      <c r="D398" s="141" t="n">
        <v>12819443.960199</v>
      </c>
    </row>
    <row r="399">
      <c r="A399" s="141" t="s">
        <v>294</v>
      </c>
      <c r="B399" s="141" t="s">
        <v>295</v>
      </c>
      <c r="C399" s="141" t="s">
        <v>15</v>
      </c>
      <c r="D399" s="141" t="n">
        <v>46578644.6652717</v>
      </c>
    </row>
    <row r="400">
      <c r="A400" s="141" t="s">
        <v>294</v>
      </c>
      <c r="B400" s="141" t="s">
        <v>295</v>
      </c>
      <c r="C400" s="141" t="s">
        <v>16</v>
      </c>
      <c r="D400" s="141" t="n">
        <v>34163147.9382372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532</v>
      </c>
    </row>
    <row r="410">
      <c r="A410" s="5" t="s">
        <v>9</v>
      </c>
      <c r="B410" s="5" t="s">
        <v>70</v>
      </c>
      <c r="C410" s="5" t="s">
        <v>11</v>
      </c>
      <c r="D410" s="5" t="s">
        <v>506</v>
      </c>
    </row>
    <row r="411">
      <c r="A411" s="142" t="s">
        <v>71</v>
      </c>
      <c r="B411" s="142" t="s">
        <v>72</v>
      </c>
      <c r="C411" s="142" t="s">
        <v>15</v>
      </c>
      <c r="D411" s="142" t="n">
        <v>6784374.8</v>
      </c>
    </row>
    <row r="412">
      <c r="A412" s="142" t="s">
        <v>71</v>
      </c>
      <c r="B412" s="142" t="s">
        <v>72</v>
      </c>
      <c r="C412" s="142" t="s">
        <v>16</v>
      </c>
      <c r="D412" s="142" t="n">
        <v>7731892.36163064</v>
      </c>
    </row>
    <row r="413">
      <c r="A413" s="142" t="s">
        <v>73</v>
      </c>
      <c r="B413" s="142" t="s">
        <v>74</v>
      </c>
      <c r="C413" s="142" t="s">
        <v>15</v>
      </c>
      <c r="D413" s="142" t="n">
        <v>78581362.2666667</v>
      </c>
    </row>
    <row r="414">
      <c r="A414" s="142" t="s">
        <v>73</v>
      </c>
      <c r="B414" s="142" t="s">
        <v>74</v>
      </c>
      <c r="C414" s="142" t="s">
        <v>16</v>
      </c>
      <c r="D414" s="142" t="n">
        <v>6677424.2185008</v>
      </c>
    </row>
    <row r="415">
      <c r="A415" s="142" t="s">
        <v>75</v>
      </c>
      <c r="B415" s="142" t="s">
        <v>76</v>
      </c>
      <c r="C415" s="142" t="s">
        <v>16</v>
      </c>
      <c r="D415" s="142" t="n">
        <v>1839065.4031054</v>
      </c>
    </row>
    <row r="416">
      <c r="A416" s="142" t="s">
        <v>77</v>
      </c>
      <c r="B416" s="142" t="s">
        <v>78</v>
      </c>
      <c r="C416" s="142" t="s">
        <v>16</v>
      </c>
      <c r="D416" s="142" t="n">
        <v>1376840.90909091</v>
      </c>
    </row>
    <row r="417">
      <c r="A417" s="142" t="s">
        <v>79</v>
      </c>
      <c r="B417" s="142" t="s">
        <v>80</v>
      </c>
      <c r="C417" s="142" t="s">
        <v>15</v>
      </c>
      <c r="D417" s="142" t="n">
        <v>1735234.81528821</v>
      </c>
    </row>
    <row r="418">
      <c r="A418" s="142" t="s">
        <v>79</v>
      </c>
      <c r="B418" s="142" t="s">
        <v>80</v>
      </c>
      <c r="C418" s="142" t="s">
        <v>16</v>
      </c>
      <c r="D418" s="142" t="n">
        <v>1424962.96893443</v>
      </c>
    </row>
    <row r="419">
      <c r="A419" s="142" t="s">
        <v>91</v>
      </c>
      <c r="B419" s="142" t="s">
        <v>92</v>
      </c>
      <c r="C419" s="142" t="s">
        <v>15</v>
      </c>
      <c r="D419" s="142" t="n">
        <v>6612549.3912245</v>
      </c>
    </row>
    <row r="420">
      <c r="A420" s="142" t="s">
        <v>91</v>
      </c>
      <c r="B420" s="142" t="s">
        <v>92</v>
      </c>
      <c r="C420" s="142" t="s">
        <v>16</v>
      </c>
      <c r="D420" s="142" t="n">
        <v>14013478.1361945</v>
      </c>
    </row>
    <row r="421">
      <c r="A421" s="142" t="s">
        <v>107</v>
      </c>
      <c r="B421" s="142" t="s">
        <v>108</v>
      </c>
      <c r="C421" s="142" t="s">
        <v>15</v>
      </c>
      <c r="D421" s="142" t="n">
        <v>2356762.24488134</v>
      </c>
    </row>
    <row r="422">
      <c r="A422" s="142" t="s">
        <v>107</v>
      </c>
      <c r="B422" s="142" t="s">
        <v>108</v>
      </c>
      <c r="C422" s="142" t="s">
        <v>16</v>
      </c>
      <c r="D422" s="142" t="n">
        <v>1852471.88332067</v>
      </c>
    </row>
    <row r="423">
      <c r="A423" s="142" t="s">
        <v>109</v>
      </c>
      <c r="B423" s="142" t="s">
        <v>110</v>
      </c>
      <c r="C423" s="142" t="s">
        <v>15</v>
      </c>
      <c r="D423" s="142" t="n">
        <v>1800671.99065421</v>
      </c>
    </row>
    <row r="424">
      <c r="A424" s="142" t="s">
        <v>109</v>
      </c>
      <c r="B424" s="142" t="s">
        <v>110</v>
      </c>
      <c r="C424" s="142" t="s">
        <v>16</v>
      </c>
      <c r="D424" s="142" t="n">
        <v>2323181.11180382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4" t="s">
        <v>533</v>
      </c>
    </row>
    <row r="434">
      <c r="A434" s="5" t="s">
        <v>9</v>
      </c>
      <c r="B434" s="5" t="s">
        <v>10</v>
      </c>
      <c r="C434" s="5" t="s">
        <v>11</v>
      </c>
      <c r="D434" s="5" t="s">
        <v>506</v>
      </c>
    </row>
    <row r="435">
      <c r="A435" s="143" t="s">
        <v>13</v>
      </c>
      <c r="B435" s="143" t="s">
        <v>14</v>
      </c>
      <c r="C435" s="143" t="s">
        <v>15</v>
      </c>
      <c r="D435" s="143" t="n">
        <v>3163083.11913894</v>
      </c>
    </row>
    <row r="436">
      <c r="A436" s="143" t="s">
        <v>13</v>
      </c>
      <c r="B436" s="143" t="s">
        <v>14</v>
      </c>
      <c r="C436" s="143" t="s">
        <v>16</v>
      </c>
      <c r="D436" s="143" t="n">
        <v>3764028.30319333</v>
      </c>
    </row>
    <row r="437">
      <c r="A437" s="143" t="s">
        <v>26</v>
      </c>
      <c r="B437" s="143" t="s">
        <v>27</v>
      </c>
      <c r="C437" s="143" t="s">
        <v>15</v>
      </c>
      <c r="D437" s="143" t="n">
        <v>2238878.98257381</v>
      </c>
    </row>
    <row r="438">
      <c r="A438" s="143" t="s">
        <v>26</v>
      </c>
      <c r="B438" s="143" t="s">
        <v>27</v>
      </c>
      <c r="C438" s="143" t="s">
        <v>16</v>
      </c>
      <c r="D438" s="143" t="n">
        <v>6984385.03786876</v>
      </c>
    </row>
    <row r="439">
      <c r="A439" s="143" t="s">
        <v>28</v>
      </c>
      <c r="B439" s="143" t="s">
        <v>29</v>
      </c>
      <c r="C439" s="143" t="s">
        <v>15</v>
      </c>
      <c r="D439" s="143" t="n">
        <v>4514459.41280985</v>
      </c>
    </row>
    <row r="440">
      <c r="A440" s="143" t="s">
        <v>28</v>
      </c>
      <c r="B440" s="143" t="s">
        <v>29</v>
      </c>
      <c r="C440" s="143" t="s">
        <v>16</v>
      </c>
      <c r="D440" s="143" t="n">
        <v>8979186.46046929</v>
      </c>
    </row>
    <row r="441">
      <c r="A441" s="143" t="s">
        <v>30</v>
      </c>
      <c r="B441" s="143" t="s">
        <v>31</v>
      </c>
      <c r="C441" s="143" t="s">
        <v>15</v>
      </c>
      <c r="D441" s="143" t="n">
        <v>2208643.51612903</v>
      </c>
    </row>
    <row r="442">
      <c r="A442" s="143" t="s">
        <v>30</v>
      </c>
      <c r="B442" s="143" t="s">
        <v>31</v>
      </c>
      <c r="C442" s="143" t="s">
        <v>16</v>
      </c>
      <c r="D442" s="143" t="n">
        <v>3045516.84194282</v>
      </c>
    </row>
    <row r="443">
      <c r="A443" s="143" t="s">
        <v>32</v>
      </c>
      <c r="B443" s="143" t="s">
        <v>33</v>
      </c>
      <c r="C443" s="143" t="s">
        <v>15</v>
      </c>
      <c r="D443" s="143" t="n">
        <v>3098160.60694221</v>
      </c>
    </row>
    <row r="444">
      <c r="A444" s="143" t="s">
        <v>32</v>
      </c>
      <c r="B444" s="143" t="s">
        <v>33</v>
      </c>
      <c r="C444" s="143" t="s">
        <v>16</v>
      </c>
      <c r="D444" s="143" t="n">
        <v>4216120.98541648</v>
      </c>
    </row>
    <row r="445">
      <c r="A445" s="143" t="s">
        <v>34</v>
      </c>
      <c r="B445" s="143" t="s">
        <v>35</v>
      </c>
      <c r="C445" s="143" t="s">
        <v>15</v>
      </c>
      <c r="D445" s="143" t="n">
        <v>3092635.44251312</v>
      </c>
    </row>
    <row r="446">
      <c r="A446" s="143" t="s">
        <v>34</v>
      </c>
      <c r="B446" s="143" t="s">
        <v>35</v>
      </c>
      <c r="C446" s="143" t="s">
        <v>16</v>
      </c>
      <c r="D446" s="143" t="n">
        <v>6414209.13723323</v>
      </c>
    </row>
    <row r="447">
      <c r="A447" s="143" t="s">
        <v>36</v>
      </c>
      <c r="B447" s="143" t="s">
        <v>37</v>
      </c>
      <c r="C447" s="143" t="s">
        <v>15</v>
      </c>
      <c r="D447" s="143" t="n">
        <v>1957696.93725565</v>
      </c>
    </row>
    <row r="448">
      <c r="A448" s="143" t="s">
        <v>36</v>
      </c>
      <c r="B448" s="143" t="s">
        <v>37</v>
      </c>
      <c r="C448" s="143" t="s">
        <v>16</v>
      </c>
      <c r="D448" s="143" t="n">
        <v>2746671.63420372</v>
      </c>
    </row>
    <row r="449">
      <c r="A449" s="143" t="s">
        <v>38</v>
      </c>
      <c r="B449" s="143" t="s">
        <v>39</v>
      </c>
      <c r="C449" s="143" t="s">
        <v>15</v>
      </c>
      <c r="D449" s="143" t="n">
        <v>1637895.51270098</v>
      </c>
    </row>
    <row r="450">
      <c r="A450" s="143" t="s">
        <v>38</v>
      </c>
      <c r="B450" s="143" t="s">
        <v>39</v>
      </c>
      <c r="C450" s="143" t="s">
        <v>16</v>
      </c>
      <c r="D450" s="143" t="n">
        <v>11766183.0000773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534</v>
      </c>
    </row>
    <row r="9">
      <c r="A9" t="s">
        <v>3</v>
      </c>
    </row>
    <row r="10">
      <c r="A10" t="s">
        <v>4</v>
      </c>
    </row>
    <row r="11">
      <c r="A11" t="s">
        <v>535</v>
      </c>
    </row>
    <row r="12">
      <c r="A12" s="3" t="s">
        <v>6</v>
      </c>
    </row>
    <row r="13">
      <c r="A13" s="3" t="s">
        <v>7</v>
      </c>
    </row>
    <row r="15">
      <c r="A15" s="4" t="s">
        <v>536</v>
      </c>
    </row>
    <row r="16">
      <c r="A16" s="5" t="s">
        <v>9</v>
      </c>
      <c r="B16" s="5" t="s">
        <v>10</v>
      </c>
      <c r="C16" s="5" t="s">
        <v>11</v>
      </c>
      <c r="D16" s="5" t="s">
        <v>506</v>
      </c>
    </row>
    <row r="17">
      <c r="A17" s="144" t="s">
        <v>13</v>
      </c>
      <c r="B17" s="144" t="s">
        <v>14</v>
      </c>
      <c r="C17" s="144" t="s">
        <v>15</v>
      </c>
      <c r="D17" s="144" t="n">
        <v>2707919.70363592</v>
      </c>
    </row>
    <row r="18">
      <c r="A18" s="144" t="s">
        <v>13</v>
      </c>
      <c r="B18" s="144" t="s">
        <v>14</v>
      </c>
      <c r="C18" s="144" t="s">
        <v>16</v>
      </c>
      <c r="D18" s="144" t="n">
        <v>4232941.30007934</v>
      </c>
    </row>
    <row r="19">
      <c r="A19" s="144" t="s">
        <v>13</v>
      </c>
      <c r="B19" s="144" t="s">
        <v>17</v>
      </c>
      <c r="C19" s="144" t="s">
        <v>15</v>
      </c>
      <c r="D19" s="144" t="n">
        <v>1304437.60717092</v>
      </c>
    </row>
    <row r="20">
      <c r="A20" s="144" t="s">
        <v>13</v>
      </c>
      <c r="B20" s="144" t="s">
        <v>17</v>
      </c>
      <c r="C20" s="144" t="s">
        <v>16</v>
      </c>
      <c r="D20" s="144" t="n">
        <v>1571327.84193689</v>
      </c>
    </row>
    <row r="21">
      <c r="A21" s="144" t="s">
        <v>13</v>
      </c>
      <c r="B21" s="144" t="s">
        <v>18</v>
      </c>
      <c r="C21" s="144" t="s">
        <v>15</v>
      </c>
      <c r="D21" s="144" t="n">
        <v>2716754.09104902</v>
      </c>
    </row>
    <row r="22">
      <c r="A22" s="144" t="s">
        <v>13</v>
      </c>
      <c r="B22" s="144" t="s">
        <v>18</v>
      </c>
      <c r="C22" s="144" t="s">
        <v>16</v>
      </c>
      <c r="D22" s="144" t="n">
        <v>4241337.45983582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537</v>
      </c>
    </row>
    <row r="32">
      <c r="A32" s="5" t="s">
        <v>9</v>
      </c>
      <c r="B32" s="5" t="s">
        <v>10</v>
      </c>
      <c r="C32" s="5" t="s">
        <v>11</v>
      </c>
      <c r="D32" s="5" t="s">
        <v>506</v>
      </c>
    </row>
    <row r="33">
      <c r="A33" s="145" t="s">
        <v>13</v>
      </c>
      <c r="B33" s="145" t="s">
        <v>14</v>
      </c>
      <c r="C33" s="145" t="s">
        <v>15</v>
      </c>
      <c r="D33" s="145" t="n">
        <v>2707919.70363592</v>
      </c>
    </row>
    <row r="34">
      <c r="A34" s="145" t="s">
        <v>13</v>
      </c>
      <c r="B34" s="145" t="s">
        <v>14</v>
      </c>
      <c r="C34" s="145" t="s">
        <v>16</v>
      </c>
      <c r="D34" s="145" t="n">
        <v>4232941.30007934</v>
      </c>
    </row>
    <row r="35">
      <c r="A35" s="145" t="s">
        <v>26</v>
      </c>
      <c r="B35" s="145" t="s">
        <v>27</v>
      </c>
      <c r="C35" s="145" t="s">
        <v>15</v>
      </c>
      <c r="D35" s="145" t="n">
        <v>2086173.75835597</v>
      </c>
    </row>
    <row r="36">
      <c r="A36" s="145" t="s">
        <v>26</v>
      </c>
      <c r="B36" s="145" t="s">
        <v>27</v>
      </c>
      <c r="C36" s="145" t="s">
        <v>16</v>
      </c>
      <c r="D36" s="145" t="n">
        <v>3479763.21408424</v>
      </c>
    </row>
    <row r="37">
      <c r="A37" s="145" t="s">
        <v>28</v>
      </c>
      <c r="B37" s="145" t="s">
        <v>29</v>
      </c>
      <c r="C37" s="145" t="s">
        <v>15</v>
      </c>
      <c r="D37" s="145" t="n">
        <v>1998525.05362531</v>
      </c>
    </row>
    <row r="38">
      <c r="A38" s="145" t="s">
        <v>28</v>
      </c>
      <c r="B38" s="145" t="s">
        <v>29</v>
      </c>
      <c r="C38" s="145" t="s">
        <v>16</v>
      </c>
      <c r="D38" s="145" t="n">
        <v>2960239.02135216</v>
      </c>
    </row>
    <row r="39">
      <c r="A39" s="145" t="s">
        <v>30</v>
      </c>
      <c r="B39" s="145" t="s">
        <v>31</v>
      </c>
      <c r="C39" s="145" t="s">
        <v>15</v>
      </c>
      <c r="D39" s="145" t="n">
        <v>1508888.43889536</v>
      </c>
    </row>
    <row r="40">
      <c r="A40" s="145" t="s">
        <v>30</v>
      </c>
      <c r="B40" s="145" t="s">
        <v>31</v>
      </c>
      <c r="C40" s="145" t="s">
        <v>16</v>
      </c>
      <c r="D40" s="145" t="n">
        <v>2237691.8084166</v>
      </c>
    </row>
    <row r="41">
      <c r="A41" s="145" t="s">
        <v>32</v>
      </c>
      <c r="B41" s="145" t="s">
        <v>33</v>
      </c>
      <c r="C41" s="145" t="s">
        <v>15</v>
      </c>
      <c r="D41" s="145" t="n">
        <v>1509547.19455616</v>
      </c>
    </row>
    <row r="42">
      <c r="A42" s="145" t="s">
        <v>32</v>
      </c>
      <c r="B42" s="145" t="s">
        <v>33</v>
      </c>
      <c r="C42" s="145" t="s">
        <v>16</v>
      </c>
      <c r="D42" s="145" t="n">
        <v>2346750.03427246</v>
      </c>
    </row>
    <row r="43">
      <c r="A43" s="145" t="s">
        <v>34</v>
      </c>
      <c r="B43" s="145" t="s">
        <v>35</v>
      </c>
      <c r="C43" s="145" t="s">
        <v>15</v>
      </c>
      <c r="D43" s="145" t="n">
        <v>2806466.60727004</v>
      </c>
    </row>
    <row r="44">
      <c r="A44" s="145" t="s">
        <v>34</v>
      </c>
      <c r="B44" s="145" t="s">
        <v>35</v>
      </c>
      <c r="C44" s="145" t="s">
        <v>16</v>
      </c>
      <c r="D44" s="145" t="n">
        <v>1895763.10937373</v>
      </c>
    </row>
    <row r="45">
      <c r="A45" s="145" t="s">
        <v>36</v>
      </c>
      <c r="B45" s="145" t="s">
        <v>37</v>
      </c>
      <c r="C45" s="145" t="s">
        <v>15</v>
      </c>
      <c r="D45" s="145" t="n">
        <v>742045.622300302</v>
      </c>
    </row>
    <row r="46">
      <c r="A46" s="145" t="s">
        <v>36</v>
      </c>
      <c r="B46" s="145" t="s">
        <v>37</v>
      </c>
      <c r="C46" s="145" t="s">
        <v>16</v>
      </c>
      <c r="D46" s="145" t="n">
        <v>1536549.55206995</v>
      </c>
    </row>
    <row r="47">
      <c r="A47" s="145" t="s">
        <v>38</v>
      </c>
      <c r="B47" s="145" t="s">
        <v>39</v>
      </c>
      <c r="C47" s="145" t="s">
        <v>15</v>
      </c>
      <c r="D47" s="145" t="n">
        <v>1936919.95594135</v>
      </c>
    </row>
    <row r="48">
      <c r="A48" s="145" t="s">
        <v>38</v>
      </c>
      <c r="B48" s="145" t="s">
        <v>39</v>
      </c>
      <c r="C48" s="145" t="s">
        <v>16</v>
      </c>
      <c r="D48" s="145" t="n">
        <v>3489421.03118676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538</v>
      </c>
    </row>
    <row r="58">
      <c r="A58" s="5" t="s">
        <v>9</v>
      </c>
      <c r="B58" s="5" t="s">
        <v>10</v>
      </c>
      <c r="C58" s="5" t="s">
        <v>11</v>
      </c>
      <c r="D58" s="5" t="s">
        <v>506</v>
      </c>
    </row>
    <row r="59">
      <c r="A59" s="146" t="s">
        <v>13</v>
      </c>
      <c r="B59" s="146" t="s">
        <v>14</v>
      </c>
      <c r="C59" s="146" t="s">
        <v>15</v>
      </c>
      <c r="D59" s="146" t="n">
        <v>2716754.09104902</v>
      </c>
    </row>
    <row r="60">
      <c r="A60" s="146" t="s">
        <v>13</v>
      </c>
      <c r="B60" s="146" t="s">
        <v>14</v>
      </c>
      <c r="C60" s="146" t="s">
        <v>16</v>
      </c>
      <c r="D60" s="146" t="n">
        <v>4241337.45983582</v>
      </c>
    </row>
    <row r="61">
      <c r="A61" s="146" t="s">
        <v>41</v>
      </c>
      <c r="B61" s="146" t="s">
        <v>42</v>
      </c>
      <c r="C61" s="146" t="s">
        <v>15</v>
      </c>
      <c r="D61" s="146" t="n">
        <v>945056.270915736</v>
      </c>
    </row>
    <row r="62">
      <c r="A62" s="146" t="s">
        <v>41</v>
      </c>
      <c r="B62" s="146" t="s">
        <v>42</v>
      </c>
      <c r="C62" s="146" t="s">
        <v>16</v>
      </c>
      <c r="D62" s="146" t="n">
        <v>1860313.28374629</v>
      </c>
    </row>
    <row r="63">
      <c r="A63" s="146" t="s">
        <v>43</v>
      </c>
      <c r="B63" s="146" t="s">
        <v>44</v>
      </c>
      <c r="C63" s="146" t="s">
        <v>15</v>
      </c>
      <c r="D63" s="146" t="n">
        <v>956486.409408212</v>
      </c>
    </row>
    <row r="64">
      <c r="A64" s="146" t="s">
        <v>43</v>
      </c>
      <c r="B64" s="146" t="s">
        <v>44</v>
      </c>
      <c r="C64" s="146" t="s">
        <v>16</v>
      </c>
      <c r="D64" s="146" t="n">
        <v>3645760.15523044</v>
      </c>
    </row>
    <row r="65">
      <c r="A65" s="146" t="s">
        <v>26</v>
      </c>
      <c r="B65" s="146" t="s">
        <v>27</v>
      </c>
      <c r="C65" s="146" t="s">
        <v>15</v>
      </c>
      <c r="D65" s="146" t="n">
        <v>2396939.96487334</v>
      </c>
    </row>
    <row r="66">
      <c r="A66" s="146" t="s">
        <v>26</v>
      </c>
      <c r="B66" s="146" t="s">
        <v>27</v>
      </c>
      <c r="C66" s="146" t="s">
        <v>16</v>
      </c>
      <c r="D66" s="146" t="n">
        <v>3617720.54382689</v>
      </c>
    </row>
    <row r="67">
      <c r="A67" s="146" t="s">
        <v>28</v>
      </c>
      <c r="B67" s="146" t="s">
        <v>29</v>
      </c>
      <c r="C67" s="146" t="s">
        <v>15</v>
      </c>
      <c r="D67" s="146" t="n">
        <v>2168584.83938372</v>
      </c>
    </row>
    <row r="68">
      <c r="A68" s="146" t="s">
        <v>28</v>
      </c>
      <c r="B68" s="146" t="s">
        <v>29</v>
      </c>
      <c r="C68" s="146" t="s">
        <v>16</v>
      </c>
      <c r="D68" s="146" t="n">
        <v>2751452.93371961</v>
      </c>
    </row>
    <row r="69">
      <c r="A69" s="146" t="s">
        <v>45</v>
      </c>
      <c r="B69" s="146" t="s">
        <v>46</v>
      </c>
      <c r="C69" s="146" t="s">
        <v>15</v>
      </c>
      <c r="D69" s="146" t="n">
        <v>565751.894910807</v>
      </c>
    </row>
    <row r="70">
      <c r="A70" s="146" t="s">
        <v>45</v>
      </c>
      <c r="B70" s="146" t="s">
        <v>46</v>
      </c>
      <c r="C70" s="146" t="s">
        <v>16</v>
      </c>
      <c r="D70" s="146" t="n">
        <v>1185181.33547425</v>
      </c>
    </row>
    <row r="71">
      <c r="A71" s="146" t="s">
        <v>47</v>
      </c>
      <c r="B71" s="146" t="s">
        <v>48</v>
      </c>
      <c r="C71" s="146" t="s">
        <v>15</v>
      </c>
      <c r="D71" s="146" t="n">
        <v>1166638.72479224</v>
      </c>
    </row>
    <row r="72">
      <c r="A72" s="146" t="s">
        <v>47</v>
      </c>
      <c r="B72" s="146" t="s">
        <v>48</v>
      </c>
      <c r="C72" s="146" t="s">
        <v>16</v>
      </c>
      <c r="D72" s="146" t="n">
        <v>2223249.56802383</v>
      </c>
    </row>
    <row r="73">
      <c r="A73" s="146" t="s">
        <v>30</v>
      </c>
      <c r="B73" s="146" t="s">
        <v>31</v>
      </c>
      <c r="C73" s="146" t="s">
        <v>15</v>
      </c>
      <c r="D73" s="146" t="n">
        <v>1525321.97280398</v>
      </c>
    </row>
    <row r="74">
      <c r="A74" s="146" t="s">
        <v>30</v>
      </c>
      <c r="B74" s="146" t="s">
        <v>31</v>
      </c>
      <c r="C74" s="146" t="s">
        <v>16</v>
      </c>
      <c r="D74" s="146" t="n">
        <v>2250560.11524463</v>
      </c>
    </row>
    <row r="75">
      <c r="A75" s="146" t="s">
        <v>49</v>
      </c>
      <c r="B75" s="146" t="s">
        <v>50</v>
      </c>
      <c r="C75" s="146" t="s">
        <v>15</v>
      </c>
      <c r="D75" s="146" t="n">
        <v>1230632.01899768</v>
      </c>
    </row>
    <row r="76">
      <c r="A76" s="146" t="s">
        <v>49</v>
      </c>
      <c r="B76" s="146" t="s">
        <v>50</v>
      </c>
      <c r="C76" s="146" t="s">
        <v>16</v>
      </c>
      <c r="D76" s="146" t="n">
        <v>4758003.15444041</v>
      </c>
    </row>
    <row r="77">
      <c r="A77" s="146" t="s">
        <v>51</v>
      </c>
      <c r="B77" s="146" t="s">
        <v>52</v>
      </c>
      <c r="C77" s="146" t="s">
        <v>15</v>
      </c>
      <c r="D77" s="146" t="n">
        <v>841791.319581075</v>
      </c>
    </row>
    <row r="78">
      <c r="A78" s="146" t="s">
        <v>51</v>
      </c>
      <c r="B78" s="146" t="s">
        <v>52</v>
      </c>
      <c r="C78" s="146" t="s">
        <v>16</v>
      </c>
      <c r="D78" s="146" t="n">
        <v>1196251.46394062</v>
      </c>
    </row>
    <row r="79">
      <c r="A79" s="146" t="s">
        <v>32</v>
      </c>
      <c r="B79" s="146" t="s">
        <v>33</v>
      </c>
      <c r="C79" s="146" t="s">
        <v>15</v>
      </c>
      <c r="D79" s="146" t="n">
        <v>1711887.08977601</v>
      </c>
    </row>
    <row r="80">
      <c r="A80" s="146" t="s">
        <v>32</v>
      </c>
      <c r="B80" s="146" t="s">
        <v>33</v>
      </c>
      <c r="C80" s="146" t="s">
        <v>16</v>
      </c>
      <c r="D80" s="146" t="n">
        <v>2662496.5954538</v>
      </c>
    </row>
    <row r="81">
      <c r="A81" s="146" t="s">
        <v>53</v>
      </c>
      <c r="B81" s="146" t="s">
        <v>54</v>
      </c>
      <c r="C81" s="146" t="s">
        <v>15</v>
      </c>
      <c r="D81" s="146" t="n">
        <v>1981657.07769333</v>
      </c>
    </row>
    <row r="82">
      <c r="A82" s="146" t="s">
        <v>53</v>
      </c>
      <c r="B82" s="146" t="s">
        <v>54</v>
      </c>
      <c r="C82" s="146" t="s">
        <v>16</v>
      </c>
      <c r="D82" s="146" t="n">
        <v>2121227.15964409</v>
      </c>
    </row>
    <row r="83">
      <c r="A83" s="146" t="s">
        <v>34</v>
      </c>
      <c r="B83" s="146" t="s">
        <v>35</v>
      </c>
      <c r="C83" s="146" t="s">
        <v>15</v>
      </c>
      <c r="D83" s="146" t="n">
        <v>2856248.74121863</v>
      </c>
    </row>
    <row r="84">
      <c r="A84" s="146" t="s">
        <v>34</v>
      </c>
      <c r="B84" s="146" t="s">
        <v>35</v>
      </c>
      <c r="C84" s="146" t="s">
        <v>16</v>
      </c>
      <c r="D84" s="146" t="n">
        <v>1880412.0129907</v>
      </c>
    </row>
    <row r="85">
      <c r="A85" s="146" t="s">
        <v>55</v>
      </c>
      <c r="B85" s="146" t="s">
        <v>56</v>
      </c>
      <c r="C85" s="146" t="s">
        <v>15</v>
      </c>
      <c r="D85" s="146" t="n">
        <v>1209656.44586624</v>
      </c>
    </row>
    <row r="86">
      <c r="A86" s="146" t="s">
        <v>55</v>
      </c>
      <c r="B86" s="146" t="s">
        <v>56</v>
      </c>
      <c r="C86" s="146" t="s">
        <v>16</v>
      </c>
      <c r="D86" s="146" t="n">
        <v>1764855.85557241</v>
      </c>
    </row>
    <row r="87">
      <c r="A87" s="146" t="s">
        <v>36</v>
      </c>
      <c r="B87" s="146" t="s">
        <v>37</v>
      </c>
      <c r="C87" s="146" t="s">
        <v>15</v>
      </c>
      <c r="D87" s="146" t="n">
        <v>741093.647846815</v>
      </c>
    </row>
    <row r="88">
      <c r="A88" s="146" t="s">
        <v>36</v>
      </c>
      <c r="B88" s="146" t="s">
        <v>37</v>
      </c>
      <c r="C88" s="146" t="s">
        <v>16</v>
      </c>
      <c r="D88" s="146" t="n">
        <v>1537219.47499821</v>
      </c>
    </row>
    <row r="89">
      <c r="A89" s="146" t="s">
        <v>38</v>
      </c>
      <c r="B89" s="146" t="s">
        <v>39</v>
      </c>
      <c r="C89" s="146" t="s">
        <v>15</v>
      </c>
      <c r="D89" s="146" t="n">
        <v>2013263.81092317</v>
      </c>
    </row>
    <row r="90">
      <c r="A90" s="146" t="s">
        <v>38</v>
      </c>
      <c r="B90" s="146" t="s">
        <v>39</v>
      </c>
      <c r="C90" s="146" t="s">
        <v>16</v>
      </c>
      <c r="D90" s="146" t="n">
        <v>2656465.90351679</v>
      </c>
    </row>
    <row r="91">
      <c r="A91" s="146" t="s">
        <v>57</v>
      </c>
      <c r="B91" s="146" t="s">
        <v>58</v>
      </c>
      <c r="C91" s="146" t="s">
        <v>15</v>
      </c>
      <c r="D91" s="146" t="n">
        <v>601776.620206179</v>
      </c>
    </row>
    <row r="92">
      <c r="A92" s="146" t="s">
        <v>57</v>
      </c>
      <c r="B92" s="146" t="s">
        <v>58</v>
      </c>
      <c r="C92" s="146" t="s">
        <v>16</v>
      </c>
      <c r="D92" s="146" t="n">
        <v>1746603.80383505</v>
      </c>
    </row>
    <row r="93">
      <c r="A93" s="146" t="s">
        <v>59</v>
      </c>
      <c r="B93" s="146" t="s">
        <v>60</v>
      </c>
      <c r="C93" s="146" t="s">
        <v>15</v>
      </c>
      <c r="D93" s="146" t="n">
        <v>1313763.52756246</v>
      </c>
    </row>
    <row r="94">
      <c r="A94" s="146" t="s">
        <v>59</v>
      </c>
      <c r="B94" s="146" t="s">
        <v>60</v>
      </c>
      <c r="C94" s="146" t="s">
        <v>16</v>
      </c>
      <c r="D94" s="146" t="n">
        <v>2894066.93580545</v>
      </c>
    </row>
    <row r="95">
      <c r="A95" s="146" t="s">
        <v>61</v>
      </c>
      <c r="B95" s="146" t="s">
        <v>62</v>
      </c>
      <c r="C95" s="146" t="s">
        <v>15</v>
      </c>
      <c r="D95" s="146" t="n">
        <v>9124089.33041214</v>
      </c>
    </row>
    <row r="96">
      <c r="A96" s="146" t="s">
        <v>61</v>
      </c>
      <c r="B96" s="146" t="s">
        <v>62</v>
      </c>
      <c r="C96" s="146" t="s">
        <v>16</v>
      </c>
      <c r="D96" s="146" t="n">
        <v>2451634.70162776</v>
      </c>
    </row>
    <row r="97">
      <c r="A97" s="146" t="s">
        <v>63</v>
      </c>
      <c r="B97" s="146" t="s">
        <v>64</v>
      </c>
      <c r="C97" s="146" t="s">
        <v>15</v>
      </c>
      <c r="D97" s="146" t="n">
        <v>2013319.894551</v>
      </c>
    </row>
    <row r="98">
      <c r="A98" s="146" t="s">
        <v>63</v>
      </c>
      <c r="B98" s="146" t="s">
        <v>64</v>
      </c>
      <c r="C98" s="146" t="s">
        <v>16</v>
      </c>
      <c r="D98" s="146" t="n">
        <v>2060096.51423671</v>
      </c>
    </row>
    <row r="99">
      <c r="A99" s="146" t="s">
        <v>65</v>
      </c>
      <c r="B99" s="146" t="s">
        <v>66</v>
      </c>
      <c r="C99" s="146" t="s">
        <v>15</v>
      </c>
      <c r="D99" s="146" t="n">
        <v>982636.698680183</v>
      </c>
    </row>
    <row r="100">
      <c r="A100" s="146" t="s">
        <v>65</v>
      </c>
      <c r="B100" s="146" t="s">
        <v>66</v>
      </c>
      <c r="C100" s="146" t="s">
        <v>16</v>
      </c>
      <c r="D100" s="146" t="n">
        <v>2177069.97276351</v>
      </c>
    </row>
    <row r="101">
      <c r="A101" s="146" t="s">
        <v>67</v>
      </c>
      <c r="B101" s="146" t="s">
        <v>68</v>
      </c>
      <c r="C101" s="146" t="s">
        <v>15</v>
      </c>
      <c r="D101" s="146" t="n">
        <v>3587035.12463685</v>
      </c>
    </row>
    <row r="102">
      <c r="A102" s="146" t="s">
        <v>67</v>
      </c>
      <c r="B102" s="146" t="s">
        <v>68</v>
      </c>
      <c r="C102" s="146" t="s">
        <v>16</v>
      </c>
      <c r="D102" s="146" t="n">
        <v>3236022.74219629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539</v>
      </c>
    </row>
    <row r="112">
      <c r="A112" s="5" t="s">
        <v>9</v>
      </c>
      <c r="B112" s="5" t="s">
        <v>70</v>
      </c>
      <c r="C112" s="5" t="s">
        <v>11</v>
      </c>
      <c r="D112" s="5" t="s">
        <v>506</v>
      </c>
    </row>
    <row r="113">
      <c r="A113" s="147" t="s">
        <v>71</v>
      </c>
      <c r="B113" s="147" t="s">
        <v>72</v>
      </c>
      <c r="C113" s="147" t="s">
        <v>15</v>
      </c>
      <c r="D113" s="147" t="n">
        <v>7548071.65894554</v>
      </c>
    </row>
    <row r="114">
      <c r="A114" s="147" t="s">
        <v>71</v>
      </c>
      <c r="B114" s="147" t="s">
        <v>72</v>
      </c>
      <c r="C114" s="147" t="s">
        <v>16</v>
      </c>
      <c r="D114" s="147" t="n">
        <v>10403304.7722753</v>
      </c>
    </row>
    <row r="115">
      <c r="A115" s="147" t="s">
        <v>73</v>
      </c>
      <c r="B115" s="147" t="s">
        <v>74</v>
      </c>
      <c r="C115" s="147" t="s">
        <v>15</v>
      </c>
      <c r="D115" s="147" t="n">
        <v>14361015.5267637</v>
      </c>
    </row>
    <row r="116">
      <c r="A116" s="147" t="s">
        <v>73</v>
      </c>
      <c r="B116" s="147" t="s">
        <v>74</v>
      </c>
      <c r="C116" s="147" t="s">
        <v>16</v>
      </c>
      <c r="D116" s="147" t="n">
        <v>11789107.7059569</v>
      </c>
    </row>
    <row r="117">
      <c r="A117" s="147" t="s">
        <v>75</v>
      </c>
      <c r="B117" s="147" t="s">
        <v>76</v>
      </c>
      <c r="C117" s="147" t="s">
        <v>15</v>
      </c>
      <c r="D117" s="147" t="n">
        <v>3279010.64213032</v>
      </c>
    </row>
    <row r="118">
      <c r="A118" s="147" t="s">
        <v>75</v>
      </c>
      <c r="B118" s="147" t="s">
        <v>76</v>
      </c>
      <c r="C118" s="147" t="s">
        <v>16</v>
      </c>
      <c r="D118" s="147" t="n">
        <v>3377866.76727785</v>
      </c>
    </row>
    <row r="119">
      <c r="A119" s="147" t="s">
        <v>77</v>
      </c>
      <c r="B119" s="147" t="s">
        <v>78</v>
      </c>
      <c r="C119" s="147" t="s">
        <v>15</v>
      </c>
      <c r="D119" s="147" t="n">
        <v>946947.187864325</v>
      </c>
    </row>
    <row r="120">
      <c r="A120" s="147" t="s">
        <v>77</v>
      </c>
      <c r="B120" s="147" t="s">
        <v>78</v>
      </c>
      <c r="C120" s="147" t="s">
        <v>16</v>
      </c>
      <c r="D120" s="147" t="n">
        <v>1913017.89930743</v>
      </c>
    </row>
    <row r="121">
      <c r="A121" s="147" t="s">
        <v>79</v>
      </c>
      <c r="B121" s="147" t="s">
        <v>80</v>
      </c>
      <c r="C121" s="147" t="s">
        <v>15</v>
      </c>
      <c r="D121" s="147" t="n">
        <v>783605.212558105</v>
      </c>
    </row>
    <row r="122">
      <c r="A122" s="147" t="s">
        <v>79</v>
      </c>
      <c r="B122" s="147" t="s">
        <v>80</v>
      </c>
      <c r="C122" s="147" t="s">
        <v>16</v>
      </c>
      <c r="D122" s="147" t="n">
        <v>1455257.67790941</v>
      </c>
    </row>
    <row r="123">
      <c r="A123" s="147" t="s">
        <v>81</v>
      </c>
      <c r="B123" s="147" t="s">
        <v>82</v>
      </c>
      <c r="C123" s="147" t="s">
        <v>15</v>
      </c>
      <c r="D123" s="147" t="n">
        <v>2334433.76003572</v>
      </c>
    </row>
    <row r="124">
      <c r="A124" s="147" t="s">
        <v>81</v>
      </c>
      <c r="B124" s="147" t="s">
        <v>82</v>
      </c>
      <c r="C124" s="147" t="s">
        <v>16</v>
      </c>
      <c r="D124" s="147" t="n">
        <v>2037801.3609676</v>
      </c>
    </row>
    <row r="125">
      <c r="A125" s="147" t="s">
        <v>83</v>
      </c>
      <c r="B125" s="147" t="s">
        <v>84</v>
      </c>
      <c r="C125" s="147" t="s">
        <v>15</v>
      </c>
      <c r="D125" s="147" t="n">
        <v>972455.075773495</v>
      </c>
    </row>
    <row r="126">
      <c r="A126" s="147" t="s">
        <v>83</v>
      </c>
      <c r="B126" s="147" t="s">
        <v>84</v>
      </c>
      <c r="C126" s="147" t="s">
        <v>16</v>
      </c>
      <c r="D126" s="147" t="n">
        <v>1503249.7301762</v>
      </c>
    </row>
    <row r="127">
      <c r="A127" s="147" t="s">
        <v>85</v>
      </c>
      <c r="B127" s="147" t="s">
        <v>86</v>
      </c>
      <c r="C127" s="147" t="s">
        <v>15</v>
      </c>
      <c r="D127" s="147" t="n">
        <v>1758422.56228927</v>
      </c>
    </row>
    <row r="128">
      <c r="A128" s="147" t="s">
        <v>85</v>
      </c>
      <c r="B128" s="147" t="s">
        <v>86</v>
      </c>
      <c r="C128" s="147" t="s">
        <v>16</v>
      </c>
      <c r="D128" s="147" t="n">
        <v>2752690.36218732</v>
      </c>
    </row>
    <row r="129">
      <c r="A129" s="147" t="s">
        <v>87</v>
      </c>
      <c r="B129" s="147" t="s">
        <v>88</v>
      </c>
      <c r="C129" s="147" t="s">
        <v>15</v>
      </c>
      <c r="D129" s="147" t="n">
        <v>4108855.40482491</v>
      </c>
    </row>
    <row r="130">
      <c r="A130" s="147" t="s">
        <v>87</v>
      </c>
      <c r="B130" s="147" t="s">
        <v>88</v>
      </c>
      <c r="C130" s="147" t="s">
        <v>16</v>
      </c>
      <c r="D130" s="147" t="n">
        <v>4786103.66950691</v>
      </c>
    </row>
    <row r="131">
      <c r="A131" s="147" t="s">
        <v>89</v>
      </c>
      <c r="B131" s="147" t="s">
        <v>90</v>
      </c>
      <c r="C131" s="147" t="s">
        <v>15</v>
      </c>
      <c r="D131" s="147" t="n">
        <v>2296567.58108529</v>
      </c>
    </row>
    <row r="132">
      <c r="A132" s="147" t="s">
        <v>89</v>
      </c>
      <c r="B132" s="147" t="s">
        <v>90</v>
      </c>
      <c r="C132" s="147" t="s">
        <v>16</v>
      </c>
      <c r="D132" s="147" t="n">
        <v>3712810.12543196</v>
      </c>
    </row>
    <row r="133">
      <c r="A133" s="147" t="s">
        <v>91</v>
      </c>
      <c r="B133" s="147" t="s">
        <v>92</v>
      </c>
      <c r="C133" s="147" t="s">
        <v>15</v>
      </c>
      <c r="D133" s="147" t="n">
        <v>4744780.41532248</v>
      </c>
    </row>
    <row r="134">
      <c r="A134" s="147" t="s">
        <v>91</v>
      </c>
      <c r="B134" s="147" t="s">
        <v>92</v>
      </c>
      <c r="C134" s="147" t="s">
        <v>16</v>
      </c>
      <c r="D134" s="147" t="n">
        <v>5561605.66636648</v>
      </c>
    </row>
    <row r="135">
      <c r="A135" s="147" t="s">
        <v>93</v>
      </c>
      <c r="B135" s="147" t="s">
        <v>94</v>
      </c>
      <c r="C135" s="147" t="s">
        <v>15</v>
      </c>
      <c r="D135" s="147" t="n">
        <v>3210036.55888181</v>
      </c>
    </row>
    <row r="136">
      <c r="A136" s="147" t="s">
        <v>93</v>
      </c>
      <c r="B136" s="147" t="s">
        <v>94</v>
      </c>
      <c r="C136" s="147" t="s">
        <v>16</v>
      </c>
      <c r="D136" s="147" t="n">
        <v>5615013.0734436</v>
      </c>
    </row>
    <row r="137">
      <c r="A137" s="147" t="s">
        <v>95</v>
      </c>
      <c r="B137" s="147" t="s">
        <v>96</v>
      </c>
      <c r="C137" s="147" t="s">
        <v>15</v>
      </c>
      <c r="D137" s="147" t="n">
        <v>7949443.14145632</v>
      </c>
    </row>
    <row r="138">
      <c r="A138" s="147" t="s">
        <v>95</v>
      </c>
      <c r="B138" s="147" t="s">
        <v>96</v>
      </c>
      <c r="C138" s="147" t="s">
        <v>16</v>
      </c>
      <c r="D138" s="147" t="n">
        <v>8644487.81524591</v>
      </c>
    </row>
    <row r="139">
      <c r="A139" s="147" t="s">
        <v>97</v>
      </c>
      <c r="B139" s="147" t="s">
        <v>98</v>
      </c>
      <c r="C139" s="147" t="s">
        <v>15</v>
      </c>
      <c r="D139" s="147" t="n">
        <v>1356040.00479938</v>
      </c>
    </row>
    <row r="140">
      <c r="A140" s="147" t="s">
        <v>97</v>
      </c>
      <c r="B140" s="147" t="s">
        <v>98</v>
      </c>
      <c r="C140" s="147" t="s">
        <v>16</v>
      </c>
      <c r="D140" s="147" t="n">
        <v>2832232.91986353</v>
      </c>
    </row>
    <row r="141">
      <c r="A141" s="147" t="s">
        <v>99</v>
      </c>
      <c r="B141" s="147" t="s">
        <v>100</v>
      </c>
      <c r="C141" s="147" t="s">
        <v>15</v>
      </c>
      <c r="D141" s="147" t="n">
        <v>1856954.42643122</v>
      </c>
    </row>
    <row r="142">
      <c r="A142" s="147" t="s">
        <v>99</v>
      </c>
      <c r="B142" s="147" t="s">
        <v>100</v>
      </c>
      <c r="C142" s="147" t="s">
        <v>16</v>
      </c>
      <c r="D142" s="147" t="n">
        <v>3238029.38778147</v>
      </c>
    </row>
    <row r="143">
      <c r="A143" s="147" t="s">
        <v>101</v>
      </c>
      <c r="B143" s="147" t="s">
        <v>102</v>
      </c>
      <c r="C143" s="147" t="s">
        <v>15</v>
      </c>
      <c r="D143" s="147" t="n">
        <v>1688914.61590198</v>
      </c>
    </row>
    <row r="144">
      <c r="A144" s="147" t="s">
        <v>101</v>
      </c>
      <c r="B144" s="147" t="s">
        <v>102</v>
      </c>
      <c r="C144" s="147" t="s">
        <v>16</v>
      </c>
      <c r="D144" s="147" t="n">
        <v>3761413.45261097</v>
      </c>
    </row>
    <row r="145">
      <c r="A145" s="147" t="s">
        <v>103</v>
      </c>
      <c r="B145" s="147" t="s">
        <v>104</v>
      </c>
      <c r="C145" s="147" t="s">
        <v>15</v>
      </c>
      <c r="D145" s="147" t="n">
        <v>4590518.72799477</v>
      </c>
    </row>
    <row r="146">
      <c r="A146" s="147" t="s">
        <v>103</v>
      </c>
      <c r="B146" s="147" t="s">
        <v>104</v>
      </c>
      <c r="C146" s="147" t="s">
        <v>16</v>
      </c>
      <c r="D146" s="147" t="n">
        <v>3549398.90004287</v>
      </c>
    </row>
    <row r="147">
      <c r="A147" s="147" t="s">
        <v>105</v>
      </c>
      <c r="B147" s="147" t="s">
        <v>106</v>
      </c>
      <c r="C147" s="147" t="s">
        <v>15</v>
      </c>
      <c r="D147" s="147" t="n">
        <v>1554273.8414217</v>
      </c>
    </row>
    <row r="148">
      <c r="A148" s="147" t="s">
        <v>105</v>
      </c>
      <c r="B148" s="147" t="s">
        <v>106</v>
      </c>
      <c r="C148" s="147" t="s">
        <v>16</v>
      </c>
      <c r="D148" s="147" t="n">
        <v>2049387.30945821</v>
      </c>
    </row>
    <row r="149">
      <c r="A149" s="147" t="s">
        <v>107</v>
      </c>
      <c r="B149" s="147" t="s">
        <v>108</v>
      </c>
      <c r="C149" s="147" t="s">
        <v>15</v>
      </c>
      <c r="D149" s="147" t="n">
        <v>772791.973501474</v>
      </c>
    </row>
    <row r="150">
      <c r="A150" s="147" t="s">
        <v>107</v>
      </c>
      <c r="B150" s="147" t="s">
        <v>108</v>
      </c>
      <c r="C150" s="147" t="s">
        <v>16</v>
      </c>
      <c r="D150" s="147" t="n">
        <v>1437961.64009859</v>
      </c>
    </row>
    <row r="151">
      <c r="A151" s="147" t="s">
        <v>109</v>
      </c>
      <c r="B151" s="147" t="s">
        <v>110</v>
      </c>
      <c r="C151" s="147" t="s">
        <v>15</v>
      </c>
      <c r="D151" s="147" t="n">
        <v>826430.520938749</v>
      </c>
    </row>
    <row r="152">
      <c r="A152" s="147" t="s">
        <v>109</v>
      </c>
      <c r="B152" s="147" t="s">
        <v>110</v>
      </c>
      <c r="C152" s="147" t="s">
        <v>16</v>
      </c>
      <c r="D152" s="147" t="n">
        <v>899715.917645371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540</v>
      </c>
    </row>
    <row r="162">
      <c r="A162" s="5" t="s">
        <v>9</v>
      </c>
      <c r="B162" s="5" t="s">
        <v>70</v>
      </c>
      <c r="C162" s="5" t="s">
        <v>11</v>
      </c>
      <c r="D162" s="5" t="s">
        <v>506</v>
      </c>
    </row>
    <row r="163">
      <c r="A163" s="148" t="s">
        <v>71</v>
      </c>
      <c r="B163" s="148" t="s">
        <v>72</v>
      </c>
      <c r="C163" s="148" t="s">
        <v>15</v>
      </c>
      <c r="D163" s="148" t="n">
        <v>7553116.35339397</v>
      </c>
    </row>
    <row r="164">
      <c r="A164" s="148" t="s">
        <v>71</v>
      </c>
      <c r="B164" s="148" t="s">
        <v>72</v>
      </c>
      <c r="C164" s="148" t="s">
        <v>16</v>
      </c>
      <c r="D164" s="148" t="n">
        <v>10408837.8474683</v>
      </c>
    </row>
    <row r="165">
      <c r="A165" s="148" t="s">
        <v>73</v>
      </c>
      <c r="B165" s="148" t="s">
        <v>74</v>
      </c>
      <c r="C165" s="148" t="s">
        <v>15</v>
      </c>
      <c r="D165" s="148" t="n">
        <v>14282547.6111637</v>
      </c>
    </row>
    <row r="166">
      <c r="A166" s="148" t="s">
        <v>73</v>
      </c>
      <c r="B166" s="148" t="s">
        <v>74</v>
      </c>
      <c r="C166" s="148" t="s">
        <v>16</v>
      </c>
      <c r="D166" s="148" t="n">
        <v>11831015.6800539</v>
      </c>
    </row>
    <row r="167">
      <c r="A167" s="148" t="s">
        <v>75</v>
      </c>
      <c r="B167" s="148" t="s">
        <v>76</v>
      </c>
      <c r="C167" s="148" t="s">
        <v>15</v>
      </c>
      <c r="D167" s="148" t="n">
        <v>3279010.64213032</v>
      </c>
    </row>
    <row r="168">
      <c r="A168" s="148" t="s">
        <v>75</v>
      </c>
      <c r="B168" s="148" t="s">
        <v>76</v>
      </c>
      <c r="C168" s="148" t="s">
        <v>16</v>
      </c>
      <c r="D168" s="148" t="n">
        <v>3401101.78632559</v>
      </c>
    </row>
    <row r="169">
      <c r="A169" s="148" t="s">
        <v>77</v>
      </c>
      <c r="B169" s="148" t="s">
        <v>78</v>
      </c>
      <c r="C169" s="148" t="s">
        <v>15</v>
      </c>
      <c r="D169" s="148" t="n">
        <v>946947.187864325</v>
      </c>
    </row>
    <row r="170">
      <c r="A170" s="148" t="s">
        <v>77</v>
      </c>
      <c r="B170" s="148" t="s">
        <v>78</v>
      </c>
      <c r="C170" s="148" t="s">
        <v>16</v>
      </c>
      <c r="D170" s="148" t="n">
        <v>1913231.70238778</v>
      </c>
    </row>
    <row r="171">
      <c r="A171" s="148" t="s">
        <v>79</v>
      </c>
      <c r="B171" s="148" t="s">
        <v>80</v>
      </c>
      <c r="C171" s="148" t="s">
        <v>15</v>
      </c>
      <c r="D171" s="148" t="n">
        <v>787477.863963779</v>
      </c>
    </row>
    <row r="172">
      <c r="A172" s="148" t="s">
        <v>79</v>
      </c>
      <c r="B172" s="148" t="s">
        <v>80</v>
      </c>
      <c r="C172" s="148" t="s">
        <v>16</v>
      </c>
      <c r="D172" s="148" t="n">
        <v>1476073.37439255</v>
      </c>
    </row>
    <row r="173">
      <c r="A173" s="148" t="s">
        <v>81</v>
      </c>
      <c r="B173" s="148" t="s">
        <v>82</v>
      </c>
      <c r="C173" s="148" t="s">
        <v>15</v>
      </c>
      <c r="D173" s="148" t="n">
        <v>2334433.76003572</v>
      </c>
    </row>
    <row r="174">
      <c r="A174" s="148" t="s">
        <v>81</v>
      </c>
      <c r="B174" s="148" t="s">
        <v>82</v>
      </c>
      <c r="C174" s="148" t="s">
        <v>16</v>
      </c>
      <c r="D174" s="148" t="n">
        <v>2037801.3609676</v>
      </c>
    </row>
    <row r="175">
      <c r="A175" s="148" t="s">
        <v>83</v>
      </c>
      <c r="B175" s="148" t="s">
        <v>84</v>
      </c>
      <c r="C175" s="148" t="s">
        <v>15</v>
      </c>
      <c r="D175" s="148" t="n">
        <v>972455.075773495</v>
      </c>
    </row>
    <row r="176">
      <c r="A176" s="148" t="s">
        <v>83</v>
      </c>
      <c r="B176" s="148" t="s">
        <v>84</v>
      </c>
      <c r="C176" s="148" t="s">
        <v>16</v>
      </c>
      <c r="D176" s="148" t="n">
        <v>1503249.7301762</v>
      </c>
    </row>
    <row r="177">
      <c r="A177" s="148" t="s">
        <v>85</v>
      </c>
      <c r="B177" s="148" t="s">
        <v>86</v>
      </c>
      <c r="C177" s="148" t="s">
        <v>15</v>
      </c>
      <c r="D177" s="148" t="n">
        <v>1758422.56228927</v>
      </c>
    </row>
    <row r="178">
      <c r="A178" s="148" t="s">
        <v>85</v>
      </c>
      <c r="B178" s="148" t="s">
        <v>86</v>
      </c>
      <c r="C178" s="148" t="s">
        <v>16</v>
      </c>
      <c r="D178" s="148" t="n">
        <v>2752690.36218732</v>
      </c>
    </row>
    <row r="179">
      <c r="A179" s="148" t="s">
        <v>87</v>
      </c>
      <c r="B179" s="148" t="s">
        <v>88</v>
      </c>
      <c r="C179" s="148" t="s">
        <v>15</v>
      </c>
      <c r="D179" s="148" t="n">
        <v>4108855.40482491</v>
      </c>
    </row>
    <row r="180">
      <c r="A180" s="148" t="s">
        <v>87</v>
      </c>
      <c r="B180" s="148" t="s">
        <v>88</v>
      </c>
      <c r="C180" s="148" t="s">
        <v>16</v>
      </c>
      <c r="D180" s="148" t="n">
        <v>4786103.66950691</v>
      </c>
    </row>
    <row r="181">
      <c r="A181" s="148" t="s">
        <v>89</v>
      </c>
      <c r="B181" s="148" t="s">
        <v>90</v>
      </c>
      <c r="C181" s="148" t="s">
        <v>15</v>
      </c>
      <c r="D181" s="148" t="n">
        <v>2296567.58108529</v>
      </c>
    </row>
    <row r="182">
      <c r="A182" s="148" t="s">
        <v>89</v>
      </c>
      <c r="B182" s="148" t="s">
        <v>90</v>
      </c>
      <c r="C182" s="148" t="s">
        <v>16</v>
      </c>
      <c r="D182" s="148" t="n">
        <v>3712810.12543196</v>
      </c>
    </row>
    <row r="183">
      <c r="A183" s="148" t="s">
        <v>91</v>
      </c>
      <c r="B183" s="148" t="s">
        <v>92</v>
      </c>
      <c r="C183" s="148" t="s">
        <v>15</v>
      </c>
      <c r="D183" s="148" t="n">
        <v>4752926.0017849</v>
      </c>
    </row>
    <row r="184">
      <c r="A184" s="148" t="s">
        <v>91</v>
      </c>
      <c r="B184" s="148" t="s">
        <v>92</v>
      </c>
      <c r="C184" s="148" t="s">
        <v>16</v>
      </c>
      <c r="D184" s="148" t="n">
        <v>5560394.97541245</v>
      </c>
    </row>
    <row r="185">
      <c r="A185" s="148" t="s">
        <v>93</v>
      </c>
      <c r="B185" s="148" t="s">
        <v>94</v>
      </c>
      <c r="C185" s="148" t="s">
        <v>15</v>
      </c>
      <c r="D185" s="148" t="n">
        <v>3210036.55888181</v>
      </c>
    </row>
    <row r="186">
      <c r="A186" s="148" t="s">
        <v>93</v>
      </c>
      <c r="B186" s="148" t="s">
        <v>94</v>
      </c>
      <c r="C186" s="148" t="s">
        <v>16</v>
      </c>
      <c r="D186" s="148" t="n">
        <v>5615013.0734436</v>
      </c>
    </row>
    <row r="187">
      <c r="A187" s="148" t="s">
        <v>95</v>
      </c>
      <c r="B187" s="148" t="s">
        <v>96</v>
      </c>
      <c r="C187" s="148" t="s">
        <v>15</v>
      </c>
      <c r="D187" s="148" t="n">
        <v>7949443.14145632</v>
      </c>
    </row>
    <row r="188">
      <c r="A188" s="148" t="s">
        <v>95</v>
      </c>
      <c r="B188" s="148" t="s">
        <v>96</v>
      </c>
      <c r="C188" s="148" t="s">
        <v>16</v>
      </c>
      <c r="D188" s="148" t="n">
        <v>8644487.81524591</v>
      </c>
    </row>
    <row r="189">
      <c r="A189" s="148" t="s">
        <v>97</v>
      </c>
      <c r="B189" s="148" t="s">
        <v>98</v>
      </c>
      <c r="C189" s="148" t="s">
        <v>15</v>
      </c>
      <c r="D189" s="148" t="n">
        <v>1356040.00479938</v>
      </c>
    </row>
    <row r="190">
      <c r="A190" s="148" t="s">
        <v>97</v>
      </c>
      <c r="B190" s="148" t="s">
        <v>98</v>
      </c>
      <c r="C190" s="148" t="s">
        <v>16</v>
      </c>
      <c r="D190" s="148" t="n">
        <v>2832232.91986353</v>
      </c>
    </row>
    <row r="191">
      <c r="A191" s="148" t="s">
        <v>99</v>
      </c>
      <c r="B191" s="148" t="s">
        <v>100</v>
      </c>
      <c r="C191" s="148" t="s">
        <v>15</v>
      </c>
      <c r="D191" s="148" t="n">
        <v>1856954.42643122</v>
      </c>
    </row>
    <row r="192">
      <c r="A192" s="148" t="s">
        <v>99</v>
      </c>
      <c r="B192" s="148" t="s">
        <v>100</v>
      </c>
      <c r="C192" s="148" t="s">
        <v>16</v>
      </c>
      <c r="D192" s="148" t="n">
        <v>3238029.38778147</v>
      </c>
    </row>
    <row r="193">
      <c r="A193" s="148" t="s">
        <v>101</v>
      </c>
      <c r="B193" s="148" t="s">
        <v>102</v>
      </c>
      <c r="C193" s="148" t="s">
        <v>15</v>
      </c>
      <c r="D193" s="148" t="n">
        <v>1688914.61590198</v>
      </c>
    </row>
    <row r="194">
      <c r="A194" s="148" t="s">
        <v>101</v>
      </c>
      <c r="B194" s="148" t="s">
        <v>102</v>
      </c>
      <c r="C194" s="148" t="s">
        <v>16</v>
      </c>
      <c r="D194" s="148" t="n">
        <v>3761413.45261097</v>
      </c>
    </row>
    <row r="195">
      <c r="A195" s="148" t="s">
        <v>103</v>
      </c>
      <c r="B195" s="148" t="s">
        <v>104</v>
      </c>
      <c r="C195" s="148" t="s">
        <v>15</v>
      </c>
      <c r="D195" s="148" t="n">
        <v>4590518.72799477</v>
      </c>
    </row>
    <row r="196">
      <c r="A196" s="148" t="s">
        <v>103</v>
      </c>
      <c r="B196" s="148" t="s">
        <v>104</v>
      </c>
      <c r="C196" s="148" t="s">
        <v>16</v>
      </c>
      <c r="D196" s="148" t="n">
        <v>3549398.90004287</v>
      </c>
    </row>
    <row r="197">
      <c r="A197" s="148" t="s">
        <v>105</v>
      </c>
      <c r="B197" s="148" t="s">
        <v>106</v>
      </c>
      <c r="C197" s="148" t="s">
        <v>15</v>
      </c>
      <c r="D197" s="148" t="n">
        <v>1554273.8414217</v>
      </c>
    </row>
    <row r="198">
      <c r="A198" s="148" t="s">
        <v>105</v>
      </c>
      <c r="B198" s="148" t="s">
        <v>106</v>
      </c>
      <c r="C198" s="148" t="s">
        <v>16</v>
      </c>
      <c r="D198" s="148" t="n">
        <v>2049387.30945821</v>
      </c>
    </row>
    <row r="199">
      <c r="A199" s="148" t="s">
        <v>107</v>
      </c>
      <c r="B199" s="148" t="s">
        <v>108</v>
      </c>
      <c r="C199" s="148" t="s">
        <v>15</v>
      </c>
      <c r="D199" s="148" t="n">
        <v>771733.671255404</v>
      </c>
    </row>
    <row r="200">
      <c r="A200" s="148" t="s">
        <v>107</v>
      </c>
      <c r="B200" s="148" t="s">
        <v>108</v>
      </c>
      <c r="C200" s="148" t="s">
        <v>16</v>
      </c>
      <c r="D200" s="148" t="n">
        <v>1448641.10052664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541</v>
      </c>
    </row>
    <row r="210">
      <c r="A210" s="5" t="s">
        <v>9</v>
      </c>
      <c r="B210" s="5" t="s">
        <v>113</v>
      </c>
      <c r="C210" s="5" t="s">
        <v>11</v>
      </c>
      <c r="D210" s="5" t="s">
        <v>506</v>
      </c>
    </row>
    <row r="211">
      <c r="A211" s="149" t="s">
        <v>87</v>
      </c>
      <c r="B211" s="149" t="s">
        <v>114</v>
      </c>
      <c r="C211" s="149" t="s">
        <v>15</v>
      </c>
      <c r="D211" s="149" t="n">
        <v>4101541.58123567</v>
      </c>
    </row>
    <row r="212">
      <c r="A212" s="149" t="s">
        <v>87</v>
      </c>
      <c r="B212" s="149" t="s">
        <v>114</v>
      </c>
      <c r="C212" s="149" t="s">
        <v>16</v>
      </c>
      <c r="D212" s="149" t="n">
        <v>3051333.62602616</v>
      </c>
    </row>
    <row r="213">
      <c r="A213" s="149" t="s">
        <v>91</v>
      </c>
      <c r="B213" s="149" t="s">
        <v>115</v>
      </c>
      <c r="C213" s="149" t="s">
        <v>15</v>
      </c>
      <c r="D213" s="149" t="n">
        <v>2522415.7877993</v>
      </c>
    </row>
    <row r="214">
      <c r="A214" s="149" t="s">
        <v>91</v>
      </c>
      <c r="B214" s="149" t="s">
        <v>115</v>
      </c>
      <c r="C214" s="149" t="s">
        <v>16</v>
      </c>
      <c r="D214" s="149" t="n">
        <v>2924498.59194867</v>
      </c>
    </row>
    <row r="215">
      <c r="A215" s="149" t="s">
        <v>93</v>
      </c>
      <c r="B215" s="149" t="s">
        <v>116</v>
      </c>
      <c r="C215" s="149" t="s">
        <v>15</v>
      </c>
      <c r="D215" s="149" t="n">
        <v>7763861.74838493</v>
      </c>
    </row>
    <row r="216">
      <c r="A216" s="149" t="s">
        <v>93</v>
      </c>
      <c r="B216" s="149" t="s">
        <v>116</v>
      </c>
      <c r="C216" s="149" t="s">
        <v>16</v>
      </c>
      <c r="D216" s="149" t="n">
        <v>6986083.39285215</v>
      </c>
    </row>
    <row r="217">
      <c r="A217" s="149" t="s">
        <v>95</v>
      </c>
      <c r="B217" s="149" t="s">
        <v>117</v>
      </c>
      <c r="C217" s="149" t="s">
        <v>15</v>
      </c>
      <c r="D217" s="149" t="n">
        <v>7632739.13468065</v>
      </c>
    </row>
    <row r="218">
      <c r="A218" s="149" t="s">
        <v>95</v>
      </c>
      <c r="B218" s="149" t="s">
        <v>117</v>
      </c>
      <c r="C218" s="149" t="s">
        <v>16</v>
      </c>
      <c r="D218" s="149" t="n">
        <v>12523683.515909</v>
      </c>
    </row>
    <row r="219">
      <c r="A219" s="149" t="s">
        <v>97</v>
      </c>
      <c r="B219" s="149" t="s">
        <v>118</v>
      </c>
      <c r="C219" s="149" t="s">
        <v>15</v>
      </c>
      <c r="D219" s="149" t="n">
        <v>9496457.57127867</v>
      </c>
    </row>
    <row r="220">
      <c r="A220" s="149" t="s">
        <v>97</v>
      </c>
      <c r="B220" s="149" t="s">
        <v>118</v>
      </c>
      <c r="C220" s="149" t="s">
        <v>16</v>
      </c>
      <c r="D220" s="149" t="n">
        <v>15462737.0903103</v>
      </c>
    </row>
    <row r="221">
      <c r="A221" s="149" t="s">
        <v>105</v>
      </c>
      <c r="B221" s="149" t="s">
        <v>119</v>
      </c>
      <c r="C221" s="149" t="s">
        <v>15</v>
      </c>
      <c r="D221" s="149" t="n">
        <v>3826567.38158651</v>
      </c>
    </row>
    <row r="222">
      <c r="A222" s="149" t="s">
        <v>105</v>
      </c>
      <c r="B222" s="149" t="s">
        <v>119</v>
      </c>
      <c r="C222" s="149" t="s">
        <v>16</v>
      </c>
      <c r="D222" s="149" t="n">
        <v>5924281.50167187</v>
      </c>
    </row>
    <row r="223">
      <c r="A223" s="149" t="s">
        <v>107</v>
      </c>
      <c r="B223" s="149" t="s">
        <v>120</v>
      </c>
      <c r="C223" s="149" t="s">
        <v>15</v>
      </c>
      <c r="D223" s="149" t="n">
        <v>7618354.7910784</v>
      </c>
    </row>
    <row r="224">
      <c r="A224" s="149" t="s">
        <v>107</v>
      </c>
      <c r="B224" s="149" t="s">
        <v>120</v>
      </c>
      <c r="C224" s="149" t="s">
        <v>16</v>
      </c>
      <c r="D224" s="149" t="n">
        <v>8608934.65840764</v>
      </c>
    </row>
    <row r="225">
      <c r="A225" s="149" t="s">
        <v>109</v>
      </c>
      <c r="B225" s="149" t="s">
        <v>121</v>
      </c>
      <c r="C225" s="149" t="s">
        <v>15</v>
      </c>
      <c r="D225" s="149" t="n">
        <v>14247680.7184748</v>
      </c>
    </row>
    <row r="226">
      <c r="A226" s="149" t="s">
        <v>109</v>
      </c>
      <c r="B226" s="149" t="s">
        <v>121</v>
      </c>
      <c r="C226" s="149" t="s">
        <v>16</v>
      </c>
      <c r="D226" s="149" t="n">
        <v>15031947.7845819</v>
      </c>
    </row>
    <row r="227">
      <c r="A227" s="149" t="s">
        <v>122</v>
      </c>
      <c r="B227" s="149" t="s">
        <v>123</v>
      </c>
      <c r="C227" s="149" t="s">
        <v>15</v>
      </c>
      <c r="D227" s="149" t="n">
        <v>3466506.27388788</v>
      </c>
    </row>
    <row r="228">
      <c r="A228" s="149" t="s">
        <v>122</v>
      </c>
      <c r="B228" s="149" t="s">
        <v>123</v>
      </c>
      <c r="C228" s="149" t="s">
        <v>16</v>
      </c>
      <c r="D228" s="149" t="n">
        <v>8517157.80315599</v>
      </c>
    </row>
    <row r="229">
      <c r="A229" s="149" t="s">
        <v>124</v>
      </c>
      <c r="B229" s="149" t="s">
        <v>125</v>
      </c>
      <c r="C229" s="149" t="s">
        <v>15</v>
      </c>
      <c r="D229" s="149" t="n">
        <v>7899043.33925286</v>
      </c>
    </row>
    <row r="230">
      <c r="A230" s="149" t="s">
        <v>124</v>
      </c>
      <c r="B230" s="149" t="s">
        <v>125</v>
      </c>
      <c r="C230" s="149" t="s">
        <v>16</v>
      </c>
      <c r="D230" s="149" t="n">
        <v>10493488.2629397</v>
      </c>
    </row>
    <row r="231">
      <c r="A231" s="149" t="s">
        <v>126</v>
      </c>
      <c r="B231" s="149" t="s">
        <v>127</v>
      </c>
      <c r="C231" s="149" t="s">
        <v>15</v>
      </c>
      <c r="D231" s="149" t="n">
        <v>10253966.3544392</v>
      </c>
    </row>
    <row r="232">
      <c r="A232" s="149" t="s">
        <v>126</v>
      </c>
      <c r="B232" s="149" t="s">
        <v>127</v>
      </c>
      <c r="C232" s="149" t="s">
        <v>16</v>
      </c>
      <c r="D232" s="149" t="n">
        <v>13350176.8514298</v>
      </c>
    </row>
    <row r="233">
      <c r="A233" s="149" t="s">
        <v>128</v>
      </c>
      <c r="B233" s="149" t="s">
        <v>129</v>
      </c>
      <c r="C233" s="149" t="s">
        <v>15</v>
      </c>
      <c r="D233" s="149" t="n">
        <v>12915257.5707824</v>
      </c>
    </row>
    <row r="234">
      <c r="A234" s="149" t="s">
        <v>128</v>
      </c>
      <c r="B234" s="149" t="s">
        <v>129</v>
      </c>
      <c r="C234" s="149" t="s">
        <v>16</v>
      </c>
      <c r="D234" s="149" t="n">
        <v>10136494.1488506</v>
      </c>
    </row>
    <row r="235">
      <c r="A235" s="149" t="s">
        <v>130</v>
      </c>
      <c r="B235" s="149" t="s">
        <v>131</v>
      </c>
      <c r="C235" s="149" t="s">
        <v>15</v>
      </c>
      <c r="D235" s="149" t="n">
        <v>1845558.68558414</v>
      </c>
    </row>
    <row r="236">
      <c r="A236" s="149" t="s">
        <v>130</v>
      </c>
      <c r="B236" s="149" t="s">
        <v>131</v>
      </c>
      <c r="C236" s="149" t="s">
        <v>16</v>
      </c>
      <c r="D236" s="149" t="n">
        <v>4243018.76505874</v>
      </c>
    </row>
    <row r="237">
      <c r="A237" s="149" t="s">
        <v>132</v>
      </c>
      <c r="B237" s="149" t="s">
        <v>133</v>
      </c>
      <c r="C237" s="149" t="s">
        <v>15</v>
      </c>
      <c r="D237" s="149" t="n">
        <v>2263185.89386794</v>
      </c>
    </row>
    <row r="238">
      <c r="A238" s="149" t="s">
        <v>132</v>
      </c>
      <c r="B238" s="149" t="s">
        <v>133</v>
      </c>
      <c r="C238" s="149" t="s">
        <v>16</v>
      </c>
      <c r="D238" s="149" t="n">
        <v>3197421.54527438</v>
      </c>
    </row>
    <row r="239">
      <c r="A239" s="149" t="s">
        <v>134</v>
      </c>
      <c r="B239" s="149" t="s">
        <v>135</v>
      </c>
      <c r="C239" s="149" t="s">
        <v>15</v>
      </c>
      <c r="D239" s="149" t="n">
        <v>1927344.89864235</v>
      </c>
    </row>
    <row r="240">
      <c r="A240" s="149" t="s">
        <v>134</v>
      </c>
      <c r="B240" s="149" t="s">
        <v>135</v>
      </c>
      <c r="C240" s="149" t="s">
        <v>16</v>
      </c>
      <c r="D240" s="149" t="n">
        <v>2332273.80943457</v>
      </c>
    </row>
    <row r="241">
      <c r="A241" s="149" t="s">
        <v>136</v>
      </c>
      <c r="B241" s="149" t="s">
        <v>137</v>
      </c>
      <c r="C241" s="149" t="s">
        <v>15</v>
      </c>
      <c r="D241" s="149" t="n">
        <v>2520715.04368967</v>
      </c>
    </row>
    <row r="242">
      <c r="A242" s="149" t="s">
        <v>136</v>
      </c>
      <c r="B242" s="149" t="s">
        <v>137</v>
      </c>
      <c r="C242" s="149" t="s">
        <v>16</v>
      </c>
      <c r="D242" s="149" t="n">
        <v>3266946.59548045</v>
      </c>
    </row>
    <row r="243">
      <c r="A243" s="149" t="s">
        <v>138</v>
      </c>
      <c r="B243" s="149" t="s">
        <v>139</v>
      </c>
      <c r="C243" s="149" t="s">
        <v>15</v>
      </c>
      <c r="D243" s="149" t="n">
        <v>3372035.47126427</v>
      </c>
    </row>
    <row r="244">
      <c r="A244" s="149" t="s">
        <v>138</v>
      </c>
      <c r="B244" s="149" t="s">
        <v>139</v>
      </c>
      <c r="C244" s="149" t="s">
        <v>16</v>
      </c>
      <c r="D244" s="149" t="n">
        <v>3759090.0943265</v>
      </c>
    </row>
    <row r="245">
      <c r="A245" s="149" t="s">
        <v>140</v>
      </c>
      <c r="B245" s="149" t="s">
        <v>141</v>
      </c>
      <c r="C245" s="149" t="s">
        <v>15</v>
      </c>
      <c r="D245" s="149" t="n">
        <v>935660.630454375</v>
      </c>
    </row>
    <row r="246">
      <c r="A246" s="149" t="s">
        <v>140</v>
      </c>
      <c r="B246" s="149" t="s">
        <v>141</v>
      </c>
      <c r="C246" s="149" t="s">
        <v>16</v>
      </c>
      <c r="D246" s="149" t="n">
        <v>1591530.80394682</v>
      </c>
    </row>
    <row r="247">
      <c r="A247" s="149" t="s">
        <v>142</v>
      </c>
      <c r="B247" s="149" t="s">
        <v>143</v>
      </c>
      <c r="C247" s="149" t="s">
        <v>15</v>
      </c>
      <c r="D247" s="149" t="n">
        <v>1189381.05260389</v>
      </c>
    </row>
    <row r="248">
      <c r="A248" s="149" t="s">
        <v>142</v>
      </c>
      <c r="B248" s="149" t="s">
        <v>143</v>
      </c>
      <c r="C248" s="149" t="s">
        <v>16</v>
      </c>
      <c r="D248" s="149" t="n">
        <v>3200549.10006391</v>
      </c>
    </row>
    <row r="249">
      <c r="A249" s="149" t="s">
        <v>144</v>
      </c>
      <c r="B249" s="149" t="s">
        <v>145</v>
      </c>
      <c r="C249" s="149" t="s">
        <v>15</v>
      </c>
      <c r="D249" s="149" t="n">
        <v>1039896.51855247</v>
      </c>
    </row>
    <row r="250">
      <c r="A250" s="149" t="s">
        <v>144</v>
      </c>
      <c r="B250" s="149" t="s">
        <v>145</v>
      </c>
      <c r="C250" s="149" t="s">
        <v>16</v>
      </c>
      <c r="D250" s="149" t="n">
        <v>1854487.7071066</v>
      </c>
    </row>
    <row r="251">
      <c r="A251" s="149" t="s">
        <v>146</v>
      </c>
      <c r="B251" s="149" t="s">
        <v>147</v>
      </c>
      <c r="C251" s="149" t="s">
        <v>15</v>
      </c>
      <c r="D251" s="149" t="n">
        <v>1174859.40012811</v>
      </c>
    </row>
    <row r="252">
      <c r="A252" s="149" t="s">
        <v>146</v>
      </c>
      <c r="B252" s="149" t="s">
        <v>147</v>
      </c>
      <c r="C252" s="149" t="s">
        <v>16</v>
      </c>
      <c r="D252" s="149" t="n">
        <v>3312705.05330947</v>
      </c>
    </row>
    <row r="253">
      <c r="A253" s="149" t="s">
        <v>148</v>
      </c>
      <c r="B253" s="149" t="s">
        <v>149</v>
      </c>
      <c r="C253" s="149" t="s">
        <v>15</v>
      </c>
      <c r="D253" s="149" t="n">
        <v>3604221.42627785</v>
      </c>
    </row>
    <row r="254">
      <c r="A254" s="149" t="s">
        <v>148</v>
      </c>
      <c r="B254" s="149" t="s">
        <v>149</v>
      </c>
      <c r="C254" s="149" t="s">
        <v>16</v>
      </c>
      <c r="D254" s="149" t="n">
        <v>2981365.65888162</v>
      </c>
    </row>
    <row r="255">
      <c r="A255" s="149" t="s">
        <v>150</v>
      </c>
      <c r="B255" s="149" t="s">
        <v>151</v>
      </c>
      <c r="C255" s="149" t="s">
        <v>15</v>
      </c>
      <c r="D255" s="149" t="n">
        <v>1555611.59149422</v>
      </c>
    </row>
    <row r="256">
      <c r="A256" s="149" t="s">
        <v>150</v>
      </c>
      <c r="B256" s="149" t="s">
        <v>151</v>
      </c>
      <c r="C256" s="149" t="s">
        <v>16</v>
      </c>
      <c r="D256" s="149" t="n">
        <v>3029733.43653387</v>
      </c>
    </row>
    <row r="257">
      <c r="A257" s="149" t="s">
        <v>152</v>
      </c>
      <c r="B257" s="149" t="s">
        <v>153</v>
      </c>
      <c r="C257" s="149" t="s">
        <v>15</v>
      </c>
      <c r="D257" s="149" t="n">
        <v>2110607.46565313</v>
      </c>
    </row>
    <row r="258">
      <c r="A258" s="149" t="s">
        <v>152</v>
      </c>
      <c r="B258" s="149" t="s">
        <v>153</v>
      </c>
      <c r="C258" s="149" t="s">
        <v>16</v>
      </c>
      <c r="D258" s="149" t="n">
        <v>3199831.50816698</v>
      </c>
    </row>
    <row r="259">
      <c r="A259" s="149" t="s">
        <v>154</v>
      </c>
      <c r="B259" s="149" t="s">
        <v>155</v>
      </c>
      <c r="C259" s="149" t="s">
        <v>15</v>
      </c>
      <c r="D259" s="149" t="n">
        <v>1843454.48338453</v>
      </c>
    </row>
    <row r="260">
      <c r="A260" s="149" t="s">
        <v>154</v>
      </c>
      <c r="B260" s="149" t="s">
        <v>155</v>
      </c>
      <c r="C260" s="149" t="s">
        <v>16</v>
      </c>
      <c r="D260" s="149" t="n">
        <v>2669843.68419309</v>
      </c>
    </row>
    <row r="261">
      <c r="A261" s="149" t="s">
        <v>156</v>
      </c>
      <c r="B261" s="149" t="s">
        <v>157</v>
      </c>
      <c r="C261" s="149" t="s">
        <v>15</v>
      </c>
      <c r="D261" s="149" t="n">
        <v>1473482.75226628</v>
      </c>
    </row>
    <row r="262">
      <c r="A262" s="149" t="s">
        <v>156</v>
      </c>
      <c r="B262" s="149" t="s">
        <v>157</v>
      </c>
      <c r="C262" s="149" t="s">
        <v>16</v>
      </c>
      <c r="D262" s="149" t="n">
        <v>4187641.65099252</v>
      </c>
    </row>
    <row r="263">
      <c r="A263" s="149" t="s">
        <v>158</v>
      </c>
      <c r="B263" s="149" t="s">
        <v>159</v>
      </c>
      <c r="C263" s="149" t="s">
        <v>15</v>
      </c>
      <c r="D263" s="149" t="n">
        <v>1630939.99525966</v>
      </c>
    </row>
    <row r="264">
      <c r="A264" s="149" t="s">
        <v>158</v>
      </c>
      <c r="B264" s="149" t="s">
        <v>159</v>
      </c>
      <c r="C264" s="149" t="s">
        <v>16</v>
      </c>
      <c r="D264" s="149" t="n">
        <v>3410914.31976508</v>
      </c>
    </row>
    <row r="265">
      <c r="A265" s="149" t="s">
        <v>160</v>
      </c>
      <c r="B265" s="149" t="s">
        <v>161</v>
      </c>
      <c r="C265" s="149" t="s">
        <v>15</v>
      </c>
      <c r="D265" s="149" t="n">
        <v>2636299.56766313</v>
      </c>
    </row>
    <row r="266">
      <c r="A266" s="149" t="s">
        <v>160</v>
      </c>
      <c r="B266" s="149" t="s">
        <v>161</v>
      </c>
      <c r="C266" s="149" t="s">
        <v>16</v>
      </c>
      <c r="D266" s="149" t="n">
        <v>2191664.52201412</v>
      </c>
    </row>
    <row r="267">
      <c r="A267" s="149" t="s">
        <v>162</v>
      </c>
      <c r="B267" s="149" t="s">
        <v>163</v>
      </c>
      <c r="C267" s="149" t="s">
        <v>15</v>
      </c>
      <c r="D267" s="149" t="n">
        <v>2470563.75006204</v>
      </c>
    </row>
    <row r="268">
      <c r="A268" s="149" t="s">
        <v>162</v>
      </c>
      <c r="B268" s="149" t="s">
        <v>163</v>
      </c>
      <c r="C268" s="149" t="s">
        <v>16</v>
      </c>
      <c r="D268" s="149" t="n">
        <v>3724533.42900672</v>
      </c>
    </row>
    <row r="269">
      <c r="A269" s="149" t="s">
        <v>164</v>
      </c>
      <c r="B269" s="149" t="s">
        <v>165</v>
      </c>
      <c r="C269" s="149" t="s">
        <v>15</v>
      </c>
      <c r="D269" s="149" t="n">
        <v>2537103.1802514</v>
      </c>
    </row>
    <row r="270">
      <c r="A270" s="149" t="s">
        <v>164</v>
      </c>
      <c r="B270" s="149" t="s">
        <v>165</v>
      </c>
      <c r="C270" s="149" t="s">
        <v>16</v>
      </c>
      <c r="D270" s="149" t="n">
        <v>4546058.37952488</v>
      </c>
    </row>
    <row r="271">
      <c r="A271" s="149" t="s">
        <v>166</v>
      </c>
      <c r="B271" s="149" t="s">
        <v>167</v>
      </c>
      <c r="C271" s="149" t="s">
        <v>15</v>
      </c>
      <c r="D271" s="149" t="n">
        <v>1617752.88074512</v>
      </c>
    </row>
    <row r="272">
      <c r="A272" s="149" t="s">
        <v>166</v>
      </c>
      <c r="B272" s="149" t="s">
        <v>167</v>
      </c>
      <c r="C272" s="149" t="s">
        <v>16</v>
      </c>
      <c r="D272" s="149" t="n">
        <v>2762223.52294635</v>
      </c>
    </row>
    <row r="273">
      <c r="A273" s="149" t="s">
        <v>168</v>
      </c>
      <c r="B273" s="149" t="s">
        <v>169</v>
      </c>
      <c r="C273" s="149" t="s">
        <v>15</v>
      </c>
      <c r="D273" s="149" t="n">
        <v>2289432.03373513</v>
      </c>
    </row>
    <row r="274">
      <c r="A274" s="149" t="s">
        <v>168</v>
      </c>
      <c r="B274" s="149" t="s">
        <v>169</v>
      </c>
      <c r="C274" s="149" t="s">
        <v>16</v>
      </c>
      <c r="D274" s="149" t="n">
        <v>3656447.00435477</v>
      </c>
    </row>
    <row r="275">
      <c r="A275" s="149" t="s">
        <v>170</v>
      </c>
      <c r="B275" s="149" t="s">
        <v>171</v>
      </c>
      <c r="C275" s="149" t="s">
        <v>15</v>
      </c>
      <c r="D275" s="149" t="n">
        <v>3741128.14969808</v>
      </c>
    </row>
    <row r="276">
      <c r="A276" s="149" t="s">
        <v>170</v>
      </c>
      <c r="B276" s="149" t="s">
        <v>171</v>
      </c>
      <c r="C276" s="149" t="s">
        <v>16</v>
      </c>
      <c r="D276" s="149" t="n">
        <v>3117294.7265938</v>
      </c>
    </row>
    <row r="277">
      <c r="A277" s="149" t="s">
        <v>172</v>
      </c>
      <c r="B277" s="149" t="s">
        <v>173</v>
      </c>
      <c r="C277" s="149" t="s">
        <v>15</v>
      </c>
      <c r="D277" s="149" t="n">
        <v>1558069.56943264</v>
      </c>
    </row>
    <row r="278">
      <c r="A278" s="149" t="s">
        <v>172</v>
      </c>
      <c r="B278" s="149" t="s">
        <v>173</v>
      </c>
      <c r="C278" s="149" t="s">
        <v>16</v>
      </c>
      <c r="D278" s="149" t="n">
        <v>3256407.18601105</v>
      </c>
    </row>
    <row r="279">
      <c r="A279" s="149" t="s">
        <v>174</v>
      </c>
      <c r="B279" s="149" t="s">
        <v>175</v>
      </c>
      <c r="C279" s="149" t="s">
        <v>15</v>
      </c>
      <c r="D279" s="149" t="n">
        <v>1098388.9162767</v>
      </c>
    </row>
    <row r="280">
      <c r="A280" s="149" t="s">
        <v>174</v>
      </c>
      <c r="B280" s="149" t="s">
        <v>175</v>
      </c>
      <c r="C280" s="149" t="s">
        <v>16</v>
      </c>
      <c r="D280" s="149" t="n">
        <v>1851268.01530894</v>
      </c>
    </row>
    <row r="281">
      <c r="A281" s="149" t="s">
        <v>176</v>
      </c>
      <c r="B281" s="149" t="s">
        <v>177</v>
      </c>
      <c r="C281" s="149" t="s">
        <v>15</v>
      </c>
      <c r="D281" s="149" t="n">
        <v>564007.908417203</v>
      </c>
    </row>
    <row r="282">
      <c r="A282" s="149" t="s">
        <v>176</v>
      </c>
      <c r="B282" s="149" t="s">
        <v>177</v>
      </c>
      <c r="C282" s="149" t="s">
        <v>16</v>
      </c>
      <c r="D282" s="149" t="n">
        <v>1690550.92981857</v>
      </c>
    </row>
    <row r="283">
      <c r="A283" s="149" t="s">
        <v>178</v>
      </c>
      <c r="B283" s="149" t="s">
        <v>179</v>
      </c>
      <c r="C283" s="149" t="s">
        <v>15</v>
      </c>
      <c r="D283" s="149" t="n">
        <v>418464.838640517</v>
      </c>
    </row>
    <row r="284">
      <c r="A284" s="149" t="s">
        <v>178</v>
      </c>
      <c r="B284" s="149" t="s">
        <v>179</v>
      </c>
      <c r="C284" s="149" t="s">
        <v>16</v>
      </c>
      <c r="D284" s="149" t="n">
        <v>892206.556438156</v>
      </c>
    </row>
    <row r="285">
      <c r="A285" s="149" t="s">
        <v>180</v>
      </c>
      <c r="B285" s="149" t="s">
        <v>181</v>
      </c>
      <c r="C285" s="149" t="s">
        <v>15</v>
      </c>
      <c r="D285" s="149" t="n">
        <v>843796.318695873</v>
      </c>
    </row>
    <row r="286">
      <c r="A286" s="149" t="s">
        <v>180</v>
      </c>
      <c r="B286" s="149" t="s">
        <v>181</v>
      </c>
      <c r="C286" s="149" t="s">
        <v>16</v>
      </c>
      <c r="D286" s="149" t="n">
        <v>1747671.19266943</v>
      </c>
    </row>
    <row r="287">
      <c r="A287" s="149" t="s">
        <v>182</v>
      </c>
      <c r="B287" s="149" t="s">
        <v>183</v>
      </c>
      <c r="C287" s="149" t="s">
        <v>15</v>
      </c>
      <c r="D287" s="149" t="n">
        <v>1152055.5718202</v>
      </c>
    </row>
    <row r="288">
      <c r="A288" s="149" t="s">
        <v>182</v>
      </c>
      <c r="B288" s="149" t="s">
        <v>183</v>
      </c>
      <c r="C288" s="149" t="s">
        <v>16</v>
      </c>
      <c r="D288" s="149" t="n">
        <v>1660521.16467943</v>
      </c>
    </row>
    <row r="289">
      <c r="A289" s="149" t="s">
        <v>184</v>
      </c>
      <c r="B289" s="149" t="s">
        <v>185</v>
      </c>
      <c r="C289" s="149" t="s">
        <v>15</v>
      </c>
      <c r="D289" s="149" t="n">
        <v>778147.879277285</v>
      </c>
    </row>
    <row r="290">
      <c r="A290" s="149" t="s">
        <v>184</v>
      </c>
      <c r="B290" s="149" t="s">
        <v>185</v>
      </c>
      <c r="C290" s="149" t="s">
        <v>16</v>
      </c>
      <c r="D290" s="149" t="n">
        <v>1364045.96272158</v>
      </c>
    </row>
    <row r="291">
      <c r="A291" s="149" t="s">
        <v>186</v>
      </c>
      <c r="B291" s="149" t="s">
        <v>187</v>
      </c>
      <c r="C291" s="149" t="s">
        <v>15</v>
      </c>
      <c r="D291" s="149" t="n">
        <v>585558.193870568</v>
      </c>
    </row>
    <row r="292">
      <c r="A292" s="149" t="s">
        <v>186</v>
      </c>
      <c r="B292" s="149" t="s">
        <v>187</v>
      </c>
      <c r="C292" s="149" t="s">
        <v>16</v>
      </c>
      <c r="D292" s="149" t="n">
        <v>1902315.8674399</v>
      </c>
    </row>
    <row r="293">
      <c r="A293" s="149" t="s">
        <v>188</v>
      </c>
      <c r="B293" s="149" t="s">
        <v>189</v>
      </c>
      <c r="C293" s="149" t="s">
        <v>15</v>
      </c>
      <c r="D293" s="149" t="n">
        <v>1329895.66191043</v>
      </c>
    </row>
    <row r="294">
      <c r="A294" s="149" t="s">
        <v>188</v>
      </c>
      <c r="B294" s="149" t="s">
        <v>189</v>
      </c>
      <c r="C294" s="149" t="s">
        <v>16</v>
      </c>
      <c r="D294" s="149" t="n">
        <v>1473204.58583727</v>
      </c>
    </row>
    <row r="295">
      <c r="A295" s="149" t="s">
        <v>190</v>
      </c>
      <c r="B295" s="149" t="s">
        <v>191</v>
      </c>
      <c r="C295" s="149" t="s">
        <v>15</v>
      </c>
      <c r="D295" s="149" t="n">
        <v>678957.83407956</v>
      </c>
    </row>
    <row r="296">
      <c r="A296" s="149" t="s">
        <v>190</v>
      </c>
      <c r="B296" s="149" t="s">
        <v>191</v>
      </c>
      <c r="C296" s="149" t="s">
        <v>16</v>
      </c>
      <c r="D296" s="149" t="n">
        <v>1479123.6089698</v>
      </c>
    </row>
    <row r="297">
      <c r="A297" s="149" t="s">
        <v>192</v>
      </c>
      <c r="B297" s="149" t="s">
        <v>193</v>
      </c>
      <c r="C297" s="149" t="s">
        <v>15</v>
      </c>
      <c r="D297" s="149" t="n">
        <v>2007298.26981184</v>
      </c>
    </row>
    <row r="298">
      <c r="A298" s="149" t="s">
        <v>192</v>
      </c>
      <c r="B298" s="149" t="s">
        <v>193</v>
      </c>
      <c r="C298" s="149" t="s">
        <v>16</v>
      </c>
      <c r="D298" s="149" t="n">
        <v>2199793.45490041</v>
      </c>
    </row>
    <row r="299">
      <c r="A299" s="149" t="s">
        <v>194</v>
      </c>
      <c r="B299" s="149" t="s">
        <v>195</v>
      </c>
      <c r="C299" s="149" t="s">
        <v>15</v>
      </c>
      <c r="D299" s="149" t="n">
        <v>998064.062571441</v>
      </c>
    </row>
    <row r="300">
      <c r="A300" s="149" t="s">
        <v>194</v>
      </c>
      <c r="B300" s="149" t="s">
        <v>195</v>
      </c>
      <c r="C300" s="149" t="s">
        <v>16</v>
      </c>
      <c r="D300" s="149" t="n">
        <v>1458964.86560465</v>
      </c>
    </row>
    <row r="301">
      <c r="A301" s="149" t="s">
        <v>196</v>
      </c>
      <c r="B301" s="149" t="s">
        <v>197</v>
      </c>
      <c r="C301" s="149" t="s">
        <v>15</v>
      </c>
      <c r="D301" s="149" t="n">
        <v>415370.749039778</v>
      </c>
    </row>
    <row r="302">
      <c r="A302" s="149" t="s">
        <v>196</v>
      </c>
      <c r="B302" s="149" t="s">
        <v>197</v>
      </c>
      <c r="C302" s="149" t="s">
        <v>16</v>
      </c>
      <c r="D302" s="149" t="n">
        <v>1284492.81915096</v>
      </c>
    </row>
    <row r="303">
      <c r="A303" s="149" t="s">
        <v>198</v>
      </c>
      <c r="B303" s="149" t="s">
        <v>199</v>
      </c>
      <c r="C303" s="149" t="s">
        <v>15</v>
      </c>
      <c r="D303" s="149" t="n">
        <v>770233.343803398</v>
      </c>
    </row>
    <row r="304">
      <c r="A304" s="149" t="s">
        <v>198</v>
      </c>
      <c r="B304" s="149" t="s">
        <v>199</v>
      </c>
      <c r="C304" s="149" t="s">
        <v>16</v>
      </c>
      <c r="D304" s="149" t="n">
        <v>1511236.92776573</v>
      </c>
    </row>
    <row r="305">
      <c r="A305" s="149" t="s">
        <v>200</v>
      </c>
      <c r="B305" s="149" t="s">
        <v>201</v>
      </c>
      <c r="C305" s="149" t="s">
        <v>15</v>
      </c>
      <c r="D305" s="149" t="n">
        <v>630543.565408291</v>
      </c>
    </row>
    <row r="306">
      <c r="A306" s="149" t="s">
        <v>200</v>
      </c>
      <c r="B306" s="149" t="s">
        <v>201</v>
      </c>
      <c r="C306" s="149" t="s">
        <v>16</v>
      </c>
      <c r="D306" s="149" t="n">
        <v>1095997.10458799</v>
      </c>
    </row>
    <row r="307">
      <c r="A307" s="149" t="s">
        <v>202</v>
      </c>
      <c r="B307" s="149" t="s">
        <v>203</v>
      </c>
      <c r="C307" s="149" t="s">
        <v>15</v>
      </c>
      <c r="D307" s="149" t="n">
        <v>1107449.45801081</v>
      </c>
    </row>
    <row r="308">
      <c r="A308" s="149" t="s">
        <v>202</v>
      </c>
      <c r="B308" s="149" t="s">
        <v>203</v>
      </c>
      <c r="C308" s="149" t="s">
        <v>16</v>
      </c>
      <c r="D308" s="149" t="n">
        <v>1746922.15457311</v>
      </c>
    </row>
    <row r="309">
      <c r="A309" s="149" t="s">
        <v>204</v>
      </c>
      <c r="B309" s="149" t="s">
        <v>205</v>
      </c>
      <c r="C309" s="149" t="s">
        <v>15</v>
      </c>
      <c r="D309" s="149" t="n">
        <v>3421487.7047702</v>
      </c>
    </row>
    <row r="310">
      <c r="A310" s="149" t="s">
        <v>204</v>
      </c>
      <c r="B310" s="149" t="s">
        <v>205</v>
      </c>
      <c r="C310" s="149" t="s">
        <v>16</v>
      </c>
      <c r="D310" s="149" t="n">
        <v>4998811.88680323</v>
      </c>
    </row>
    <row r="311">
      <c r="A311" s="149" t="s">
        <v>206</v>
      </c>
      <c r="B311" s="149" t="s">
        <v>207</v>
      </c>
      <c r="C311" s="149" t="s">
        <v>15</v>
      </c>
      <c r="D311" s="149" t="n">
        <v>1325298.26851906</v>
      </c>
    </row>
    <row r="312">
      <c r="A312" s="149" t="s">
        <v>206</v>
      </c>
      <c r="B312" s="149" t="s">
        <v>207</v>
      </c>
      <c r="C312" s="149" t="s">
        <v>16</v>
      </c>
      <c r="D312" s="149" t="n">
        <v>3303842.19036214</v>
      </c>
    </row>
    <row r="313">
      <c r="A313" s="149" t="s">
        <v>208</v>
      </c>
      <c r="B313" s="149" t="s">
        <v>209</v>
      </c>
      <c r="C313" s="149" t="s">
        <v>15</v>
      </c>
      <c r="D313" s="149" t="n">
        <v>1183927.68675403</v>
      </c>
    </row>
    <row r="314">
      <c r="A314" s="149" t="s">
        <v>208</v>
      </c>
      <c r="B314" s="149" t="s">
        <v>209</v>
      </c>
      <c r="C314" s="149" t="s">
        <v>16</v>
      </c>
      <c r="D314" s="149" t="n">
        <v>1863443.81036749</v>
      </c>
    </row>
    <row r="315">
      <c r="A315" s="149" t="s">
        <v>210</v>
      </c>
      <c r="B315" s="149" t="s">
        <v>211</v>
      </c>
      <c r="C315" s="149" t="s">
        <v>15</v>
      </c>
      <c r="D315" s="149" t="n">
        <v>1102795.41408102</v>
      </c>
    </row>
    <row r="316">
      <c r="A316" s="149" t="s">
        <v>210</v>
      </c>
      <c r="B316" s="149" t="s">
        <v>211</v>
      </c>
      <c r="C316" s="149" t="s">
        <v>16</v>
      </c>
      <c r="D316" s="149" t="n">
        <v>3119303.85929355</v>
      </c>
    </row>
    <row r="317">
      <c r="A317" s="149" t="s">
        <v>212</v>
      </c>
      <c r="B317" s="149" t="s">
        <v>213</v>
      </c>
      <c r="C317" s="149" t="s">
        <v>15</v>
      </c>
      <c r="D317" s="149" t="n">
        <v>734280.278110468</v>
      </c>
    </row>
    <row r="318">
      <c r="A318" s="149" t="s">
        <v>212</v>
      </c>
      <c r="B318" s="149" t="s">
        <v>213</v>
      </c>
      <c r="C318" s="149" t="s">
        <v>16</v>
      </c>
      <c r="D318" s="149" t="n">
        <v>1841179.01915015</v>
      </c>
    </row>
    <row r="319">
      <c r="A319" s="149" t="s">
        <v>214</v>
      </c>
      <c r="B319" s="149" t="s">
        <v>215</v>
      </c>
      <c r="C319" s="149" t="s">
        <v>15</v>
      </c>
      <c r="D319" s="149" t="n">
        <v>2198066.81788281</v>
      </c>
    </row>
    <row r="320">
      <c r="A320" s="149" t="s">
        <v>214</v>
      </c>
      <c r="B320" s="149" t="s">
        <v>215</v>
      </c>
      <c r="C320" s="149" t="s">
        <v>16</v>
      </c>
      <c r="D320" s="149" t="n">
        <v>1996446.55856939</v>
      </c>
    </row>
    <row r="321">
      <c r="A321" s="149" t="s">
        <v>216</v>
      </c>
      <c r="B321" s="149" t="s">
        <v>217</v>
      </c>
      <c r="C321" s="149" t="s">
        <v>15</v>
      </c>
      <c r="D321" s="149" t="n">
        <v>1602505.7954557</v>
      </c>
    </row>
    <row r="322">
      <c r="A322" s="149" t="s">
        <v>216</v>
      </c>
      <c r="B322" s="149" t="s">
        <v>217</v>
      </c>
      <c r="C322" s="149" t="s">
        <v>16</v>
      </c>
      <c r="D322" s="149" t="n">
        <v>2070001.67419058</v>
      </c>
    </row>
    <row r="323">
      <c r="A323" s="149" t="s">
        <v>218</v>
      </c>
      <c r="B323" s="149" t="s">
        <v>219</v>
      </c>
      <c r="C323" s="149" t="s">
        <v>15</v>
      </c>
      <c r="D323" s="149" t="n">
        <v>756189.233175214</v>
      </c>
    </row>
    <row r="324">
      <c r="A324" s="149" t="s">
        <v>218</v>
      </c>
      <c r="B324" s="149" t="s">
        <v>219</v>
      </c>
      <c r="C324" s="149" t="s">
        <v>16</v>
      </c>
      <c r="D324" s="149" t="n">
        <v>1807149.09119737</v>
      </c>
    </row>
    <row r="325">
      <c r="A325" s="149" t="s">
        <v>220</v>
      </c>
      <c r="B325" s="149" t="s">
        <v>221</v>
      </c>
      <c r="C325" s="149" t="s">
        <v>15</v>
      </c>
      <c r="D325" s="149" t="n">
        <v>963194.999941864</v>
      </c>
    </row>
    <row r="326">
      <c r="A326" s="149" t="s">
        <v>220</v>
      </c>
      <c r="B326" s="149" t="s">
        <v>221</v>
      </c>
      <c r="C326" s="149" t="s">
        <v>16</v>
      </c>
      <c r="D326" s="149" t="n">
        <v>997145.97094171</v>
      </c>
    </row>
    <row r="327">
      <c r="A327" s="149" t="s">
        <v>222</v>
      </c>
      <c r="B327" s="149" t="s">
        <v>223</v>
      </c>
      <c r="C327" s="149" t="s">
        <v>15</v>
      </c>
      <c r="D327" s="149" t="n">
        <v>937086.229086683</v>
      </c>
    </row>
    <row r="328">
      <c r="A328" s="149" t="s">
        <v>222</v>
      </c>
      <c r="B328" s="149" t="s">
        <v>223</v>
      </c>
      <c r="C328" s="149" t="s">
        <v>16</v>
      </c>
      <c r="D328" s="149" t="n">
        <v>1878826.1880642</v>
      </c>
    </row>
    <row r="329">
      <c r="A329" s="149" t="s">
        <v>224</v>
      </c>
      <c r="B329" s="149" t="s">
        <v>225</v>
      </c>
      <c r="C329" s="149" t="s">
        <v>15</v>
      </c>
      <c r="D329" s="149" t="n">
        <v>679231.317187888</v>
      </c>
    </row>
    <row r="330">
      <c r="A330" s="149" t="s">
        <v>224</v>
      </c>
      <c r="B330" s="149" t="s">
        <v>225</v>
      </c>
      <c r="C330" s="149" t="s">
        <v>16</v>
      </c>
      <c r="D330" s="149" t="n">
        <v>1089200.28447452</v>
      </c>
    </row>
    <row r="331">
      <c r="A331" s="149" t="s">
        <v>226</v>
      </c>
      <c r="B331" s="149" t="s">
        <v>227</v>
      </c>
      <c r="C331" s="149" t="s">
        <v>15</v>
      </c>
      <c r="D331" s="149" t="n">
        <v>527914.660127569</v>
      </c>
    </row>
    <row r="332">
      <c r="A332" s="149" t="s">
        <v>226</v>
      </c>
      <c r="B332" s="149" t="s">
        <v>227</v>
      </c>
      <c r="C332" s="149" t="s">
        <v>16</v>
      </c>
      <c r="D332" s="149" t="n">
        <v>1497563.74078179</v>
      </c>
    </row>
    <row r="333">
      <c r="A333" s="149" t="s">
        <v>228</v>
      </c>
      <c r="B333" s="149" t="s">
        <v>229</v>
      </c>
      <c r="C333" s="149" t="s">
        <v>15</v>
      </c>
      <c r="D333" s="149" t="n">
        <v>936457.893027157</v>
      </c>
    </row>
    <row r="334">
      <c r="A334" s="149" t="s">
        <v>228</v>
      </c>
      <c r="B334" s="149" t="s">
        <v>229</v>
      </c>
      <c r="C334" s="149" t="s">
        <v>16</v>
      </c>
      <c r="D334" s="149" t="n">
        <v>1256313.2054025</v>
      </c>
    </row>
    <row r="335">
      <c r="A335" s="149" t="s">
        <v>230</v>
      </c>
      <c r="B335" s="149" t="s">
        <v>231</v>
      </c>
      <c r="C335" s="149" t="s">
        <v>15</v>
      </c>
      <c r="D335" s="149" t="n">
        <v>1294011.94818565</v>
      </c>
    </row>
    <row r="336">
      <c r="A336" s="149" t="s">
        <v>230</v>
      </c>
      <c r="B336" s="149" t="s">
        <v>231</v>
      </c>
      <c r="C336" s="149" t="s">
        <v>16</v>
      </c>
      <c r="D336" s="149" t="n">
        <v>1806847.10361052</v>
      </c>
    </row>
    <row r="337">
      <c r="A337" s="149" t="s">
        <v>232</v>
      </c>
      <c r="B337" s="149" t="s">
        <v>233</v>
      </c>
      <c r="C337" s="149" t="s">
        <v>15</v>
      </c>
      <c r="D337" s="149" t="n">
        <v>664408.958546316</v>
      </c>
    </row>
    <row r="338">
      <c r="A338" s="149" t="s">
        <v>232</v>
      </c>
      <c r="B338" s="149" t="s">
        <v>233</v>
      </c>
      <c r="C338" s="149" t="s">
        <v>16</v>
      </c>
      <c r="D338" s="149" t="n">
        <v>1213322.19710321</v>
      </c>
    </row>
    <row r="339">
      <c r="A339" s="149" t="s">
        <v>234</v>
      </c>
      <c r="B339" s="149" t="s">
        <v>235</v>
      </c>
      <c r="C339" s="149" t="s">
        <v>15</v>
      </c>
      <c r="D339" s="149" t="n">
        <v>665045.512306027</v>
      </c>
    </row>
    <row r="340">
      <c r="A340" s="149" t="s">
        <v>234</v>
      </c>
      <c r="B340" s="149" t="s">
        <v>235</v>
      </c>
      <c r="C340" s="149" t="s">
        <v>16</v>
      </c>
      <c r="D340" s="149" t="n">
        <v>1077409.12047555</v>
      </c>
    </row>
    <row r="341">
      <c r="A341" s="149" t="s">
        <v>236</v>
      </c>
      <c r="B341" s="149" t="s">
        <v>237</v>
      </c>
      <c r="C341" s="149" t="s">
        <v>15</v>
      </c>
      <c r="D341" s="149" t="n">
        <v>1331235.31313713</v>
      </c>
    </row>
    <row r="342">
      <c r="A342" s="149" t="s">
        <v>236</v>
      </c>
      <c r="B342" s="149" t="s">
        <v>237</v>
      </c>
      <c r="C342" s="149" t="s">
        <v>16</v>
      </c>
      <c r="D342" s="149" t="n">
        <v>1237752.3092688</v>
      </c>
    </row>
    <row r="343">
      <c r="A343" s="149" t="s">
        <v>238</v>
      </c>
      <c r="B343" s="149" t="s">
        <v>239</v>
      </c>
      <c r="C343" s="149" t="s">
        <v>15</v>
      </c>
      <c r="D343" s="149" t="n">
        <v>7345645.51402765</v>
      </c>
    </row>
    <row r="344">
      <c r="A344" s="149" t="s">
        <v>238</v>
      </c>
      <c r="B344" s="149" t="s">
        <v>239</v>
      </c>
      <c r="C344" s="149" t="s">
        <v>16</v>
      </c>
      <c r="D344" s="149" t="n">
        <v>5189760.75901371</v>
      </c>
    </row>
    <row r="345">
      <c r="A345" s="149" t="s">
        <v>240</v>
      </c>
      <c r="B345" s="149" t="s">
        <v>241</v>
      </c>
      <c r="C345" s="149" t="s">
        <v>15</v>
      </c>
      <c r="D345" s="149" t="n">
        <v>4590518.72799477</v>
      </c>
    </row>
    <row r="346">
      <c r="A346" s="149" t="s">
        <v>240</v>
      </c>
      <c r="B346" s="149" t="s">
        <v>241</v>
      </c>
      <c r="C346" s="149" t="s">
        <v>16</v>
      </c>
      <c r="D346" s="149" t="n">
        <v>3549398.90004287</v>
      </c>
    </row>
    <row r="347">
      <c r="A347" s="149" t="s">
        <v>242</v>
      </c>
      <c r="B347" s="149" t="s">
        <v>243</v>
      </c>
      <c r="C347" s="149" t="s">
        <v>15</v>
      </c>
      <c r="D347" s="149" t="n">
        <v>919033.481430528</v>
      </c>
    </row>
    <row r="348">
      <c r="A348" s="149" t="s">
        <v>242</v>
      </c>
      <c r="B348" s="149" t="s">
        <v>243</v>
      </c>
      <c r="C348" s="149" t="s">
        <v>16</v>
      </c>
      <c r="D348" s="149" t="n">
        <v>1933766.11505822</v>
      </c>
    </row>
    <row r="349">
      <c r="A349" s="149" t="s">
        <v>244</v>
      </c>
      <c r="B349" s="149" t="s">
        <v>245</v>
      </c>
      <c r="C349" s="149" t="s">
        <v>15</v>
      </c>
      <c r="D349" s="149" t="n">
        <v>772973.651218104</v>
      </c>
    </row>
    <row r="350">
      <c r="A350" s="149" t="s">
        <v>244</v>
      </c>
      <c r="B350" s="149" t="s">
        <v>245</v>
      </c>
      <c r="C350" s="149" t="s">
        <v>16</v>
      </c>
      <c r="D350" s="149" t="n">
        <v>1015856.63002114</v>
      </c>
    </row>
    <row r="351">
      <c r="A351" s="149" t="s">
        <v>246</v>
      </c>
      <c r="B351" s="149" t="s">
        <v>247</v>
      </c>
      <c r="C351" s="149" t="s">
        <v>15</v>
      </c>
      <c r="D351" s="149" t="n">
        <v>2683429.47775532</v>
      </c>
    </row>
    <row r="352">
      <c r="A352" s="149" t="s">
        <v>246</v>
      </c>
      <c r="B352" s="149" t="s">
        <v>247</v>
      </c>
      <c r="C352" s="149" t="s">
        <v>16</v>
      </c>
      <c r="D352" s="149" t="n">
        <v>4988846.68099162</v>
      </c>
    </row>
    <row r="353">
      <c r="A353" s="149" t="s">
        <v>248</v>
      </c>
      <c r="B353" s="149" t="s">
        <v>249</v>
      </c>
      <c r="C353" s="149" t="s">
        <v>15</v>
      </c>
      <c r="D353" s="149" t="n">
        <v>4843293.29312961</v>
      </c>
    </row>
    <row r="354">
      <c r="A354" s="149" t="s">
        <v>248</v>
      </c>
      <c r="B354" s="149" t="s">
        <v>249</v>
      </c>
      <c r="C354" s="149" t="s">
        <v>16</v>
      </c>
      <c r="D354" s="149" t="n">
        <v>6365349.06967841</v>
      </c>
    </row>
    <row r="355">
      <c r="A355" s="149" t="s">
        <v>250</v>
      </c>
      <c r="B355" s="149" t="s">
        <v>251</v>
      </c>
      <c r="C355" s="149" t="s">
        <v>15</v>
      </c>
      <c r="D355" s="149" t="n">
        <v>7905692.93579643</v>
      </c>
    </row>
    <row r="356">
      <c r="A356" s="149" t="s">
        <v>250</v>
      </c>
      <c r="B356" s="149" t="s">
        <v>251</v>
      </c>
      <c r="C356" s="149" t="s">
        <v>16</v>
      </c>
      <c r="D356" s="149" t="n">
        <v>7033392.11873214</v>
      </c>
    </row>
    <row r="357">
      <c r="A357" s="149" t="s">
        <v>252</v>
      </c>
      <c r="B357" s="149" t="s">
        <v>253</v>
      </c>
      <c r="C357" s="149" t="s">
        <v>15</v>
      </c>
      <c r="D357" s="149" t="n">
        <v>1183949.33511658</v>
      </c>
    </row>
    <row r="358">
      <c r="A358" s="149" t="s">
        <v>252</v>
      </c>
      <c r="B358" s="149" t="s">
        <v>253</v>
      </c>
      <c r="C358" s="149" t="s">
        <v>16</v>
      </c>
      <c r="D358" s="149" t="n">
        <v>2614238.40833193</v>
      </c>
    </row>
    <row r="359">
      <c r="A359" s="149" t="s">
        <v>254</v>
      </c>
      <c r="B359" s="149" t="s">
        <v>255</v>
      </c>
      <c r="C359" s="149" t="s">
        <v>15</v>
      </c>
      <c r="D359" s="149" t="n">
        <v>6386539.88279145</v>
      </c>
    </row>
    <row r="360">
      <c r="A360" s="149" t="s">
        <v>254</v>
      </c>
      <c r="B360" s="149" t="s">
        <v>255</v>
      </c>
      <c r="C360" s="149" t="s">
        <v>16</v>
      </c>
      <c r="D360" s="149" t="n">
        <v>9093310.19652663</v>
      </c>
    </row>
    <row r="361">
      <c r="A361" s="149" t="s">
        <v>256</v>
      </c>
      <c r="B361" s="149" t="s">
        <v>257</v>
      </c>
      <c r="C361" s="149" t="s">
        <v>15</v>
      </c>
      <c r="D361" s="149" t="n">
        <v>10957082.5512849</v>
      </c>
    </row>
    <row r="362">
      <c r="A362" s="149" t="s">
        <v>256</v>
      </c>
      <c r="B362" s="149" t="s">
        <v>257</v>
      </c>
      <c r="C362" s="149" t="s">
        <v>16</v>
      </c>
      <c r="D362" s="149" t="n">
        <v>10002246.2485122</v>
      </c>
    </row>
    <row r="363">
      <c r="A363" s="149" t="s">
        <v>258</v>
      </c>
      <c r="B363" s="149" t="s">
        <v>259</v>
      </c>
      <c r="C363" s="149" t="s">
        <v>15</v>
      </c>
      <c r="D363" s="149" t="n">
        <v>12280069.7662449</v>
      </c>
    </row>
    <row r="364">
      <c r="A364" s="149" t="s">
        <v>258</v>
      </c>
      <c r="B364" s="149" t="s">
        <v>259</v>
      </c>
      <c r="C364" s="149" t="s">
        <v>16</v>
      </c>
      <c r="D364" s="149" t="n">
        <v>9349446.4978551</v>
      </c>
    </row>
    <row r="365">
      <c r="A365" s="149" t="s">
        <v>260</v>
      </c>
      <c r="B365" s="149" t="s">
        <v>261</v>
      </c>
      <c r="C365" s="149" t="s">
        <v>15</v>
      </c>
      <c r="D365" s="149" t="n">
        <v>5344822.06098942</v>
      </c>
    </row>
    <row r="366">
      <c r="A366" s="149" t="s">
        <v>260</v>
      </c>
      <c r="B366" s="149" t="s">
        <v>261</v>
      </c>
      <c r="C366" s="149" t="s">
        <v>16</v>
      </c>
      <c r="D366" s="149" t="n">
        <v>6224976.59964425</v>
      </c>
    </row>
    <row r="367">
      <c r="A367" s="149" t="s">
        <v>262</v>
      </c>
      <c r="B367" s="149" t="s">
        <v>263</v>
      </c>
      <c r="C367" s="149" t="s">
        <v>15</v>
      </c>
      <c r="D367" s="149" t="n">
        <v>12452208.4674461</v>
      </c>
    </row>
    <row r="368">
      <c r="A368" s="149" t="s">
        <v>262</v>
      </c>
      <c r="B368" s="149" t="s">
        <v>263</v>
      </c>
      <c r="C368" s="149" t="s">
        <v>16</v>
      </c>
      <c r="D368" s="149" t="n">
        <v>8450511.5962707</v>
      </c>
    </row>
    <row r="369">
      <c r="A369" s="149" t="s">
        <v>264</v>
      </c>
      <c r="B369" s="149" t="s">
        <v>265</v>
      </c>
      <c r="C369" s="149" t="s">
        <v>15</v>
      </c>
      <c r="D369" s="149" t="n">
        <v>2569342.58245586</v>
      </c>
    </row>
    <row r="370">
      <c r="A370" s="149" t="s">
        <v>264</v>
      </c>
      <c r="B370" s="149" t="s">
        <v>265</v>
      </c>
      <c r="C370" s="149" t="s">
        <v>16</v>
      </c>
      <c r="D370" s="149" t="n">
        <v>3587656.69538525</v>
      </c>
    </row>
    <row r="371">
      <c r="A371" s="149" t="s">
        <v>266</v>
      </c>
      <c r="B371" s="149" t="s">
        <v>267</v>
      </c>
      <c r="C371" s="149" t="s">
        <v>15</v>
      </c>
      <c r="D371" s="149" t="n">
        <v>3567734.6901989</v>
      </c>
    </row>
    <row r="372">
      <c r="A372" s="149" t="s">
        <v>266</v>
      </c>
      <c r="B372" s="149" t="s">
        <v>267</v>
      </c>
      <c r="C372" s="149" t="s">
        <v>16</v>
      </c>
      <c r="D372" s="149" t="n">
        <v>3829916.23576435</v>
      </c>
    </row>
    <row r="373">
      <c r="A373" s="149" t="s">
        <v>268</v>
      </c>
      <c r="B373" s="149" t="s">
        <v>269</v>
      </c>
      <c r="C373" s="149" t="s">
        <v>15</v>
      </c>
      <c r="D373" s="149" t="n">
        <v>15135382.0938117</v>
      </c>
    </row>
    <row r="374">
      <c r="A374" s="149" t="s">
        <v>268</v>
      </c>
      <c r="B374" s="149" t="s">
        <v>269</v>
      </c>
      <c r="C374" s="149" t="s">
        <v>16</v>
      </c>
      <c r="D374" s="149" t="n">
        <v>20689062.7300951</v>
      </c>
    </row>
    <row r="375">
      <c r="A375" s="149" t="s">
        <v>270</v>
      </c>
      <c r="B375" s="149" t="s">
        <v>271</v>
      </c>
      <c r="C375" s="149" t="s">
        <v>15</v>
      </c>
      <c r="D375" s="149" t="n">
        <v>1532890.83021285</v>
      </c>
    </row>
    <row r="376">
      <c r="A376" s="149" t="s">
        <v>270</v>
      </c>
      <c r="B376" s="149" t="s">
        <v>271</v>
      </c>
      <c r="C376" s="149" t="s">
        <v>16</v>
      </c>
      <c r="D376" s="149" t="n">
        <v>5858041.69721548</v>
      </c>
    </row>
    <row r="377">
      <c r="A377" s="149" t="s">
        <v>272</v>
      </c>
      <c r="B377" s="149" t="s">
        <v>273</v>
      </c>
      <c r="C377" s="149" t="s">
        <v>15</v>
      </c>
      <c r="D377" s="149" t="n">
        <v>10595307.687067</v>
      </c>
    </row>
    <row r="378">
      <c r="A378" s="149" t="s">
        <v>272</v>
      </c>
      <c r="B378" s="149" t="s">
        <v>273</v>
      </c>
      <c r="C378" s="149" t="s">
        <v>16</v>
      </c>
      <c r="D378" s="149" t="n">
        <v>8572289.94560013</v>
      </c>
    </row>
    <row r="379">
      <c r="A379" s="149" t="s">
        <v>274</v>
      </c>
      <c r="B379" s="149" t="s">
        <v>275</v>
      </c>
      <c r="C379" s="149" t="s">
        <v>15</v>
      </c>
      <c r="D379" s="149" t="n">
        <v>3573193.89732819</v>
      </c>
    </row>
    <row r="380">
      <c r="A380" s="149" t="s">
        <v>274</v>
      </c>
      <c r="B380" s="149" t="s">
        <v>275</v>
      </c>
      <c r="C380" s="149" t="s">
        <v>16</v>
      </c>
      <c r="D380" s="149" t="n">
        <v>4776483.74668069</v>
      </c>
    </row>
    <row r="381">
      <c r="A381" s="149" t="s">
        <v>276</v>
      </c>
      <c r="B381" s="149" t="s">
        <v>277</v>
      </c>
      <c r="C381" s="149" t="s">
        <v>15</v>
      </c>
      <c r="D381" s="149" t="n">
        <v>11546919.9772978</v>
      </c>
    </row>
    <row r="382">
      <c r="A382" s="149" t="s">
        <v>276</v>
      </c>
      <c r="B382" s="149" t="s">
        <v>277</v>
      </c>
      <c r="C382" s="149" t="s">
        <v>16</v>
      </c>
      <c r="D382" s="149" t="n">
        <v>11308820.274238</v>
      </c>
    </row>
    <row r="383">
      <c r="A383" s="149" t="s">
        <v>278</v>
      </c>
      <c r="B383" s="149" t="s">
        <v>279</v>
      </c>
      <c r="C383" s="149" t="s">
        <v>15</v>
      </c>
      <c r="D383" s="149" t="n">
        <v>475546.80834733</v>
      </c>
    </row>
    <row r="384">
      <c r="A384" s="149" t="s">
        <v>278</v>
      </c>
      <c r="B384" s="149" t="s">
        <v>279</v>
      </c>
      <c r="C384" s="149" t="s">
        <v>16</v>
      </c>
      <c r="D384" s="149" t="n">
        <v>2602702.86545146</v>
      </c>
    </row>
    <row r="385">
      <c r="A385" s="149" t="s">
        <v>280</v>
      </c>
      <c r="B385" s="149" t="s">
        <v>281</v>
      </c>
      <c r="C385" s="149" t="s">
        <v>15</v>
      </c>
      <c r="D385" s="149" t="n">
        <v>7586720.03516788</v>
      </c>
    </row>
    <row r="386">
      <c r="A386" s="149" t="s">
        <v>280</v>
      </c>
      <c r="B386" s="149" t="s">
        <v>281</v>
      </c>
      <c r="C386" s="149" t="s">
        <v>16</v>
      </c>
      <c r="D386" s="149" t="n">
        <v>6055298.40176681</v>
      </c>
    </row>
    <row r="387">
      <c r="A387" s="149" t="s">
        <v>282</v>
      </c>
      <c r="B387" s="149" t="s">
        <v>283</v>
      </c>
      <c r="C387" s="149" t="s">
        <v>15</v>
      </c>
      <c r="D387" s="149" t="n">
        <v>651810.882863579</v>
      </c>
    </row>
    <row r="388">
      <c r="A388" s="149" t="s">
        <v>282</v>
      </c>
      <c r="B388" s="149" t="s">
        <v>283</v>
      </c>
      <c r="C388" s="149" t="s">
        <v>16</v>
      </c>
      <c r="D388" s="149" t="n">
        <v>936359.462612223</v>
      </c>
    </row>
    <row r="389">
      <c r="A389" s="149" t="s">
        <v>284</v>
      </c>
      <c r="B389" s="149" t="s">
        <v>285</v>
      </c>
      <c r="C389" s="149" t="s">
        <v>15</v>
      </c>
      <c r="D389" s="149" t="n">
        <v>1043993.62830864</v>
      </c>
    </row>
    <row r="390">
      <c r="A390" s="149" t="s">
        <v>284</v>
      </c>
      <c r="B390" s="149" t="s">
        <v>285</v>
      </c>
      <c r="C390" s="149" t="s">
        <v>16</v>
      </c>
      <c r="D390" s="149" t="n">
        <v>1410725.35116736</v>
      </c>
    </row>
    <row r="391">
      <c r="A391" s="149" t="s">
        <v>286</v>
      </c>
      <c r="B391" s="149" t="s">
        <v>287</v>
      </c>
      <c r="C391" s="149" t="s">
        <v>15</v>
      </c>
      <c r="D391" s="149" t="n">
        <v>4285943.81465195</v>
      </c>
    </row>
    <row r="392">
      <c r="A392" s="149" t="s">
        <v>286</v>
      </c>
      <c r="B392" s="149" t="s">
        <v>287</v>
      </c>
      <c r="C392" s="149" t="s">
        <v>16</v>
      </c>
      <c r="D392" s="149" t="n">
        <v>4963799.53392573</v>
      </c>
    </row>
    <row r="393">
      <c r="A393" s="149" t="s">
        <v>288</v>
      </c>
      <c r="B393" s="149" t="s">
        <v>289</v>
      </c>
      <c r="C393" s="149" t="s">
        <v>15</v>
      </c>
      <c r="D393" s="149" t="n">
        <v>5432166.02951307</v>
      </c>
    </row>
    <row r="394">
      <c r="A394" s="149" t="s">
        <v>288</v>
      </c>
      <c r="B394" s="149" t="s">
        <v>289</v>
      </c>
      <c r="C394" s="149" t="s">
        <v>16</v>
      </c>
      <c r="D394" s="149" t="n">
        <v>6227362.59995225</v>
      </c>
    </row>
    <row r="395">
      <c r="A395" s="149" t="s">
        <v>290</v>
      </c>
      <c r="B395" s="149" t="s">
        <v>291</v>
      </c>
      <c r="C395" s="149" t="s">
        <v>15</v>
      </c>
      <c r="D395" s="149" t="n">
        <v>469431.545553369</v>
      </c>
    </row>
    <row r="396">
      <c r="A396" s="149" t="s">
        <v>290</v>
      </c>
      <c r="B396" s="149" t="s">
        <v>291</v>
      </c>
      <c r="C396" s="149" t="s">
        <v>16</v>
      </c>
      <c r="D396" s="149" t="n">
        <v>1177387.20245007</v>
      </c>
    </row>
    <row r="397">
      <c r="A397" s="149" t="s">
        <v>292</v>
      </c>
      <c r="B397" s="149" t="s">
        <v>293</v>
      </c>
      <c r="C397" s="149" t="s">
        <v>15</v>
      </c>
      <c r="D397" s="149" t="n">
        <v>10281642.1746356</v>
      </c>
    </row>
    <row r="398">
      <c r="A398" s="149" t="s">
        <v>292</v>
      </c>
      <c r="B398" s="149" t="s">
        <v>293</v>
      </c>
      <c r="C398" s="149" t="s">
        <v>16</v>
      </c>
      <c r="D398" s="149" t="n">
        <v>7453036.52851438</v>
      </c>
    </row>
    <row r="399">
      <c r="A399" s="149" t="s">
        <v>294</v>
      </c>
      <c r="B399" s="149" t="s">
        <v>295</v>
      </c>
      <c r="C399" s="149" t="s">
        <v>15</v>
      </c>
      <c r="D399" s="149" t="n">
        <v>28429525.2781124</v>
      </c>
    </row>
    <row r="400">
      <c r="A400" s="149" t="s">
        <v>294</v>
      </c>
      <c r="B400" s="149" t="s">
        <v>295</v>
      </c>
      <c r="C400" s="149" t="s">
        <v>16</v>
      </c>
      <c r="D400" s="149" t="n">
        <v>18418869.6247097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542</v>
      </c>
    </row>
    <row r="410">
      <c r="A410" s="5" t="s">
        <v>9</v>
      </c>
      <c r="B410" s="5" t="s">
        <v>70</v>
      </c>
      <c r="C410" s="5" t="s">
        <v>11</v>
      </c>
      <c r="D410" s="5" t="s">
        <v>506</v>
      </c>
    </row>
    <row r="411">
      <c r="A411" s="150" t="s">
        <v>71</v>
      </c>
      <c r="B411" s="150" t="s">
        <v>72</v>
      </c>
      <c r="C411" s="150" t="s">
        <v>15</v>
      </c>
      <c r="D411" s="150" t="n">
        <v>1882723.42222222</v>
      </c>
    </row>
    <row r="412">
      <c r="A412" s="150" t="s">
        <v>71</v>
      </c>
      <c r="B412" s="150" t="s">
        <v>72</v>
      </c>
      <c r="C412" s="150" t="s">
        <v>16</v>
      </c>
      <c r="D412" s="150" t="n">
        <v>2387250.56462119</v>
      </c>
    </row>
    <row r="413">
      <c r="A413" s="150" t="s">
        <v>73</v>
      </c>
      <c r="B413" s="150" t="s">
        <v>74</v>
      </c>
      <c r="C413" s="150" t="s">
        <v>15</v>
      </c>
      <c r="D413" s="150" t="n">
        <v>38749277.8222222</v>
      </c>
    </row>
    <row r="414">
      <c r="A414" s="150" t="s">
        <v>73</v>
      </c>
      <c r="B414" s="150" t="s">
        <v>74</v>
      </c>
      <c r="C414" s="150" t="s">
        <v>16</v>
      </c>
      <c r="D414" s="150" t="n">
        <v>3197818.1235513</v>
      </c>
    </row>
    <row r="415">
      <c r="A415" s="150" t="s">
        <v>75</v>
      </c>
      <c r="B415" s="150" t="s">
        <v>76</v>
      </c>
      <c r="C415" s="150" t="s">
        <v>16</v>
      </c>
      <c r="D415" s="150" t="n">
        <v>876059.298488729</v>
      </c>
    </row>
    <row r="416">
      <c r="A416" s="150" t="s">
        <v>77</v>
      </c>
      <c r="B416" s="150" t="s">
        <v>78</v>
      </c>
      <c r="C416" s="150" t="s">
        <v>16</v>
      </c>
      <c r="D416" s="150" t="n">
        <v>348836.48989899</v>
      </c>
    </row>
    <row r="417">
      <c r="A417" s="150" t="s">
        <v>79</v>
      </c>
      <c r="B417" s="150" t="s">
        <v>80</v>
      </c>
      <c r="C417" s="150" t="s">
        <v>15</v>
      </c>
      <c r="D417" s="150" t="n">
        <v>514176.14535522</v>
      </c>
    </row>
    <row r="418">
      <c r="A418" s="150" t="s">
        <v>79</v>
      </c>
      <c r="B418" s="150" t="s">
        <v>80</v>
      </c>
      <c r="C418" s="150" t="s">
        <v>16</v>
      </c>
      <c r="D418" s="150" t="n">
        <v>597616.503787956</v>
      </c>
    </row>
    <row r="419">
      <c r="A419" s="150" t="s">
        <v>91</v>
      </c>
      <c r="B419" s="150" t="s">
        <v>92</v>
      </c>
      <c r="C419" s="150" t="s">
        <v>15</v>
      </c>
      <c r="D419" s="150" t="n">
        <v>2494858.87361042</v>
      </c>
    </row>
    <row r="420">
      <c r="A420" s="150" t="s">
        <v>91</v>
      </c>
      <c r="B420" s="150" t="s">
        <v>92</v>
      </c>
      <c r="C420" s="150" t="s">
        <v>16</v>
      </c>
      <c r="D420" s="150" t="n">
        <v>6000677.9562972</v>
      </c>
    </row>
    <row r="421">
      <c r="A421" s="150" t="s">
        <v>107</v>
      </c>
      <c r="B421" s="150" t="s">
        <v>108</v>
      </c>
      <c r="C421" s="150" t="s">
        <v>15</v>
      </c>
      <c r="D421" s="150" t="n">
        <v>839511.175332519</v>
      </c>
    </row>
    <row r="422">
      <c r="A422" s="150" t="s">
        <v>107</v>
      </c>
      <c r="B422" s="150" t="s">
        <v>108</v>
      </c>
      <c r="C422" s="150" t="s">
        <v>16</v>
      </c>
      <c r="D422" s="150" t="n">
        <v>706647.127697389</v>
      </c>
    </row>
    <row r="423">
      <c r="A423" s="150" t="s">
        <v>109</v>
      </c>
      <c r="B423" s="150" t="s">
        <v>110</v>
      </c>
      <c r="C423" s="150" t="s">
        <v>15</v>
      </c>
      <c r="D423" s="150" t="n">
        <v>826430.520938749</v>
      </c>
    </row>
    <row r="424">
      <c r="A424" s="150" t="s">
        <v>109</v>
      </c>
      <c r="B424" s="150" t="s">
        <v>110</v>
      </c>
      <c r="C424" s="150" t="s">
        <v>16</v>
      </c>
      <c r="D424" s="150" t="n">
        <v>899715.917645371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4" t="s">
        <v>543</v>
      </c>
    </row>
    <row r="434">
      <c r="A434" s="5" t="s">
        <v>9</v>
      </c>
      <c r="B434" s="5" t="s">
        <v>10</v>
      </c>
      <c r="C434" s="5" t="s">
        <v>11</v>
      </c>
      <c r="D434" s="5" t="s">
        <v>506</v>
      </c>
    </row>
    <row r="435">
      <c r="A435" s="151" t="s">
        <v>13</v>
      </c>
      <c r="B435" s="151" t="s">
        <v>14</v>
      </c>
      <c r="C435" s="151" t="s">
        <v>15</v>
      </c>
      <c r="D435" s="151" t="n">
        <v>1304437.60717092</v>
      </c>
    </row>
    <row r="436">
      <c r="A436" s="151" t="s">
        <v>13</v>
      </c>
      <c r="B436" s="151" t="s">
        <v>14</v>
      </c>
      <c r="C436" s="151" t="s">
        <v>16</v>
      </c>
      <c r="D436" s="151" t="n">
        <v>1571327.84193689</v>
      </c>
    </row>
    <row r="437">
      <c r="A437" s="151" t="s">
        <v>26</v>
      </c>
      <c r="B437" s="151" t="s">
        <v>27</v>
      </c>
      <c r="C437" s="151" t="s">
        <v>15</v>
      </c>
      <c r="D437" s="151" t="n">
        <v>831468.808812926</v>
      </c>
    </row>
    <row r="438">
      <c r="A438" s="151" t="s">
        <v>26</v>
      </c>
      <c r="B438" s="151" t="s">
        <v>27</v>
      </c>
      <c r="C438" s="151" t="s">
        <v>16</v>
      </c>
      <c r="D438" s="151" t="n">
        <v>2702216.14214089</v>
      </c>
    </row>
    <row r="439">
      <c r="A439" s="151" t="s">
        <v>28</v>
      </c>
      <c r="B439" s="151" t="s">
        <v>29</v>
      </c>
      <c r="C439" s="151" t="s">
        <v>15</v>
      </c>
      <c r="D439" s="151" t="n">
        <v>1828151.6386706</v>
      </c>
    </row>
    <row r="440">
      <c r="A440" s="151" t="s">
        <v>28</v>
      </c>
      <c r="B440" s="151" t="s">
        <v>29</v>
      </c>
      <c r="C440" s="151" t="s">
        <v>16</v>
      </c>
      <c r="D440" s="151" t="n">
        <v>3436174.10665051</v>
      </c>
    </row>
    <row r="441">
      <c r="A441" s="151" t="s">
        <v>30</v>
      </c>
      <c r="B441" s="151" t="s">
        <v>31</v>
      </c>
      <c r="C441" s="151" t="s">
        <v>15</v>
      </c>
      <c r="D441" s="151" t="n">
        <v>859565.259856631</v>
      </c>
    </row>
    <row r="442">
      <c r="A442" s="151" t="s">
        <v>30</v>
      </c>
      <c r="B442" s="151" t="s">
        <v>31</v>
      </c>
      <c r="C442" s="151" t="s">
        <v>16</v>
      </c>
      <c r="D442" s="151" t="n">
        <v>1396769.7333488</v>
      </c>
    </row>
    <row r="443">
      <c r="A443" s="151" t="s">
        <v>32</v>
      </c>
      <c r="B443" s="151" t="s">
        <v>33</v>
      </c>
      <c r="C443" s="151" t="s">
        <v>15</v>
      </c>
      <c r="D443" s="151" t="n">
        <v>1390206.42232682</v>
      </c>
    </row>
    <row r="444">
      <c r="A444" s="151" t="s">
        <v>32</v>
      </c>
      <c r="B444" s="151" t="s">
        <v>33</v>
      </c>
      <c r="C444" s="151" t="s">
        <v>16</v>
      </c>
      <c r="D444" s="151" t="n">
        <v>2061228.59407214</v>
      </c>
    </row>
    <row r="445">
      <c r="A445" s="151" t="s">
        <v>34</v>
      </c>
      <c r="B445" s="151" t="s">
        <v>35</v>
      </c>
      <c r="C445" s="151" t="s">
        <v>15</v>
      </c>
      <c r="D445" s="151" t="n">
        <v>1094148.91563992</v>
      </c>
    </row>
    <row r="446">
      <c r="A446" s="151" t="s">
        <v>34</v>
      </c>
      <c r="B446" s="151" t="s">
        <v>35</v>
      </c>
      <c r="C446" s="151" t="s">
        <v>16</v>
      </c>
      <c r="D446" s="151" t="n">
        <v>3018573.86744664</v>
      </c>
    </row>
    <row r="447">
      <c r="A447" s="151" t="s">
        <v>36</v>
      </c>
      <c r="B447" s="151" t="s">
        <v>37</v>
      </c>
      <c r="C447" s="151" t="s">
        <v>15</v>
      </c>
      <c r="D447" s="151" t="n">
        <v>1052851.08031268</v>
      </c>
    </row>
    <row r="448">
      <c r="A448" s="151" t="s">
        <v>36</v>
      </c>
      <c r="B448" s="151" t="s">
        <v>37</v>
      </c>
      <c r="C448" s="151" t="s">
        <v>16</v>
      </c>
      <c r="D448" s="151" t="n">
        <v>1438878.97469726</v>
      </c>
    </row>
    <row r="449">
      <c r="A449" s="151" t="s">
        <v>38</v>
      </c>
      <c r="B449" s="151" t="s">
        <v>39</v>
      </c>
      <c r="C449" s="151" t="s">
        <v>15</v>
      </c>
      <c r="D449" s="151" t="n">
        <v>473054.059910984</v>
      </c>
    </row>
    <row r="450">
      <c r="A450" s="151" t="s">
        <v>38</v>
      </c>
      <c r="B450" s="151" t="s">
        <v>39</v>
      </c>
      <c r="C450" s="151" t="s">
        <v>16</v>
      </c>
      <c r="D450" s="151" t="n">
        <v>5323789.04758746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544</v>
      </c>
    </row>
    <row r="9">
      <c r="A9" t="s">
        <v>3</v>
      </c>
    </row>
    <row r="10">
      <c r="A10" t="s">
        <v>4</v>
      </c>
    </row>
    <row r="11">
      <c r="A11" t="s">
        <v>545</v>
      </c>
    </row>
    <row r="12">
      <c r="A12" s="3" t="s">
        <v>6</v>
      </c>
    </row>
    <row r="13">
      <c r="A13" s="3" t="s">
        <v>7</v>
      </c>
    </row>
    <row r="15">
      <c r="A15" s="4" t="s">
        <v>546</v>
      </c>
    </row>
    <row r="16">
      <c r="A16" s="5" t="s">
        <v>9</v>
      </c>
      <c r="B16" s="5" t="s">
        <v>10</v>
      </c>
      <c r="C16" s="5" t="s">
        <v>11</v>
      </c>
      <c r="D16" s="5" t="s">
        <v>506</v>
      </c>
    </row>
    <row r="17">
      <c r="A17" s="152" t="s">
        <v>13</v>
      </c>
      <c r="B17" s="152" t="s">
        <v>14</v>
      </c>
      <c r="C17" s="152" t="s">
        <v>15</v>
      </c>
      <c r="D17" s="152" t="n">
        <v>6219166.25864948</v>
      </c>
    </row>
    <row r="18">
      <c r="A18" s="152" t="s">
        <v>13</v>
      </c>
      <c r="B18" s="152" t="s">
        <v>14</v>
      </c>
      <c r="C18" s="152" t="s">
        <v>16</v>
      </c>
      <c r="D18" s="152" t="n">
        <v>8995900.37299866</v>
      </c>
    </row>
    <row r="19">
      <c r="A19" s="152" t="s">
        <v>13</v>
      </c>
      <c r="B19" s="152" t="s">
        <v>17</v>
      </c>
      <c r="C19" s="152" t="s">
        <v>15</v>
      </c>
      <c r="D19" s="152" t="n">
        <v>3215758.00127146</v>
      </c>
    </row>
    <row r="20">
      <c r="A20" s="152" t="s">
        <v>13</v>
      </c>
      <c r="B20" s="152" t="s">
        <v>17</v>
      </c>
      <c r="C20" s="152" t="s">
        <v>16</v>
      </c>
      <c r="D20" s="152" t="n">
        <v>3798767.2106007</v>
      </c>
    </row>
    <row r="21">
      <c r="A21" s="152" t="s">
        <v>13</v>
      </c>
      <c r="B21" s="152" t="s">
        <v>18</v>
      </c>
      <c r="C21" s="152" t="s">
        <v>15</v>
      </c>
      <c r="D21" s="152" t="n">
        <v>6238029.91645779</v>
      </c>
    </row>
    <row r="22">
      <c r="A22" s="152" t="s">
        <v>13</v>
      </c>
      <c r="B22" s="152" t="s">
        <v>18</v>
      </c>
      <c r="C22" s="152" t="s">
        <v>16</v>
      </c>
      <c r="D22" s="152" t="n">
        <v>9012188.84515725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547</v>
      </c>
    </row>
    <row r="32">
      <c r="A32" s="5" t="s">
        <v>9</v>
      </c>
      <c r="B32" s="5" t="s">
        <v>10</v>
      </c>
      <c r="C32" s="5" t="s">
        <v>11</v>
      </c>
      <c r="D32" s="5" t="s">
        <v>506</v>
      </c>
    </row>
    <row r="33">
      <c r="A33" s="153" t="s">
        <v>13</v>
      </c>
      <c r="B33" s="153" t="s">
        <v>14</v>
      </c>
      <c r="C33" s="153" t="s">
        <v>15</v>
      </c>
      <c r="D33" s="153" t="n">
        <v>6219166.25864948</v>
      </c>
    </row>
    <row r="34">
      <c r="A34" s="153" t="s">
        <v>13</v>
      </c>
      <c r="B34" s="153" t="s">
        <v>14</v>
      </c>
      <c r="C34" s="153" t="s">
        <v>16</v>
      </c>
      <c r="D34" s="153" t="n">
        <v>8995900.37299866</v>
      </c>
    </row>
    <row r="35">
      <c r="A35" s="153" t="s">
        <v>26</v>
      </c>
      <c r="B35" s="153" t="s">
        <v>27</v>
      </c>
      <c r="C35" s="153" t="s">
        <v>15</v>
      </c>
      <c r="D35" s="153" t="n">
        <v>4247519.27016544</v>
      </c>
    </row>
    <row r="36">
      <c r="A36" s="153" t="s">
        <v>26</v>
      </c>
      <c r="B36" s="153" t="s">
        <v>27</v>
      </c>
      <c r="C36" s="153" t="s">
        <v>16</v>
      </c>
      <c r="D36" s="153" t="n">
        <v>8166395.26236226</v>
      </c>
    </row>
    <row r="37">
      <c r="A37" s="153" t="s">
        <v>28</v>
      </c>
      <c r="B37" s="153" t="s">
        <v>29</v>
      </c>
      <c r="C37" s="153" t="s">
        <v>15</v>
      </c>
      <c r="D37" s="153" t="n">
        <v>4905993.87248918</v>
      </c>
    </row>
    <row r="38">
      <c r="A38" s="153" t="s">
        <v>28</v>
      </c>
      <c r="B38" s="153" t="s">
        <v>29</v>
      </c>
      <c r="C38" s="153" t="s">
        <v>16</v>
      </c>
      <c r="D38" s="153" t="n">
        <v>8130407.85216806</v>
      </c>
    </row>
    <row r="39">
      <c r="A39" s="153" t="s">
        <v>30</v>
      </c>
      <c r="B39" s="153" t="s">
        <v>31</v>
      </c>
      <c r="C39" s="153" t="s">
        <v>15</v>
      </c>
      <c r="D39" s="153" t="n">
        <v>4684267.43862611</v>
      </c>
    </row>
    <row r="40">
      <c r="A40" s="153" t="s">
        <v>30</v>
      </c>
      <c r="B40" s="153" t="s">
        <v>31</v>
      </c>
      <c r="C40" s="153" t="s">
        <v>16</v>
      </c>
      <c r="D40" s="153" t="n">
        <v>5042541.75285658</v>
      </c>
    </row>
    <row r="41">
      <c r="A41" s="153" t="s">
        <v>32</v>
      </c>
      <c r="B41" s="153" t="s">
        <v>33</v>
      </c>
      <c r="C41" s="153" t="s">
        <v>15</v>
      </c>
      <c r="D41" s="153" t="n">
        <v>4470794.60360493</v>
      </c>
    </row>
    <row r="42">
      <c r="A42" s="153" t="s">
        <v>32</v>
      </c>
      <c r="B42" s="153" t="s">
        <v>33</v>
      </c>
      <c r="C42" s="153" t="s">
        <v>16</v>
      </c>
      <c r="D42" s="153" t="n">
        <v>4967848.56367203</v>
      </c>
    </row>
    <row r="43">
      <c r="A43" s="153" t="s">
        <v>34</v>
      </c>
      <c r="B43" s="153" t="s">
        <v>35</v>
      </c>
      <c r="C43" s="153" t="s">
        <v>15</v>
      </c>
      <c r="D43" s="153" t="n">
        <v>5795102.29490706</v>
      </c>
    </row>
    <row r="44">
      <c r="A44" s="153" t="s">
        <v>34</v>
      </c>
      <c r="B44" s="153" t="s">
        <v>35</v>
      </c>
      <c r="C44" s="153" t="s">
        <v>16</v>
      </c>
      <c r="D44" s="153" t="n">
        <v>4548971.90601028</v>
      </c>
    </row>
    <row r="45">
      <c r="A45" s="153" t="s">
        <v>36</v>
      </c>
      <c r="B45" s="153" t="s">
        <v>37</v>
      </c>
      <c r="C45" s="153" t="s">
        <v>15</v>
      </c>
      <c r="D45" s="153" t="n">
        <v>2064083.26062249</v>
      </c>
    </row>
    <row r="46">
      <c r="A46" s="153" t="s">
        <v>36</v>
      </c>
      <c r="B46" s="153" t="s">
        <v>37</v>
      </c>
      <c r="C46" s="153" t="s">
        <v>16</v>
      </c>
      <c r="D46" s="153" t="n">
        <v>3732203.10669419</v>
      </c>
    </row>
    <row r="47">
      <c r="A47" s="153" t="s">
        <v>38</v>
      </c>
      <c r="B47" s="153" t="s">
        <v>39</v>
      </c>
      <c r="C47" s="153" t="s">
        <v>15</v>
      </c>
      <c r="D47" s="153" t="n">
        <v>6339102.39392803</v>
      </c>
    </row>
    <row r="48">
      <c r="A48" s="153" t="s">
        <v>38</v>
      </c>
      <c r="B48" s="153" t="s">
        <v>39</v>
      </c>
      <c r="C48" s="153" t="s">
        <v>16</v>
      </c>
      <c r="D48" s="153" t="n">
        <v>8461578.32033391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548</v>
      </c>
    </row>
    <row r="58">
      <c r="A58" s="5" t="s">
        <v>9</v>
      </c>
      <c r="B58" s="5" t="s">
        <v>10</v>
      </c>
      <c r="C58" s="5" t="s">
        <v>11</v>
      </c>
      <c r="D58" s="5" t="s">
        <v>506</v>
      </c>
    </row>
    <row r="59">
      <c r="A59" s="154" t="s">
        <v>13</v>
      </c>
      <c r="B59" s="154" t="s">
        <v>14</v>
      </c>
      <c r="C59" s="154" t="s">
        <v>15</v>
      </c>
      <c r="D59" s="154" t="n">
        <v>6238029.91645779</v>
      </c>
    </row>
    <row r="60">
      <c r="A60" s="154" t="s">
        <v>13</v>
      </c>
      <c r="B60" s="154" t="s">
        <v>14</v>
      </c>
      <c r="C60" s="154" t="s">
        <v>16</v>
      </c>
      <c r="D60" s="154" t="n">
        <v>9012188.84515725</v>
      </c>
    </row>
    <row r="61">
      <c r="A61" s="154" t="s">
        <v>41</v>
      </c>
      <c r="B61" s="154" t="s">
        <v>42</v>
      </c>
      <c r="C61" s="154" t="s">
        <v>15</v>
      </c>
      <c r="D61" s="154" t="n">
        <v>2992519.69452356</v>
      </c>
    </row>
    <row r="62">
      <c r="A62" s="154" t="s">
        <v>41</v>
      </c>
      <c r="B62" s="154" t="s">
        <v>42</v>
      </c>
      <c r="C62" s="154" t="s">
        <v>16</v>
      </c>
      <c r="D62" s="154" t="n">
        <v>3872637.4108706</v>
      </c>
    </row>
    <row r="63">
      <c r="A63" s="154" t="s">
        <v>43</v>
      </c>
      <c r="B63" s="154" t="s">
        <v>44</v>
      </c>
      <c r="C63" s="154" t="s">
        <v>15</v>
      </c>
      <c r="D63" s="154" t="n">
        <v>3469192.32270114</v>
      </c>
    </row>
    <row r="64">
      <c r="A64" s="154" t="s">
        <v>43</v>
      </c>
      <c r="B64" s="154" t="s">
        <v>44</v>
      </c>
      <c r="C64" s="154" t="s">
        <v>16</v>
      </c>
      <c r="D64" s="154" t="n">
        <v>8447625.23548064</v>
      </c>
    </row>
    <row r="65">
      <c r="A65" s="154" t="s">
        <v>26</v>
      </c>
      <c r="B65" s="154" t="s">
        <v>27</v>
      </c>
      <c r="C65" s="154" t="s">
        <v>15</v>
      </c>
      <c r="D65" s="154" t="n">
        <v>4689120.62955106</v>
      </c>
    </row>
    <row r="66">
      <c r="A66" s="154" t="s">
        <v>26</v>
      </c>
      <c r="B66" s="154" t="s">
        <v>27</v>
      </c>
      <c r="C66" s="154" t="s">
        <v>16</v>
      </c>
      <c r="D66" s="154" t="n">
        <v>8350209.70340403</v>
      </c>
    </row>
    <row r="67">
      <c r="A67" s="154" t="s">
        <v>28</v>
      </c>
      <c r="B67" s="154" t="s">
        <v>29</v>
      </c>
      <c r="C67" s="154" t="s">
        <v>15</v>
      </c>
      <c r="D67" s="154" t="n">
        <v>5151909.96211469</v>
      </c>
    </row>
    <row r="68">
      <c r="A68" s="154" t="s">
        <v>28</v>
      </c>
      <c r="B68" s="154" t="s">
        <v>29</v>
      </c>
      <c r="C68" s="154" t="s">
        <v>16</v>
      </c>
      <c r="D68" s="154" t="n">
        <v>7637402.70543329</v>
      </c>
    </row>
    <row r="69">
      <c r="A69" s="154" t="s">
        <v>45</v>
      </c>
      <c r="B69" s="154" t="s">
        <v>46</v>
      </c>
      <c r="C69" s="154" t="s">
        <v>15</v>
      </c>
      <c r="D69" s="154" t="n">
        <v>1971170.33171277</v>
      </c>
    </row>
    <row r="70">
      <c r="A70" s="154" t="s">
        <v>45</v>
      </c>
      <c r="B70" s="154" t="s">
        <v>46</v>
      </c>
      <c r="C70" s="154" t="s">
        <v>16</v>
      </c>
      <c r="D70" s="154" t="n">
        <v>2856818.72793554</v>
      </c>
    </row>
    <row r="71">
      <c r="A71" s="154" t="s">
        <v>47</v>
      </c>
      <c r="B71" s="154" t="s">
        <v>48</v>
      </c>
      <c r="C71" s="154" t="s">
        <v>15</v>
      </c>
      <c r="D71" s="154" t="n">
        <v>3755522.618635</v>
      </c>
    </row>
    <row r="72">
      <c r="A72" s="154" t="s">
        <v>47</v>
      </c>
      <c r="B72" s="154" t="s">
        <v>48</v>
      </c>
      <c r="C72" s="154" t="s">
        <v>16</v>
      </c>
      <c r="D72" s="154" t="n">
        <v>5461073.50083613</v>
      </c>
    </row>
    <row r="73">
      <c r="A73" s="154" t="s">
        <v>30</v>
      </c>
      <c r="B73" s="154" t="s">
        <v>31</v>
      </c>
      <c r="C73" s="154" t="s">
        <v>15</v>
      </c>
      <c r="D73" s="154" t="n">
        <v>4745860.96057365</v>
      </c>
    </row>
    <row r="74">
      <c r="A74" s="154" t="s">
        <v>30</v>
      </c>
      <c r="B74" s="154" t="s">
        <v>31</v>
      </c>
      <c r="C74" s="154" t="s">
        <v>16</v>
      </c>
      <c r="D74" s="154" t="n">
        <v>5072393.29914835</v>
      </c>
    </row>
    <row r="75">
      <c r="A75" s="154" t="s">
        <v>49</v>
      </c>
      <c r="B75" s="154" t="s">
        <v>50</v>
      </c>
      <c r="C75" s="154" t="s">
        <v>15</v>
      </c>
      <c r="D75" s="154" t="n">
        <v>2787186.77425208</v>
      </c>
    </row>
    <row r="76">
      <c r="A76" s="154" t="s">
        <v>49</v>
      </c>
      <c r="B76" s="154" t="s">
        <v>50</v>
      </c>
      <c r="C76" s="154" t="s">
        <v>16</v>
      </c>
      <c r="D76" s="154" t="n">
        <v>8392614.41793404</v>
      </c>
    </row>
    <row r="77">
      <c r="A77" s="154" t="s">
        <v>51</v>
      </c>
      <c r="B77" s="154" t="s">
        <v>52</v>
      </c>
      <c r="C77" s="154" t="s">
        <v>15</v>
      </c>
      <c r="D77" s="154" t="n">
        <v>2413725.89991099</v>
      </c>
    </row>
    <row r="78">
      <c r="A78" s="154" t="s">
        <v>51</v>
      </c>
      <c r="B78" s="154" t="s">
        <v>52</v>
      </c>
      <c r="C78" s="154" t="s">
        <v>16</v>
      </c>
      <c r="D78" s="154" t="n">
        <v>3262206.6530726</v>
      </c>
    </row>
    <row r="79">
      <c r="A79" s="154" t="s">
        <v>32</v>
      </c>
      <c r="B79" s="154" t="s">
        <v>33</v>
      </c>
      <c r="C79" s="154" t="s">
        <v>15</v>
      </c>
      <c r="D79" s="154" t="n">
        <v>6344065.40292006</v>
      </c>
    </row>
    <row r="80">
      <c r="A80" s="154" t="s">
        <v>32</v>
      </c>
      <c r="B80" s="154" t="s">
        <v>33</v>
      </c>
      <c r="C80" s="154" t="s">
        <v>16</v>
      </c>
      <c r="D80" s="154" t="n">
        <v>5728802.86116681</v>
      </c>
    </row>
    <row r="81">
      <c r="A81" s="154" t="s">
        <v>53</v>
      </c>
      <c r="B81" s="154" t="s">
        <v>54</v>
      </c>
      <c r="C81" s="154" t="s">
        <v>15</v>
      </c>
      <c r="D81" s="154" t="n">
        <v>4404289.45270452</v>
      </c>
    </row>
    <row r="82">
      <c r="A82" s="154" t="s">
        <v>53</v>
      </c>
      <c r="B82" s="154" t="s">
        <v>54</v>
      </c>
      <c r="C82" s="154" t="s">
        <v>16</v>
      </c>
      <c r="D82" s="154" t="n">
        <v>4877127.89143105</v>
      </c>
    </row>
    <row r="83">
      <c r="A83" s="154" t="s">
        <v>34</v>
      </c>
      <c r="B83" s="154" t="s">
        <v>35</v>
      </c>
      <c r="C83" s="154" t="s">
        <v>15</v>
      </c>
      <c r="D83" s="154" t="n">
        <v>5874612.50917953</v>
      </c>
    </row>
    <row r="84">
      <c r="A84" s="154" t="s">
        <v>34</v>
      </c>
      <c r="B84" s="154" t="s">
        <v>35</v>
      </c>
      <c r="C84" s="154" t="s">
        <v>16</v>
      </c>
      <c r="D84" s="154" t="n">
        <v>4523730.92338166</v>
      </c>
    </row>
    <row r="85">
      <c r="A85" s="154" t="s">
        <v>55</v>
      </c>
      <c r="B85" s="154" t="s">
        <v>56</v>
      </c>
      <c r="C85" s="154" t="s">
        <v>15</v>
      </c>
      <c r="D85" s="154" t="n">
        <v>3915756.41738988</v>
      </c>
    </row>
    <row r="86">
      <c r="A86" s="154" t="s">
        <v>55</v>
      </c>
      <c r="B86" s="154" t="s">
        <v>56</v>
      </c>
      <c r="C86" s="154" t="s">
        <v>16</v>
      </c>
      <c r="D86" s="154" t="n">
        <v>4353687.16940907</v>
      </c>
    </row>
    <row r="87">
      <c r="A87" s="154" t="s">
        <v>36</v>
      </c>
      <c r="B87" s="154" t="s">
        <v>37</v>
      </c>
      <c r="C87" s="154" t="s">
        <v>15</v>
      </c>
      <c r="D87" s="154" t="n">
        <v>2064129.57141179</v>
      </c>
    </row>
    <row r="88">
      <c r="A88" s="154" t="s">
        <v>36</v>
      </c>
      <c r="B88" s="154" t="s">
        <v>37</v>
      </c>
      <c r="C88" s="154" t="s">
        <v>16</v>
      </c>
      <c r="D88" s="154" t="n">
        <v>3738207.84804694</v>
      </c>
    </row>
    <row r="89">
      <c r="A89" s="154" t="s">
        <v>38</v>
      </c>
      <c r="B89" s="154" t="s">
        <v>39</v>
      </c>
      <c r="C89" s="154" t="s">
        <v>15</v>
      </c>
      <c r="D89" s="154" t="n">
        <v>6584280.76535755</v>
      </c>
    </row>
    <row r="90">
      <c r="A90" s="154" t="s">
        <v>38</v>
      </c>
      <c r="B90" s="154" t="s">
        <v>39</v>
      </c>
      <c r="C90" s="154" t="s">
        <v>16</v>
      </c>
      <c r="D90" s="154" t="n">
        <v>6989475.76516402</v>
      </c>
    </row>
    <row r="91">
      <c r="A91" s="154" t="s">
        <v>57</v>
      </c>
      <c r="B91" s="154" t="s">
        <v>58</v>
      </c>
      <c r="C91" s="154" t="s">
        <v>15</v>
      </c>
      <c r="D91" s="154" t="n">
        <v>2343053.18447845</v>
      </c>
    </row>
    <row r="92">
      <c r="A92" s="154" t="s">
        <v>57</v>
      </c>
      <c r="B92" s="154" t="s">
        <v>58</v>
      </c>
      <c r="C92" s="154" t="s">
        <v>16</v>
      </c>
      <c r="D92" s="154" t="n">
        <v>4437025.29131355</v>
      </c>
    </row>
    <row r="93">
      <c r="A93" s="154" t="s">
        <v>59</v>
      </c>
      <c r="B93" s="154" t="s">
        <v>60</v>
      </c>
      <c r="C93" s="154" t="s">
        <v>15</v>
      </c>
      <c r="D93" s="154" t="n">
        <v>3652633.01257775</v>
      </c>
    </row>
    <row r="94">
      <c r="A94" s="154" t="s">
        <v>59</v>
      </c>
      <c r="B94" s="154" t="s">
        <v>60</v>
      </c>
      <c r="C94" s="154" t="s">
        <v>16</v>
      </c>
      <c r="D94" s="154" t="n">
        <v>6661898.3107921</v>
      </c>
    </row>
    <row r="95">
      <c r="A95" s="154" t="s">
        <v>61</v>
      </c>
      <c r="B95" s="154" t="s">
        <v>62</v>
      </c>
      <c r="C95" s="154" t="s">
        <v>15</v>
      </c>
      <c r="D95" s="154" t="n">
        <v>10126002.8971119</v>
      </c>
    </row>
    <row r="96">
      <c r="A96" s="154" t="s">
        <v>61</v>
      </c>
      <c r="B96" s="154" t="s">
        <v>62</v>
      </c>
      <c r="C96" s="154" t="s">
        <v>16</v>
      </c>
      <c r="D96" s="154" t="n">
        <v>5774573.71504942</v>
      </c>
    </row>
    <row r="97">
      <c r="A97" s="154" t="s">
        <v>63</v>
      </c>
      <c r="B97" s="154" t="s">
        <v>64</v>
      </c>
      <c r="C97" s="154" t="s">
        <v>15</v>
      </c>
      <c r="D97" s="154" t="n">
        <v>5801594.88432119</v>
      </c>
    </row>
    <row r="98">
      <c r="A98" s="154" t="s">
        <v>63</v>
      </c>
      <c r="B98" s="154" t="s">
        <v>64</v>
      </c>
      <c r="C98" s="154" t="s">
        <v>16</v>
      </c>
      <c r="D98" s="154" t="n">
        <v>4635499.93536808</v>
      </c>
    </row>
    <row r="99">
      <c r="A99" s="154" t="s">
        <v>65</v>
      </c>
      <c r="B99" s="154" t="s">
        <v>66</v>
      </c>
      <c r="C99" s="154" t="s">
        <v>15</v>
      </c>
      <c r="D99" s="154" t="n">
        <v>2462642.66305693</v>
      </c>
    </row>
    <row r="100">
      <c r="A100" s="154" t="s">
        <v>65</v>
      </c>
      <c r="B100" s="154" t="s">
        <v>66</v>
      </c>
      <c r="C100" s="154" t="s">
        <v>16</v>
      </c>
      <c r="D100" s="154" t="n">
        <v>4741403.98443263</v>
      </c>
    </row>
    <row r="101">
      <c r="A101" s="154" t="s">
        <v>67</v>
      </c>
      <c r="B101" s="154" t="s">
        <v>68</v>
      </c>
      <c r="C101" s="154" t="s">
        <v>15</v>
      </c>
      <c r="D101" s="154" t="n">
        <v>9692680.41129734</v>
      </c>
    </row>
    <row r="102">
      <c r="A102" s="154" t="s">
        <v>67</v>
      </c>
      <c r="B102" s="154" t="s">
        <v>68</v>
      </c>
      <c r="C102" s="154" t="s">
        <v>16</v>
      </c>
      <c r="D102" s="154" t="n">
        <v>7446578.98485917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549</v>
      </c>
    </row>
    <row r="112">
      <c r="A112" s="5" t="s">
        <v>9</v>
      </c>
      <c r="B112" s="5" t="s">
        <v>70</v>
      </c>
      <c r="C112" s="5" t="s">
        <v>11</v>
      </c>
      <c r="D112" s="5" t="s">
        <v>506</v>
      </c>
    </row>
    <row r="113">
      <c r="A113" s="155" t="s">
        <v>71</v>
      </c>
      <c r="B113" s="155" t="s">
        <v>72</v>
      </c>
      <c r="C113" s="155" t="s">
        <v>15</v>
      </c>
      <c r="D113" s="155" t="n">
        <v>15963540.8717565</v>
      </c>
    </row>
    <row r="114">
      <c r="A114" s="155" t="s">
        <v>71</v>
      </c>
      <c r="B114" s="155" t="s">
        <v>72</v>
      </c>
      <c r="C114" s="155" t="s">
        <v>16</v>
      </c>
      <c r="D114" s="155" t="n">
        <v>20181844.3853204</v>
      </c>
    </row>
    <row r="115">
      <c r="A115" s="155" t="s">
        <v>73</v>
      </c>
      <c r="B115" s="155" t="s">
        <v>74</v>
      </c>
      <c r="C115" s="155" t="s">
        <v>15</v>
      </c>
      <c r="D115" s="155" t="n">
        <v>24270930.9583738</v>
      </c>
    </row>
    <row r="116">
      <c r="A116" s="155" t="s">
        <v>73</v>
      </c>
      <c r="B116" s="155" t="s">
        <v>74</v>
      </c>
      <c r="C116" s="155" t="s">
        <v>16</v>
      </c>
      <c r="D116" s="155" t="n">
        <v>21143253.2845241</v>
      </c>
    </row>
    <row r="117">
      <c r="A117" s="155" t="s">
        <v>75</v>
      </c>
      <c r="B117" s="155" t="s">
        <v>76</v>
      </c>
      <c r="C117" s="155" t="s">
        <v>15</v>
      </c>
      <c r="D117" s="155" t="n">
        <v>5774964.29212526</v>
      </c>
    </row>
    <row r="118">
      <c r="A118" s="155" t="s">
        <v>75</v>
      </c>
      <c r="B118" s="155" t="s">
        <v>76</v>
      </c>
      <c r="C118" s="155" t="s">
        <v>16</v>
      </c>
      <c r="D118" s="155" t="n">
        <v>6725873.07679679</v>
      </c>
    </row>
    <row r="119">
      <c r="A119" s="155" t="s">
        <v>77</v>
      </c>
      <c r="B119" s="155" t="s">
        <v>78</v>
      </c>
      <c r="C119" s="155" t="s">
        <v>15</v>
      </c>
      <c r="D119" s="155" t="n">
        <v>2823605.85741179</v>
      </c>
    </row>
    <row r="120">
      <c r="A120" s="155" t="s">
        <v>77</v>
      </c>
      <c r="B120" s="155" t="s">
        <v>78</v>
      </c>
      <c r="C120" s="155" t="s">
        <v>16</v>
      </c>
      <c r="D120" s="155" t="n">
        <v>4576133.70903218</v>
      </c>
    </row>
    <row r="121">
      <c r="A121" s="155" t="s">
        <v>79</v>
      </c>
      <c r="B121" s="155" t="s">
        <v>80</v>
      </c>
      <c r="C121" s="155" t="s">
        <v>15</v>
      </c>
      <c r="D121" s="155" t="n">
        <v>2369535.67778866</v>
      </c>
    </row>
    <row r="122">
      <c r="A122" s="155" t="s">
        <v>79</v>
      </c>
      <c r="B122" s="155" t="s">
        <v>80</v>
      </c>
      <c r="C122" s="155" t="s">
        <v>16</v>
      </c>
      <c r="D122" s="155" t="n">
        <v>3614563.19973665</v>
      </c>
    </row>
    <row r="123">
      <c r="A123" s="155" t="s">
        <v>81</v>
      </c>
      <c r="B123" s="155" t="s">
        <v>82</v>
      </c>
      <c r="C123" s="155" t="s">
        <v>15</v>
      </c>
      <c r="D123" s="155" t="n">
        <v>4468895.22252175</v>
      </c>
    </row>
    <row r="124">
      <c r="A124" s="155" t="s">
        <v>81</v>
      </c>
      <c r="B124" s="155" t="s">
        <v>82</v>
      </c>
      <c r="C124" s="155" t="s">
        <v>16</v>
      </c>
      <c r="D124" s="155" t="n">
        <v>4517061.93944358</v>
      </c>
    </row>
    <row r="125">
      <c r="A125" s="155" t="s">
        <v>83</v>
      </c>
      <c r="B125" s="155" t="s">
        <v>84</v>
      </c>
      <c r="C125" s="155" t="s">
        <v>15</v>
      </c>
      <c r="D125" s="155" t="n">
        <v>2582122.5606734</v>
      </c>
    </row>
    <row r="126">
      <c r="A126" s="155" t="s">
        <v>83</v>
      </c>
      <c r="B126" s="155" t="s">
        <v>84</v>
      </c>
      <c r="C126" s="155" t="s">
        <v>16</v>
      </c>
      <c r="D126" s="155" t="n">
        <v>3820018.51296349</v>
      </c>
    </row>
    <row r="127">
      <c r="A127" s="155" t="s">
        <v>85</v>
      </c>
      <c r="B127" s="155" t="s">
        <v>86</v>
      </c>
      <c r="C127" s="155" t="s">
        <v>15</v>
      </c>
      <c r="D127" s="155" t="n">
        <v>4663606.07011268</v>
      </c>
    </row>
    <row r="128">
      <c r="A128" s="155" t="s">
        <v>85</v>
      </c>
      <c r="B128" s="155" t="s">
        <v>86</v>
      </c>
      <c r="C128" s="155" t="s">
        <v>16</v>
      </c>
      <c r="D128" s="155" t="n">
        <v>6321329.91908316</v>
      </c>
    </row>
    <row r="129">
      <c r="A129" s="155" t="s">
        <v>87</v>
      </c>
      <c r="B129" s="155" t="s">
        <v>88</v>
      </c>
      <c r="C129" s="155" t="s">
        <v>15</v>
      </c>
      <c r="D129" s="155" t="n">
        <v>9481211.28503709</v>
      </c>
    </row>
    <row r="130">
      <c r="A130" s="155" t="s">
        <v>87</v>
      </c>
      <c r="B130" s="155" t="s">
        <v>88</v>
      </c>
      <c r="C130" s="155" t="s">
        <v>16</v>
      </c>
      <c r="D130" s="155" t="n">
        <v>10478292.9032345</v>
      </c>
    </row>
    <row r="131">
      <c r="A131" s="155" t="s">
        <v>89</v>
      </c>
      <c r="B131" s="155" t="s">
        <v>90</v>
      </c>
      <c r="C131" s="155" t="s">
        <v>15</v>
      </c>
      <c r="D131" s="155" t="n">
        <v>5346840.89614345</v>
      </c>
    </row>
    <row r="132">
      <c r="A132" s="155" t="s">
        <v>89</v>
      </c>
      <c r="B132" s="155" t="s">
        <v>90</v>
      </c>
      <c r="C132" s="155" t="s">
        <v>16</v>
      </c>
      <c r="D132" s="155" t="n">
        <v>8244944.59044</v>
      </c>
    </row>
    <row r="133">
      <c r="A133" s="155" t="s">
        <v>91</v>
      </c>
      <c r="B133" s="155" t="s">
        <v>92</v>
      </c>
      <c r="C133" s="155" t="s">
        <v>15</v>
      </c>
      <c r="D133" s="155" t="n">
        <v>11127155.5404137</v>
      </c>
    </row>
    <row r="134">
      <c r="A134" s="155" t="s">
        <v>91</v>
      </c>
      <c r="B134" s="155" t="s">
        <v>92</v>
      </c>
      <c r="C134" s="155" t="s">
        <v>16</v>
      </c>
      <c r="D134" s="155" t="n">
        <v>12026331.8273337</v>
      </c>
    </row>
    <row r="135">
      <c r="A135" s="155" t="s">
        <v>93</v>
      </c>
      <c r="B135" s="155" t="s">
        <v>94</v>
      </c>
      <c r="C135" s="155" t="s">
        <v>15</v>
      </c>
      <c r="D135" s="155" t="n">
        <v>7233677.54083202</v>
      </c>
    </row>
    <row r="136">
      <c r="A136" s="155" t="s">
        <v>93</v>
      </c>
      <c r="B136" s="155" t="s">
        <v>94</v>
      </c>
      <c r="C136" s="155" t="s">
        <v>16</v>
      </c>
      <c r="D136" s="155" t="n">
        <v>12158167.8040626</v>
      </c>
    </row>
    <row r="137">
      <c r="A137" s="155" t="s">
        <v>95</v>
      </c>
      <c r="B137" s="155" t="s">
        <v>96</v>
      </c>
      <c r="C137" s="155" t="s">
        <v>15</v>
      </c>
      <c r="D137" s="155" t="n">
        <v>15286488.2601471</v>
      </c>
    </row>
    <row r="138">
      <c r="A138" s="155" t="s">
        <v>95</v>
      </c>
      <c r="B138" s="155" t="s">
        <v>96</v>
      </c>
      <c r="C138" s="155" t="s">
        <v>16</v>
      </c>
      <c r="D138" s="155" t="n">
        <v>16391301.8092665</v>
      </c>
    </row>
    <row r="139">
      <c r="A139" s="155" t="s">
        <v>97</v>
      </c>
      <c r="B139" s="155" t="s">
        <v>98</v>
      </c>
      <c r="C139" s="155" t="s">
        <v>15</v>
      </c>
      <c r="D139" s="155" t="n">
        <v>2902321.02788314</v>
      </c>
    </row>
    <row r="140">
      <c r="A140" s="155" t="s">
        <v>97</v>
      </c>
      <c r="B140" s="155" t="s">
        <v>98</v>
      </c>
      <c r="C140" s="155" t="s">
        <v>16</v>
      </c>
      <c r="D140" s="155" t="n">
        <v>5752920.06646595</v>
      </c>
    </row>
    <row r="141">
      <c r="A141" s="155" t="s">
        <v>99</v>
      </c>
      <c r="B141" s="155" t="s">
        <v>100</v>
      </c>
      <c r="C141" s="155" t="s">
        <v>15</v>
      </c>
      <c r="D141" s="155" t="n">
        <v>5467523.11094443</v>
      </c>
    </row>
    <row r="142">
      <c r="A142" s="155" t="s">
        <v>99</v>
      </c>
      <c r="B142" s="155" t="s">
        <v>100</v>
      </c>
      <c r="C142" s="155" t="s">
        <v>16</v>
      </c>
      <c r="D142" s="155" t="n">
        <v>8316583.63746528</v>
      </c>
    </row>
    <row r="143">
      <c r="A143" s="155" t="s">
        <v>101</v>
      </c>
      <c r="B143" s="155" t="s">
        <v>102</v>
      </c>
      <c r="C143" s="155" t="s">
        <v>15</v>
      </c>
      <c r="D143" s="155" t="n">
        <v>4122649.08783352</v>
      </c>
    </row>
    <row r="144">
      <c r="A144" s="155" t="s">
        <v>101</v>
      </c>
      <c r="B144" s="155" t="s">
        <v>102</v>
      </c>
      <c r="C144" s="155" t="s">
        <v>16</v>
      </c>
      <c r="D144" s="155" t="n">
        <v>8588350.61403873</v>
      </c>
    </row>
    <row r="145">
      <c r="A145" s="155" t="s">
        <v>103</v>
      </c>
      <c r="B145" s="155" t="s">
        <v>104</v>
      </c>
      <c r="C145" s="155" t="s">
        <v>15</v>
      </c>
      <c r="D145" s="155" t="n">
        <v>8158153.41069127</v>
      </c>
    </row>
    <row r="146">
      <c r="A146" s="155" t="s">
        <v>103</v>
      </c>
      <c r="B146" s="155" t="s">
        <v>104</v>
      </c>
      <c r="C146" s="155" t="s">
        <v>16</v>
      </c>
      <c r="D146" s="155" t="n">
        <v>6597533.14640071</v>
      </c>
    </row>
    <row r="147">
      <c r="A147" s="155" t="s">
        <v>105</v>
      </c>
      <c r="B147" s="155" t="s">
        <v>106</v>
      </c>
      <c r="C147" s="155" t="s">
        <v>15</v>
      </c>
      <c r="D147" s="155" t="n">
        <v>3775481.92405294</v>
      </c>
    </row>
    <row r="148">
      <c r="A148" s="155" t="s">
        <v>105</v>
      </c>
      <c r="B148" s="155" t="s">
        <v>106</v>
      </c>
      <c r="C148" s="155" t="s">
        <v>16</v>
      </c>
      <c r="D148" s="155" t="n">
        <v>4635552.14111694</v>
      </c>
    </row>
    <row r="149">
      <c r="A149" s="155" t="s">
        <v>107</v>
      </c>
      <c r="B149" s="155" t="s">
        <v>108</v>
      </c>
      <c r="C149" s="155" t="s">
        <v>15</v>
      </c>
      <c r="D149" s="155" t="n">
        <v>2286533.17352961</v>
      </c>
    </row>
    <row r="150">
      <c r="A150" s="155" t="s">
        <v>107</v>
      </c>
      <c r="B150" s="155" t="s">
        <v>108</v>
      </c>
      <c r="C150" s="155" t="s">
        <v>16</v>
      </c>
      <c r="D150" s="155" t="n">
        <v>3611863.32388475</v>
      </c>
    </row>
    <row r="151">
      <c r="A151" s="155" t="s">
        <v>109</v>
      </c>
      <c r="B151" s="155" t="s">
        <v>110</v>
      </c>
      <c r="C151" s="155" t="s">
        <v>15</v>
      </c>
      <c r="D151" s="155" t="n">
        <v>1908420.39814815</v>
      </c>
    </row>
    <row r="152">
      <c r="A152" s="155" t="s">
        <v>109</v>
      </c>
      <c r="B152" s="155" t="s">
        <v>110</v>
      </c>
      <c r="C152" s="155" t="s">
        <v>16</v>
      </c>
      <c r="D152" s="155" t="n">
        <v>2395936.14003228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550</v>
      </c>
    </row>
    <row r="162">
      <c r="A162" s="5" t="s">
        <v>9</v>
      </c>
      <c r="B162" s="5" t="s">
        <v>70</v>
      </c>
      <c r="C162" s="5" t="s">
        <v>11</v>
      </c>
      <c r="D162" s="5" t="s">
        <v>506</v>
      </c>
    </row>
    <row r="163">
      <c r="A163" s="156" t="s">
        <v>71</v>
      </c>
      <c r="B163" s="156" t="s">
        <v>72</v>
      </c>
      <c r="C163" s="156" t="s">
        <v>15</v>
      </c>
      <c r="D163" s="156" t="n">
        <v>15971535.2617476</v>
      </c>
    </row>
    <row r="164">
      <c r="A164" s="156" t="s">
        <v>71</v>
      </c>
      <c r="B164" s="156" t="s">
        <v>72</v>
      </c>
      <c r="C164" s="156" t="s">
        <v>16</v>
      </c>
      <c r="D164" s="156" t="n">
        <v>20190337.7974775</v>
      </c>
    </row>
    <row r="165">
      <c r="A165" s="156" t="s">
        <v>73</v>
      </c>
      <c r="B165" s="156" t="s">
        <v>74</v>
      </c>
      <c r="C165" s="156" t="s">
        <v>15</v>
      </c>
      <c r="D165" s="156" t="n">
        <v>24099907.6775381</v>
      </c>
    </row>
    <row r="166">
      <c r="A166" s="156" t="s">
        <v>73</v>
      </c>
      <c r="B166" s="156" t="s">
        <v>74</v>
      </c>
      <c r="C166" s="156" t="s">
        <v>16</v>
      </c>
      <c r="D166" s="156" t="n">
        <v>21212764.4925089</v>
      </c>
    </row>
    <row r="167">
      <c r="A167" s="156" t="s">
        <v>75</v>
      </c>
      <c r="B167" s="156" t="s">
        <v>76</v>
      </c>
      <c r="C167" s="156" t="s">
        <v>15</v>
      </c>
      <c r="D167" s="156" t="n">
        <v>5774964.29212526</v>
      </c>
    </row>
    <row r="168">
      <c r="A168" s="156" t="s">
        <v>75</v>
      </c>
      <c r="B168" s="156" t="s">
        <v>76</v>
      </c>
      <c r="C168" s="156" t="s">
        <v>16</v>
      </c>
      <c r="D168" s="156" t="n">
        <v>6769259.91937433</v>
      </c>
    </row>
    <row r="169">
      <c r="A169" s="156" t="s">
        <v>77</v>
      </c>
      <c r="B169" s="156" t="s">
        <v>78</v>
      </c>
      <c r="C169" s="156" t="s">
        <v>15</v>
      </c>
      <c r="D169" s="156" t="n">
        <v>2823605.85741179</v>
      </c>
    </row>
    <row r="170">
      <c r="A170" s="156" t="s">
        <v>77</v>
      </c>
      <c r="B170" s="156" t="s">
        <v>78</v>
      </c>
      <c r="C170" s="156" t="s">
        <v>16</v>
      </c>
      <c r="D170" s="156" t="n">
        <v>4576562.65133873</v>
      </c>
    </row>
    <row r="171">
      <c r="A171" s="156" t="s">
        <v>79</v>
      </c>
      <c r="B171" s="156" t="s">
        <v>80</v>
      </c>
      <c r="C171" s="156" t="s">
        <v>15</v>
      </c>
      <c r="D171" s="156" t="n">
        <v>2377821.05801102</v>
      </c>
    </row>
    <row r="172">
      <c r="A172" s="156" t="s">
        <v>79</v>
      </c>
      <c r="B172" s="156" t="s">
        <v>80</v>
      </c>
      <c r="C172" s="156" t="s">
        <v>16</v>
      </c>
      <c r="D172" s="156" t="n">
        <v>3665843.63465926</v>
      </c>
    </row>
    <row r="173">
      <c r="A173" s="156" t="s">
        <v>81</v>
      </c>
      <c r="B173" s="156" t="s">
        <v>82</v>
      </c>
      <c r="C173" s="156" t="s">
        <v>15</v>
      </c>
      <c r="D173" s="156" t="n">
        <v>4468895.22252175</v>
      </c>
    </row>
    <row r="174">
      <c r="A174" s="156" t="s">
        <v>81</v>
      </c>
      <c r="B174" s="156" t="s">
        <v>82</v>
      </c>
      <c r="C174" s="156" t="s">
        <v>16</v>
      </c>
      <c r="D174" s="156" t="n">
        <v>4517061.93944358</v>
      </c>
    </row>
    <row r="175">
      <c r="A175" s="156" t="s">
        <v>83</v>
      </c>
      <c r="B175" s="156" t="s">
        <v>84</v>
      </c>
      <c r="C175" s="156" t="s">
        <v>15</v>
      </c>
      <c r="D175" s="156" t="n">
        <v>2582122.5606734</v>
      </c>
    </row>
    <row r="176">
      <c r="A176" s="156" t="s">
        <v>83</v>
      </c>
      <c r="B176" s="156" t="s">
        <v>84</v>
      </c>
      <c r="C176" s="156" t="s">
        <v>16</v>
      </c>
      <c r="D176" s="156" t="n">
        <v>3820018.51296349</v>
      </c>
    </row>
    <row r="177">
      <c r="A177" s="156" t="s">
        <v>85</v>
      </c>
      <c r="B177" s="156" t="s">
        <v>86</v>
      </c>
      <c r="C177" s="156" t="s">
        <v>15</v>
      </c>
      <c r="D177" s="156" t="n">
        <v>4663606.07011268</v>
      </c>
    </row>
    <row r="178">
      <c r="A178" s="156" t="s">
        <v>85</v>
      </c>
      <c r="B178" s="156" t="s">
        <v>86</v>
      </c>
      <c r="C178" s="156" t="s">
        <v>16</v>
      </c>
      <c r="D178" s="156" t="n">
        <v>6321329.91908316</v>
      </c>
    </row>
    <row r="179">
      <c r="A179" s="156" t="s">
        <v>87</v>
      </c>
      <c r="B179" s="156" t="s">
        <v>88</v>
      </c>
      <c r="C179" s="156" t="s">
        <v>15</v>
      </c>
      <c r="D179" s="156" t="n">
        <v>9481211.28503709</v>
      </c>
    </row>
    <row r="180">
      <c r="A180" s="156" t="s">
        <v>87</v>
      </c>
      <c r="B180" s="156" t="s">
        <v>88</v>
      </c>
      <c r="C180" s="156" t="s">
        <v>16</v>
      </c>
      <c r="D180" s="156" t="n">
        <v>10478292.9032345</v>
      </c>
    </row>
    <row r="181">
      <c r="A181" s="156" t="s">
        <v>89</v>
      </c>
      <c r="B181" s="156" t="s">
        <v>90</v>
      </c>
      <c r="C181" s="156" t="s">
        <v>15</v>
      </c>
      <c r="D181" s="156" t="n">
        <v>5346840.89614345</v>
      </c>
    </row>
    <row r="182">
      <c r="A182" s="156" t="s">
        <v>89</v>
      </c>
      <c r="B182" s="156" t="s">
        <v>90</v>
      </c>
      <c r="C182" s="156" t="s">
        <v>16</v>
      </c>
      <c r="D182" s="156" t="n">
        <v>8244944.59044</v>
      </c>
    </row>
    <row r="183">
      <c r="A183" s="156" t="s">
        <v>91</v>
      </c>
      <c r="B183" s="156" t="s">
        <v>92</v>
      </c>
      <c r="C183" s="156" t="s">
        <v>15</v>
      </c>
      <c r="D183" s="156" t="n">
        <v>11145179.8828202</v>
      </c>
    </row>
    <row r="184">
      <c r="A184" s="156" t="s">
        <v>91</v>
      </c>
      <c r="B184" s="156" t="s">
        <v>92</v>
      </c>
      <c r="C184" s="156" t="s">
        <v>16</v>
      </c>
      <c r="D184" s="156" t="n">
        <v>12021175.8903573</v>
      </c>
    </row>
    <row r="185">
      <c r="A185" s="156" t="s">
        <v>93</v>
      </c>
      <c r="B185" s="156" t="s">
        <v>94</v>
      </c>
      <c r="C185" s="156" t="s">
        <v>15</v>
      </c>
      <c r="D185" s="156" t="n">
        <v>7233677.54083202</v>
      </c>
    </row>
    <row r="186">
      <c r="A186" s="156" t="s">
        <v>93</v>
      </c>
      <c r="B186" s="156" t="s">
        <v>94</v>
      </c>
      <c r="C186" s="156" t="s">
        <v>16</v>
      </c>
      <c r="D186" s="156" t="n">
        <v>12158167.8040626</v>
      </c>
    </row>
    <row r="187">
      <c r="A187" s="156" t="s">
        <v>95</v>
      </c>
      <c r="B187" s="156" t="s">
        <v>96</v>
      </c>
      <c r="C187" s="156" t="s">
        <v>15</v>
      </c>
      <c r="D187" s="156" t="n">
        <v>15286488.2601471</v>
      </c>
    </row>
    <row r="188">
      <c r="A188" s="156" t="s">
        <v>95</v>
      </c>
      <c r="B188" s="156" t="s">
        <v>96</v>
      </c>
      <c r="C188" s="156" t="s">
        <v>16</v>
      </c>
      <c r="D188" s="156" t="n">
        <v>16391301.8092665</v>
      </c>
    </row>
    <row r="189">
      <c r="A189" s="156" t="s">
        <v>97</v>
      </c>
      <c r="B189" s="156" t="s">
        <v>98</v>
      </c>
      <c r="C189" s="156" t="s">
        <v>15</v>
      </c>
      <c r="D189" s="156" t="n">
        <v>2902321.02788314</v>
      </c>
    </row>
    <row r="190">
      <c r="A190" s="156" t="s">
        <v>97</v>
      </c>
      <c r="B190" s="156" t="s">
        <v>98</v>
      </c>
      <c r="C190" s="156" t="s">
        <v>16</v>
      </c>
      <c r="D190" s="156" t="n">
        <v>5752920.06646595</v>
      </c>
    </row>
    <row r="191">
      <c r="A191" s="156" t="s">
        <v>99</v>
      </c>
      <c r="B191" s="156" t="s">
        <v>100</v>
      </c>
      <c r="C191" s="156" t="s">
        <v>15</v>
      </c>
      <c r="D191" s="156" t="n">
        <v>5467523.11094443</v>
      </c>
    </row>
    <row r="192">
      <c r="A192" s="156" t="s">
        <v>99</v>
      </c>
      <c r="B192" s="156" t="s">
        <v>100</v>
      </c>
      <c r="C192" s="156" t="s">
        <v>16</v>
      </c>
      <c r="D192" s="156" t="n">
        <v>8316583.63746528</v>
      </c>
    </row>
    <row r="193">
      <c r="A193" s="156" t="s">
        <v>101</v>
      </c>
      <c r="B193" s="156" t="s">
        <v>102</v>
      </c>
      <c r="C193" s="156" t="s">
        <v>15</v>
      </c>
      <c r="D193" s="156" t="n">
        <v>4122649.08783352</v>
      </c>
    </row>
    <row r="194">
      <c r="A194" s="156" t="s">
        <v>101</v>
      </c>
      <c r="B194" s="156" t="s">
        <v>102</v>
      </c>
      <c r="C194" s="156" t="s">
        <v>16</v>
      </c>
      <c r="D194" s="156" t="n">
        <v>8588350.61403873</v>
      </c>
    </row>
    <row r="195">
      <c r="A195" s="156" t="s">
        <v>103</v>
      </c>
      <c r="B195" s="156" t="s">
        <v>104</v>
      </c>
      <c r="C195" s="156" t="s">
        <v>15</v>
      </c>
      <c r="D195" s="156" t="n">
        <v>8158153.41069127</v>
      </c>
    </row>
    <row r="196">
      <c r="A196" s="156" t="s">
        <v>103</v>
      </c>
      <c r="B196" s="156" t="s">
        <v>104</v>
      </c>
      <c r="C196" s="156" t="s">
        <v>16</v>
      </c>
      <c r="D196" s="156" t="n">
        <v>6597533.14640071</v>
      </c>
    </row>
    <row r="197">
      <c r="A197" s="156" t="s">
        <v>105</v>
      </c>
      <c r="B197" s="156" t="s">
        <v>106</v>
      </c>
      <c r="C197" s="156" t="s">
        <v>15</v>
      </c>
      <c r="D197" s="156" t="n">
        <v>3775481.92405294</v>
      </c>
    </row>
    <row r="198">
      <c r="A198" s="156" t="s">
        <v>105</v>
      </c>
      <c r="B198" s="156" t="s">
        <v>106</v>
      </c>
      <c r="C198" s="156" t="s">
        <v>16</v>
      </c>
      <c r="D198" s="156" t="n">
        <v>4635552.14111694</v>
      </c>
    </row>
    <row r="199">
      <c r="A199" s="156" t="s">
        <v>107</v>
      </c>
      <c r="B199" s="156" t="s">
        <v>108</v>
      </c>
      <c r="C199" s="156" t="s">
        <v>15</v>
      </c>
      <c r="D199" s="156" t="n">
        <v>2284542.6627973</v>
      </c>
    </row>
    <row r="200">
      <c r="A200" s="156" t="s">
        <v>107</v>
      </c>
      <c r="B200" s="156" t="s">
        <v>108</v>
      </c>
      <c r="C200" s="156" t="s">
        <v>16</v>
      </c>
      <c r="D200" s="156" t="n">
        <v>3636850.64956399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551</v>
      </c>
    </row>
    <row r="210">
      <c r="A210" s="5" t="s">
        <v>9</v>
      </c>
      <c r="B210" s="5" t="s">
        <v>113</v>
      </c>
      <c r="C210" s="5" t="s">
        <v>11</v>
      </c>
      <c r="D210" s="5" t="s">
        <v>506</v>
      </c>
    </row>
    <row r="211">
      <c r="A211" s="157" t="s">
        <v>87</v>
      </c>
      <c r="B211" s="157" t="s">
        <v>114</v>
      </c>
      <c r="C211" s="157" t="s">
        <v>15</v>
      </c>
      <c r="D211" s="157" t="n">
        <v>6260370.42275714</v>
      </c>
    </row>
    <row r="212">
      <c r="A212" s="157" t="s">
        <v>87</v>
      </c>
      <c r="B212" s="157" t="s">
        <v>114</v>
      </c>
      <c r="C212" s="157" t="s">
        <v>16</v>
      </c>
      <c r="D212" s="157" t="n">
        <v>6762711.93416081</v>
      </c>
    </row>
    <row r="213">
      <c r="A213" s="157" t="s">
        <v>91</v>
      </c>
      <c r="B213" s="157" t="s">
        <v>115</v>
      </c>
      <c r="C213" s="157" t="s">
        <v>15</v>
      </c>
      <c r="D213" s="157" t="n">
        <v>4318669.01750832</v>
      </c>
    </row>
    <row r="214">
      <c r="A214" s="157" t="s">
        <v>91</v>
      </c>
      <c r="B214" s="157" t="s">
        <v>115</v>
      </c>
      <c r="C214" s="157" t="s">
        <v>16</v>
      </c>
      <c r="D214" s="157" t="n">
        <v>6329417.77104319</v>
      </c>
    </row>
    <row r="215">
      <c r="A215" s="157" t="s">
        <v>93</v>
      </c>
      <c r="B215" s="157" t="s">
        <v>116</v>
      </c>
      <c r="C215" s="157" t="s">
        <v>15</v>
      </c>
      <c r="D215" s="157" t="n">
        <v>17015980.7223296</v>
      </c>
    </row>
    <row r="216">
      <c r="A216" s="157" t="s">
        <v>93</v>
      </c>
      <c r="B216" s="157" t="s">
        <v>116</v>
      </c>
      <c r="C216" s="157" t="s">
        <v>16</v>
      </c>
      <c r="D216" s="157" t="n">
        <v>16020901.1029543</v>
      </c>
    </row>
    <row r="217">
      <c r="A217" s="157" t="s">
        <v>95</v>
      </c>
      <c r="B217" s="157" t="s">
        <v>117</v>
      </c>
      <c r="C217" s="157" t="s">
        <v>15</v>
      </c>
      <c r="D217" s="157" t="n">
        <v>17372061.0339365</v>
      </c>
    </row>
    <row r="218">
      <c r="A218" s="157" t="s">
        <v>95</v>
      </c>
      <c r="B218" s="157" t="s">
        <v>117</v>
      </c>
      <c r="C218" s="157" t="s">
        <v>16</v>
      </c>
      <c r="D218" s="157" t="n">
        <v>24001898.4310285</v>
      </c>
    </row>
    <row r="219">
      <c r="A219" s="157" t="s">
        <v>97</v>
      </c>
      <c r="B219" s="157" t="s">
        <v>118</v>
      </c>
      <c r="C219" s="157" t="s">
        <v>15</v>
      </c>
      <c r="D219" s="157" t="n">
        <v>16909418.516776</v>
      </c>
    </row>
    <row r="220">
      <c r="A220" s="157" t="s">
        <v>97</v>
      </c>
      <c r="B220" s="157" t="s">
        <v>118</v>
      </c>
      <c r="C220" s="157" t="s">
        <v>16</v>
      </c>
      <c r="D220" s="157" t="n">
        <v>27884274.5392602</v>
      </c>
    </row>
    <row r="221">
      <c r="A221" s="157" t="s">
        <v>105</v>
      </c>
      <c r="B221" s="157" t="s">
        <v>119</v>
      </c>
      <c r="C221" s="157" t="s">
        <v>15</v>
      </c>
      <c r="D221" s="157" t="n">
        <v>8802900.53112311</v>
      </c>
    </row>
    <row r="222">
      <c r="A222" s="157" t="s">
        <v>105</v>
      </c>
      <c r="B222" s="157" t="s">
        <v>119</v>
      </c>
      <c r="C222" s="157" t="s">
        <v>16</v>
      </c>
      <c r="D222" s="157" t="n">
        <v>12050584.3020092</v>
      </c>
    </row>
    <row r="223">
      <c r="A223" s="157" t="s">
        <v>107</v>
      </c>
      <c r="B223" s="157" t="s">
        <v>120</v>
      </c>
      <c r="C223" s="157" t="s">
        <v>15</v>
      </c>
      <c r="D223" s="157" t="n">
        <v>18109557.9739083</v>
      </c>
    </row>
    <row r="224">
      <c r="A224" s="157" t="s">
        <v>107</v>
      </c>
      <c r="B224" s="157" t="s">
        <v>120</v>
      </c>
      <c r="C224" s="157" t="s">
        <v>16</v>
      </c>
      <c r="D224" s="157" t="n">
        <v>18050424.9472749</v>
      </c>
    </row>
    <row r="225">
      <c r="A225" s="157" t="s">
        <v>109</v>
      </c>
      <c r="B225" s="157" t="s">
        <v>121</v>
      </c>
      <c r="C225" s="157" t="s">
        <v>15</v>
      </c>
      <c r="D225" s="157" t="n">
        <v>25884134.9636332</v>
      </c>
    </row>
    <row r="226">
      <c r="A226" s="157" t="s">
        <v>109</v>
      </c>
      <c r="B226" s="157" t="s">
        <v>121</v>
      </c>
      <c r="C226" s="157" t="s">
        <v>16</v>
      </c>
      <c r="D226" s="157" t="n">
        <v>27726672.968601</v>
      </c>
    </row>
    <row r="227">
      <c r="A227" s="157" t="s">
        <v>122</v>
      </c>
      <c r="B227" s="157" t="s">
        <v>123</v>
      </c>
      <c r="C227" s="157" t="s">
        <v>15</v>
      </c>
      <c r="D227" s="157" t="n">
        <v>8762265.20898178</v>
      </c>
    </row>
    <row r="228">
      <c r="A228" s="157" t="s">
        <v>122</v>
      </c>
      <c r="B228" s="157" t="s">
        <v>123</v>
      </c>
      <c r="C228" s="157" t="s">
        <v>16</v>
      </c>
      <c r="D228" s="157" t="n">
        <v>17086074.7930757</v>
      </c>
    </row>
    <row r="229">
      <c r="A229" s="157" t="s">
        <v>124</v>
      </c>
      <c r="B229" s="157" t="s">
        <v>125</v>
      </c>
      <c r="C229" s="157" t="s">
        <v>15</v>
      </c>
      <c r="D229" s="157" t="n">
        <v>17687696.0820378</v>
      </c>
    </row>
    <row r="230">
      <c r="A230" s="157" t="s">
        <v>124</v>
      </c>
      <c r="B230" s="157" t="s">
        <v>125</v>
      </c>
      <c r="C230" s="157" t="s">
        <v>16</v>
      </c>
      <c r="D230" s="157" t="n">
        <v>21291629.7611277</v>
      </c>
    </row>
    <row r="231">
      <c r="A231" s="157" t="s">
        <v>126</v>
      </c>
      <c r="B231" s="157" t="s">
        <v>127</v>
      </c>
      <c r="C231" s="157" t="s">
        <v>15</v>
      </c>
      <c r="D231" s="157" t="n">
        <v>26807586.9459904</v>
      </c>
    </row>
    <row r="232">
      <c r="A232" s="157" t="s">
        <v>126</v>
      </c>
      <c r="B232" s="157" t="s">
        <v>127</v>
      </c>
      <c r="C232" s="157" t="s">
        <v>16</v>
      </c>
      <c r="D232" s="157" t="n">
        <v>28323792.4255585</v>
      </c>
    </row>
    <row r="233">
      <c r="A233" s="157" t="s">
        <v>128</v>
      </c>
      <c r="B233" s="157" t="s">
        <v>129</v>
      </c>
      <c r="C233" s="157" t="s">
        <v>15</v>
      </c>
      <c r="D233" s="157" t="n">
        <v>27312832.2640381</v>
      </c>
    </row>
    <row r="234">
      <c r="A234" s="157" t="s">
        <v>128</v>
      </c>
      <c r="B234" s="157" t="s">
        <v>129</v>
      </c>
      <c r="C234" s="157" t="s">
        <v>16</v>
      </c>
      <c r="D234" s="157" t="n">
        <v>21928440.6122354</v>
      </c>
    </row>
    <row r="235">
      <c r="A235" s="157" t="s">
        <v>130</v>
      </c>
      <c r="B235" s="157" t="s">
        <v>131</v>
      </c>
      <c r="C235" s="157" t="s">
        <v>15</v>
      </c>
      <c r="D235" s="157" t="n">
        <v>4174890.25506109</v>
      </c>
    </row>
    <row r="236">
      <c r="A236" s="157" t="s">
        <v>130</v>
      </c>
      <c r="B236" s="157" t="s">
        <v>131</v>
      </c>
      <c r="C236" s="157" t="s">
        <v>16</v>
      </c>
      <c r="D236" s="157" t="n">
        <v>9179909.05488627</v>
      </c>
    </row>
    <row r="237">
      <c r="A237" s="157" t="s">
        <v>132</v>
      </c>
      <c r="B237" s="157" t="s">
        <v>133</v>
      </c>
      <c r="C237" s="157" t="s">
        <v>15</v>
      </c>
      <c r="D237" s="157" t="n">
        <v>4827132.92644209</v>
      </c>
    </row>
    <row r="238">
      <c r="A238" s="157" t="s">
        <v>132</v>
      </c>
      <c r="B238" s="157" t="s">
        <v>133</v>
      </c>
      <c r="C238" s="157" t="s">
        <v>16</v>
      </c>
      <c r="D238" s="157" t="n">
        <v>7502234.27202574</v>
      </c>
    </row>
    <row r="239">
      <c r="A239" s="157" t="s">
        <v>134</v>
      </c>
      <c r="B239" s="157" t="s">
        <v>135</v>
      </c>
      <c r="C239" s="157" t="s">
        <v>15</v>
      </c>
      <c r="D239" s="157" t="n">
        <v>5261139.72401461</v>
      </c>
    </row>
    <row r="240">
      <c r="A240" s="157" t="s">
        <v>134</v>
      </c>
      <c r="B240" s="157" t="s">
        <v>135</v>
      </c>
      <c r="C240" s="157" t="s">
        <v>16</v>
      </c>
      <c r="D240" s="157" t="n">
        <v>5728079.42003133</v>
      </c>
    </row>
    <row r="241">
      <c r="A241" s="157" t="s">
        <v>136</v>
      </c>
      <c r="B241" s="157" t="s">
        <v>137</v>
      </c>
      <c r="C241" s="157" t="s">
        <v>15</v>
      </c>
      <c r="D241" s="157" t="n">
        <v>4514167.87839738</v>
      </c>
    </row>
    <row r="242">
      <c r="A242" s="157" t="s">
        <v>136</v>
      </c>
      <c r="B242" s="157" t="s">
        <v>137</v>
      </c>
      <c r="C242" s="157" t="s">
        <v>16</v>
      </c>
      <c r="D242" s="157" t="n">
        <v>7669262.71515159</v>
      </c>
    </row>
    <row r="243">
      <c r="A243" s="157" t="s">
        <v>138</v>
      </c>
      <c r="B243" s="157" t="s">
        <v>139</v>
      </c>
      <c r="C243" s="157" t="s">
        <v>15</v>
      </c>
      <c r="D243" s="157" t="n">
        <v>8892022.9406154</v>
      </c>
    </row>
    <row r="244">
      <c r="A244" s="157" t="s">
        <v>138</v>
      </c>
      <c r="B244" s="157" t="s">
        <v>139</v>
      </c>
      <c r="C244" s="157" t="s">
        <v>16</v>
      </c>
      <c r="D244" s="157" t="n">
        <v>8272175.76856975</v>
      </c>
    </row>
    <row r="245">
      <c r="A245" s="157" t="s">
        <v>140</v>
      </c>
      <c r="B245" s="157" t="s">
        <v>141</v>
      </c>
      <c r="C245" s="157" t="s">
        <v>15</v>
      </c>
      <c r="D245" s="157" t="n">
        <v>3294682.38394568</v>
      </c>
    </row>
    <row r="246">
      <c r="A246" s="157" t="s">
        <v>140</v>
      </c>
      <c r="B246" s="157" t="s">
        <v>141</v>
      </c>
      <c r="C246" s="157" t="s">
        <v>16</v>
      </c>
      <c r="D246" s="157" t="n">
        <v>4104677.87113653</v>
      </c>
    </row>
    <row r="247">
      <c r="A247" s="157" t="s">
        <v>142</v>
      </c>
      <c r="B247" s="157" t="s">
        <v>143</v>
      </c>
      <c r="C247" s="157" t="s">
        <v>15</v>
      </c>
      <c r="D247" s="157" t="n">
        <v>3789121.51255987</v>
      </c>
    </row>
    <row r="248">
      <c r="A248" s="157" t="s">
        <v>142</v>
      </c>
      <c r="B248" s="157" t="s">
        <v>143</v>
      </c>
      <c r="C248" s="157" t="s">
        <v>16</v>
      </c>
      <c r="D248" s="157" t="n">
        <v>7242946.00084882</v>
      </c>
    </row>
    <row r="249">
      <c r="A249" s="157" t="s">
        <v>144</v>
      </c>
      <c r="B249" s="157" t="s">
        <v>145</v>
      </c>
      <c r="C249" s="157" t="s">
        <v>15</v>
      </c>
      <c r="D249" s="157" t="n">
        <v>3256292.16800106</v>
      </c>
    </row>
    <row r="250">
      <c r="A250" s="157" t="s">
        <v>144</v>
      </c>
      <c r="B250" s="157" t="s">
        <v>145</v>
      </c>
      <c r="C250" s="157" t="s">
        <v>16</v>
      </c>
      <c r="D250" s="157" t="n">
        <v>4871268.64402307</v>
      </c>
    </row>
    <row r="251">
      <c r="A251" s="157" t="s">
        <v>146</v>
      </c>
      <c r="B251" s="157" t="s">
        <v>147</v>
      </c>
      <c r="C251" s="157" t="s">
        <v>15</v>
      </c>
      <c r="D251" s="157" t="n">
        <v>3646995.29201201</v>
      </c>
    </row>
    <row r="252">
      <c r="A252" s="157" t="s">
        <v>146</v>
      </c>
      <c r="B252" s="157" t="s">
        <v>147</v>
      </c>
      <c r="C252" s="157" t="s">
        <v>16</v>
      </c>
      <c r="D252" s="157" t="n">
        <v>8082369.09059928</v>
      </c>
    </row>
    <row r="253">
      <c r="A253" s="157" t="s">
        <v>148</v>
      </c>
      <c r="B253" s="157" t="s">
        <v>149</v>
      </c>
      <c r="C253" s="157" t="s">
        <v>15</v>
      </c>
      <c r="D253" s="157" t="n">
        <v>7924546.89675693</v>
      </c>
    </row>
    <row r="254">
      <c r="A254" s="157" t="s">
        <v>148</v>
      </c>
      <c r="B254" s="157" t="s">
        <v>149</v>
      </c>
      <c r="C254" s="157" t="s">
        <v>16</v>
      </c>
      <c r="D254" s="157" t="n">
        <v>6896137.95313016</v>
      </c>
    </row>
    <row r="255">
      <c r="A255" s="157" t="s">
        <v>150</v>
      </c>
      <c r="B255" s="157" t="s">
        <v>151</v>
      </c>
      <c r="C255" s="157" t="s">
        <v>15</v>
      </c>
      <c r="D255" s="157" t="n">
        <v>3659594.47822621</v>
      </c>
    </row>
    <row r="256">
      <c r="A256" s="157" t="s">
        <v>150</v>
      </c>
      <c r="B256" s="157" t="s">
        <v>151</v>
      </c>
      <c r="C256" s="157" t="s">
        <v>16</v>
      </c>
      <c r="D256" s="157" t="n">
        <v>6079709.83542076</v>
      </c>
    </row>
    <row r="257">
      <c r="A257" s="157" t="s">
        <v>152</v>
      </c>
      <c r="B257" s="157" t="s">
        <v>153</v>
      </c>
      <c r="C257" s="157" t="s">
        <v>15</v>
      </c>
      <c r="D257" s="157" t="n">
        <v>6113976.89534764</v>
      </c>
    </row>
    <row r="258">
      <c r="A258" s="157" t="s">
        <v>152</v>
      </c>
      <c r="B258" s="157" t="s">
        <v>153</v>
      </c>
      <c r="C258" s="157" t="s">
        <v>16</v>
      </c>
      <c r="D258" s="157" t="n">
        <v>8437052.81919514</v>
      </c>
    </row>
    <row r="259">
      <c r="A259" s="157" t="s">
        <v>154</v>
      </c>
      <c r="B259" s="157" t="s">
        <v>155</v>
      </c>
      <c r="C259" s="157" t="s">
        <v>15</v>
      </c>
      <c r="D259" s="157" t="n">
        <v>4574723.0939778</v>
      </c>
    </row>
    <row r="260">
      <c r="A260" s="157" t="s">
        <v>154</v>
      </c>
      <c r="B260" s="157" t="s">
        <v>155</v>
      </c>
      <c r="C260" s="157" t="s">
        <v>16</v>
      </c>
      <c r="D260" s="157" t="n">
        <v>5779393.80813698</v>
      </c>
    </row>
    <row r="261">
      <c r="A261" s="157" t="s">
        <v>156</v>
      </c>
      <c r="B261" s="157" t="s">
        <v>157</v>
      </c>
      <c r="C261" s="157" t="s">
        <v>15</v>
      </c>
      <c r="D261" s="157" t="n">
        <v>2702121.86120596</v>
      </c>
    </row>
    <row r="262">
      <c r="A262" s="157" t="s">
        <v>156</v>
      </c>
      <c r="B262" s="157" t="s">
        <v>157</v>
      </c>
      <c r="C262" s="157" t="s">
        <v>16</v>
      </c>
      <c r="D262" s="157" t="n">
        <v>8819331.89042164</v>
      </c>
    </row>
    <row r="263">
      <c r="A263" s="157" t="s">
        <v>158</v>
      </c>
      <c r="B263" s="157" t="s">
        <v>159</v>
      </c>
      <c r="C263" s="157" t="s">
        <v>15</v>
      </c>
      <c r="D263" s="157" t="n">
        <v>3671463.14371775</v>
      </c>
    </row>
    <row r="264">
      <c r="A264" s="157" t="s">
        <v>158</v>
      </c>
      <c r="B264" s="157" t="s">
        <v>159</v>
      </c>
      <c r="C264" s="157" t="s">
        <v>16</v>
      </c>
      <c r="D264" s="157" t="n">
        <v>8240600.96284444</v>
      </c>
    </row>
    <row r="265">
      <c r="A265" s="157" t="s">
        <v>160</v>
      </c>
      <c r="B265" s="157" t="s">
        <v>161</v>
      </c>
      <c r="C265" s="157" t="s">
        <v>15</v>
      </c>
      <c r="D265" s="157" t="n">
        <v>4895110.75806468</v>
      </c>
    </row>
    <row r="266">
      <c r="A266" s="157" t="s">
        <v>160</v>
      </c>
      <c r="B266" s="157" t="s">
        <v>161</v>
      </c>
      <c r="C266" s="157" t="s">
        <v>16</v>
      </c>
      <c r="D266" s="157" t="n">
        <v>4828993.9315204</v>
      </c>
    </row>
    <row r="267">
      <c r="A267" s="157" t="s">
        <v>162</v>
      </c>
      <c r="B267" s="157" t="s">
        <v>163</v>
      </c>
      <c r="C267" s="157" t="s">
        <v>15</v>
      </c>
      <c r="D267" s="157" t="n">
        <v>6180394.03935091</v>
      </c>
    </row>
    <row r="268">
      <c r="A268" s="157" t="s">
        <v>162</v>
      </c>
      <c r="B268" s="157" t="s">
        <v>163</v>
      </c>
      <c r="C268" s="157" t="s">
        <v>16</v>
      </c>
      <c r="D268" s="157" t="n">
        <v>9215752.29563475</v>
      </c>
    </row>
    <row r="269">
      <c r="A269" s="157" t="s">
        <v>164</v>
      </c>
      <c r="B269" s="157" t="s">
        <v>165</v>
      </c>
      <c r="C269" s="157" t="s">
        <v>15</v>
      </c>
      <c r="D269" s="157" t="n">
        <v>5586076.12389132</v>
      </c>
    </row>
    <row r="270">
      <c r="A270" s="157" t="s">
        <v>164</v>
      </c>
      <c r="B270" s="157" t="s">
        <v>165</v>
      </c>
      <c r="C270" s="157" t="s">
        <v>16</v>
      </c>
      <c r="D270" s="157" t="n">
        <v>9450542.59960682</v>
      </c>
    </row>
    <row r="271">
      <c r="A271" s="157" t="s">
        <v>166</v>
      </c>
      <c r="B271" s="157" t="s">
        <v>167</v>
      </c>
      <c r="C271" s="157" t="s">
        <v>15</v>
      </c>
      <c r="D271" s="157" t="n">
        <v>6208628.61874854</v>
      </c>
    </row>
    <row r="272">
      <c r="A272" s="157" t="s">
        <v>166</v>
      </c>
      <c r="B272" s="157" t="s">
        <v>167</v>
      </c>
      <c r="C272" s="157" t="s">
        <v>16</v>
      </c>
      <c r="D272" s="157" t="n">
        <v>6781336.00765982</v>
      </c>
    </row>
    <row r="273">
      <c r="A273" s="157" t="s">
        <v>168</v>
      </c>
      <c r="B273" s="157" t="s">
        <v>169</v>
      </c>
      <c r="C273" s="157" t="s">
        <v>15</v>
      </c>
      <c r="D273" s="157" t="n">
        <v>4650140.38559104</v>
      </c>
    </row>
    <row r="274">
      <c r="A274" s="157" t="s">
        <v>168</v>
      </c>
      <c r="B274" s="157" t="s">
        <v>169</v>
      </c>
      <c r="C274" s="157" t="s">
        <v>16</v>
      </c>
      <c r="D274" s="157" t="n">
        <v>8090279.71917867</v>
      </c>
    </row>
    <row r="275">
      <c r="A275" s="157" t="s">
        <v>170</v>
      </c>
      <c r="B275" s="157" t="s">
        <v>171</v>
      </c>
      <c r="C275" s="157" t="s">
        <v>15</v>
      </c>
      <c r="D275" s="157" t="n">
        <v>11859071.5567411</v>
      </c>
    </row>
    <row r="276">
      <c r="A276" s="157" t="s">
        <v>170</v>
      </c>
      <c r="B276" s="157" t="s">
        <v>171</v>
      </c>
      <c r="C276" s="157" t="s">
        <v>16</v>
      </c>
      <c r="D276" s="157" t="n">
        <v>7614431.72960809</v>
      </c>
    </row>
    <row r="277">
      <c r="A277" s="157" t="s">
        <v>172</v>
      </c>
      <c r="B277" s="157" t="s">
        <v>173</v>
      </c>
      <c r="C277" s="157" t="s">
        <v>15</v>
      </c>
      <c r="D277" s="157" t="n">
        <v>4230616.16455016</v>
      </c>
    </row>
    <row r="278">
      <c r="A278" s="157" t="s">
        <v>172</v>
      </c>
      <c r="B278" s="157" t="s">
        <v>173</v>
      </c>
      <c r="C278" s="157" t="s">
        <v>16</v>
      </c>
      <c r="D278" s="157" t="n">
        <v>8618645.17845271</v>
      </c>
    </row>
    <row r="279">
      <c r="A279" s="157" t="s">
        <v>174</v>
      </c>
      <c r="B279" s="157" t="s">
        <v>175</v>
      </c>
      <c r="C279" s="157" t="s">
        <v>15</v>
      </c>
      <c r="D279" s="157" t="n">
        <v>2541945.40292154</v>
      </c>
    </row>
    <row r="280">
      <c r="A280" s="157" t="s">
        <v>174</v>
      </c>
      <c r="B280" s="157" t="s">
        <v>175</v>
      </c>
      <c r="C280" s="157" t="s">
        <v>16</v>
      </c>
      <c r="D280" s="157" t="n">
        <v>4152145.71960454</v>
      </c>
    </row>
    <row r="281">
      <c r="A281" s="157" t="s">
        <v>176</v>
      </c>
      <c r="B281" s="157" t="s">
        <v>177</v>
      </c>
      <c r="C281" s="157" t="s">
        <v>15</v>
      </c>
      <c r="D281" s="157" t="n">
        <v>1500761.73482678</v>
      </c>
    </row>
    <row r="282">
      <c r="A282" s="157" t="s">
        <v>176</v>
      </c>
      <c r="B282" s="157" t="s">
        <v>177</v>
      </c>
      <c r="C282" s="157" t="s">
        <v>16</v>
      </c>
      <c r="D282" s="157" t="n">
        <v>3809390.06896961</v>
      </c>
    </row>
    <row r="283">
      <c r="A283" s="157" t="s">
        <v>178</v>
      </c>
      <c r="B283" s="157" t="s">
        <v>179</v>
      </c>
      <c r="C283" s="157" t="s">
        <v>15</v>
      </c>
      <c r="D283" s="157" t="n">
        <v>1401352.29409831</v>
      </c>
    </row>
    <row r="284">
      <c r="A284" s="157" t="s">
        <v>178</v>
      </c>
      <c r="B284" s="157" t="s">
        <v>179</v>
      </c>
      <c r="C284" s="157" t="s">
        <v>16</v>
      </c>
      <c r="D284" s="157" t="n">
        <v>1963548.07690612</v>
      </c>
    </row>
    <row r="285">
      <c r="A285" s="157" t="s">
        <v>180</v>
      </c>
      <c r="B285" s="157" t="s">
        <v>181</v>
      </c>
      <c r="C285" s="157" t="s">
        <v>15</v>
      </c>
      <c r="D285" s="157" t="n">
        <v>2231218.33560648</v>
      </c>
    </row>
    <row r="286">
      <c r="A286" s="157" t="s">
        <v>180</v>
      </c>
      <c r="B286" s="157" t="s">
        <v>181</v>
      </c>
      <c r="C286" s="157" t="s">
        <v>16</v>
      </c>
      <c r="D286" s="157" t="n">
        <v>3564500.09611544</v>
      </c>
    </row>
    <row r="287">
      <c r="A287" s="157" t="s">
        <v>182</v>
      </c>
      <c r="B287" s="157" t="s">
        <v>183</v>
      </c>
      <c r="C287" s="157" t="s">
        <v>15</v>
      </c>
      <c r="D287" s="157" t="n">
        <v>2964156.14407766</v>
      </c>
    </row>
    <row r="288">
      <c r="A288" s="157" t="s">
        <v>182</v>
      </c>
      <c r="B288" s="157" t="s">
        <v>183</v>
      </c>
      <c r="C288" s="157" t="s">
        <v>16</v>
      </c>
      <c r="D288" s="157" t="n">
        <v>4232942.48997811</v>
      </c>
    </row>
    <row r="289">
      <c r="A289" s="157" t="s">
        <v>184</v>
      </c>
      <c r="B289" s="157" t="s">
        <v>185</v>
      </c>
      <c r="C289" s="157" t="s">
        <v>15</v>
      </c>
      <c r="D289" s="157" t="n">
        <v>1882374.94045816</v>
      </c>
    </row>
    <row r="290">
      <c r="A290" s="157" t="s">
        <v>184</v>
      </c>
      <c r="B290" s="157" t="s">
        <v>185</v>
      </c>
      <c r="C290" s="157" t="s">
        <v>16</v>
      </c>
      <c r="D290" s="157" t="n">
        <v>2903181.4862569</v>
      </c>
    </row>
    <row r="291">
      <c r="A291" s="157" t="s">
        <v>186</v>
      </c>
      <c r="B291" s="157" t="s">
        <v>187</v>
      </c>
      <c r="C291" s="157" t="s">
        <v>15</v>
      </c>
      <c r="D291" s="157" t="n">
        <v>2101460.90438609</v>
      </c>
    </row>
    <row r="292">
      <c r="A292" s="157" t="s">
        <v>186</v>
      </c>
      <c r="B292" s="157" t="s">
        <v>187</v>
      </c>
      <c r="C292" s="157" t="s">
        <v>16</v>
      </c>
      <c r="D292" s="157" t="n">
        <v>4573016.08522679</v>
      </c>
    </row>
    <row r="293">
      <c r="A293" s="157" t="s">
        <v>188</v>
      </c>
      <c r="B293" s="157" t="s">
        <v>189</v>
      </c>
      <c r="C293" s="157" t="s">
        <v>15</v>
      </c>
      <c r="D293" s="157" t="n">
        <v>2819750.83570725</v>
      </c>
    </row>
    <row r="294">
      <c r="A294" s="157" t="s">
        <v>188</v>
      </c>
      <c r="B294" s="157" t="s">
        <v>189</v>
      </c>
      <c r="C294" s="157" t="s">
        <v>16</v>
      </c>
      <c r="D294" s="157" t="n">
        <v>3962389.86446288</v>
      </c>
    </row>
    <row r="295">
      <c r="A295" s="157" t="s">
        <v>190</v>
      </c>
      <c r="B295" s="157" t="s">
        <v>191</v>
      </c>
      <c r="C295" s="157" t="s">
        <v>15</v>
      </c>
      <c r="D295" s="157" t="n">
        <v>2074791.27609359</v>
      </c>
    </row>
    <row r="296">
      <c r="A296" s="157" t="s">
        <v>190</v>
      </c>
      <c r="B296" s="157" t="s">
        <v>191</v>
      </c>
      <c r="C296" s="157" t="s">
        <v>16</v>
      </c>
      <c r="D296" s="157" t="n">
        <v>3379723.53051983</v>
      </c>
    </row>
    <row r="297">
      <c r="A297" s="157" t="s">
        <v>192</v>
      </c>
      <c r="B297" s="157" t="s">
        <v>193</v>
      </c>
      <c r="C297" s="157" t="s">
        <v>15</v>
      </c>
      <c r="D297" s="157" t="n">
        <v>5540490.16165548</v>
      </c>
    </row>
    <row r="298">
      <c r="A298" s="157" t="s">
        <v>192</v>
      </c>
      <c r="B298" s="157" t="s">
        <v>193</v>
      </c>
      <c r="C298" s="157" t="s">
        <v>16</v>
      </c>
      <c r="D298" s="157" t="n">
        <v>5758332.50122801</v>
      </c>
    </row>
    <row r="299">
      <c r="A299" s="157" t="s">
        <v>194</v>
      </c>
      <c r="B299" s="157" t="s">
        <v>195</v>
      </c>
      <c r="C299" s="157" t="s">
        <v>15</v>
      </c>
      <c r="D299" s="157" t="n">
        <v>2673489.39440282</v>
      </c>
    </row>
    <row r="300">
      <c r="A300" s="157" t="s">
        <v>194</v>
      </c>
      <c r="B300" s="157" t="s">
        <v>195</v>
      </c>
      <c r="C300" s="157" t="s">
        <v>16</v>
      </c>
      <c r="D300" s="157" t="n">
        <v>3908317.36860399</v>
      </c>
    </row>
    <row r="301">
      <c r="A301" s="157" t="s">
        <v>196</v>
      </c>
      <c r="B301" s="157" t="s">
        <v>197</v>
      </c>
      <c r="C301" s="157" t="s">
        <v>15</v>
      </c>
      <c r="D301" s="157" t="n">
        <v>1418486.89749015</v>
      </c>
    </row>
    <row r="302">
      <c r="A302" s="157" t="s">
        <v>196</v>
      </c>
      <c r="B302" s="157" t="s">
        <v>197</v>
      </c>
      <c r="C302" s="157" t="s">
        <v>16</v>
      </c>
      <c r="D302" s="157" t="n">
        <v>2914838.69257883</v>
      </c>
    </row>
    <row r="303">
      <c r="A303" s="157" t="s">
        <v>198</v>
      </c>
      <c r="B303" s="157" t="s">
        <v>199</v>
      </c>
      <c r="C303" s="157" t="s">
        <v>15</v>
      </c>
      <c r="D303" s="157" t="n">
        <v>2307567.56599832</v>
      </c>
    </row>
    <row r="304">
      <c r="A304" s="157" t="s">
        <v>198</v>
      </c>
      <c r="B304" s="157" t="s">
        <v>199</v>
      </c>
      <c r="C304" s="157" t="s">
        <v>16</v>
      </c>
      <c r="D304" s="157" t="n">
        <v>3664694.59079847</v>
      </c>
    </row>
    <row r="305">
      <c r="A305" s="157" t="s">
        <v>200</v>
      </c>
      <c r="B305" s="157" t="s">
        <v>201</v>
      </c>
      <c r="C305" s="157" t="s">
        <v>15</v>
      </c>
      <c r="D305" s="157" t="n">
        <v>1828250.41941976</v>
      </c>
    </row>
    <row r="306">
      <c r="A306" s="157" t="s">
        <v>200</v>
      </c>
      <c r="B306" s="157" t="s">
        <v>201</v>
      </c>
      <c r="C306" s="157" t="s">
        <v>16</v>
      </c>
      <c r="D306" s="157" t="n">
        <v>3167113.88142034</v>
      </c>
    </row>
    <row r="307">
      <c r="A307" s="157" t="s">
        <v>202</v>
      </c>
      <c r="B307" s="157" t="s">
        <v>203</v>
      </c>
      <c r="C307" s="157" t="s">
        <v>15</v>
      </c>
      <c r="D307" s="157" t="n">
        <v>3252586.55727852</v>
      </c>
    </row>
    <row r="308">
      <c r="A308" s="157" t="s">
        <v>202</v>
      </c>
      <c r="B308" s="157" t="s">
        <v>203</v>
      </c>
      <c r="C308" s="157" t="s">
        <v>16</v>
      </c>
      <c r="D308" s="157" t="n">
        <v>4613405.58440158</v>
      </c>
    </row>
    <row r="309">
      <c r="A309" s="157" t="s">
        <v>204</v>
      </c>
      <c r="B309" s="157" t="s">
        <v>205</v>
      </c>
      <c r="C309" s="157" t="s">
        <v>15</v>
      </c>
      <c r="D309" s="157" t="n">
        <v>7775853.12065372</v>
      </c>
    </row>
    <row r="310">
      <c r="A310" s="157" t="s">
        <v>204</v>
      </c>
      <c r="B310" s="157" t="s">
        <v>205</v>
      </c>
      <c r="C310" s="157" t="s">
        <v>16</v>
      </c>
      <c r="D310" s="157" t="n">
        <v>10886719.8117167</v>
      </c>
    </row>
    <row r="311">
      <c r="A311" s="157" t="s">
        <v>206</v>
      </c>
      <c r="B311" s="157" t="s">
        <v>207</v>
      </c>
      <c r="C311" s="157" t="s">
        <v>15</v>
      </c>
      <c r="D311" s="157" t="n">
        <v>3872395.90533498</v>
      </c>
    </row>
    <row r="312">
      <c r="A312" s="157" t="s">
        <v>206</v>
      </c>
      <c r="B312" s="157" t="s">
        <v>207</v>
      </c>
      <c r="C312" s="157" t="s">
        <v>16</v>
      </c>
      <c r="D312" s="157" t="n">
        <v>7839623.35268697</v>
      </c>
    </row>
    <row r="313">
      <c r="A313" s="157" t="s">
        <v>208</v>
      </c>
      <c r="B313" s="157" t="s">
        <v>209</v>
      </c>
      <c r="C313" s="157" t="s">
        <v>15</v>
      </c>
      <c r="D313" s="157" t="n">
        <v>2831548.18747115</v>
      </c>
    </row>
    <row r="314">
      <c r="A314" s="157" t="s">
        <v>208</v>
      </c>
      <c r="B314" s="157" t="s">
        <v>209</v>
      </c>
      <c r="C314" s="157" t="s">
        <v>16</v>
      </c>
      <c r="D314" s="157" t="n">
        <v>4301720.07774641</v>
      </c>
    </row>
    <row r="315">
      <c r="A315" s="157" t="s">
        <v>210</v>
      </c>
      <c r="B315" s="157" t="s">
        <v>211</v>
      </c>
      <c r="C315" s="157" t="s">
        <v>15</v>
      </c>
      <c r="D315" s="157" t="n">
        <v>2722435.47104877</v>
      </c>
    </row>
    <row r="316">
      <c r="A316" s="157" t="s">
        <v>210</v>
      </c>
      <c r="B316" s="157" t="s">
        <v>211</v>
      </c>
      <c r="C316" s="157" t="s">
        <v>16</v>
      </c>
      <c r="D316" s="157" t="n">
        <v>7453008.14467135</v>
      </c>
    </row>
    <row r="317">
      <c r="A317" s="157" t="s">
        <v>212</v>
      </c>
      <c r="B317" s="157" t="s">
        <v>213</v>
      </c>
      <c r="C317" s="157" t="s">
        <v>15</v>
      </c>
      <c r="D317" s="157" t="n">
        <v>2350905.00303936</v>
      </c>
    </row>
    <row r="318">
      <c r="A318" s="157" t="s">
        <v>212</v>
      </c>
      <c r="B318" s="157" t="s">
        <v>213</v>
      </c>
      <c r="C318" s="157" t="s">
        <v>16</v>
      </c>
      <c r="D318" s="157" t="n">
        <v>4810028.82790456</v>
      </c>
    </row>
    <row r="319">
      <c r="A319" s="157" t="s">
        <v>214</v>
      </c>
      <c r="B319" s="157" t="s">
        <v>215</v>
      </c>
      <c r="C319" s="157" t="s">
        <v>15</v>
      </c>
      <c r="D319" s="157" t="n">
        <v>4520777.59475689</v>
      </c>
    </row>
    <row r="320">
      <c r="A320" s="157" t="s">
        <v>214</v>
      </c>
      <c r="B320" s="157" t="s">
        <v>215</v>
      </c>
      <c r="C320" s="157" t="s">
        <v>16</v>
      </c>
      <c r="D320" s="157" t="n">
        <v>4740251.68297129</v>
      </c>
    </row>
    <row r="321">
      <c r="A321" s="157" t="s">
        <v>216</v>
      </c>
      <c r="B321" s="157" t="s">
        <v>217</v>
      </c>
      <c r="C321" s="157" t="s">
        <v>15</v>
      </c>
      <c r="D321" s="157" t="n">
        <v>4146602.84403301</v>
      </c>
    </row>
    <row r="322">
      <c r="A322" s="157" t="s">
        <v>216</v>
      </c>
      <c r="B322" s="157" t="s">
        <v>217</v>
      </c>
      <c r="C322" s="157" t="s">
        <v>16</v>
      </c>
      <c r="D322" s="157" t="n">
        <v>5240491.26171736</v>
      </c>
    </row>
    <row r="323">
      <c r="A323" s="157" t="s">
        <v>218</v>
      </c>
      <c r="B323" s="157" t="s">
        <v>219</v>
      </c>
      <c r="C323" s="157" t="s">
        <v>15</v>
      </c>
      <c r="D323" s="157" t="n">
        <v>2298185.51763362</v>
      </c>
    </row>
    <row r="324">
      <c r="A324" s="157" t="s">
        <v>218</v>
      </c>
      <c r="B324" s="157" t="s">
        <v>219</v>
      </c>
      <c r="C324" s="157" t="s">
        <v>16</v>
      </c>
      <c r="D324" s="157" t="n">
        <v>4687062.30589711</v>
      </c>
    </row>
    <row r="325">
      <c r="A325" s="157" t="s">
        <v>220</v>
      </c>
      <c r="B325" s="157" t="s">
        <v>221</v>
      </c>
      <c r="C325" s="157" t="s">
        <v>15</v>
      </c>
      <c r="D325" s="157" t="n">
        <v>2587833.57430196</v>
      </c>
    </row>
    <row r="326">
      <c r="A326" s="157" t="s">
        <v>220</v>
      </c>
      <c r="B326" s="157" t="s">
        <v>221</v>
      </c>
      <c r="C326" s="157" t="s">
        <v>16</v>
      </c>
      <c r="D326" s="157" t="n">
        <v>2517247.49446544</v>
      </c>
    </row>
    <row r="327">
      <c r="A327" s="157" t="s">
        <v>222</v>
      </c>
      <c r="B327" s="157" t="s">
        <v>223</v>
      </c>
      <c r="C327" s="157" t="s">
        <v>15</v>
      </c>
      <c r="D327" s="157" t="n">
        <v>2758621.23522922</v>
      </c>
    </row>
    <row r="328">
      <c r="A328" s="157" t="s">
        <v>222</v>
      </c>
      <c r="B328" s="157" t="s">
        <v>223</v>
      </c>
      <c r="C328" s="157" t="s">
        <v>16</v>
      </c>
      <c r="D328" s="157" t="n">
        <v>4605172.42391689</v>
      </c>
    </row>
    <row r="329">
      <c r="A329" s="157" t="s">
        <v>224</v>
      </c>
      <c r="B329" s="157" t="s">
        <v>225</v>
      </c>
      <c r="C329" s="157" t="s">
        <v>15</v>
      </c>
      <c r="D329" s="157" t="n">
        <v>1305100.0502718</v>
      </c>
    </row>
    <row r="330">
      <c r="A330" s="157" t="s">
        <v>224</v>
      </c>
      <c r="B330" s="157" t="s">
        <v>225</v>
      </c>
      <c r="C330" s="157" t="s">
        <v>16</v>
      </c>
      <c r="D330" s="157" t="n">
        <v>2826946.87962716</v>
      </c>
    </row>
    <row r="331">
      <c r="A331" s="157" t="s">
        <v>226</v>
      </c>
      <c r="B331" s="157" t="s">
        <v>227</v>
      </c>
      <c r="C331" s="157" t="s">
        <v>15</v>
      </c>
      <c r="D331" s="157" t="n">
        <v>2068307.10845578</v>
      </c>
    </row>
    <row r="332">
      <c r="A332" s="157" t="s">
        <v>226</v>
      </c>
      <c r="B332" s="157" t="s">
        <v>227</v>
      </c>
      <c r="C332" s="157" t="s">
        <v>16</v>
      </c>
      <c r="D332" s="157" t="n">
        <v>4298828.33096616</v>
      </c>
    </row>
    <row r="333">
      <c r="A333" s="157" t="s">
        <v>228</v>
      </c>
      <c r="B333" s="157" t="s">
        <v>229</v>
      </c>
      <c r="C333" s="157" t="s">
        <v>15</v>
      </c>
      <c r="D333" s="157" t="n">
        <v>2903808.50970949</v>
      </c>
    </row>
    <row r="334">
      <c r="A334" s="157" t="s">
        <v>228</v>
      </c>
      <c r="B334" s="157" t="s">
        <v>229</v>
      </c>
      <c r="C334" s="157" t="s">
        <v>16</v>
      </c>
      <c r="D334" s="157" t="n">
        <v>3389290.69212375</v>
      </c>
    </row>
    <row r="335">
      <c r="A335" s="157" t="s">
        <v>230</v>
      </c>
      <c r="B335" s="157" t="s">
        <v>231</v>
      </c>
      <c r="C335" s="157" t="s">
        <v>15</v>
      </c>
      <c r="D335" s="157" t="n">
        <v>2458375.40146772</v>
      </c>
    </row>
    <row r="336">
      <c r="A336" s="157" t="s">
        <v>230</v>
      </c>
      <c r="B336" s="157" t="s">
        <v>231</v>
      </c>
      <c r="C336" s="157" t="s">
        <v>16</v>
      </c>
      <c r="D336" s="157" t="n">
        <v>4200440.57609207</v>
      </c>
    </row>
    <row r="337">
      <c r="A337" s="157" t="s">
        <v>232</v>
      </c>
      <c r="B337" s="157" t="s">
        <v>233</v>
      </c>
      <c r="C337" s="157" t="s">
        <v>15</v>
      </c>
      <c r="D337" s="157" t="n">
        <v>2201060.24821824</v>
      </c>
    </row>
    <row r="338">
      <c r="A338" s="157" t="s">
        <v>232</v>
      </c>
      <c r="B338" s="157" t="s">
        <v>233</v>
      </c>
      <c r="C338" s="157" t="s">
        <v>16</v>
      </c>
      <c r="D338" s="157" t="n">
        <v>3176811.2243109</v>
      </c>
    </row>
    <row r="339">
      <c r="A339" s="157" t="s">
        <v>234</v>
      </c>
      <c r="B339" s="157" t="s">
        <v>235</v>
      </c>
      <c r="C339" s="157" t="s">
        <v>15</v>
      </c>
      <c r="D339" s="157" t="n">
        <v>2473976.73106386</v>
      </c>
    </row>
    <row r="340">
      <c r="A340" s="157" t="s">
        <v>234</v>
      </c>
      <c r="B340" s="157" t="s">
        <v>235</v>
      </c>
      <c r="C340" s="157" t="s">
        <v>16</v>
      </c>
      <c r="D340" s="157" t="n">
        <v>2967240.06232773</v>
      </c>
    </row>
    <row r="341">
      <c r="A341" s="157" t="s">
        <v>236</v>
      </c>
      <c r="B341" s="157" t="s">
        <v>237</v>
      </c>
      <c r="C341" s="157" t="s">
        <v>15</v>
      </c>
      <c r="D341" s="157" t="n">
        <v>3008694.35200694</v>
      </c>
    </row>
    <row r="342">
      <c r="A342" s="157" t="s">
        <v>236</v>
      </c>
      <c r="B342" s="157" t="s">
        <v>237</v>
      </c>
      <c r="C342" s="157" t="s">
        <v>16</v>
      </c>
      <c r="D342" s="157" t="n">
        <v>2961011.7131668</v>
      </c>
    </row>
    <row r="343">
      <c r="A343" s="157" t="s">
        <v>238</v>
      </c>
      <c r="B343" s="157" t="s">
        <v>239</v>
      </c>
      <c r="C343" s="157" t="s">
        <v>15</v>
      </c>
      <c r="D343" s="157" t="n">
        <v>12005490.0299576</v>
      </c>
    </row>
    <row r="344">
      <c r="A344" s="157" t="s">
        <v>238</v>
      </c>
      <c r="B344" s="157" t="s">
        <v>239</v>
      </c>
      <c r="C344" s="157" t="s">
        <v>16</v>
      </c>
      <c r="D344" s="157" t="n">
        <v>9943418.55975167</v>
      </c>
    </row>
    <row r="345">
      <c r="A345" s="157" t="s">
        <v>240</v>
      </c>
      <c r="B345" s="157" t="s">
        <v>241</v>
      </c>
      <c r="C345" s="157" t="s">
        <v>15</v>
      </c>
      <c r="D345" s="157" t="n">
        <v>8158153.41069127</v>
      </c>
    </row>
    <row r="346">
      <c r="A346" s="157" t="s">
        <v>240</v>
      </c>
      <c r="B346" s="157" t="s">
        <v>241</v>
      </c>
      <c r="C346" s="157" t="s">
        <v>16</v>
      </c>
      <c r="D346" s="157" t="n">
        <v>6597533.14640071</v>
      </c>
    </row>
    <row r="347">
      <c r="A347" s="157" t="s">
        <v>242</v>
      </c>
      <c r="B347" s="157" t="s">
        <v>243</v>
      </c>
      <c r="C347" s="157" t="s">
        <v>15</v>
      </c>
      <c r="D347" s="157" t="n">
        <v>2535607.19831914</v>
      </c>
    </row>
    <row r="348">
      <c r="A348" s="157" t="s">
        <v>242</v>
      </c>
      <c r="B348" s="157" t="s">
        <v>243</v>
      </c>
      <c r="C348" s="157" t="s">
        <v>16</v>
      </c>
      <c r="D348" s="157" t="n">
        <v>4018393.51513752</v>
      </c>
    </row>
    <row r="349">
      <c r="A349" s="157" t="s">
        <v>244</v>
      </c>
      <c r="B349" s="157" t="s">
        <v>245</v>
      </c>
      <c r="C349" s="157" t="s">
        <v>15</v>
      </c>
      <c r="D349" s="157" t="n">
        <v>2943879.36415357</v>
      </c>
    </row>
    <row r="350">
      <c r="A350" s="157" t="s">
        <v>244</v>
      </c>
      <c r="B350" s="157" t="s">
        <v>245</v>
      </c>
      <c r="C350" s="157" t="s">
        <v>16</v>
      </c>
      <c r="D350" s="157" t="n">
        <v>2854487.33035108</v>
      </c>
    </row>
    <row r="351">
      <c r="A351" s="157" t="s">
        <v>246</v>
      </c>
      <c r="B351" s="157" t="s">
        <v>247</v>
      </c>
      <c r="C351" s="157" t="s">
        <v>15</v>
      </c>
      <c r="D351" s="157" t="n">
        <v>6402177.52835177</v>
      </c>
    </row>
    <row r="352">
      <c r="A352" s="157" t="s">
        <v>246</v>
      </c>
      <c r="B352" s="157" t="s">
        <v>247</v>
      </c>
      <c r="C352" s="157" t="s">
        <v>16</v>
      </c>
      <c r="D352" s="157" t="n">
        <v>9929953.462705</v>
      </c>
    </row>
    <row r="353">
      <c r="A353" s="157" t="s">
        <v>248</v>
      </c>
      <c r="B353" s="157" t="s">
        <v>249</v>
      </c>
      <c r="C353" s="157" t="s">
        <v>15</v>
      </c>
      <c r="D353" s="157" t="n">
        <v>7626516.90908688</v>
      </c>
    </row>
    <row r="354">
      <c r="A354" s="157" t="s">
        <v>248</v>
      </c>
      <c r="B354" s="157" t="s">
        <v>249</v>
      </c>
      <c r="C354" s="157" t="s">
        <v>16</v>
      </c>
      <c r="D354" s="157" t="n">
        <v>10855345.5541185</v>
      </c>
    </row>
    <row r="355">
      <c r="A355" s="157" t="s">
        <v>250</v>
      </c>
      <c r="B355" s="157" t="s">
        <v>251</v>
      </c>
      <c r="C355" s="157" t="s">
        <v>15</v>
      </c>
      <c r="D355" s="157" t="n">
        <v>15315983.6921052</v>
      </c>
    </row>
    <row r="356">
      <c r="A356" s="157" t="s">
        <v>250</v>
      </c>
      <c r="B356" s="157" t="s">
        <v>251</v>
      </c>
      <c r="C356" s="157" t="s">
        <v>16</v>
      </c>
      <c r="D356" s="157" t="n">
        <v>11836610.1257155</v>
      </c>
    </row>
    <row r="357">
      <c r="A357" s="157" t="s">
        <v>252</v>
      </c>
      <c r="B357" s="157" t="s">
        <v>253</v>
      </c>
      <c r="C357" s="157" t="s">
        <v>15</v>
      </c>
      <c r="D357" s="157" t="n">
        <v>2242197.78900935</v>
      </c>
    </row>
    <row r="358">
      <c r="A358" s="157" t="s">
        <v>252</v>
      </c>
      <c r="B358" s="157" t="s">
        <v>253</v>
      </c>
      <c r="C358" s="157" t="s">
        <v>16</v>
      </c>
      <c r="D358" s="157" t="n">
        <v>5371299.71204893</v>
      </c>
    </row>
    <row r="359">
      <c r="A359" s="157" t="s">
        <v>254</v>
      </c>
      <c r="B359" s="157" t="s">
        <v>255</v>
      </c>
      <c r="C359" s="157" t="s">
        <v>15</v>
      </c>
      <c r="D359" s="157" t="n">
        <v>13089064.2173796</v>
      </c>
    </row>
    <row r="360">
      <c r="A360" s="157" t="s">
        <v>254</v>
      </c>
      <c r="B360" s="157" t="s">
        <v>255</v>
      </c>
      <c r="C360" s="157" t="s">
        <v>16</v>
      </c>
      <c r="D360" s="157" t="n">
        <v>17239896.9696496</v>
      </c>
    </row>
    <row r="361">
      <c r="A361" s="157" t="s">
        <v>256</v>
      </c>
      <c r="B361" s="157" t="s">
        <v>257</v>
      </c>
      <c r="C361" s="157" t="s">
        <v>15</v>
      </c>
      <c r="D361" s="157" t="n">
        <v>18056925.9062769</v>
      </c>
    </row>
    <row r="362">
      <c r="A362" s="157" t="s">
        <v>256</v>
      </c>
      <c r="B362" s="157" t="s">
        <v>257</v>
      </c>
      <c r="C362" s="157" t="s">
        <v>16</v>
      </c>
      <c r="D362" s="157" t="n">
        <v>19552336.2076786</v>
      </c>
    </row>
    <row r="363">
      <c r="A363" s="157" t="s">
        <v>258</v>
      </c>
      <c r="B363" s="157" t="s">
        <v>259</v>
      </c>
      <c r="C363" s="157" t="s">
        <v>15</v>
      </c>
      <c r="D363" s="157" t="n">
        <v>34673758.7210655</v>
      </c>
    </row>
    <row r="364">
      <c r="A364" s="157" t="s">
        <v>258</v>
      </c>
      <c r="B364" s="157" t="s">
        <v>259</v>
      </c>
      <c r="C364" s="157" t="s">
        <v>16</v>
      </c>
      <c r="D364" s="157" t="n">
        <v>18196557.4393737</v>
      </c>
    </row>
    <row r="365">
      <c r="A365" s="157" t="s">
        <v>260</v>
      </c>
      <c r="B365" s="157" t="s">
        <v>261</v>
      </c>
      <c r="C365" s="157" t="s">
        <v>15</v>
      </c>
      <c r="D365" s="157" t="n">
        <v>15583714.4167288</v>
      </c>
    </row>
    <row r="366">
      <c r="A366" s="157" t="s">
        <v>260</v>
      </c>
      <c r="B366" s="157" t="s">
        <v>261</v>
      </c>
      <c r="C366" s="157" t="s">
        <v>16</v>
      </c>
      <c r="D366" s="157" t="n">
        <v>12522447.6988615</v>
      </c>
    </row>
    <row r="367">
      <c r="A367" s="157" t="s">
        <v>262</v>
      </c>
      <c r="B367" s="157" t="s">
        <v>263</v>
      </c>
      <c r="C367" s="157" t="s">
        <v>15</v>
      </c>
      <c r="D367" s="157" t="n">
        <v>21275436.6049233</v>
      </c>
    </row>
    <row r="368">
      <c r="A368" s="157" t="s">
        <v>262</v>
      </c>
      <c r="B368" s="157" t="s">
        <v>263</v>
      </c>
      <c r="C368" s="157" t="s">
        <v>16</v>
      </c>
      <c r="D368" s="157" t="n">
        <v>18445904.6372592</v>
      </c>
    </row>
    <row r="369">
      <c r="A369" s="157" t="s">
        <v>264</v>
      </c>
      <c r="B369" s="157" t="s">
        <v>265</v>
      </c>
      <c r="C369" s="157" t="s">
        <v>15</v>
      </c>
      <c r="D369" s="157" t="n">
        <v>7749224.9012632</v>
      </c>
    </row>
    <row r="370">
      <c r="A370" s="157" t="s">
        <v>264</v>
      </c>
      <c r="B370" s="157" t="s">
        <v>265</v>
      </c>
      <c r="C370" s="157" t="s">
        <v>16</v>
      </c>
      <c r="D370" s="157" t="n">
        <v>8151627.42439767</v>
      </c>
    </row>
    <row r="371">
      <c r="A371" s="157" t="s">
        <v>266</v>
      </c>
      <c r="B371" s="157" t="s">
        <v>267</v>
      </c>
      <c r="C371" s="157" t="s">
        <v>15</v>
      </c>
      <c r="D371" s="157" t="n">
        <v>8399124.20571037</v>
      </c>
    </row>
    <row r="372">
      <c r="A372" s="157" t="s">
        <v>266</v>
      </c>
      <c r="B372" s="157" t="s">
        <v>267</v>
      </c>
      <c r="C372" s="157" t="s">
        <v>16</v>
      </c>
      <c r="D372" s="157" t="n">
        <v>7970083.80381877</v>
      </c>
    </row>
    <row r="373">
      <c r="A373" s="157" t="s">
        <v>268</v>
      </c>
      <c r="B373" s="157" t="s">
        <v>269</v>
      </c>
      <c r="C373" s="157" t="s">
        <v>15</v>
      </c>
      <c r="D373" s="157" t="n">
        <v>34960618.3952738</v>
      </c>
    </row>
    <row r="374">
      <c r="A374" s="157" t="s">
        <v>268</v>
      </c>
      <c r="B374" s="157" t="s">
        <v>269</v>
      </c>
      <c r="C374" s="157" t="s">
        <v>16</v>
      </c>
      <c r="D374" s="157" t="n">
        <v>38136093.3554268</v>
      </c>
    </row>
    <row r="375">
      <c r="A375" s="157" t="s">
        <v>270</v>
      </c>
      <c r="B375" s="157" t="s">
        <v>271</v>
      </c>
      <c r="C375" s="157" t="s">
        <v>15</v>
      </c>
      <c r="D375" s="157" t="n">
        <v>4754578.8940656</v>
      </c>
    </row>
    <row r="376">
      <c r="A376" s="157" t="s">
        <v>270</v>
      </c>
      <c r="B376" s="157" t="s">
        <v>271</v>
      </c>
      <c r="C376" s="157" t="s">
        <v>16</v>
      </c>
      <c r="D376" s="157" t="n">
        <v>13385784.1905469</v>
      </c>
    </row>
    <row r="377">
      <c r="A377" s="157" t="s">
        <v>272</v>
      </c>
      <c r="B377" s="157" t="s">
        <v>273</v>
      </c>
      <c r="C377" s="157" t="s">
        <v>15</v>
      </c>
      <c r="D377" s="157" t="n">
        <v>26773072.7313919</v>
      </c>
    </row>
    <row r="378">
      <c r="A378" s="157" t="s">
        <v>272</v>
      </c>
      <c r="B378" s="157" t="s">
        <v>273</v>
      </c>
      <c r="C378" s="157" t="s">
        <v>16</v>
      </c>
      <c r="D378" s="157" t="n">
        <v>19234753.4911274</v>
      </c>
    </row>
    <row r="379">
      <c r="A379" s="157" t="s">
        <v>274</v>
      </c>
      <c r="B379" s="157" t="s">
        <v>275</v>
      </c>
      <c r="C379" s="157" t="s">
        <v>15</v>
      </c>
      <c r="D379" s="157" t="n">
        <v>7410617.51755131</v>
      </c>
    </row>
    <row r="380">
      <c r="A380" s="157" t="s">
        <v>274</v>
      </c>
      <c r="B380" s="157" t="s">
        <v>275</v>
      </c>
      <c r="C380" s="157" t="s">
        <v>16</v>
      </c>
      <c r="D380" s="157" t="n">
        <v>11479129.9933945</v>
      </c>
    </row>
    <row r="381">
      <c r="A381" s="157" t="s">
        <v>276</v>
      </c>
      <c r="B381" s="157" t="s">
        <v>277</v>
      </c>
      <c r="C381" s="157" t="s">
        <v>15</v>
      </c>
      <c r="D381" s="157" t="n">
        <v>27143876.0651282</v>
      </c>
    </row>
    <row r="382">
      <c r="A382" s="157" t="s">
        <v>276</v>
      </c>
      <c r="B382" s="157" t="s">
        <v>277</v>
      </c>
      <c r="C382" s="157" t="s">
        <v>16</v>
      </c>
      <c r="D382" s="157" t="n">
        <v>23794437.3806163</v>
      </c>
    </row>
    <row r="383">
      <c r="A383" s="157" t="s">
        <v>278</v>
      </c>
      <c r="B383" s="157" t="s">
        <v>279</v>
      </c>
      <c r="C383" s="157" t="s">
        <v>15</v>
      </c>
      <c r="D383" s="157" t="n">
        <v>2087958.01559322</v>
      </c>
    </row>
    <row r="384">
      <c r="A384" s="157" t="s">
        <v>278</v>
      </c>
      <c r="B384" s="157" t="s">
        <v>279</v>
      </c>
      <c r="C384" s="157" t="s">
        <v>16</v>
      </c>
      <c r="D384" s="157" t="n">
        <v>5893660.92394252</v>
      </c>
    </row>
    <row r="385">
      <c r="A385" s="157" t="s">
        <v>280</v>
      </c>
      <c r="B385" s="157" t="s">
        <v>281</v>
      </c>
      <c r="C385" s="157" t="s">
        <v>15</v>
      </c>
      <c r="D385" s="157" t="n">
        <v>14502904.1541875</v>
      </c>
    </row>
    <row r="386">
      <c r="A386" s="157" t="s">
        <v>280</v>
      </c>
      <c r="B386" s="157" t="s">
        <v>281</v>
      </c>
      <c r="C386" s="157" t="s">
        <v>16</v>
      </c>
      <c r="D386" s="157" t="n">
        <v>12204773.4904545</v>
      </c>
    </row>
    <row r="387">
      <c r="A387" s="157" t="s">
        <v>282</v>
      </c>
      <c r="B387" s="157" t="s">
        <v>283</v>
      </c>
      <c r="C387" s="157" t="s">
        <v>15</v>
      </c>
      <c r="D387" s="157" t="n">
        <v>1973993.32924879</v>
      </c>
    </row>
    <row r="388">
      <c r="A388" s="157" t="s">
        <v>282</v>
      </c>
      <c r="B388" s="157" t="s">
        <v>283</v>
      </c>
      <c r="C388" s="157" t="s">
        <v>16</v>
      </c>
      <c r="D388" s="157" t="n">
        <v>2395487.02199177</v>
      </c>
    </row>
    <row r="389">
      <c r="A389" s="157" t="s">
        <v>284</v>
      </c>
      <c r="B389" s="157" t="s">
        <v>285</v>
      </c>
      <c r="C389" s="157" t="s">
        <v>15</v>
      </c>
      <c r="D389" s="157" t="n">
        <v>3802288.5490945</v>
      </c>
    </row>
    <row r="390">
      <c r="A390" s="157" t="s">
        <v>284</v>
      </c>
      <c r="B390" s="157" t="s">
        <v>285</v>
      </c>
      <c r="C390" s="157" t="s">
        <v>16</v>
      </c>
      <c r="D390" s="157" t="n">
        <v>3313497.10182791</v>
      </c>
    </row>
    <row r="391">
      <c r="A391" s="157" t="s">
        <v>286</v>
      </c>
      <c r="B391" s="157" t="s">
        <v>287</v>
      </c>
      <c r="C391" s="157" t="s">
        <v>15</v>
      </c>
      <c r="D391" s="157" t="n">
        <v>8532984.73470328</v>
      </c>
    </row>
    <row r="392">
      <c r="A392" s="157" t="s">
        <v>286</v>
      </c>
      <c r="B392" s="157" t="s">
        <v>287</v>
      </c>
      <c r="C392" s="157" t="s">
        <v>16</v>
      </c>
      <c r="D392" s="157" t="n">
        <v>12188579.3274477</v>
      </c>
    </row>
    <row r="393">
      <c r="A393" s="157" t="s">
        <v>288</v>
      </c>
      <c r="B393" s="157" t="s">
        <v>289</v>
      </c>
      <c r="C393" s="157" t="s">
        <v>15</v>
      </c>
      <c r="D393" s="157" t="n">
        <v>8064153.76011024</v>
      </c>
    </row>
    <row r="394">
      <c r="A394" s="157" t="s">
        <v>288</v>
      </c>
      <c r="B394" s="157" t="s">
        <v>289</v>
      </c>
      <c r="C394" s="157" t="s">
        <v>16</v>
      </c>
      <c r="D394" s="157" t="n">
        <v>11584565.2803588</v>
      </c>
    </row>
    <row r="395">
      <c r="A395" s="157" t="s">
        <v>290</v>
      </c>
      <c r="B395" s="157" t="s">
        <v>291</v>
      </c>
      <c r="C395" s="157" t="s">
        <v>15</v>
      </c>
      <c r="D395" s="157" t="n">
        <v>1635114.63103692</v>
      </c>
    </row>
    <row r="396">
      <c r="A396" s="157" t="s">
        <v>290</v>
      </c>
      <c r="B396" s="157" t="s">
        <v>291</v>
      </c>
      <c r="C396" s="157" t="s">
        <v>16</v>
      </c>
      <c r="D396" s="157" t="n">
        <v>2946523.40937181</v>
      </c>
    </row>
    <row r="397">
      <c r="A397" s="157" t="s">
        <v>292</v>
      </c>
      <c r="B397" s="157" t="s">
        <v>293</v>
      </c>
      <c r="C397" s="157" t="s">
        <v>15</v>
      </c>
      <c r="D397" s="157" t="n">
        <v>18628907.720126</v>
      </c>
    </row>
    <row r="398">
      <c r="A398" s="157" t="s">
        <v>292</v>
      </c>
      <c r="B398" s="157" t="s">
        <v>293</v>
      </c>
      <c r="C398" s="157" t="s">
        <v>16</v>
      </c>
      <c r="D398" s="157" t="n">
        <v>12924481.6001202</v>
      </c>
    </row>
    <row r="399">
      <c r="A399" s="157" t="s">
        <v>294</v>
      </c>
      <c r="B399" s="157" t="s">
        <v>295</v>
      </c>
      <c r="C399" s="157" t="s">
        <v>15</v>
      </c>
      <c r="D399" s="157" t="n">
        <v>44130170.8672628</v>
      </c>
    </row>
    <row r="400">
      <c r="A400" s="157" t="s">
        <v>294</v>
      </c>
      <c r="B400" s="157" t="s">
        <v>295</v>
      </c>
      <c r="C400" s="157" t="s">
        <v>16</v>
      </c>
      <c r="D400" s="157" t="n">
        <v>33124562.7899552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552</v>
      </c>
    </row>
    <row r="410">
      <c r="A410" s="5" t="s">
        <v>9</v>
      </c>
      <c r="B410" s="5" t="s">
        <v>70</v>
      </c>
      <c r="C410" s="5" t="s">
        <v>11</v>
      </c>
      <c r="D410" s="5" t="s">
        <v>506</v>
      </c>
    </row>
    <row r="411">
      <c r="A411" s="158" t="s">
        <v>71</v>
      </c>
      <c r="B411" s="158" t="s">
        <v>72</v>
      </c>
      <c r="C411" s="158" t="s">
        <v>15</v>
      </c>
      <c r="D411" s="158" t="n">
        <v>6784374.8</v>
      </c>
    </row>
    <row r="412">
      <c r="A412" s="158" t="s">
        <v>71</v>
      </c>
      <c r="B412" s="158" t="s">
        <v>72</v>
      </c>
      <c r="C412" s="158" t="s">
        <v>16</v>
      </c>
      <c r="D412" s="158" t="n">
        <v>7743715.22808224</v>
      </c>
    </row>
    <row r="413">
      <c r="A413" s="158" t="s">
        <v>73</v>
      </c>
      <c r="B413" s="158" t="s">
        <v>74</v>
      </c>
      <c r="C413" s="158" t="s">
        <v>15</v>
      </c>
      <c r="D413" s="158" t="n">
        <v>78581362.2666667</v>
      </c>
    </row>
    <row r="414">
      <c r="A414" s="158" t="s">
        <v>73</v>
      </c>
      <c r="B414" s="158" t="s">
        <v>74</v>
      </c>
      <c r="C414" s="158" t="s">
        <v>16</v>
      </c>
      <c r="D414" s="158" t="n">
        <v>6741604.04538341</v>
      </c>
    </row>
    <row r="415">
      <c r="A415" s="158" t="s">
        <v>75</v>
      </c>
      <c r="B415" s="158" t="s">
        <v>76</v>
      </c>
      <c r="C415" s="158" t="s">
        <v>16</v>
      </c>
      <c r="D415" s="158" t="n">
        <v>1924647.93736944</v>
      </c>
    </row>
    <row r="416">
      <c r="A416" s="158" t="s">
        <v>77</v>
      </c>
      <c r="B416" s="158" t="s">
        <v>78</v>
      </c>
      <c r="C416" s="158" t="s">
        <v>16</v>
      </c>
      <c r="D416" s="158" t="n">
        <v>1376840.90909091</v>
      </c>
    </row>
    <row r="417">
      <c r="A417" s="158" t="s">
        <v>79</v>
      </c>
      <c r="B417" s="158" t="s">
        <v>80</v>
      </c>
      <c r="C417" s="158" t="s">
        <v>15</v>
      </c>
      <c r="D417" s="158" t="n">
        <v>1787661.74823663</v>
      </c>
    </row>
    <row r="418">
      <c r="A418" s="158" t="s">
        <v>79</v>
      </c>
      <c r="B418" s="158" t="s">
        <v>80</v>
      </c>
      <c r="C418" s="158" t="s">
        <v>16</v>
      </c>
      <c r="D418" s="158" t="n">
        <v>1489148.15020296</v>
      </c>
    </row>
    <row r="419">
      <c r="A419" s="158" t="s">
        <v>91</v>
      </c>
      <c r="B419" s="158" t="s">
        <v>92</v>
      </c>
      <c r="C419" s="158" t="s">
        <v>15</v>
      </c>
      <c r="D419" s="158" t="n">
        <v>6341126.99457911</v>
      </c>
    </row>
    <row r="420">
      <c r="A420" s="158" t="s">
        <v>91</v>
      </c>
      <c r="B420" s="158" t="s">
        <v>92</v>
      </c>
      <c r="C420" s="158" t="s">
        <v>16</v>
      </c>
      <c r="D420" s="158" t="n">
        <v>13899988.9795085</v>
      </c>
    </row>
    <row r="421">
      <c r="A421" s="158" t="s">
        <v>107</v>
      </c>
      <c r="B421" s="158" t="s">
        <v>108</v>
      </c>
      <c r="C421" s="158" t="s">
        <v>15</v>
      </c>
      <c r="D421" s="158" t="n">
        <v>2408358.53387589</v>
      </c>
    </row>
    <row r="422">
      <c r="A422" s="158" t="s">
        <v>107</v>
      </c>
      <c r="B422" s="158" t="s">
        <v>108</v>
      </c>
      <c r="C422" s="158" t="s">
        <v>16</v>
      </c>
      <c r="D422" s="158" t="n">
        <v>1901712.08942816</v>
      </c>
    </row>
    <row r="423">
      <c r="A423" s="158" t="s">
        <v>109</v>
      </c>
      <c r="B423" s="158" t="s">
        <v>110</v>
      </c>
      <c r="C423" s="158" t="s">
        <v>15</v>
      </c>
      <c r="D423" s="158" t="n">
        <v>1908420.39814815</v>
      </c>
    </row>
    <row r="424">
      <c r="A424" s="158" t="s">
        <v>109</v>
      </c>
      <c r="B424" s="158" t="s">
        <v>110</v>
      </c>
      <c r="C424" s="158" t="s">
        <v>16</v>
      </c>
      <c r="D424" s="158" t="n">
        <v>2395936.14003228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4" t="s">
        <v>553</v>
      </c>
    </row>
    <row r="434">
      <c r="A434" s="5" t="s">
        <v>9</v>
      </c>
      <c r="B434" s="5" t="s">
        <v>10</v>
      </c>
      <c r="C434" s="5" t="s">
        <v>11</v>
      </c>
      <c r="D434" s="5" t="s">
        <v>506</v>
      </c>
    </row>
    <row r="435">
      <c r="A435" s="159" t="s">
        <v>13</v>
      </c>
      <c r="B435" s="159" t="s">
        <v>14</v>
      </c>
      <c r="C435" s="159" t="s">
        <v>15</v>
      </c>
      <c r="D435" s="159" t="n">
        <v>3215758.00127146</v>
      </c>
    </row>
    <row r="436">
      <c r="A436" s="159" t="s">
        <v>13</v>
      </c>
      <c r="B436" s="159" t="s">
        <v>14</v>
      </c>
      <c r="C436" s="159" t="s">
        <v>16</v>
      </c>
      <c r="D436" s="159" t="n">
        <v>3798767.2106007</v>
      </c>
    </row>
    <row r="437">
      <c r="A437" s="159" t="s">
        <v>26</v>
      </c>
      <c r="B437" s="159" t="s">
        <v>27</v>
      </c>
      <c r="C437" s="159" t="s">
        <v>15</v>
      </c>
      <c r="D437" s="159" t="n">
        <v>2464573.12053281</v>
      </c>
    </row>
    <row r="438">
      <c r="A438" s="159" t="s">
        <v>26</v>
      </c>
      <c r="B438" s="159" t="s">
        <v>27</v>
      </c>
      <c r="C438" s="159" t="s">
        <v>16</v>
      </c>
      <c r="D438" s="159" t="n">
        <v>7127418.76099899</v>
      </c>
    </row>
    <row r="439">
      <c r="A439" s="159" t="s">
        <v>28</v>
      </c>
      <c r="B439" s="159" t="s">
        <v>29</v>
      </c>
      <c r="C439" s="159" t="s">
        <v>15</v>
      </c>
      <c r="D439" s="159" t="n">
        <v>4659624.25726851</v>
      </c>
    </row>
    <row r="440">
      <c r="A440" s="159" t="s">
        <v>28</v>
      </c>
      <c r="B440" s="159" t="s">
        <v>29</v>
      </c>
      <c r="C440" s="159" t="s">
        <v>16</v>
      </c>
      <c r="D440" s="159" t="n">
        <v>9260155.71063872</v>
      </c>
    </row>
    <row r="441">
      <c r="A441" s="159" t="s">
        <v>30</v>
      </c>
      <c r="B441" s="159" t="s">
        <v>31</v>
      </c>
      <c r="C441" s="159" t="s">
        <v>15</v>
      </c>
      <c r="D441" s="159" t="n">
        <v>2250579</v>
      </c>
    </row>
    <row r="442">
      <c r="A442" s="159" t="s">
        <v>30</v>
      </c>
      <c r="B442" s="159" t="s">
        <v>31</v>
      </c>
      <c r="C442" s="159" t="s">
        <v>16</v>
      </c>
      <c r="D442" s="159" t="n">
        <v>3102322.72536788</v>
      </c>
    </row>
    <row r="443">
      <c r="A443" s="159" t="s">
        <v>32</v>
      </c>
      <c r="B443" s="159" t="s">
        <v>33</v>
      </c>
      <c r="C443" s="159" t="s">
        <v>15</v>
      </c>
      <c r="D443" s="159" t="n">
        <v>3365932.98675945</v>
      </c>
    </row>
    <row r="444">
      <c r="A444" s="159" t="s">
        <v>32</v>
      </c>
      <c r="B444" s="159" t="s">
        <v>33</v>
      </c>
      <c r="C444" s="159" t="s">
        <v>16</v>
      </c>
      <c r="D444" s="159" t="n">
        <v>4265304.43054304</v>
      </c>
    </row>
    <row r="445">
      <c r="A445" s="159" t="s">
        <v>34</v>
      </c>
      <c r="B445" s="159" t="s">
        <v>35</v>
      </c>
      <c r="C445" s="159" t="s">
        <v>15</v>
      </c>
      <c r="D445" s="159" t="n">
        <v>2994477.63646377</v>
      </c>
    </row>
    <row r="446">
      <c r="A446" s="159" t="s">
        <v>34</v>
      </c>
      <c r="B446" s="159" t="s">
        <v>35</v>
      </c>
      <c r="C446" s="159" t="s">
        <v>16</v>
      </c>
      <c r="D446" s="159" t="n">
        <v>6409543.83447947</v>
      </c>
    </row>
    <row r="447">
      <c r="A447" s="159" t="s">
        <v>36</v>
      </c>
      <c r="B447" s="159" t="s">
        <v>37</v>
      </c>
      <c r="C447" s="159" t="s">
        <v>15</v>
      </c>
      <c r="D447" s="159" t="n">
        <v>2048963.47875779</v>
      </c>
    </row>
    <row r="448">
      <c r="A448" s="159" t="s">
        <v>36</v>
      </c>
      <c r="B448" s="159" t="s">
        <v>37</v>
      </c>
      <c r="C448" s="159" t="s">
        <v>16</v>
      </c>
      <c r="D448" s="159" t="n">
        <v>2837138.07693506</v>
      </c>
    </row>
    <row r="449">
      <c r="A449" s="159" t="s">
        <v>38</v>
      </c>
      <c r="B449" s="159" t="s">
        <v>39</v>
      </c>
      <c r="C449" s="159" t="s">
        <v>15</v>
      </c>
      <c r="D449" s="159" t="n">
        <v>1637895.51270098</v>
      </c>
    </row>
    <row r="450">
      <c r="A450" s="159" t="s">
        <v>38</v>
      </c>
      <c r="B450" s="159" t="s">
        <v>39</v>
      </c>
      <c r="C450" s="159" t="s">
        <v>16</v>
      </c>
      <c r="D450" s="159" t="n">
        <v>11665898.8070148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554</v>
      </c>
    </row>
    <row r="9">
      <c r="A9" t="s">
        <v>3</v>
      </c>
    </row>
    <row r="10">
      <c r="A10" t="s">
        <v>4</v>
      </c>
    </row>
    <row r="11">
      <c r="A11" t="s">
        <v>555</v>
      </c>
    </row>
    <row r="12">
      <c r="A12" s="3" t="s">
        <v>6</v>
      </c>
    </row>
    <row r="13">
      <c r="A13" s="3" t="s">
        <v>7</v>
      </c>
    </row>
    <row r="15">
      <c r="A15" s="4" t="s">
        <v>556</v>
      </c>
    </row>
    <row r="16">
      <c r="A16" s="5" t="s">
        <v>9</v>
      </c>
      <c r="B16" s="5" t="s">
        <v>10</v>
      </c>
      <c r="C16" s="5" t="s">
        <v>11</v>
      </c>
      <c r="D16" s="5" t="s">
        <v>506</v>
      </c>
    </row>
    <row r="17">
      <c r="A17" s="160" t="s">
        <v>13</v>
      </c>
      <c r="B17" s="160" t="s">
        <v>14</v>
      </c>
      <c r="C17" s="160" t="s">
        <v>15</v>
      </c>
      <c r="D17" s="160" t="n">
        <v>2747439.39501663</v>
      </c>
    </row>
    <row r="18">
      <c r="A18" s="160" t="s">
        <v>13</v>
      </c>
      <c r="B18" s="160" t="s">
        <v>14</v>
      </c>
      <c r="C18" s="160" t="s">
        <v>16</v>
      </c>
      <c r="D18" s="160" t="n">
        <v>4264910.47544084</v>
      </c>
    </row>
    <row r="19">
      <c r="A19" s="160" t="s">
        <v>13</v>
      </c>
      <c r="B19" s="160" t="s">
        <v>17</v>
      </c>
      <c r="C19" s="160" t="s">
        <v>15</v>
      </c>
      <c r="D19" s="160" t="n">
        <v>1323110.22151406</v>
      </c>
    </row>
    <row r="20">
      <c r="A20" s="160" t="s">
        <v>13</v>
      </c>
      <c r="B20" s="160" t="s">
        <v>17</v>
      </c>
      <c r="C20" s="160" t="s">
        <v>16</v>
      </c>
      <c r="D20" s="160" t="n">
        <v>1587422.2459745</v>
      </c>
    </row>
    <row r="21">
      <c r="A21" s="160" t="s">
        <v>13</v>
      </c>
      <c r="B21" s="160" t="s">
        <v>18</v>
      </c>
      <c r="C21" s="160" t="s">
        <v>15</v>
      </c>
      <c r="D21" s="160" t="n">
        <v>2756385.25113504</v>
      </c>
    </row>
    <row r="22">
      <c r="A22" s="160" t="s">
        <v>13</v>
      </c>
      <c r="B22" s="160" t="s">
        <v>18</v>
      </c>
      <c r="C22" s="160" t="s">
        <v>16</v>
      </c>
      <c r="D22" s="160" t="n">
        <v>4273302.06194013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D30" s="7" t="str">
        <f>=HYPERLINK("#'Indice'!A1", "Ir al Índice")</f>
      </c>
    </row>
    <row r="31">
      <c r="A31" s="4" t="s">
        <v>557</v>
      </c>
    </row>
    <row r="32">
      <c r="A32" s="5" t="s">
        <v>9</v>
      </c>
      <c r="B32" s="5" t="s">
        <v>10</v>
      </c>
      <c r="C32" s="5" t="s">
        <v>11</v>
      </c>
      <c r="D32" s="5" t="s">
        <v>506</v>
      </c>
    </row>
    <row r="33">
      <c r="A33" s="161" t="s">
        <v>13</v>
      </c>
      <c r="B33" s="161" t="s">
        <v>14</v>
      </c>
      <c r="C33" s="161" t="s">
        <v>15</v>
      </c>
      <c r="D33" s="161" t="n">
        <v>2747439.39501663</v>
      </c>
    </row>
    <row r="34">
      <c r="A34" s="161" t="s">
        <v>13</v>
      </c>
      <c r="B34" s="161" t="s">
        <v>14</v>
      </c>
      <c r="C34" s="161" t="s">
        <v>16</v>
      </c>
      <c r="D34" s="161" t="n">
        <v>4264910.47544084</v>
      </c>
    </row>
    <row r="35">
      <c r="A35" s="161" t="s">
        <v>26</v>
      </c>
      <c r="B35" s="161" t="s">
        <v>27</v>
      </c>
      <c r="C35" s="161" t="s">
        <v>15</v>
      </c>
      <c r="D35" s="161" t="n">
        <v>2133230.60384142</v>
      </c>
    </row>
    <row r="36">
      <c r="A36" s="161" t="s">
        <v>26</v>
      </c>
      <c r="B36" s="161" t="s">
        <v>27</v>
      </c>
      <c r="C36" s="161" t="s">
        <v>16</v>
      </c>
      <c r="D36" s="161" t="n">
        <v>3577066.94815868</v>
      </c>
    </row>
    <row r="37">
      <c r="A37" s="161" t="s">
        <v>28</v>
      </c>
      <c r="B37" s="161" t="s">
        <v>29</v>
      </c>
      <c r="C37" s="161" t="s">
        <v>15</v>
      </c>
      <c r="D37" s="161" t="n">
        <v>2090276.96939547</v>
      </c>
    </row>
    <row r="38">
      <c r="A38" s="161" t="s">
        <v>28</v>
      </c>
      <c r="B38" s="161" t="s">
        <v>29</v>
      </c>
      <c r="C38" s="161" t="s">
        <v>16</v>
      </c>
      <c r="D38" s="161" t="n">
        <v>3076495.06432118</v>
      </c>
    </row>
    <row r="39">
      <c r="A39" s="161" t="s">
        <v>30</v>
      </c>
      <c r="B39" s="161" t="s">
        <v>31</v>
      </c>
      <c r="C39" s="161" t="s">
        <v>15</v>
      </c>
      <c r="D39" s="161" t="n">
        <v>1541810.27362947</v>
      </c>
    </row>
    <row r="40">
      <c r="A40" s="161" t="s">
        <v>30</v>
      </c>
      <c r="B40" s="161" t="s">
        <v>31</v>
      </c>
      <c r="C40" s="161" t="s">
        <v>16</v>
      </c>
      <c r="D40" s="161" t="n">
        <v>2306897.10207836</v>
      </c>
    </row>
    <row r="41">
      <c r="A41" s="161" t="s">
        <v>32</v>
      </c>
      <c r="B41" s="161" t="s">
        <v>33</v>
      </c>
      <c r="C41" s="161" t="s">
        <v>15</v>
      </c>
      <c r="D41" s="161" t="n">
        <v>1646386.40807664</v>
      </c>
    </row>
    <row r="42">
      <c r="A42" s="161" t="s">
        <v>32</v>
      </c>
      <c r="B42" s="161" t="s">
        <v>33</v>
      </c>
      <c r="C42" s="161" t="s">
        <v>16</v>
      </c>
      <c r="D42" s="161" t="n">
        <v>2348470.13440316</v>
      </c>
    </row>
    <row r="43">
      <c r="A43" s="161" t="s">
        <v>34</v>
      </c>
      <c r="B43" s="161" t="s">
        <v>35</v>
      </c>
      <c r="C43" s="161" t="s">
        <v>15</v>
      </c>
      <c r="D43" s="161" t="n">
        <v>2721366.61757789</v>
      </c>
    </row>
    <row r="44">
      <c r="A44" s="161" t="s">
        <v>34</v>
      </c>
      <c r="B44" s="161" t="s">
        <v>35</v>
      </c>
      <c r="C44" s="161" t="s">
        <v>16</v>
      </c>
      <c r="D44" s="161" t="n">
        <v>1929025.64681135</v>
      </c>
    </row>
    <row r="45">
      <c r="A45" s="161" t="s">
        <v>36</v>
      </c>
      <c r="B45" s="161" t="s">
        <v>37</v>
      </c>
      <c r="C45" s="161" t="s">
        <v>15</v>
      </c>
      <c r="D45" s="161" t="n">
        <v>798036.563175288</v>
      </c>
    </row>
    <row r="46">
      <c r="A46" s="161" t="s">
        <v>36</v>
      </c>
      <c r="B46" s="161" t="s">
        <v>37</v>
      </c>
      <c r="C46" s="161" t="s">
        <v>16</v>
      </c>
      <c r="D46" s="161" t="n">
        <v>1568891.80280532</v>
      </c>
    </row>
    <row r="47">
      <c r="A47" s="161" t="s">
        <v>38</v>
      </c>
      <c r="B47" s="161" t="s">
        <v>39</v>
      </c>
      <c r="C47" s="161" t="s">
        <v>15</v>
      </c>
      <c r="D47" s="161" t="n">
        <v>1992397.6471863</v>
      </c>
    </row>
    <row r="48">
      <c r="A48" s="161" t="s">
        <v>38</v>
      </c>
      <c r="B48" s="161" t="s">
        <v>39</v>
      </c>
      <c r="C48" s="161" t="s">
        <v>16</v>
      </c>
      <c r="D48" s="161" t="n">
        <v>3544676.68557737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D56" s="7" t="str">
        <f>=HYPERLINK("#'Indice'!A1", "Ir al Índice")</f>
      </c>
    </row>
    <row r="57">
      <c r="A57" s="4" t="s">
        <v>558</v>
      </c>
    </row>
    <row r="58">
      <c r="A58" s="5" t="s">
        <v>9</v>
      </c>
      <c r="B58" s="5" t="s">
        <v>10</v>
      </c>
      <c r="C58" s="5" t="s">
        <v>11</v>
      </c>
      <c r="D58" s="5" t="s">
        <v>506</v>
      </c>
    </row>
    <row r="59">
      <c r="A59" s="162" t="s">
        <v>13</v>
      </c>
      <c r="B59" s="162" t="s">
        <v>14</v>
      </c>
      <c r="C59" s="162" t="s">
        <v>15</v>
      </c>
      <c r="D59" s="162" t="n">
        <v>2756385.25113504</v>
      </c>
    </row>
    <row r="60">
      <c r="A60" s="162" t="s">
        <v>13</v>
      </c>
      <c r="B60" s="162" t="s">
        <v>14</v>
      </c>
      <c r="C60" s="162" t="s">
        <v>16</v>
      </c>
      <c r="D60" s="162" t="n">
        <v>4273302.06194013</v>
      </c>
    </row>
    <row r="61">
      <c r="A61" s="162" t="s">
        <v>41</v>
      </c>
      <c r="B61" s="162" t="s">
        <v>42</v>
      </c>
      <c r="C61" s="162" t="s">
        <v>15</v>
      </c>
      <c r="D61" s="162" t="n">
        <v>997633.379311568</v>
      </c>
    </row>
    <row r="62">
      <c r="A62" s="162" t="s">
        <v>41</v>
      </c>
      <c r="B62" s="162" t="s">
        <v>42</v>
      </c>
      <c r="C62" s="162" t="s">
        <v>16</v>
      </c>
      <c r="D62" s="162" t="n">
        <v>1949123.86739684</v>
      </c>
    </row>
    <row r="63">
      <c r="A63" s="162" t="s">
        <v>43</v>
      </c>
      <c r="B63" s="162" t="s">
        <v>44</v>
      </c>
      <c r="C63" s="162" t="s">
        <v>15</v>
      </c>
      <c r="D63" s="162" t="n">
        <v>931837.586743919</v>
      </c>
    </row>
    <row r="64">
      <c r="A64" s="162" t="s">
        <v>43</v>
      </c>
      <c r="B64" s="162" t="s">
        <v>44</v>
      </c>
      <c r="C64" s="162" t="s">
        <v>16</v>
      </c>
      <c r="D64" s="162" t="n">
        <v>3751546.47563392</v>
      </c>
    </row>
    <row r="65">
      <c r="A65" s="162" t="s">
        <v>26</v>
      </c>
      <c r="B65" s="162" t="s">
        <v>27</v>
      </c>
      <c r="C65" s="162" t="s">
        <v>15</v>
      </c>
      <c r="D65" s="162" t="n">
        <v>2438844.57258892</v>
      </c>
    </row>
    <row r="66">
      <c r="A66" s="162" t="s">
        <v>26</v>
      </c>
      <c r="B66" s="162" t="s">
        <v>27</v>
      </c>
      <c r="C66" s="162" t="s">
        <v>16</v>
      </c>
      <c r="D66" s="162" t="n">
        <v>3722018.42287105</v>
      </c>
    </row>
    <row r="67">
      <c r="A67" s="162" t="s">
        <v>28</v>
      </c>
      <c r="B67" s="162" t="s">
        <v>29</v>
      </c>
      <c r="C67" s="162" t="s">
        <v>15</v>
      </c>
      <c r="D67" s="162" t="n">
        <v>2294514.18099966</v>
      </c>
    </row>
    <row r="68">
      <c r="A68" s="162" t="s">
        <v>28</v>
      </c>
      <c r="B68" s="162" t="s">
        <v>29</v>
      </c>
      <c r="C68" s="162" t="s">
        <v>16</v>
      </c>
      <c r="D68" s="162" t="n">
        <v>2873911.77961254</v>
      </c>
    </row>
    <row r="69">
      <c r="A69" s="162" t="s">
        <v>45</v>
      </c>
      <c r="B69" s="162" t="s">
        <v>46</v>
      </c>
      <c r="C69" s="162" t="s">
        <v>15</v>
      </c>
      <c r="D69" s="162" t="n">
        <v>619767.817915048</v>
      </c>
    </row>
    <row r="70">
      <c r="A70" s="162" t="s">
        <v>45</v>
      </c>
      <c r="B70" s="162" t="s">
        <v>46</v>
      </c>
      <c r="C70" s="162" t="s">
        <v>16</v>
      </c>
      <c r="D70" s="162" t="n">
        <v>1186704.92574191</v>
      </c>
    </row>
    <row r="71">
      <c r="A71" s="162" t="s">
        <v>47</v>
      </c>
      <c r="B71" s="162" t="s">
        <v>48</v>
      </c>
      <c r="C71" s="162" t="s">
        <v>15</v>
      </c>
      <c r="D71" s="162" t="n">
        <v>1152439.02475179</v>
      </c>
    </row>
    <row r="72">
      <c r="A72" s="162" t="s">
        <v>47</v>
      </c>
      <c r="B72" s="162" t="s">
        <v>48</v>
      </c>
      <c r="C72" s="162" t="s">
        <v>16</v>
      </c>
      <c r="D72" s="162" t="n">
        <v>2267851.89295229</v>
      </c>
    </row>
    <row r="73">
      <c r="A73" s="162" t="s">
        <v>30</v>
      </c>
      <c r="B73" s="162" t="s">
        <v>31</v>
      </c>
      <c r="C73" s="162" t="s">
        <v>15</v>
      </c>
      <c r="D73" s="162" t="n">
        <v>1558505.52973588</v>
      </c>
    </row>
    <row r="74">
      <c r="A74" s="162" t="s">
        <v>30</v>
      </c>
      <c r="B74" s="162" t="s">
        <v>31</v>
      </c>
      <c r="C74" s="162" t="s">
        <v>16</v>
      </c>
      <c r="D74" s="162" t="n">
        <v>2320426.43469702</v>
      </c>
    </row>
    <row r="75">
      <c r="A75" s="162" t="s">
        <v>49</v>
      </c>
      <c r="B75" s="162" t="s">
        <v>50</v>
      </c>
      <c r="C75" s="162" t="s">
        <v>15</v>
      </c>
      <c r="D75" s="162" t="n">
        <v>1357057.96663995</v>
      </c>
    </row>
    <row r="76">
      <c r="A76" s="162" t="s">
        <v>49</v>
      </c>
      <c r="B76" s="162" t="s">
        <v>50</v>
      </c>
      <c r="C76" s="162" t="s">
        <v>16</v>
      </c>
      <c r="D76" s="162" t="n">
        <v>4779398.51067576</v>
      </c>
    </row>
    <row r="77">
      <c r="A77" s="162" t="s">
        <v>51</v>
      </c>
      <c r="B77" s="162" t="s">
        <v>52</v>
      </c>
      <c r="C77" s="162" t="s">
        <v>15</v>
      </c>
      <c r="D77" s="162" t="n">
        <v>846582.567553331</v>
      </c>
    </row>
    <row r="78">
      <c r="A78" s="162" t="s">
        <v>51</v>
      </c>
      <c r="B78" s="162" t="s">
        <v>52</v>
      </c>
      <c r="C78" s="162" t="s">
        <v>16</v>
      </c>
      <c r="D78" s="162" t="n">
        <v>1243438.87288393</v>
      </c>
    </row>
    <row r="79">
      <c r="A79" s="162" t="s">
        <v>32</v>
      </c>
      <c r="B79" s="162" t="s">
        <v>33</v>
      </c>
      <c r="C79" s="162" t="s">
        <v>15</v>
      </c>
      <c r="D79" s="162" t="n">
        <v>1872027.13997719</v>
      </c>
    </row>
    <row r="80">
      <c r="A80" s="162" t="s">
        <v>32</v>
      </c>
      <c r="B80" s="162" t="s">
        <v>33</v>
      </c>
      <c r="C80" s="162" t="s">
        <v>16</v>
      </c>
      <c r="D80" s="162" t="n">
        <v>2637023.38855487</v>
      </c>
    </row>
    <row r="81">
      <c r="A81" s="162" t="s">
        <v>53</v>
      </c>
      <c r="B81" s="162" t="s">
        <v>54</v>
      </c>
      <c r="C81" s="162" t="s">
        <v>15</v>
      </c>
      <c r="D81" s="162" t="n">
        <v>1887690.61714582</v>
      </c>
    </row>
    <row r="82">
      <c r="A82" s="162" t="s">
        <v>53</v>
      </c>
      <c r="B82" s="162" t="s">
        <v>54</v>
      </c>
      <c r="C82" s="162" t="s">
        <v>16</v>
      </c>
      <c r="D82" s="162" t="n">
        <v>2114846.10492225</v>
      </c>
    </row>
    <row r="83">
      <c r="A83" s="162" t="s">
        <v>34</v>
      </c>
      <c r="B83" s="162" t="s">
        <v>35</v>
      </c>
      <c r="C83" s="162" t="s">
        <v>15</v>
      </c>
      <c r="D83" s="162" t="n">
        <v>2768616.25654812</v>
      </c>
    </row>
    <row r="84">
      <c r="A84" s="162" t="s">
        <v>34</v>
      </c>
      <c r="B84" s="162" t="s">
        <v>35</v>
      </c>
      <c r="C84" s="162" t="s">
        <v>16</v>
      </c>
      <c r="D84" s="162" t="n">
        <v>1914319.97770639</v>
      </c>
    </row>
    <row r="85">
      <c r="A85" s="162" t="s">
        <v>55</v>
      </c>
      <c r="B85" s="162" t="s">
        <v>56</v>
      </c>
      <c r="C85" s="162" t="s">
        <v>15</v>
      </c>
      <c r="D85" s="162" t="n">
        <v>1222000.54852927</v>
      </c>
    </row>
    <row r="86">
      <c r="A86" s="162" t="s">
        <v>55</v>
      </c>
      <c r="B86" s="162" t="s">
        <v>56</v>
      </c>
      <c r="C86" s="162" t="s">
        <v>16</v>
      </c>
      <c r="D86" s="162" t="n">
        <v>1794492.71114298</v>
      </c>
    </row>
    <row r="87">
      <c r="A87" s="162" t="s">
        <v>36</v>
      </c>
      <c r="B87" s="162" t="s">
        <v>37</v>
      </c>
      <c r="C87" s="162" t="s">
        <v>15</v>
      </c>
      <c r="D87" s="162" t="n">
        <v>797133.265067186</v>
      </c>
    </row>
    <row r="88">
      <c r="A88" s="162" t="s">
        <v>36</v>
      </c>
      <c r="B88" s="162" t="s">
        <v>37</v>
      </c>
      <c r="C88" s="162" t="s">
        <v>16</v>
      </c>
      <c r="D88" s="162" t="n">
        <v>1569486.95200264</v>
      </c>
    </row>
    <row r="89">
      <c r="A89" s="162" t="s">
        <v>38</v>
      </c>
      <c r="B89" s="162" t="s">
        <v>39</v>
      </c>
      <c r="C89" s="162" t="s">
        <v>15</v>
      </c>
      <c r="D89" s="162" t="n">
        <v>2071634.78687857</v>
      </c>
    </row>
    <row r="90">
      <c r="A90" s="162" t="s">
        <v>38</v>
      </c>
      <c r="B90" s="162" t="s">
        <v>39</v>
      </c>
      <c r="C90" s="162" t="s">
        <v>16</v>
      </c>
      <c r="D90" s="162" t="n">
        <v>2748602.22915182</v>
      </c>
    </row>
    <row r="91">
      <c r="A91" s="162" t="s">
        <v>57</v>
      </c>
      <c r="B91" s="162" t="s">
        <v>58</v>
      </c>
      <c r="C91" s="162" t="s">
        <v>15</v>
      </c>
      <c r="D91" s="162" t="n">
        <v>609045.467660665</v>
      </c>
    </row>
    <row r="92">
      <c r="A92" s="162" t="s">
        <v>57</v>
      </c>
      <c r="B92" s="162" t="s">
        <v>58</v>
      </c>
      <c r="C92" s="162" t="s">
        <v>16</v>
      </c>
      <c r="D92" s="162" t="n">
        <v>1759952.11626886</v>
      </c>
    </row>
    <row r="93">
      <c r="A93" s="162" t="s">
        <v>59</v>
      </c>
      <c r="B93" s="162" t="s">
        <v>60</v>
      </c>
      <c r="C93" s="162" t="s">
        <v>15</v>
      </c>
      <c r="D93" s="162" t="n">
        <v>1281919.5140063</v>
      </c>
    </row>
    <row r="94">
      <c r="A94" s="162" t="s">
        <v>59</v>
      </c>
      <c r="B94" s="162" t="s">
        <v>60</v>
      </c>
      <c r="C94" s="162" t="s">
        <v>16</v>
      </c>
      <c r="D94" s="162" t="n">
        <v>2946563.14827239</v>
      </c>
    </row>
    <row r="95">
      <c r="A95" s="162" t="s">
        <v>61</v>
      </c>
      <c r="B95" s="162" t="s">
        <v>62</v>
      </c>
      <c r="C95" s="162" t="s">
        <v>15</v>
      </c>
      <c r="D95" s="162" t="n">
        <v>9436052.40662819</v>
      </c>
    </row>
    <row r="96">
      <c r="A96" s="162" t="s">
        <v>61</v>
      </c>
      <c r="B96" s="162" t="s">
        <v>62</v>
      </c>
      <c r="C96" s="162" t="s">
        <v>16</v>
      </c>
      <c r="D96" s="162" t="n">
        <v>2550633.12534752</v>
      </c>
    </row>
    <row r="97">
      <c r="A97" s="162" t="s">
        <v>63</v>
      </c>
      <c r="B97" s="162" t="s">
        <v>64</v>
      </c>
      <c r="C97" s="162" t="s">
        <v>15</v>
      </c>
      <c r="D97" s="162" t="n">
        <v>2035855.38213284</v>
      </c>
    </row>
    <row r="98">
      <c r="A98" s="162" t="s">
        <v>63</v>
      </c>
      <c r="B98" s="162" t="s">
        <v>64</v>
      </c>
      <c r="C98" s="162" t="s">
        <v>16</v>
      </c>
      <c r="D98" s="162" t="n">
        <v>2117691.60153302</v>
      </c>
    </row>
    <row r="99">
      <c r="A99" s="162" t="s">
        <v>65</v>
      </c>
      <c r="B99" s="162" t="s">
        <v>66</v>
      </c>
      <c r="C99" s="162" t="s">
        <v>15</v>
      </c>
      <c r="D99" s="162" t="n">
        <v>1001328.90651613</v>
      </c>
    </row>
    <row r="100">
      <c r="A100" s="162" t="s">
        <v>65</v>
      </c>
      <c r="B100" s="162" t="s">
        <v>66</v>
      </c>
      <c r="C100" s="162" t="s">
        <v>16</v>
      </c>
      <c r="D100" s="162" t="n">
        <v>2221269.13831055</v>
      </c>
    </row>
    <row r="101">
      <c r="A101" s="162" t="s">
        <v>67</v>
      </c>
      <c r="B101" s="162" t="s">
        <v>68</v>
      </c>
      <c r="C101" s="162" t="s">
        <v>15</v>
      </c>
      <c r="D101" s="162" t="n">
        <v>3676684.06324533</v>
      </c>
    </row>
    <row r="102">
      <c r="A102" s="162" t="s">
        <v>67</v>
      </c>
      <c r="B102" s="162" t="s">
        <v>68</v>
      </c>
      <c r="C102" s="162" t="s">
        <v>16</v>
      </c>
      <c r="D102" s="162" t="n">
        <v>3310166.66960589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D110" s="7" t="str">
        <f>=HYPERLINK("#'Indice'!A1", "Ir al Índice")</f>
      </c>
    </row>
    <row r="111">
      <c r="A111" s="4" t="s">
        <v>559</v>
      </c>
    </row>
    <row r="112">
      <c r="A112" s="5" t="s">
        <v>9</v>
      </c>
      <c r="B112" s="5" t="s">
        <v>70</v>
      </c>
      <c r="C112" s="5" t="s">
        <v>11</v>
      </c>
      <c r="D112" s="5" t="s">
        <v>506</v>
      </c>
    </row>
    <row r="113">
      <c r="A113" s="163" t="s">
        <v>71</v>
      </c>
      <c r="B113" s="163" t="s">
        <v>72</v>
      </c>
      <c r="C113" s="163" t="s">
        <v>15</v>
      </c>
      <c r="D113" s="163" t="n">
        <v>7626917.81462293</v>
      </c>
    </row>
    <row r="114">
      <c r="A114" s="163" t="s">
        <v>71</v>
      </c>
      <c r="B114" s="163" t="s">
        <v>72</v>
      </c>
      <c r="C114" s="163" t="s">
        <v>16</v>
      </c>
      <c r="D114" s="163" t="n">
        <v>10425969.1385744</v>
      </c>
    </row>
    <row r="115">
      <c r="A115" s="163" t="s">
        <v>73</v>
      </c>
      <c r="B115" s="163" t="s">
        <v>74</v>
      </c>
      <c r="C115" s="163" t="s">
        <v>15</v>
      </c>
      <c r="D115" s="163" t="n">
        <v>14292654.3512229</v>
      </c>
    </row>
    <row r="116">
      <c r="A116" s="163" t="s">
        <v>73</v>
      </c>
      <c r="B116" s="163" t="s">
        <v>74</v>
      </c>
      <c r="C116" s="163" t="s">
        <v>16</v>
      </c>
      <c r="D116" s="163" t="n">
        <v>11645839.5738807</v>
      </c>
    </row>
    <row r="117">
      <c r="A117" s="163" t="s">
        <v>75</v>
      </c>
      <c r="B117" s="163" t="s">
        <v>76</v>
      </c>
      <c r="C117" s="163" t="s">
        <v>15</v>
      </c>
      <c r="D117" s="163" t="n">
        <v>3309364.08372558</v>
      </c>
    </row>
    <row r="118">
      <c r="A118" s="163" t="s">
        <v>75</v>
      </c>
      <c r="B118" s="163" t="s">
        <v>76</v>
      </c>
      <c r="C118" s="163" t="s">
        <v>16</v>
      </c>
      <c r="D118" s="163" t="n">
        <v>3373925.88482073</v>
      </c>
    </row>
    <row r="119">
      <c r="A119" s="163" t="s">
        <v>77</v>
      </c>
      <c r="B119" s="163" t="s">
        <v>78</v>
      </c>
      <c r="C119" s="163" t="s">
        <v>15</v>
      </c>
      <c r="D119" s="163" t="n">
        <v>951296.984458039</v>
      </c>
    </row>
    <row r="120">
      <c r="A120" s="163" t="s">
        <v>77</v>
      </c>
      <c r="B120" s="163" t="s">
        <v>78</v>
      </c>
      <c r="C120" s="163" t="s">
        <v>16</v>
      </c>
      <c r="D120" s="163" t="n">
        <v>1952607.03854522</v>
      </c>
    </row>
    <row r="121">
      <c r="A121" s="163" t="s">
        <v>79</v>
      </c>
      <c r="B121" s="163" t="s">
        <v>80</v>
      </c>
      <c r="C121" s="163" t="s">
        <v>15</v>
      </c>
      <c r="D121" s="163" t="n">
        <v>829986.689612701</v>
      </c>
    </row>
    <row r="122">
      <c r="A122" s="163" t="s">
        <v>79</v>
      </c>
      <c r="B122" s="163" t="s">
        <v>80</v>
      </c>
      <c r="C122" s="163" t="s">
        <v>16</v>
      </c>
      <c r="D122" s="163" t="n">
        <v>1484455.36308403</v>
      </c>
    </row>
    <row r="123">
      <c r="A123" s="163" t="s">
        <v>81</v>
      </c>
      <c r="B123" s="163" t="s">
        <v>82</v>
      </c>
      <c r="C123" s="163" t="s">
        <v>15</v>
      </c>
      <c r="D123" s="163" t="n">
        <v>2385456.58005407</v>
      </c>
    </row>
    <row r="124">
      <c r="A124" s="163" t="s">
        <v>81</v>
      </c>
      <c r="B124" s="163" t="s">
        <v>82</v>
      </c>
      <c r="C124" s="163" t="s">
        <v>16</v>
      </c>
      <c r="D124" s="163" t="n">
        <v>2094071.62482019</v>
      </c>
    </row>
    <row r="125">
      <c r="A125" s="163" t="s">
        <v>83</v>
      </c>
      <c r="B125" s="163" t="s">
        <v>84</v>
      </c>
      <c r="C125" s="163" t="s">
        <v>15</v>
      </c>
      <c r="D125" s="163" t="n">
        <v>1000132.8619826</v>
      </c>
    </row>
    <row r="126">
      <c r="A126" s="163" t="s">
        <v>83</v>
      </c>
      <c r="B126" s="163" t="s">
        <v>84</v>
      </c>
      <c r="C126" s="163" t="s">
        <v>16</v>
      </c>
      <c r="D126" s="163" t="n">
        <v>1532395.6332536</v>
      </c>
    </row>
    <row r="127">
      <c r="A127" s="163" t="s">
        <v>85</v>
      </c>
      <c r="B127" s="163" t="s">
        <v>86</v>
      </c>
      <c r="C127" s="163" t="s">
        <v>15</v>
      </c>
      <c r="D127" s="163" t="n">
        <v>1814802.9700204</v>
      </c>
    </row>
    <row r="128">
      <c r="A128" s="163" t="s">
        <v>85</v>
      </c>
      <c r="B128" s="163" t="s">
        <v>86</v>
      </c>
      <c r="C128" s="163" t="s">
        <v>16</v>
      </c>
      <c r="D128" s="163" t="n">
        <v>2780182.90714741</v>
      </c>
    </row>
    <row r="129">
      <c r="A129" s="163" t="s">
        <v>87</v>
      </c>
      <c r="B129" s="163" t="s">
        <v>88</v>
      </c>
      <c r="C129" s="163" t="s">
        <v>15</v>
      </c>
      <c r="D129" s="163" t="n">
        <v>4197192.33785544</v>
      </c>
    </row>
    <row r="130">
      <c r="A130" s="163" t="s">
        <v>87</v>
      </c>
      <c r="B130" s="163" t="s">
        <v>88</v>
      </c>
      <c r="C130" s="163" t="s">
        <v>16</v>
      </c>
      <c r="D130" s="163" t="n">
        <v>4892028.73121483</v>
      </c>
    </row>
    <row r="131">
      <c r="A131" s="163" t="s">
        <v>89</v>
      </c>
      <c r="B131" s="163" t="s">
        <v>90</v>
      </c>
      <c r="C131" s="163" t="s">
        <v>15</v>
      </c>
      <c r="D131" s="163" t="n">
        <v>2337655.42917089</v>
      </c>
    </row>
    <row r="132">
      <c r="A132" s="163" t="s">
        <v>89</v>
      </c>
      <c r="B132" s="163" t="s">
        <v>90</v>
      </c>
      <c r="C132" s="163" t="s">
        <v>16</v>
      </c>
      <c r="D132" s="163" t="n">
        <v>3766569.6845766</v>
      </c>
    </row>
    <row r="133">
      <c r="A133" s="163" t="s">
        <v>91</v>
      </c>
      <c r="B133" s="163" t="s">
        <v>92</v>
      </c>
      <c r="C133" s="163" t="s">
        <v>15</v>
      </c>
      <c r="D133" s="163" t="n">
        <v>4768016.13335889</v>
      </c>
    </row>
    <row r="134">
      <c r="A134" s="163" t="s">
        <v>91</v>
      </c>
      <c r="B134" s="163" t="s">
        <v>92</v>
      </c>
      <c r="C134" s="163" t="s">
        <v>16</v>
      </c>
      <c r="D134" s="163" t="n">
        <v>5624571.9858277</v>
      </c>
    </row>
    <row r="135">
      <c r="A135" s="163" t="s">
        <v>93</v>
      </c>
      <c r="B135" s="163" t="s">
        <v>94</v>
      </c>
      <c r="C135" s="163" t="s">
        <v>15</v>
      </c>
      <c r="D135" s="163" t="n">
        <v>3137763.57391024</v>
      </c>
    </row>
    <row r="136">
      <c r="A136" s="163" t="s">
        <v>93</v>
      </c>
      <c r="B136" s="163" t="s">
        <v>94</v>
      </c>
      <c r="C136" s="163" t="s">
        <v>16</v>
      </c>
      <c r="D136" s="163" t="n">
        <v>5679595.50742736</v>
      </c>
    </row>
    <row r="137">
      <c r="A137" s="163" t="s">
        <v>95</v>
      </c>
      <c r="B137" s="163" t="s">
        <v>96</v>
      </c>
      <c r="C137" s="163" t="s">
        <v>15</v>
      </c>
      <c r="D137" s="163" t="n">
        <v>8064308.89940041</v>
      </c>
    </row>
    <row r="138">
      <c r="A138" s="163" t="s">
        <v>95</v>
      </c>
      <c r="B138" s="163" t="s">
        <v>96</v>
      </c>
      <c r="C138" s="163" t="s">
        <v>16</v>
      </c>
      <c r="D138" s="163" t="n">
        <v>8654537.20591792</v>
      </c>
    </row>
    <row r="139">
      <c r="A139" s="163" t="s">
        <v>97</v>
      </c>
      <c r="B139" s="163" t="s">
        <v>98</v>
      </c>
      <c r="C139" s="163" t="s">
        <v>15</v>
      </c>
      <c r="D139" s="163" t="n">
        <v>1312938.73578233</v>
      </c>
    </row>
    <row r="140">
      <c r="A140" s="163" t="s">
        <v>97</v>
      </c>
      <c r="B140" s="163" t="s">
        <v>98</v>
      </c>
      <c r="C140" s="163" t="s">
        <v>16</v>
      </c>
      <c r="D140" s="163" t="n">
        <v>2853001.26321384</v>
      </c>
    </row>
    <row r="141">
      <c r="A141" s="163" t="s">
        <v>99</v>
      </c>
      <c r="B141" s="163" t="s">
        <v>100</v>
      </c>
      <c r="C141" s="163" t="s">
        <v>15</v>
      </c>
      <c r="D141" s="163" t="n">
        <v>1894180.00101011</v>
      </c>
    </row>
    <row r="142">
      <c r="A142" s="163" t="s">
        <v>99</v>
      </c>
      <c r="B142" s="163" t="s">
        <v>100</v>
      </c>
      <c r="C142" s="163" t="s">
        <v>16</v>
      </c>
      <c r="D142" s="163" t="n">
        <v>3341966.05847529</v>
      </c>
    </row>
    <row r="143">
      <c r="A143" s="163" t="s">
        <v>101</v>
      </c>
      <c r="B143" s="163" t="s">
        <v>102</v>
      </c>
      <c r="C143" s="163" t="s">
        <v>15</v>
      </c>
      <c r="D143" s="163" t="n">
        <v>1673618.20275314</v>
      </c>
    </row>
    <row r="144">
      <c r="A144" s="163" t="s">
        <v>101</v>
      </c>
      <c r="B144" s="163" t="s">
        <v>102</v>
      </c>
      <c r="C144" s="163" t="s">
        <v>16</v>
      </c>
      <c r="D144" s="163" t="n">
        <v>3740807.81586027</v>
      </c>
    </row>
    <row r="145">
      <c r="A145" s="163" t="s">
        <v>103</v>
      </c>
      <c r="B145" s="163" t="s">
        <v>104</v>
      </c>
      <c r="C145" s="163" t="s">
        <v>15</v>
      </c>
      <c r="D145" s="163" t="n">
        <v>4514738.54374837</v>
      </c>
    </row>
    <row r="146">
      <c r="A146" s="163" t="s">
        <v>103</v>
      </c>
      <c r="B146" s="163" t="s">
        <v>104</v>
      </c>
      <c r="C146" s="163" t="s">
        <v>16</v>
      </c>
      <c r="D146" s="163" t="n">
        <v>3631084.99293282</v>
      </c>
    </row>
    <row r="147">
      <c r="A147" s="163" t="s">
        <v>105</v>
      </c>
      <c r="B147" s="163" t="s">
        <v>106</v>
      </c>
      <c r="C147" s="163" t="s">
        <v>15</v>
      </c>
      <c r="D147" s="163" t="n">
        <v>1602049.94583745</v>
      </c>
    </row>
    <row r="148">
      <c r="A148" s="163" t="s">
        <v>105</v>
      </c>
      <c r="B148" s="163" t="s">
        <v>106</v>
      </c>
      <c r="C148" s="163" t="s">
        <v>16</v>
      </c>
      <c r="D148" s="163" t="n">
        <v>2068545.72554599</v>
      </c>
    </row>
    <row r="149">
      <c r="A149" s="163" t="s">
        <v>107</v>
      </c>
      <c r="B149" s="163" t="s">
        <v>108</v>
      </c>
      <c r="C149" s="163" t="s">
        <v>15</v>
      </c>
      <c r="D149" s="163" t="n">
        <v>797476.008410718</v>
      </c>
    </row>
    <row r="150">
      <c r="A150" s="163" t="s">
        <v>107</v>
      </c>
      <c r="B150" s="163" t="s">
        <v>108</v>
      </c>
      <c r="C150" s="163" t="s">
        <v>16</v>
      </c>
      <c r="D150" s="163" t="n">
        <v>1448846.60673506</v>
      </c>
    </row>
    <row r="151">
      <c r="A151" s="163" t="s">
        <v>109</v>
      </c>
      <c r="B151" s="163" t="s">
        <v>110</v>
      </c>
      <c r="C151" s="163" t="s">
        <v>15</v>
      </c>
      <c r="D151" s="163" t="n">
        <v>871436.932928881</v>
      </c>
    </row>
    <row r="152">
      <c r="A152" s="163" t="s">
        <v>109</v>
      </c>
      <c r="B152" s="163" t="s">
        <v>110</v>
      </c>
      <c r="C152" s="163" t="s">
        <v>16</v>
      </c>
      <c r="D152" s="163" t="n">
        <v>933891.011471425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D160" s="7" t="str">
        <f>=HYPERLINK("#'Indice'!A1", "Ir al Índice")</f>
      </c>
    </row>
    <row r="161">
      <c r="A161" s="4" t="s">
        <v>560</v>
      </c>
    </row>
    <row r="162">
      <c r="A162" s="5" t="s">
        <v>9</v>
      </c>
      <c r="B162" s="5" t="s">
        <v>70</v>
      </c>
      <c r="C162" s="5" t="s">
        <v>11</v>
      </c>
      <c r="D162" s="5" t="s">
        <v>506</v>
      </c>
    </row>
    <row r="163">
      <c r="A163" s="164" t="s">
        <v>71</v>
      </c>
      <c r="B163" s="164" t="s">
        <v>72</v>
      </c>
      <c r="C163" s="164" t="s">
        <v>15</v>
      </c>
      <c r="D163" s="164" t="n">
        <v>7631920.59263116</v>
      </c>
    </row>
    <row r="164">
      <c r="A164" s="164" t="s">
        <v>71</v>
      </c>
      <c r="B164" s="164" t="s">
        <v>72</v>
      </c>
      <c r="C164" s="164" t="s">
        <v>16</v>
      </c>
      <c r="D164" s="164" t="n">
        <v>10431451.7142696</v>
      </c>
    </row>
    <row r="165">
      <c r="A165" s="164" t="s">
        <v>73</v>
      </c>
      <c r="B165" s="164" t="s">
        <v>74</v>
      </c>
      <c r="C165" s="164" t="s">
        <v>15</v>
      </c>
      <c r="D165" s="164" t="n">
        <v>14215640.5643054</v>
      </c>
    </row>
    <row r="166">
      <c r="A166" s="164" t="s">
        <v>73</v>
      </c>
      <c r="B166" s="164" t="s">
        <v>74</v>
      </c>
      <c r="C166" s="164" t="s">
        <v>16</v>
      </c>
      <c r="D166" s="164" t="n">
        <v>11686468.031543</v>
      </c>
    </row>
    <row r="167">
      <c r="A167" s="164" t="s">
        <v>75</v>
      </c>
      <c r="B167" s="164" t="s">
        <v>76</v>
      </c>
      <c r="C167" s="164" t="s">
        <v>15</v>
      </c>
      <c r="D167" s="164" t="n">
        <v>3309364.08372558</v>
      </c>
    </row>
    <row r="168">
      <c r="A168" s="164" t="s">
        <v>75</v>
      </c>
      <c r="B168" s="164" t="s">
        <v>76</v>
      </c>
      <c r="C168" s="164" t="s">
        <v>16</v>
      </c>
      <c r="D168" s="164" t="n">
        <v>3396117.93655389</v>
      </c>
    </row>
    <row r="169">
      <c r="A169" s="164" t="s">
        <v>77</v>
      </c>
      <c r="B169" s="164" t="s">
        <v>78</v>
      </c>
      <c r="C169" s="164" t="s">
        <v>15</v>
      </c>
      <c r="D169" s="164" t="n">
        <v>951296.984458039</v>
      </c>
    </row>
    <row r="170">
      <c r="A170" s="164" t="s">
        <v>77</v>
      </c>
      <c r="B170" s="164" t="s">
        <v>78</v>
      </c>
      <c r="C170" s="164" t="s">
        <v>16</v>
      </c>
      <c r="D170" s="164" t="n">
        <v>1952822.06264002</v>
      </c>
    </row>
    <row r="171">
      <c r="A171" s="164" t="s">
        <v>79</v>
      </c>
      <c r="B171" s="164" t="s">
        <v>80</v>
      </c>
      <c r="C171" s="164" t="s">
        <v>15</v>
      </c>
      <c r="D171" s="164" t="n">
        <v>834114.477460248</v>
      </c>
    </row>
    <row r="172">
      <c r="A172" s="164" t="s">
        <v>79</v>
      </c>
      <c r="B172" s="164" t="s">
        <v>80</v>
      </c>
      <c r="C172" s="164" t="s">
        <v>16</v>
      </c>
      <c r="D172" s="164" t="n">
        <v>1505224.68071899</v>
      </c>
    </row>
    <row r="173">
      <c r="A173" s="164" t="s">
        <v>81</v>
      </c>
      <c r="B173" s="164" t="s">
        <v>82</v>
      </c>
      <c r="C173" s="164" t="s">
        <v>15</v>
      </c>
      <c r="D173" s="164" t="n">
        <v>2385456.58005407</v>
      </c>
    </row>
    <row r="174">
      <c r="A174" s="164" t="s">
        <v>81</v>
      </c>
      <c r="B174" s="164" t="s">
        <v>82</v>
      </c>
      <c r="C174" s="164" t="s">
        <v>16</v>
      </c>
      <c r="D174" s="164" t="n">
        <v>2094071.62482019</v>
      </c>
    </row>
    <row r="175">
      <c r="A175" s="164" t="s">
        <v>83</v>
      </c>
      <c r="B175" s="164" t="s">
        <v>84</v>
      </c>
      <c r="C175" s="164" t="s">
        <v>15</v>
      </c>
      <c r="D175" s="164" t="n">
        <v>1000132.8619826</v>
      </c>
    </row>
    <row r="176">
      <c r="A176" s="164" t="s">
        <v>83</v>
      </c>
      <c r="B176" s="164" t="s">
        <v>84</v>
      </c>
      <c r="C176" s="164" t="s">
        <v>16</v>
      </c>
      <c r="D176" s="164" t="n">
        <v>1532395.6332536</v>
      </c>
    </row>
    <row r="177">
      <c r="A177" s="164" t="s">
        <v>85</v>
      </c>
      <c r="B177" s="164" t="s">
        <v>86</v>
      </c>
      <c r="C177" s="164" t="s">
        <v>15</v>
      </c>
      <c r="D177" s="164" t="n">
        <v>1814802.9700204</v>
      </c>
    </row>
    <row r="178">
      <c r="A178" s="164" t="s">
        <v>85</v>
      </c>
      <c r="B178" s="164" t="s">
        <v>86</v>
      </c>
      <c r="C178" s="164" t="s">
        <v>16</v>
      </c>
      <c r="D178" s="164" t="n">
        <v>2780182.90714741</v>
      </c>
    </row>
    <row r="179">
      <c r="A179" s="164" t="s">
        <v>87</v>
      </c>
      <c r="B179" s="164" t="s">
        <v>88</v>
      </c>
      <c r="C179" s="164" t="s">
        <v>15</v>
      </c>
      <c r="D179" s="164" t="n">
        <v>4197192.33785544</v>
      </c>
    </row>
    <row r="180">
      <c r="A180" s="164" t="s">
        <v>87</v>
      </c>
      <c r="B180" s="164" t="s">
        <v>88</v>
      </c>
      <c r="C180" s="164" t="s">
        <v>16</v>
      </c>
      <c r="D180" s="164" t="n">
        <v>4892028.73121483</v>
      </c>
    </row>
    <row r="181">
      <c r="A181" s="164" t="s">
        <v>89</v>
      </c>
      <c r="B181" s="164" t="s">
        <v>90</v>
      </c>
      <c r="C181" s="164" t="s">
        <v>15</v>
      </c>
      <c r="D181" s="164" t="n">
        <v>2337655.42917089</v>
      </c>
    </row>
    <row r="182">
      <c r="A182" s="164" t="s">
        <v>89</v>
      </c>
      <c r="B182" s="164" t="s">
        <v>90</v>
      </c>
      <c r="C182" s="164" t="s">
        <v>16</v>
      </c>
      <c r="D182" s="164" t="n">
        <v>3766569.6845766</v>
      </c>
    </row>
    <row r="183">
      <c r="A183" s="164" t="s">
        <v>91</v>
      </c>
      <c r="B183" s="164" t="s">
        <v>92</v>
      </c>
      <c r="C183" s="164" t="s">
        <v>15</v>
      </c>
      <c r="D183" s="164" t="n">
        <v>4777042.12636117</v>
      </c>
    </row>
    <row r="184">
      <c r="A184" s="164" t="s">
        <v>91</v>
      </c>
      <c r="B184" s="164" t="s">
        <v>92</v>
      </c>
      <c r="C184" s="164" t="s">
        <v>16</v>
      </c>
      <c r="D184" s="164" t="n">
        <v>5623633.18099752</v>
      </c>
    </row>
    <row r="185">
      <c r="A185" s="164" t="s">
        <v>93</v>
      </c>
      <c r="B185" s="164" t="s">
        <v>94</v>
      </c>
      <c r="C185" s="164" t="s">
        <v>15</v>
      </c>
      <c r="D185" s="164" t="n">
        <v>3137763.57391024</v>
      </c>
    </row>
    <row r="186">
      <c r="A186" s="164" t="s">
        <v>93</v>
      </c>
      <c r="B186" s="164" t="s">
        <v>94</v>
      </c>
      <c r="C186" s="164" t="s">
        <v>16</v>
      </c>
      <c r="D186" s="164" t="n">
        <v>5679595.50742736</v>
      </c>
    </row>
    <row r="187">
      <c r="A187" s="164" t="s">
        <v>95</v>
      </c>
      <c r="B187" s="164" t="s">
        <v>96</v>
      </c>
      <c r="C187" s="164" t="s">
        <v>15</v>
      </c>
      <c r="D187" s="164" t="n">
        <v>8064308.89940041</v>
      </c>
    </row>
    <row r="188">
      <c r="A188" s="164" t="s">
        <v>95</v>
      </c>
      <c r="B188" s="164" t="s">
        <v>96</v>
      </c>
      <c r="C188" s="164" t="s">
        <v>16</v>
      </c>
      <c r="D188" s="164" t="n">
        <v>8654537.20591792</v>
      </c>
    </row>
    <row r="189">
      <c r="A189" s="164" t="s">
        <v>97</v>
      </c>
      <c r="B189" s="164" t="s">
        <v>98</v>
      </c>
      <c r="C189" s="164" t="s">
        <v>15</v>
      </c>
      <c r="D189" s="164" t="n">
        <v>1312938.73578233</v>
      </c>
    </row>
    <row r="190">
      <c r="A190" s="164" t="s">
        <v>97</v>
      </c>
      <c r="B190" s="164" t="s">
        <v>98</v>
      </c>
      <c r="C190" s="164" t="s">
        <v>16</v>
      </c>
      <c r="D190" s="164" t="n">
        <v>2853001.26321384</v>
      </c>
    </row>
    <row r="191">
      <c r="A191" s="164" t="s">
        <v>99</v>
      </c>
      <c r="B191" s="164" t="s">
        <v>100</v>
      </c>
      <c r="C191" s="164" t="s">
        <v>15</v>
      </c>
      <c r="D191" s="164" t="n">
        <v>1894180.00101011</v>
      </c>
    </row>
    <row r="192">
      <c r="A192" s="164" t="s">
        <v>99</v>
      </c>
      <c r="B192" s="164" t="s">
        <v>100</v>
      </c>
      <c r="C192" s="164" t="s">
        <v>16</v>
      </c>
      <c r="D192" s="164" t="n">
        <v>3341966.05847529</v>
      </c>
    </row>
    <row r="193">
      <c r="A193" s="164" t="s">
        <v>101</v>
      </c>
      <c r="B193" s="164" t="s">
        <v>102</v>
      </c>
      <c r="C193" s="164" t="s">
        <v>15</v>
      </c>
      <c r="D193" s="164" t="n">
        <v>1673618.20275314</v>
      </c>
    </row>
    <row r="194">
      <c r="A194" s="164" t="s">
        <v>101</v>
      </c>
      <c r="B194" s="164" t="s">
        <v>102</v>
      </c>
      <c r="C194" s="164" t="s">
        <v>16</v>
      </c>
      <c r="D194" s="164" t="n">
        <v>3740807.81586027</v>
      </c>
    </row>
    <row r="195">
      <c r="A195" s="164" t="s">
        <v>103</v>
      </c>
      <c r="B195" s="164" t="s">
        <v>104</v>
      </c>
      <c r="C195" s="164" t="s">
        <v>15</v>
      </c>
      <c r="D195" s="164" t="n">
        <v>4514738.54374837</v>
      </c>
    </row>
    <row r="196">
      <c r="A196" s="164" t="s">
        <v>103</v>
      </c>
      <c r="B196" s="164" t="s">
        <v>104</v>
      </c>
      <c r="C196" s="164" t="s">
        <v>16</v>
      </c>
      <c r="D196" s="164" t="n">
        <v>3631084.99293282</v>
      </c>
    </row>
    <row r="197">
      <c r="A197" s="164" t="s">
        <v>105</v>
      </c>
      <c r="B197" s="164" t="s">
        <v>106</v>
      </c>
      <c r="C197" s="164" t="s">
        <v>15</v>
      </c>
      <c r="D197" s="164" t="n">
        <v>1602049.94583745</v>
      </c>
    </row>
    <row r="198">
      <c r="A198" s="164" t="s">
        <v>105</v>
      </c>
      <c r="B198" s="164" t="s">
        <v>106</v>
      </c>
      <c r="C198" s="164" t="s">
        <v>16</v>
      </c>
      <c r="D198" s="164" t="n">
        <v>2068545.72554599</v>
      </c>
    </row>
    <row r="199">
      <c r="A199" s="164" t="s">
        <v>107</v>
      </c>
      <c r="B199" s="164" t="s">
        <v>108</v>
      </c>
      <c r="C199" s="164" t="s">
        <v>15</v>
      </c>
      <c r="D199" s="164" t="n">
        <v>796474.244683694</v>
      </c>
    </row>
    <row r="200">
      <c r="A200" s="164" t="s">
        <v>107</v>
      </c>
      <c r="B200" s="164" t="s">
        <v>108</v>
      </c>
      <c r="C200" s="164" t="s">
        <v>16</v>
      </c>
      <c r="D200" s="164" t="n">
        <v>1459410.40864719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D208" s="7" t="str">
        <f>=HYPERLINK("#'Indice'!A1", "Ir al Índice")</f>
      </c>
    </row>
    <row r="209">
      <c r="A209" s="4" t="s">
        <v>561</v>
      </c>
    </row>
    <row r="210">
      <c r="A210" s="5" t="s">
        <v>9</v>
      </c>
      <c r="B210" s="5" t="s">
        <v>113</v>
      </c>
      <c r="C210" s="5" t="s">
        <v>11</v>
      </c>
      <c r="D210" s="5" t="s">
        <v>506</v>
      </c>
    </row>
    <row r="211">
      <c r="A211" s="165" t="s">
        <v>87</v>
      </c>
      <c r="B211" s="165" t="s">
        <v>114</v>
      </c>
      <c r="C211" s="165" t="s">
        <v>15</v>
      </c>
      <c r="D211" s="165" t="n">
        <v>4235741.05606008</v>
      </c>
    </row>
    <row r="212">
      <c r="A212" s="165" t="s">
        <v>87</v>
      </c>
      <c r="B212" s="165" t="s">
        <v>114</v>
      </c>
      <c r="C212" s="165" t="s">
        <v>16</v>
      </c>
      <c r="D212" s="165" t="n">
        <v>3141043.89659443</v>
      </c>
    </row>
    <row r="213">
      <c r="A213" s="165" t="s">
        <v>91</v>
      </c>
      <c r="B213" s="165" t="s">
        <v>115</v>
      </c>
      <c r="C213" s="165" t="s">
        <v>15</v>
      </c>
      <c r="D213" s="165" t="n">
        <v>2657176.44484218</v>
      </c>
    </row>
    <row r="214">
      <c r="A214" s="165" t="s">
        <v>91</v>
      </c>
      <c r="B214" s="165" t="s">
        <v>115</v>
      </c>
      <c r="C214" s="165" t="s">
        <v>16</v>
      </c>
      <c r="D214" s="165" t="n">
        <v>2894399.77095427</v>
      </c>
    </row>
    <row r="215">
      <c r="A215" s="165" t="s">
        <v>93</v>
      </c>
      <c r="B215" s="165" t="s">
        <v>116</v>
      </c>
      <c r="C215" s="165" t="s">
        <v>15</v>
      </c>
      <c r="D215" s="165" t="n">
        <v>8047947.96978393</v>
      </c>
    </row>
    <row r="216">
      <c r="A216" s="165" t="s">
        <v>93</v>
      </c>
      <c r="B216" s="165" t="s">
        <v>116</v>
      </c>
      <c r="C216" s="165" t="s">
        <v>16</v>
      </c>
      <c r="D216" s="165" t="n">
        <v>7147104.09556992</v>
      </c>
    </row>
    <row r="217">
      <c r="A217" s="165" t="s">
        <v>95</v>
      </c>
      <c r="B217" s="165" t="s">
        <v>117</v>
      </c>
      <c r="C217" s="165" t="s">
        <v>15</v>
      </c>
      <c r="D217" s="165" t="n">
        <v>7990388.47195441</v>
      </c>
    </row>
    <row r="218">
      <c r="A218" s="165" t="s">
        <v>95</v>
      </c>
      <c r="B218" s="165" t="s">
        <v>117</v>
      </c>
      <c r="C218" s="165" t="s">
        <v>16</v>
      </c>
      <c r="D218" s="165" t="n">
        <v>12599533.7361682</v>
      </c>
    </row>
    <row r="219">
      <c r="A219" s="165" t="s">
        <v>97</v>
      </c>
      <c r="B219" s="165" t="s">
        <v>118</v>
      </c>
      <c r="C219" s="165" t="s">
        <v>15</v>
      </c>
      <c r="D219" s="165" t="n">
        <v>9587158.19808433</v>
      </c>
    </row>
    <row r="220">
      <c r="A220" s="165" t="s">
        <v>97</v>
      </c>
      <c r="B220" s="165" t="s">
        <v>118</v>
      </c>
      <c r="C220" s="165" t="s">
        <v>16</v>
      </c>
      <c r="D220" s="165" t="n">
        <v>15317521.2852224</v>
      </c>
    </row>
    <row r="221">
      <c r="A221" s="165" t="s">
        <v>105</v>
      </c>
      <c r="B221" s="165" t="s">
        <v>119</v>
      </c>
      <c r="C221" s="165" t="s">
        <v>15</v>
      </c>
      <c r="D221" s="165" t="n">
        <v>3822602.7198463</v>
      </c>
    </row>
    <row r="222">
      <c r="A222" s="165" t="s">
        <v>105</v>
      </c>
      <c r="B222" s="165" t="s">
        <v>119</v>
      </c>
      <c r="C222" s="165" t="s">
        <v>16</v>
      </c>
      <c r="D222" s="165" t="n">
        <v>6073075.28781675</v>
      </c>
    </row>
    <row r="223">
      <c r="A223" s="165" t="s">
        <v>107</v>
      </c>
      <c r="B223" s="165" t="s">
        <v>120</v>
      </c>
      <c r="C223" s="165" t="s">
        <v>15</v>
      </c>
      <c r="D223" s="165" t="n">
        <v>7765405.30024358</v>
      </c>
    </row>
    <row r="224">
      <c r="A224" s="165" t="s">
        <v>107</v>
      </c>
      <c r="B224" s="165" t="s">
        <v>120</v>
      </c>
      <c r="C224" s="165" t="s">
        <v>16</v>
      </c>
      <c r="D224" s="165" t="n">
        <v>8739357.68718167</v>
      </c>
    </row>
    <row r="225">
      <c r="A225" s="165" t="s">
        <v>109</v>
      </c>
      <c r="B225" s="165" t="s">
        <v>121</v>
      </c>
      <c r="C225" s="165" t="s">
        <v>15</v>
      </c>
      <c r="D225" s="165" t="n">
        <v>14496020.3486438</v>
      </c>
    </row>
    <row r="226">
      <c r="A226" s="165" t="s">
        <v>109</v>
      </c>
      <c r="B226" s="165" t="s">
        <v>121</v>
      </c>
      <c r="C226" s="165" t="s">
        <v>16</v>
      </c>
      <c r="D226" s="165" t="n">
        <v>15092091.8752091</v>
      </c>
    </row>
    <row r="227">
      <c r="A227" s="165" t="s">
        <v>122</v>
      </c>
      <c r="B227" s="165" t="s">
        <v>123</v>
      </c>
      <c r="C227" s="165" t="s">
        <v>15</v>
      </c>
      <c r="D227" s="165" t="n">
        <v>3292908.9594867</v>
      </c>
    </row>
    <row r="228">
      <c r="A228" s="165" t="s">
        <v>122</v>
      </c>
      <c r="B228" s="165" t="s">
        <v>123</v>
      </c>
      <c r="C228" s="165" t="s">
        <v>16</v>
      </c>
      <c r="D228" s="165" t="n">
        <v>8517725.12175401</v>
      </c>
    </row>
    <row r="229">
      <c r="A229" s="165" t="s">
        <v>124</v>
      </c>
      <c r="B229" s="165" t="s">
        <v>125</v>
      </c>
      <c r="C229" s="165" t="s">
        <v>15</v>
      </c>
      <c r="D229" s="165" t="n">
        <v>8035209.93319624</v>
      </c>
    </row>
    <row r="230">
      <c r="A230" s="165" t="s">
        <v>124</v>
      </c>
      <c r="B230" s="165" t="s">
        <v>125</v>
      </c>
      <c r="C230" s="165" t="s">
        <v>16</v>
      </c>
      <c r="D230" s="165" t="n">
        <v>10328872.5192864</v>
      </c>
    </row>
    <row r="231">
      <c r="A231" s="165" t="s">
        <v>126</v>
      </c>
      <c r="B231" s="165" t="s">
        <v>127</v>
      </c>
      <c r="C231" s="165" t="s">
        <v>15</v>
      </c>
      <c r="D231" s="165" t="n">
        <v>10658596.6739537</v>
      </c>
    </row>
    <row r="232">
      <c r="A232" s="165" t="s">
        <v>126</v>
      </c>
      <c r="B232" s="165" t="s">
        <v>127</v>
      </c>
      <c r="C232" s="165" t="s">
        <v>16</v>
      </c>
      <c r="D232" s="165" t="n">
        <v>13552314.318052</v>
      </c>
    </row>
    <row r="233">
      <c r="A233" s="165" t="s">
        <v>128</v>
      </c>
      <c r="B233" s="165" t="s">
        <v>129</v>
      </c>
      <c r="C233" s="165" t="s">
        <v>15</v>
      </c>
      <c r="D233" s="165" t="n">
        <v>13011540.540784</v>
      </c>
    </row>
    <row r="234">
      <c r="A234" s="165" t="s">
        <v>128</v>
      </c>
      <c r="B234" s="165" t="s">
        <v>129</v>
      </c>
      <c r="C234" s="165" t="s">
        <v>16</v>
      </c>
      <c r="D234" s="165" t="n">
        <v>10283491.3798976</v>
      </c>
    </row>
    <row r="235">
      <c r="A235" s="165" t="s">
        <v>130</v>
      </c>
      <c r="B235" s="165" t="s">
        <v>131</v>
      </c>
      <c r="C235" s="165" t="s">
        <v>15</v>
      </c>
      <c r="D235" s="165" t="n">
        <v>1827112.23253423</v>
      </c>
    </row>
    <row r="236">
      <c r="A236" s="165" t="s">
        <v>130</v>
      </c>
      <c r="B236" s="165" t="s">
        <v>131</v>
      </c>
      <c r="C236" s="165" t="s">
        <v>16</v>
      </c>
      <c r="D236" s="165" t="n">
        <v>4243035.3229809</v>
      </c>
    </row>
    <row r="237">
      <c r="A237" s="165" t="s">
        <v>132</v>
      </c>
      <c r="B237" s="165" t="s">
        <v>133</v>
      </c>
      <c r="C237" s="165" t="s">
        <v>15</v>
      </c>
      <c r="D237" s="165" t="n">
        <v>2369032.58437418</v>
      </c>
    </row>
    <row r="238">
      <c r="A238" s="165" t="s">
        <v>132</v>
      </c>
      <c r="B238" s="165" t="s">
        <v>133</v>
      </c>
      <c r="C238" s="165" t="s">
        <v>16</v>
      </c>
      <c r="D238" s="165" t="n">
        <v>3276356.94688393</v>
      </c>
    </row>
    <row r="239">
      <c r="A239" s="165" t="s">
        <v>134</v>
      </c>
      <c r="B239" s="165" t="s">
        <v>135</v>
      </c>
      <c r="C239" s="165" t="s">
        <v>15</v>
      </c>
      <c r="D239" s="165" t="n">
        <v>1811732.31667978</v>
      </c>
    </row>
    <row r="240">
      <c r="A240" s="165" t="s">
        <v>134</v>
      </c>
      <c r="B240" s="165" t="s">
        <v>135</v>
      </c>
      <c r="C240" s="165" t="s">
        <v>16</v>
      </c>
      <c r="D240" s="165" t="n">
        <v>2370153.89037966</v>
      </c>
    </row>
    <row r="241">
      <c r="A241" s="165" t="s">
        <v>136</v>
      </c>
      <c r="B241" s="165" t="s">
        <v>137</v>
      </c>
      <c r="C241" s="165" t="s">
        <v>15</v>
      </c>
      <c r="D241" s="165" t="n">
        <v>2589946.88331021</v>
      </c>
    </row>
    <row r="242">
      <c r="A242" s="165" t="s">
        <v>136</v>
      </c>
      <c r="B242" s="165" t="s">
        <v>137</v>
      </c>
      <c r="C242" s="165" t="s">
        <v>16</v>
      </c>
      <c r="D242" s="165" t="n">
        <v>3362354.36816116</v>
      </c>
    </row>
    <row r="243">
      <c r="A243" s="165" t="s">
        <v>138</v>
      </c>
      <c r="B243" s="165" t="s">
        <v>139</v>
      </c>
      <c r="C243" s="165" t="s">
        <v>15</v>
      </c>
      <c r="D243" s="165" t="n">
        <v>3601167.60196886</v>
      </c>
    </row>
    <row r="244">
      <c r="A244" s="165" t="s">
        <v>138</v>
      </c>
      <c r="B244" s="165" t="s">
        <v>139</v>
      </c>
      <c r="C244" s="165" t="s">
        <v>16</v>
      </c>
      <c r="D244" s="165" t="n">
        <v>3834307.40743961</v>
      </c>
    </row>
    <row r="245">
      <c r="A245" s="165" t="s">
        <v>140</v>
      </c>
      <c r="B245" s="165" t="s">
        <v>141</v>
      </c>
      <c r="C245" s="165" t="s">
        <v>15</v>
      </c>
      <c r="D245" s="165" t="n">
        <v>949797.842196954</v>
      </c>
    </row>
    <row r="246">
      <c r="A246" s="165" t="s">
        <v>140</v>
      </c>
      <c r="B246" s="165" t="s">
        <v>141</v>
      </c>
      <c r="C246" s="165" t="s">
        <v>16</v>
      </c>
      <c r="D246" s="165" t="n">
        <v>1631620.18633924</v>
      </c>
    </row>
    <row r="247">
      <c r="A247" s="165" t="s">
        <v>142</v>
      </c>
      <c r="B247" s="165" t="s">
        <v>143</v>
      </c>
      <c r="C247" s="165" t="s">
        <v>15</v>
      </c>
      <c r="D247" s="165" t="n">
        <v>1236105.42321448</v>
      </c>
    </row>
    <row r="248">
      <c r="A248" s="165" t="s">
        <v>142</v>
      </c>
      <c r="B248" s="165" t="s">
        <v>143</v>
      </c>
      <c r="C248" s="165" t="s">
        <v>16</v>
      </c>
      <c r="D248" s="165" t="n">
        <v>3259330.92109417</v>
      </c>
    </row>
    <row r="249">
      <c r="A249" s="165" t="s">
        <v>144</v>
      </c>
      <c r="B249" s="165" t="s">
        <v>145</v>
      </c>
      <c r="C249" s="165" t="s">
        <v>15</v>
      </c>
      <c r="D249" s="165" t="n">
        <v>1076713.66360316</v>
      </c>
    </row>
    <row r="250">
      <c r="A250" s="165" t="s">
        <v>144</v>
      </c>
      <c r="B250" s="165" t="s">
        <v>145</v>
      </c>
      <c r="C250" s="165" t="s">
        <v>16</v>
      </c>
      <c r="D250" s="165" t="n">
        <v>1900535.13701848</v>
      </c>
    </row>
    <row r="251">
      <c r="A251" s="165" t="s">
        <v>146</v>
      </c>
      <c r="B251" s="165" t="s">
        <v>147</v>
      </c>
      <c r="C251" s="165" t="s">
        <v>15</v>
      </c>
      <c r="D251" s="165" t="n">
        <v>1233801.87886431</v>
      </c>
    </row>
    <row r="252">
      <c r="A252" s="165" t="s">
        <v>146</v>
      </c>
      <c r="B252" s="165" t="s">
        <v>147</v>
      </c>
      <c r="C252" s="165" t="s">
        <v>16</v>
      </c>
      <c r="D252" s="165" t="n">
        <v>3408399.01777277</v>
      </c>
    </row>
    <row r="253">
      <c r="A253" s="165" t="s">
        <v>148</v>
      </c>
      <c r="B253" s="165" t="s">
        <v>149</v>
      </c>
      <c r="C253" s="165" t="s">
        <v>15</v>
      </c>
      <c r="D253" s="165" t="n">
        <v>3605622.34943333</v>
      </c>
    </row>
    <row r="254">
      <c r="A254" s="165" t="s">
        <v>148</v>
      </c>
      <c r="B254" s="165" t="s">
        <v>149</v>
      </c>
      <c r="C254" s="165" t="s">
        <v>16</v>
      </c>
      <c r="D254" s="165" t="n">
        <v>3029545.34214585</v>
      </c>
    </row>
    <row r="255">
      <c r="A255" s="165" t="s">
        <v>150</v>
      </c>
      <c r="B255" s="165" t="s">
        <v>151</v>
      </c>
      <c r="C255" s="165" t="s">
        <v>15</v>
      </c>
      <c r="D255" s="165" t="n">
        <v>1486577.78254072</v>
      </c>
    </row>
    <row r="256">
      <c r="A256" s="165" t="s">
        <v>150</v>
      </c>
      <c r="B256" s="165" t="s">
        <v>151</v>
      </c>
      <c r="C256" s="165" t="s">
        <v>16</v>
      </c>
      <c r="D256" s="165" t="n">
        <v>2985149.35727069</v>
      </c>
    </row>
    <row r="257">
      <c r="A257" s="165" t="s">
        <v>152</v>
      </c>
      <c r="B257" s="165" t="s">
        <v>153</v>
      </c>
      <c r="C257" s="165" t="s">
        <v>15</v>
      </c>
      <c r="D257" s="165" t="n">
        <v>2128674.59744455</v>
      </c>
    </row>
    <row r="258">
      <c r="A258" s="165" t="s">
        <v>152</v>
      </c>
      <c r="B258" s="165" t="s">
        <v>153</v>
      </c>
      <c r="C258" s="165" t="s">
        <v>16</v>
      </c>
      <c r="D258" s="165" t="n">
        <v>3307796.00220188</v>
      </c>
    </row>
    <row r="259">
      <c r="A259" s="165" t="s">
        <v>154</v>
      </c>
      <c r="B259" s="165" t="s">
        <v>155</v>
      </c>
      <c r="C259" s="165" t="s">
        <v>15</v>
      </c>
      <c r="D259" s="165" t="n">
        <v>1867198.27471064</v>
      </c>
    </row>
    <row r="260">
      <c r="A260" s="165" t="s">
        <v>154</v>
      </c>
      <c r="B260" s="165" t="s">
        <v>155</v>
      </c>
      <c r="C260" s="165" t="s">
        <v>16</v>
      </c>
      <c r="D260" s="165" t="n">
        <v>2703263.81946884</v>
      </c>
    </row>
    <row r="261">
      <c r="A261" s="165" t="s">
        <v>156</v>
      </c>
      <c r="B261" s="165" t="s">
        <v>157</v>
      </c>
      <c r="C261" s="165" t="s">
        <v>15</v>
      </c>
      <c r="D261" s="165" t="n">
        <v>1473674.83787283</v>
      </c>
    </row>
    <row r="262">
      <c r="A262" s="165" t="s">
        <v>156</v>
      </c>
      <c r="B262" s="165" t="s">
        <v>157</v>
      </c>
      <c r="C262" s="165" t="s">
        <v>16</v>
      </c>
      <c r="D262" s="165" t="n">
        <v>4076558.2720322</v>
      </c>
    </row>
    <row r="263">
      <c r="A263" s="165" t="s">
        <v>158</v>
      </c>
      <c r="B263" s="165" t="s">
        <v>159</v>
      </c>
      <c r="C263" s="165" t="s">
        <v>15</v>
      </c>
      <c r="D263" s="165" t="n">
        <v>1550519.16620513</v>
      </c>
    </row>
    <row r="264">
      <c r="A264" s="165" t="s">
        <v>158</v>
      </c>
      <c r="B264" s="165" t="s">
        <v>159</v>
      </c>
      <c r="C264" s="165" t="s">
        <v>16</v>
      </c>
      <c r="D264" s="165" t="n">
        <v>3467662.52360094</v>
      </c>
    </row>
    <row r="265">
      <c r="A265" s="165" t="s">
        <v>160</v>
      </c>
      <c r="B265" s="165" t="s">
        <v>161</v>
      </c>
      <c r="C265" s="165" t="s">
        <v>15</v>
      </c>
      <c r="D265" s="165" t="n">
        <v>2681240.3294477</v>
      </c>
    </row>
    <row r="266">
      <c r="A266" s="165" t="s">
        <v>160</v>
      </c>
      <c r="B266" s="165" t="s">
        <v>161</v>
      </c>
      <c r="C266" s="165" t="s">
        <v>16</v>
      </c>
      <c r="D266" s="165" t="n">
        <v>2257447.180983</v>
      </c>
    </row>
    <row r="267">
      <c r="A267" s="165" t="s">
        <v>162</v>
      </c>
      <c r="B267" s="165" t="s">
        <v>163</v>
      </c>
      <c r="C267" s="165" t="s">
        <v>15</v>
      </c>
      <c r="D267" s="165" t="n">
        <v>2380468.22573146</v>
      </c>
    </row>
    <row r="268">
      <c r="A268" s="165" t="s">
        <v>162</v>
      </c>
      <c r="B268" s="165" t="s">
        <v>163</v>
      </c>
      <c r="C268" s="165" t="s">
        <v>16</v>
      </c>
      <c r="D268" s="165" t="n">
        <v>3746673.41471733</v>
      </c>
    </row>
    <row r="269">
      <c r="A269" s="165" t="s">
        <v>164</v>
      </c>
      <c r="B269" s="165" t="s">
        <v>165</v>
      </c>
      <c r="C269" s="165" t="s">
        <v>15</v>
      </c>
      <c r="D269" s="165" t="n">
        <v>2637889.67467057</v>
      </c>
    </row>
    <row r="270">
      <c r="A270" s="165" t="s">
        <v>164</v>
      </c>
      <c r="B270" s="165" t="s">
        <v>165</v>
      </c>
      <c r="C270" s="165" t="s">
        <v>16</v>
      </c>
      <c r="D270" s="165" t="n">
        <v>4618917.56324444</v>
      </c>
    </row>
    <row r="271">
      <c r="A271" s="165" t="s">
        <v>166</v>
      </c>
      <c r="B271" s="165" t="s">
        <v>167</v>
      </c>
      <c r="C271" s="165" t="s">
        <v>15</v>
      </c>
      <c r="D271" s="165" t="n">
        <v>1718135.70077945</v>
      </c>
    </row>
    <row r="272">
      <c r="A272" s="165" t="s">
        <v>166</v>
      </c>
      <c r="B272" s="165" t="s">
        <v>167</v>
      </c>
      <c r="C272" s="165" t="s">
        <v>16</v>
      </c>
      <c r="D272" s="165" t="n">
        <v>2853578.23761839</v>
      </c>
    </row>
    <row r="273">
      <c r="A273" s="165" t="s">
        <v>168</v>
      </c>
      <c r="B273" s="165" t="s">
        <v>169</v>
      </c>
      <c r="C273" s="165" t="s">
        <v>15</v>
      </c>
      <c r="D273" s="165" t="n">
        <v>2340611.45773558</v>
      </c>
    </row>
    <row r="274">
      <c r="A274" s="165" t="s">
        <v>168</v>
      </c>
      <c r="B274" s="165" t="s">
        <v>169</v>
      </c>
      <c r="C274" s="165" t="s">
        <v>16</v>
      </c>
      <c r="D274" s="165" t="n">
        <v>3711563.97204047</v>
      </c>
    </row>
    <row r="275">
      <c r="A275" s="165" t="s">
        <v>170</v>
      </c>
      <c r="B275" s="165" t="s">
        <v>171</v>
      </c>
      <c r="C275" s="165" t="s">
        <v>15</v>
      </c>
      <c r="D275" s="165" t="n">
        <v>3916465.89191455</v>
      </c>
    </row>
    <row r="276">
      <c r="A276" s="165" t="s">
        <v>170</v>
      </c>
      <c r="B276" s="165" t="s">
        <v>171</v>
      </c>
      <c r="C276" s="165" t="s">
        <v>16</v>
      </c>
      <c r="D276" s="165" t="n">
        <v>3137421.9221024</v>
      </c>
    </row>
    <row r="277">
      <c r="A277" s="165" t="s">
        <v>172</v>
      </c>
      <c r="B277" s="165" t="s">
        <v>173</v>
      </c>
      <c r="C277" s="165" t="s">
        <v>15</v>
      </c>
      <c r="D277" s="165" t="n">
        <v>1671422.78527144</v>
      </c>
    </row>
    <row r="278">
      <c r="A278" s="165" t="s">
        <v>172</v>
      </c>
      <c r="B278" s="165" t="s">
        <v>173</v>
      </c>
      <c r="C278" s="165" t="s">
        <v>16</v>
      </c>
      <c r="D278" s="165" t="n">
        <v>3254019.82943297</v>
      </c>
    </row>
    <row r="279">
      <c r="A279" s="165" t="s">
        <v>174</v>
      </c>
      <c r="B279" s="165" t="s">
        <v>175</v>
      </c>
      <c r="C279" s="165" t="s">
        <v>15</v>
      </c>
      <c r="D279" s="165" t="n">
        <v>1078111.39614751</v>
      </c>
    </row>
    <row r="280">
      <c r="A280" s="165" t="s">
        <v>174</v>
      </c>
      <c r="B280" s="165" t="s">
        <v>175</v>
      </c>
      <c r="C280" s="165" t="s">
        <v>16</v>
      </c>
      <c r="D280" s="165" t="n">
        <v>1878603.25669967</v>
      </c>
    </row>
    <row r="281">
      <c r="A281" s="165" t="s">
        <v>176</v>
      </c>
      <c r="B281" s="165" t="s">
        <v>177</v>
      </c>
      <c r="C281" s="165" t="s">
        <v>15</v>
      </c>
      <c r="D281" s="165" t="n">
        <v>542815.199213404</v>
      </c>
    </row>
    <row r="282">
      <c r="A282" s="165" t="s">
        <v>176</v>
      </c>
      <c r="B282" s="165" t="s">
        <v>177</v>
      </c>
      <c r="C282" s="165" t="s">
        <v>16</v>
      </c>
      <c r="D282" s="165" t="n">
        <v>1722882.43075963</v>
      </c>
    </row>
    <row r="283">
      <c r="A283" s="165" t="s">
        <v>178</v>
      </c>
      <c r="B283" s="165" t="s">
        <v>179</v>
      </c>
      <c r="C283" s="165" t="s">
        <v>15</v>
      </c>
      <c r="D283" s="165" t="n">
        <v>454945.507064948</v>
      </c>
    </row>
    <row r="284">
      <c r="A284" s="165" t="s">
        <v>178</v>
      </c>
      <c r="B284" s="165" t="s">
        <v>179</v>
      </c>
      <c r="C284" s="165" t="s">
        <v>16</v>
      </c>
      <c r="D284" s="165" t="n">
        <v>910469.827645902</v>
      </c>
    </row>
    <row r="285">
      <c r="A285" s="165" t="s">
        <v>180</v>
      </c>
      <c r="B285" s="165" t="s">
        <v>181</v>
      </c>
      <c r="C285" s="165" t="s">
        <v>15</v>
      </c>
      <c r="D285" s="165" t="n">
        <v>921921.968145974</v>
      </c>
    </row>
    <row r="286">
      <c r="A286" s="165" t="s">
        <v>180</v>
      </c>
      <c r="B286" s="165" t="s">
        <v>181</v>
      </c>
      <c r="C286" s="165" t="s">
        <v>16</v>
      </c>
      <c r="D286" s="165" t="n">
        <v>1725247.24327587</v>
      </c>
    </row>
    <row r="287">
      <c r="A287" s="165" t="s">
        <v>182</v>
      </c>
      <c r="B287" s="165" t="s">
        <v>183</v>
      </c>
      <c r="C287" s="165" t="s">
        <v>15</v>
      </c>
      <c r="D287" s="165" t="n">
        <v>1215287.14396414</v>
      </c>
    </row>
    <row r="288">
      <c r="A288" s="165" t="s">
        <v>182</v>
      </c>
      <c r="B288" s="165" t="s">
        <v>183</v>
      </c>
      <c r="C288" s="165" t="s">
        <v>16</v>
      </c>
      <c r="D288" s="165" t="n">
        <v>1687659.63642476</v>
      </c>
    </row>
    <row r="289">
      <c r="A289" s="165" t="s">
        <v>184</v>
      </c>
      <c r="B289" s="165" t="s">
        <v>185</v>
      </c>
      <c r="C289" s="165" t="s">
        <v>15</v>
      </c>
      <c r="D289" s="165" t="n">
        <v>829800.324305875</v>
      </c>
    </row>
    <row r="290">
      <c r="A290" s="165" t="s">
        <v>184</v>
      </c>
      <c r="B290" s="165" t="s">
        <v>185</v>
      </c>
      <c r="C290" s="165" t="s">
        <v>16</v>
      </c>
      <c r="D290" s="165" t="n">
        <v>1375961.03925656</v>
      </c>
    </row>
    <row r="291">
      <c r="A291" s="165" t="s">
        <v>186</v>
      </c>
      <c r="B291" s="165" t="s">
        <v>187</v>
      </c>
      <c r="C291" s="165" t="s">
        <v>15</v>
      </c>
      <c r="D291" s="165" t="n">
        <v>649696.802397543</v>
      </c>
    </row>
    <row r="292">
      <c r="A292" s="165" t="s">
        <v>186</v>
      </c>
      <c r="B292" s="165" t="s">
        <v>187</v>
      </c>
      <c r="C292" s="165" t="s">
        <v>16</v>
      </c>
      <c r="D292" s="165" t="n">
        <v>1936446.9704162</v>
      </c>
    </row>
    <row r="293">
      <c r="A293" s="165" t="s">
        <v>188</v>
      </c>
      <c r="B293" s="165" t="s">
        <v>189</v>
      </c>
      <c r="C293" s="165" t="s">
        <v>15</v>
      </c>
      <c r="D293" s="165" t="n">
        <v>1357800.0852428</v>
      </c>
    </row>
    <row r="294">
      <c r="A294" s="165" t="s">
        <v>188</v>
      </c>
      <c r="B294" s="165" t="s">
        <v>189</v>
      </c>
      <c r="C294" s="165" t="s">
        <v>16</v>
      </c>
      <c r="D294" s="165" t="n">
        <v>1498326.35625795</v>
      </c>
    </row>
    <row r="295">
      <c r="A295" s="165" t="s">
        <v>190</v>
      </c>
      <c r="B295" s="165" t="s">
        <v>191</v>
      </c>
      <c r="C295" s="165" t="s">
        <v>15</v>
      </c>
      <c r="D295" s="165" t="n">
        <v>724003.67029435</v>
      </c>
    </row>
    <row r="296">
      <c r="A296" s="165" t="s">
        <v>190</v>
      </c>
      <c r="B296" s="165" t="s">
        <v>191</v>
      </c>
      <c r="C296" s="165" t="s">
        <v>16</v>
      </c>
      <c r="D296" s="165" t="n">
        <v>1498386.34782725</v>
      </c>
    </row>
    <row r="297">
      <c r="A297" s="165" t="s">
        <v>192</v>
      </c>
      <c r="B297" s="165" t="s">
        <v>193</v>
      </c>
      <c r="C297" s="165" t="s">
        <v>15</v>
      </c>
      <c r="D297" s="165" t="n">
        <v>2102193.39871725</v>
      </c>
    </row>
    <row r="298">
      <c r="A298" s="165" t="s">
        <v>192</v>
      </c>
      <c r="B298" s="165" t="s">
        <v>193</v>
      </c>
      <c r="C298" s="165" t="s">
        <v>16</v>
      </c>
      <c r="D298" s="165" t="n">
        <v>2251322.54443438</v>
      </c>
    </row>
    <row r="299">
      <c r="A299" s="165" t="s">
        <v>194</v>
      </c>
      <c r="B299" s="165" t="s">
        <v>195</v>
      </c>
      <c r="C299" s="165" t="s">
        <v>15</v>
      </c>
      <c r="D299" s="165" t="n">
        <v>1015998.71221941</v>
      </c>
    </row>
    <row r="300">
      <c r="A300" s="165" t="s">
        <v>194</v>
      </c>
      <c r="B300" s="165" t="s">
        <v>195</v>
      </c>
      <c r="C300" s="165" t="s">
        <v>16</v>
      </c>
      <c r="D300" s="165" t="n">
        <v>1472758.85955647</v>
      </c>
    </row>
    <row r="301">
      <c r="A301" s="165" t="s">
        <v>196</v>
      </c>
      <c r="B301" s="165" t="s">
        <v>197</v>
      </c>
      <c r="C301" s="165" t="s">
        <v>15</v>
      </c>
      <c r="D301" s="165" t="n">
        <v>450020.280993551</v>
      </c>
    </row>
    <row r="302">
      <c r="A302" s="165" t="s">
        <v>196</v>
      </c>
      <c r="B302" s="165" t="s">
        <v>197</v>
      </c>
      <c r="C302" s="165" t="s">
        <v>16</v>
      </c>
      <c r="D302" s="165" t="n">
        <v>1276271.71628156</v>
      </c>
    </row>
    <row r="303">
      <c r="A303" s="165" t="s">
        <v>198</v>
      </c>
      <c r="B303" s="165" t="s">
        <v>199</v>
      </c>
      <c r="C303" s="165" t="s">
        <v>15</v>
      </c>
      <c r="D303" s="165" t="n">
        <v>781047.564182085</v>
      </c>
    </row>
    <row r="304">
      <c r="A304" s="165" t="s">
        <v>198</v>
      </c>
      <c r="B304" s="165" t="s">
        <v>199</v>
      </c>
      <c r="C304" s="165" t="s">
        <v>16</v>
      </c>
      <c r="D304" s="165" t="n">
        <v>1518270.30609901</v>
      </c>
    </row>
    <row r="305">
      <c r="A305" s="165" t="s">
        <v>200</v>
      </c>
      <c r="B305" s="165" t="s">
        <v>201</v>
      </c>
      <c r="C305" s="165" t="s">
        <v>15</v>
      </c>
      <c r="D305" s="165" t="n">
        <v>648739.31764856</v>
      </c>
    </row>
    <row r="306">
      <c r="A306" s="165" t="s">
        <v>200</v>
      </c>
      <c r="B306" s="165" t="s">
        <v>201</v>
      </c>
      <c r="C306" s="165" t="s">
        <v>16</v>
      </c>
      <c r="D306" s="165" t="n">
        <v>1120456.46794275</v>
      </c>
    </row>
    <row r="307">
      <c r="A307" s="165" t="s">
        <v>202</v>
      </c>
      <c r="B307" s="165" t="s">
        <v>203</v>
      </c>
      <c r="C307" s="165" t="s">
        <v>15</v>
      </c>
      <c r="D307" s="165" t="n">
        <v>1141536.3870669</v>
      </c>
    </row>
    <row r="308">
      <c r="A308" s="165" t="s">
        <v>202</v>
      </c>
      <c r="B308" s="165" t="s">
        <v>203</v>
      </c>
      <c r="C308" s="165" t="s">
        <v>16</v>
      </c>
      <c r="D308" s="165" t="n">
        <v>1786114.87071481</v>
      </c>
    </row>
    <row r="309">
      <c r="A309" s="165" t="s">
        <v>204</v>
      </c>
      <c r="B309" s="165" t="s">
        <v>205</v>
      </c>
      <c r="C309" s="165" t="s">
        <v>15</v>
      </c>
      <c r="D309" s="165" t="n">
        <v>3444523.70700078</v>
      </c>
    </row>
    <row r="310">
      <c r="A310" s="165" t="s">
        <v>204</v>
      </c>
      <c r="B310" s="165" t="s">
        <v>205</v>
      </c>
      <c r="C310" s="165" t="s">
        <v>16</v>
      </c>
      <c r="D310" s="165" t="n">
        <v>5122270.62806037</v>
      </c>
    </row>
    <row r="311">
      <c r="A311" s="165" t="s">
        <v>206</v>
      </c>
      <c r="B311" s="165" t="s">
        <v>207</v>
      </c>
      <c r="C311" s="165" t="s">
        <v>15</v>
      </c>
      <c r="D311" s="165" t="n">
        <v>1356505.41208406</v>
      </c>
    </row>
    <row r="312">
      <c r="A312" s="165" t="s">
        <v>206</v>
      </c>
      <c r="B312" s="165" t="s">
        <v>207</v>
      </c>
      <c r="C312" s="165" t="s">
        <v>16</v>
      </c>
      <c r="D312" s="165" t="n">
        <v>3289861.46615493</v>
      </c>
    </row>
    <row r="313">
      <c r="A313" s="165" t="s">
        <v>208</v>
      </c>
      <c r="B313" s="165" t="s">
        <v>209</v>
      </c>
      <c r="C313" s="165" t="s">
        <v>15</v>
      </c>
      <c r="D313" s="165" t="n">
        <v>1189264.6225881</v>
      </c>
    </row>
    <row r="314">
      <c r="A314" s="165" t="s">
        <v>208</v>
      </c>
      <c r="B314" s="165" t="s">
        <v>209</v>
      </c>
      <c r="C314" s="165" t="s">
        <v>16</v>
      </c>
      <c r="D314" s="165" t="n">
        <v>1893340.77829056</v>
      </c>
    </row>
    <row r="315">
      <c r="A315" s="165" t="s">
        <v>210</v>
      </c>
      <c r="B315" s="165" t="s">
        <v>211</v>
      </c>
      <c r="C315" s="165" t="s">
        <v>15</v>
      </c>
      <c r="D315" s="165" t="n">
        <v>1066522.05562924</v>
      </c>
    </row>
    <row r="316">
      <c r="A316" s="165" t="s">
        <v>210</v>
      </c>
      <c r="B316" s="165" t="s">
        <v>211</v>
      </c>
      <c r="C316" s="165" t="s">
        <v>16</v>
      </c>
      <c r="D316" s="165" t="n">
        <v>3212903.57952318</v>
      </c>
    </row>
    <row r="317">
      <c r="A317" s="165" t="s">
        <v>212</v>
      </c>
      <c r="B317" s="165" t="s">
        <v>213</v>
      </c>
      <c r="C317" s="165" t="s">
        <v>15</v>
      </c>
      <c r="D317" s="165" t="n">
        <v>758672.235249009</v>
      </c>
    </row>
    <row r="318">
      <c r="A318" s="165" t="s">
        <v>212</v>
      </c>
      <c r="B318" s="165" t="s">
        <v>213</v>
      </c>
      <c r="C318" s="165" t="s">
        <v>16</v>
      </c>
      <c r="D318" s="165" t="n">
        <v>1904353.64492702</v>
      </c>
    </row>
    <row r="319">
      <c r="A319" s="165" t="s">
        <v>214</v>
      </c>
      <c r="B319" s="165" t="s">
        <v>215</v>
      </c>
      <c r="C319" s="165" t="s">
        <v>15</v>
      </c>
      <c r="D319" s="165" t="n">
        <v>2304790.24937262</v>
      </c>
    </row>
    <row r="320">
      <c r="A320" s="165" t="s">
        <v>214</v>
      </c>
      <c r="B320" s="165" t="s">
        <v>215</v>
      </c>
      <c r="C320" s="165" t="s">
        <v>16</v>
      </c>
      <c r="D320" s="165" t="n">
        <v>2081969.34775698</v>
      </c>
    </row>
    <row r="321">
      <c r="A321" s="165" t="s">
        <v>216</v>
      </c>
      <c r="B321" s="165" t="s">
        <v>217</v>
      </c>
      <c r="C321" s="165" t="s">
        <v>15</v>
      </c>
      <c r="D321" s="165" t="n">
        <v>1687486.48887838</v>
      </c>
    </row>
    <row r="322">
      <c r="A322" s="165" t="s">
        <v>216</v>
      </c>
      <c r="B322" s="165" t="s">
        <v>217</v>
      </c>
      <c r="C322" s="165" t="s">
        <v>16</v>
      </c>
      <c r="D322" s="165" t="n">
        <v>2142258.85837257</v>
      </c>
    </row>
    <row r="323">
      <c r="A323" s="165" t="s">
        <v>218</v>
      </c>
      <c r="B323" s="165" t="s">
        <v>219</v>
      </c>
      <c r="C323" s="165" t="s">
        <v>15</v>
      </c>
      <c r="D323" s="165" t="n">
        <v>774320.892235625</v>
      </c>
    </row>
    <row r="324">
      <c r="A324" s="165" t="s">
        <v>218</v>
      </c>
      <c r="B324" s="165" t="s">
        <v>219</v>
      </c>
      <c r="C324" s="165" t="s">
        <v>16</v>
      </c>
      <c r="D324" s="165" t="n">
        <v>1845751.32124857</v>
      </c>
    </row>
    <row r="325">
      <c r="A325" s="165" t="s">
        <v>220</v>
      </c>
      <c r="B325" s="165" t="s">
        <v>221</v>
      </c>
      <c r="C325" s="165" t="s">
        <v>15</v>
      </c>
      <c r="D325" s="165" t="n">
        <v>1041977.0188926</v>
      </c>
    </row>
    <row r="326">
      <c r="A326" s="165" t="s">
        <v>220</v>
      </c>
      <c r="B326" s="165" t="s">
        <v>221</v>
      </c>
      <c r="C326" s="165" t="s">
        <v>16</v>
      </c>
      <c r="D326" s="165" t="n">
        <v>1029832.27067669</v>
      </c>
    </row>
    <row r="327">
      <c r="A327" s="165" t="s">
        <v>222</v>
      </c>
      <c r="B327" s="165" t="s">
        <v>223</v>
      </c>
      <c r="C327" s="165" t="s">
        <v>15</v>
      </c>
      <c r="D327" s="165" t="n">
        <v>1005649.98459847</v>
      </c>
    </row>
    <row r="328">
      <c r="A328" s="165" t="s">
        <v>222</v>
      </c>
      <c r="B328" s="165" t="s">
        <v>223</v>
      </c>
      <c r="C328" s="165" t="s">
        <v>16</v>
      </c>
      <c r="D328" s="165" t="n">
        <v>1934560.82334907</v>
      </c>
    </row>
    <row r="329">
      <c r="A329" s="165" t="s">
        <v>224</v>
      </c>
      <c r="B329" s="165" t="s">
        <v>225</v>
      </c>
      <c r="C329" s="165" t="s">
        <v>15</v>
      </c>
      <c r="D329" s="165" t="n">
        <v>676438.185742043</v>
      </c>
    </row>
    <row r="330">
      <c r="A330" s="165" t="s">
        <v>224</v>
      </c>
      <c r="B330" s="165" t="s">
        <v>225</v>
      </c>
      <c r="C330" s="165" t="s">
        <v>16</v>
      </c>
      <c r="D330" s="165" t="n">
        <v>1109011.09369664</v>
      </c>
    </row>
    <row r="331">
      <c r="A331" s="165" t="s">
        <v>226</v>
      </c>
      <c r="B331" s="165" t="s">
        <v>227</v>
      </c>
      <c r="C331" s="165" t="s">
        <v>15</v>
      </c>
      <c r="D331" s="165" t="n">
        <v>629009.44007675</v>
      </c>
    </row>
    <row r="332">
      <c r="A332" s="165" t="s">
        <v>226</v>
      </c>
      <c r="B332" s="165" t="s">
        <v>227</v>
      </c>
      <c r="C332" s="165" t="s">
        <v>16</v>
      </c>
      <c r="D332" s="165" t="n">
        <v>1558731.52981728</v>
      </c>
    </row>
    <row r="333">
      <c r="A333" s="165" t="s">
        <v>228</v>
      </c>
      <c r="B333" s="165" t="s">
        <v>229</v>
      </c>
      <c r="C333" s="165" t="s">
        <v>15</v>
      </c>
      <c r="D333" s="165" t="n">
        <v>979540.23132225</v>
      </c>
    </row>
    <row r="334">
      <c r="A334" s="165" t="s">
        <v>228</v>
      </c>
      <c r="B334" s="165" t="s">
        <v>229</v>
      </c>
      <c r="C334" s="165" t="s">
        <v>16</v>
      </c>
      <c r="D334" s="165" t="n">
        <v>1288745.93000788</v>
      </c>
    </row>
    <row r="335">
      <c r="A335" s="165" t="s">
        <v>230</v>
      </c>
      <c r="B335" s="165" t="s">
        <v>231</v>
      </c>
      <c r="C335" s="165" t="s">
        <v>15</v>
      </c>
      <c r="D335" s="165" t="n">
        <v>1268822.60325718</v>
      </c>
    </row>
    <row r="336">
      <c r="A336" s="165" t="s">
        <v>230</v>
      </c>
      <c r="B336" s="165" t="s">
        <v>231</v>
      </c>
      <c r="C336" s="165" t="s">
        <v>16</v>
      </c>
      <c r="D336" s="165" t="n">
        <v>1793611.70400383</v>
      </c>
    </row>
    <row r="337">
      <c r="A337" s="165" t="s">
        <v>232</v>
      </c>
      <c r="B337" s="165" t="s">
        <v>233</v>
      </c>
      <c r="C337" s="165" t="s">
        <v>15</v>
      </c>
      <c r="D337" s="165" t="n">
        <v>702131.649781502</v>
      </c>
    </row>
    <row r="338">
      <c r="A338" s="165" t="s">
        <v>232</v>
      </c>
      <c r="B338" s="165" t="s">
        <v>233</v>
      </c>
      <c r="C338" s="165" t="s">
        <v>16</v>
      </c>
      <c r="D338" s="165" t="n">
        <v>1274909.18888917</v>
      </c>
    </row>
    <row r="339">
      <c r="A339" s="165" t="s">
        <v>234</v>
      </c>
      <c r="B339" s="165" t="s">
        <v>235</v>
      </c>
      <c r="C339" s="165" t="s">
        <v>15</v>
      </c>
      <c r="D339" s="165" t="n">
        <v>720874.416543118</v>
      </c>
    </row>
    <row r="340">
      <c r="A340" s="165" t="s">
        <v>234</v>
      </c>
      <c r="B340" s="165" t="s">
        <v>235</v>
      </c>
      <c r="C340" s="165" t="s">
        <v>16</v>
      </c>
      <c r="D340" s="165" t="n">
        <v>1140301.66705874</v>
      </c>
    </row>
    <row r="341">
      <c r="A341" s="165" t="s">
        <v>236</v>
      </c>
      <c r="B341" s="165" t="s">
        <v>237</v>
      </c>
      <c r="C341" s="165" t="s">
        <v>15</v>
      </c>
      <c r="D341" s="165" t="n">
        <v>1361304.58951743</v>
      </c>
    </row>
    <row r="342">
      <c r="A342" s="165" t="s">
        <v>236</v>
      </c>
      <c r="B342" s="165" t="s">
        <v>237</v>
      </c>
      <c r="C342" s="165" t="s">
        <v>16</v>
      </c>
      <c r="D342" s="165" t="n">
        <v>1289326.12494248</v>
      </c>
    </row>
    <row r="343">
      <c r="A343" s="165" t="s">
        <v>238</v>
      </c>
      <c r="B343" s="165" t="s">
        <v>239</v>
      </c>
      <c r="C343" s="165" t="s">
        <v>15</v>
      </c>
      <c r="D343" s="165" t="n">
        <v>7405321.04233774</v>
      </c>
    </row>
    <row r="344">
      <c r="A344" s="165" t="s">
        <v>238</v>
      </c>
      <c r="B344" s="165" t="s">
        <v>239</v>
      </c>
      <c r="C344" s="165" t="s">
        <v>16</v>
      </c>
      <c r="D344" s="165" t="n">
        <v>5205325.37393107</v>
      </c>
    </row>
    <row r="345">
      <c r="A345" s="165" t="s">
        <v>240</v>
      </c>
      <c r="B345" s="165" t="s">
        <v>241</v>
      </c>
      <c r="C345" s="165" t="s">
        <v>15</v>
      </c>
      <c r="D345" s="165" t="n">
        <v>4514738.54374837</v>
      </c>
    </row>
    <row r="346">
      <c r="A346" s="165" t="s">
        <v>240</v>
      </c>
      <c r="B346" s="165" t="s">
        <v>241</v>
      </c>
      <c r="C346" s="165" t="s">
        <v>16</v>
      </c>
      <c r="D346" s="165" t="n">
        <v>3631084.99293282</v>
      </c>
    </row>
    <row r="347">
      <c r="A347" s="165" t="s">
        <v>242</v>
      </c>
      <c r="B347" s="165" t="s">
        <v>243</v>
      </c>
      <c r="C347" s="165" t="s">
        <v>15</v>
      </c>
      <c r="D347" s="165" t="n">
        <v>959213.396860792</v>
      </c>
    </row>
    <row r="348">
      <c r="A348" s="165" t="s">
        <v>242</v>
      </c>
      <c r="B348" s="165" t="s">
        <v>243</v>
      </c>
      <c r="C348" s="165" t="s">
        <v>16</v>
      </c>
      <c r="D348" s="165" t="n">
        <v>1887821.5825856</v>
      </c>
    </row>
    <row r="349">
      <c r="A349" s="165" t="s">
        <v>244</v>
      </c>
      <c r="B349" s="165" t="s">
        <v>245</v>
      </c>
      <c r="C349" s="165" t="s">
        <v>15</v>
      </c>
      <c r="D349" s="165" t="n">
        <v>777714.021332034</v>
      </c>
    </row>
    <row r="350">
      <c r="A350" s="165" t="s">
        <v>244</v>
      </c>
      <c r="B350" s="165" t="s">
        <v>245</v>
      </c>
      <c r="C350" s="165" t="s">
        <v>16</v>
      </c>
      <c r="D350" s="165" t="n">
        <v>1027149.11983045</v>
      </c>
    </row>
    <row r="351">
      <c r="A351" s="165" t="s">
        <v>246</v>
      </c>
      <c r="B351" s="165" t="s">
        <v>247</v>
      </c>
      <c r="C351" s="165" t="s">
        <v>15</v>
      </c>
      <c r="D351" s="165" t="n">
        <v>2687671.99647386</v>
      </c>
    </row>
    <row r="352">
      <c r="A352" s="165" t="s">
        <v>246</v>
      </c>
      <c r="B352" s="165" t="s">
        <v>247</v>
      </c>
      <c r="C352" s="165" t="s">
        <v>16</v>
      </c>
      <c r="D352" s="165" t="n">
        <v>5058094.17123098</v>
      </c>
    </row>
    <row r="353">
      <c r="A353" s="165" t="s">
        <v>248</v>
      </c>
      <c r="B353" s="165" t="s">
        <v>249</v>
      </c>
      <c r="C353" s="165" t="s">
        <v>15</v>
      </c>
      <c r="D353" s="165" t="n">
        <v>4842748.90340446</v>
      </c>
    </row>
    <row r="354">
      <c r="A354" s="165" t="s">
        <v>248</v>
      </c>
      <c r="B354" s="165" t="s">
        <v>249</v>
      </c>
      <c r="C354" s="165" t="s">
        <v>16</v>
      </c>
      <c r="D354" s="165" t="n">
        <v>6323058.34661935</v>
      </c>
    </row>
    <row r="355">
      <c r="A355" s="165" t="s">
        <v>250</v>
      </c>
      <c r="B355" s="165" t="s">
        <v>251</v>
      </c>
      <c r="C355" s="165" t="s">
        <v>15</v>
      </c>
      <c r="D355" s="165" t="n">
        <v>8146340.25757624</v>
      </c>
    </row>
    <row r="356">
      <c r="A356" s="165" t="s">
        <v>250</v>
      </c>
      <c r="B356" s="165" t="s">
        <v>251</v>
      </c>
      <c r="C356" s="165" t="s">
        <v>16</v>
      </c>
      <c r="D356" s="165" t="n">
        <v>7020743.29086734</v>
      </c>
    </row>
    <row r="357">
      <c r="A357" s="165" t="s">
        <v>252</v>
      </c>
      <c r="B357" s="165" t="s">
        <v>253</v>
      </c>
      <c r="C357" s="165" t="s">
        <v>15</v>
      </c>
      <c r="D357" s="165" t="n">
        <v>1161575.75073489</v>
      </c>
    </row>
    <row r="358">
      <c r="A358" s="165" t="s">
        <v>252</v>
      </c>
      <c r="B358" s="165" t="s">
        <v>253</v>
      </c>
      <c r="C358" s="165" t="s">
        <v>16</v>
      </c>
      <c r="D358" s="165" t="n">
        <v>2698680.63484532</v>
      </c>
    </row>
    <row r="359">
      <c r="A359" s="165" t="s">
        <v>254</v>
      </c>
      <c r="B359" s="165" t="s">
        <v>255</v>
      </c>
      <c r="C359" s="165" t="s">
        <v>15</v>
      </c>
      <c r="D359" s="165" t="n">
        <v>6572837.5657379</v>
      </c>
    </row>
    <row r="360">
      <c r="A360" s="165" t="s">
        <v>254</v>
      </c>
      <c r="B360" s="165" t="s">
        <v>255</v>
      </c>
      <c r="C360" s="165" t="s">
        <v>16</v>
      </c>
      <c r="D360" s="165" t="n">
        <v>9240441.49818591</v>
      </c>
    </row>
    <row r="361">
      <c r="A361" s="165" t="s">
        <v>256</v>
      </c>
      <c r="B361" s="165" t="s">
        <v>257</v>
      </c>
      <c r="C361" s="165" t="s">
        <v>15</v>
      </c>
      <c r="D361" s="165" t="n">
        <v>11345878.2443333</v>
      </c>
    </row>
    <row r="362">
      <c r="A362" s="165" t="s">
        <v>256</v>
      </c>
      <c r="B362" s="165" t="s">
        <v>257</v>
      </c>
      <c r="C362" s="165" t="s">
        <v>16</v>
      </c>
      <c r="D362" s="165" t="n">
        <v>10183384.6225763</v>
      </c>
    </row>
    <row r="363">
      <c r="A363" s="165" t="s">
        <v>258</v>
      </c>
      <c r="B363" s="165" t="s">
        <v>259</v>
      </c>
      <c r="C363" s="165" t="s">
        <v>15</v>
      </c>
      <c r="D363" s="165" t="n">
        <v>12862275.2068719</v>
      </c>
    </row>
    <row r="364">
      <c r="A364" s="165" t="s">
        <v>258</v>
      </c>
      <c r="B364" s="165" t="s">
        <v>259</v>
      </c>
      <c r="C364" s="165" t="s">
        <v>16</v>
      </c>
      <c r="D364" s="165" t="n">
        <v>9200960.99394053</v>
      </c>
    </row>
    <row r="365">
      <c r="A365" s="165" t="s">
        <v>260</v>
      </c>
      <c r="B365" s="165" t="s">
        <v>261</v>
      </c>
      <c r="C365" s="165" t="s">
        <v>15</v>
      </c>
      <c r="D365" s="165" t="n">
        <v>5244781.30143862</v>
      </c>
    </row>
    <row r="366">
      <c r="A366" s="165" t="s">
        <v>260</v>
      </c>
      <c r="B366" s="165" t="s">
        <v>261</v>
      </c>
      <c r="C366" s="165" t="s">
        <v>16</v>
      </c>
      <c r="D366" s="165" t="n">
        <v>6342263.82974135</v>
      </c>
    </row>
    <row r="367">
      <c r="A367" s="165" t="s">
        <v>262</v>
      </c>
      <c r="B367" s="165" t="s">
        <v>263</v>
      </c>
      <c r="C367" s="165" t="s">
        <v>15</v>
      </c>
      <c r="D367" s="165" t="n">
        <v>13002947.1355051</v>
      </c>
    </row>
    <row r="368">
      <c r="A368" s="165" t="s">
        <v>262</v>
      </c>
      <c r="B368" s="165" t="s">
        <v>263</v>
      </c>
      <c r="C368" s="165" t="s">
        <v>16</v>
      </c>
      <c r="D368" s="165" t="n">
        <v>8614352.04702473</v>
      </c>
    </row>
    <row r="369">
      <c r="A369" s="165" t="s">
        <v>264</v>
      </c>
      <c r="B369" s="165" t="s">
        <v>265</v>
      </c>
      <c r="C369" s="165" t="s">
        <v>15</v>
      </c>
      <c r="D369" s="165" t="n">
        <v>2525627.69444326</v>
      </c>
    </row>
    <row r="370">
      <c r="A370" s="165" t="s">
        <v>264</v>
      </c>
      <c r="B370" s="165" t="s">
        <v>265</v>
      </c>
      <c r="C370" s="165" t="s">
        <v>16</v>
      </c>
      <c r="D370" s="165" t="n">
        <v>3707827.6615567</v>
      </c>
    </row>
    <row r="371">
      <c r="A371" s="165" t="s">
        <v>266</v>
      </c>
      <c r="B371" s="165" t="s">
        <v>267</v>
      </c>
      <c r="C371" s="165" t="s">
        <v>15</v>
      </c>
      <c r="D371" s="165" t="n">
        <v>3611565.08307468</v>
      </c>
    </row>
    <row r="372">
      <c r="A372" s="165" t="s">
        <v>266</v>
      </c>
      <c r="B372" s="165" t="s">
        <v>267</v>
      </c>
      <c r="C372" s="165" t="s">
        <v>16</v>
      </c>
      <c r="D372" s="165" t="n">
        <v>3738941.41854648</v>
      </c>
    </row>
    <row r="373">
      <c r="A373" s="165" t="s">
        <v>268</v>
      </c>
      <c r="B373" s="165" t="s">
        <v>269</v>
      </c>
      <c r="C373" s="165" t="s">
        <v>15</v>
      </c>
      <c r="D373" s="165" t="n">
        <v>14221498.4755084</v>
      </c>
    </row>
    <row r="374">
      <c r="A374" s="165" t="s">
        <v>268</v>
      </c>
      <c r="B374" s="165" t="s">
        <v>269</v>
      </c>
      <c r="C374" s="165" t="s">
        <v>16</v>
      </c>
      <c r="D374" s="165" t="n">
        <v>20518080.8033079</v>
      </c>
    </row>
    <row r="375">
      <c r="A375" s="165" t="s">
        <v>270</v>
      </c>
      <c r="B375" s="165" t="s">
        <v>271</v>
      </c>
      <c r="C375" s="165" t="s">
        <v>15</v>
      </c>
      <c r="D375" s="165" t="n">
        <v>1606642.89126064</v>
      </c>
    </row>
    <row r="376">
      <c r="A376" s="165" t="s">
        <v>270</v>
      </c>
      <c r="B376" s="165" t="s">
        <v>271</v>
      </c>
      <c r="C376" s="165" t="s">
        <v>16</v>
      </c>
      <c r="D376" s="165" t="n">
        <v>6031553.22784047</v>
      </c>
    </row>
    <row r="377">
      <c r="A377" s="165" t="s">
        <v>272</v>
      </c>
      <c r="B377" s="165" t="s">
        <v>273</v>
      </c>
      <c r="C377" s="165" t="s">
        <v>15</v>
      </c>
      <c r="D377" s="165" t="n">
        <v>10076158.9058597</v>
      </c>
    </row>
    <row r="378">
      <c r="A378" s="165" t="s">
        <v>272</v>
      </c>
      <c r="B378" s="165" t="s">
        <v>273</v>
      </c>
      <c r="C378" s="165" t="s">
        <v>16</v>
      </c>
      <c r="D378" s="165" t="n">
        <v>8650441.46293376</v>
      </c>
    </row>
    <row r="379">
      <c r="A379" s="165" t="s">
        <v>274</v>
      </c>
      <c r="B379" s="165" t="s">
        <v>275</v>
      </c>
      <c r="C379" s="165" t="s">
        <v>15</v>
      </c>
      <c r="D379" s="165" t="n">
        <v>3449382.69871586</v>
      </c>
    </row>
    <row r="380">
      <c r="A380" s="165" t="s">
        <v>274</v>
      </c>
      <c r="B380" s="165" t="s">
        <v>275</v>
      </c>
      <c r="C380" s="165" t="s">
        <v>16</v>
      </c>
      <c r="D380" s="165" t="n">
        <v>4846205.15188842</v>
      </c>
    </row>
    <row r="381">
      <c r="A381" s="165" t="s">
        <v>276</v>
      </c>
      <c r="B381" s="165" t="s">
        <v>277</v>
      </c>
      <c r="C381" s="165" t="s">
        <v>15</v>
      </c>
      <c r="D381" s="165" t="n">
        <v>11404934.1950108</v>
      </c>
    </row>
    <row r="382">
      <c r="A382" s="165" t="s">
        <v>276</v>
      </c>
      <c r="B382" s="165" t="s">
        <v>277</v>
      </c>
      <c r="C382" s="165" t="s">
        <v>16</v>
      </c>
      <c r="D382" s="165" t="n">
        <v>11241421.5365316</v>
      </c>
    </row>
    <row r="383">
      <c r="A383" s="165" t="s">
        <v>278</v>
      </c>
      <c r="B383" s="165" t="s">
        <v>279</v>
      </c>
      <c r="C383" s="165" t="s">
        <v>15</v>
      </c>
      <c r="D383" s="165" t="n">
        <v>621427.989545042</v>
      </c>
    </row>
    <row r="384">
      <c r="A384" s="165" t="s">
        <v>278</v>
      </c>
      <c r="B384" s="165" t="s">
        <v>279</v>
      </c>
      <c r="C384" s="165" t="s">
        <v>16</v>
      </c>
      <c r="D384" s="165" t="n">
        <v>2607905.08697788</v>
      </c>
    </row>
    <row r="385">
      <c r="A385" s="165" t="s">
        <v>280</v>
      </c>
      <c r="B385" s="165" t="s">
        <v>281</v>
      </c>
      <c r="C385" s="165" t="s">
        <v>15</v>
      </c>
      <c r="D385" s="165" t="n">
        <v>7513860.2358353</v>
      </c>
    </row>
    <row r="386">
      <c r="A386" s="165" t="s">
        <v>280</v>
      </c>
      <c r="B386" s="165" t="s">
        <v>281</v>
      </c>
      <c r="C386" s="165" t="s">
        <v>16</v>
      </c>
      <c r="D386" s="165" t="n">
        <v>6176552.36231032</v>
      </c>
    </row>
    <row r="387">
      <c r="A387" s="165" t="s">
        <v>282</v>
      </c>
      <c r="B387" s="165" t="s">
        <v>283</v>
      </c>
      <c r="C387" s="165" t="s">
        <v>15</v>
      </c>
      <c r="D387" s="165" t="n">
        <v>705421.016319253</v>
      </c>
    </row>
    <row r="388">
      <c r="A388" s="165" t="s">
        <v>282</v>
      </c>
      <c r="B388" s="165" t="s">
        <v>283</v>
      </c>
      <c r="C388" s="165" t="s">
        <v>16</v>
      </c>
      <c r="D388" s="165" t="n">
        <v>981596.957964548</v>
      </c>
    </row>
    <row r="389">
      <c r="A389" s="165" t="s">
        <v>284</v>
      </c>
      <c r="B389" s="165" t="s">
        <v>285</v>
      </c>
      <c r="C389" s="165" t="s">
        <v>15</v>
      </c>
      <c r="D389" s="165" t="n">
        <v>1065529.33191308</v>
      </c>
    </row>
    <row r="390">
      <c r="A390" s="165" t="s">
        <v>284</v>
      </c>
      <c r="B390" s="165" t="s">
        <v>285</v>
      </c>
      <c r="C390" s="165" t="s">
        <v>16</v>
      </c>
      <c r="D390" s="165" t="n">
        <v>1417848.07880551</v>
      </c>
    </row>
    <row r="391">
      <c r="A391" s="165" t="s">
        <v>286</v>
      </c>
      <c r="B391" s="165" t="s">
        <v>287</v>
      </c>
      <c r="C391" s="165" t="s">
        <v>15</v>
      </c>
      <c r="D391" s="165" t="n">
        <v>4401222.16713431</v>
      </c>
    </row>
    <row r="392">
      <c r="A392" s="165" t="s">
        <v>286</v>
      </c>
      <c r="B392" s="165" t="s">
        <v>287</v>
      </c>
      <c r="C392" s="165" t="s">
        <v>16</v>
      </c>
      <c r="D392" s="165" t="n">
        <v>5162059.15839246</v>
      </c>
    </row>
    <row r="393">
      <c r="A393" s="165" t="s">
        <v>288</v>
      </c>
      <c r="B393" s="165" t="s">
        <v>289</v>
      </c>
      <c r="C393" s="165" t="s">
        <v>15</v>
      </c>
      <c r="D393" s="165" t="n">
        <v>5329685.46504538</v>
      </c>
    </row>
    <row r="394">
      <c r="A394" s="165" t="s">
        <v>288</v>
      </c>
      <c r="B394" s="165" t="s">
        <v>289</v>
      </c>
      <c r="C394" s="165" t="s">
        <v>16</v>
      </c>
      <c r="D394" s="165" t="n">
        <v>6261687.33541898</v>
      </c>
    </row>
    <row r="395">
      <c r="A395" s="165" t="s">
        <v>290</v>
      </c>
      <c r="B395" s="165" t="s">
        <v>291</v>
      </c>
      <c r="C395" s="165" t="s">
        <v>15</v>
      </c>
      <c r="D395" s="165" t="n">
        <v>472894.562094784</v>
      </c>
    </row>
    <row r="396">
      <c r="A396" s="165" t="s">
        <v>290</v>
      </c>
      <c r="B396" s="165" t="s">
        <v>291</v>
      </c>
      <c r="C396" s="165" t="s">
        <v>16</v>
      </c>
      <c r="D396" s="165" t="n">
        <v>1181894.17299983</v>
      </c>
    </row>
    <row r="397">
      <c r="A397" s="165" t="s">
        <v>292</v>
      </c>
      <c r="B397" s="165" t="s">
        <v>293</v>
      </c>
      <c r="C397" s="165" t="s">
        <v>15</v>
      </c>
      <c r="D397" s="165" t="n">
        <v>10556588.1789254</v>
      </c>
    </row>
    <row r="398">
      <c r="A398" s="165" t="s">
        <v>292</v>
      </c>
      <c r="B398" s="165" t="s">
        <v>293</v>
      </c>
      <c r="C398" s="165" t="s">
        <v>16</v>
      </c>
      <c r="D398" s="165" t="n">
        <v>7515876.51355391</v>
      </c>
    </row>
    <row r="399">
      <c r="A399" s="165" t="s">
        <v>294</v>
      </c>
      <c r="B399" s="165" t="s">
        <v>295</v>
      </c>
      <c r="C399" s="165" t="s">
        <v>15</v>
      </c>
      <c r="D399" s="165" t="n">
        <v>26963049.4226536</v>
      </c>
    </row>
    <row r="400">
      <c r="A400" s="165" t="s">
        <v>294</v>
      </c>
      <c r="B400" s="165" t="s">
        <v>295</v>
      </c>
      <c r="C400" s="165" t="s">
        <v>16</v>
      </c>
      <c r="D400" s="165" t="n">
        <v>17873274.6916842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D408" s="7" t="str">
        <f>=HYPERLINK("#'Indice'!A1", "Ir al Índice")</f>
      </c>
    </row>
    <row r="409">
      <c r="A409" s="4" t="s">
        <v>562</v>
      </c>
    </row>
    <row r="410">
      <c r="A410" s="5" t="s">
        <v>9</v>
      </c>
      <c r="B410" s="5" t="s">
        <v>70</v>
      </c>
      <c r="C410" s="5" t="s">
        <v>11</v>
      </c>
      <c r="D410" s="5" t="s">
        <v>506</v>
      </c>
    </row>
    <row r="411">
      <c r="A411" s="166" t="s">
        <v>71</v>
      </c>
      <c r="B411" s="166" t="s">
        <v>72</v>
      </c>
      <c r="C411" s="166" t="s">
        <v>15</v>
      </c>
      <c r="D411" s="166" t="n">
        <v>1882723.42222222</v>
      </c>
    </row>
    <row r="412">
      <c r="A412" s="166" t="s">
        <v>71</v>
      </c>
      <c r="B412" s="166" t="s">
        <v>72</v>
      </c>
      <c r="C412" s="166" t="s">
        <v>16</v>
      </c>
      <c r="D412" s="166" t="n">
        <v>2397042.32449974</v>
      </c>
    </row>
    <row r="413">
      <c r="A413" s="166" t="s">
        <v>73</v>
      </c>
      <c r="B413" s="166" t="s">
        <v>74</v>
      </c>
      <c r="C413" s="166" t="s">
        <v>15</v>
      </c>
      <c r="D413" s="166" t="n">
        <v>38749277.8222222</v>
      </c>
    </row>
    <row r="414">
      <c r="A414" s="166" t="s">
        <v>73</v>
      </c>
      <c r="B414" s="166" t="s">
        <v>74</v>
      </c>
      <c r="C414" s="166" t="s">
        <v>16</v>
      </c>
      <c r="D414" s="166" t="n">
        <v>3228250.33406364</v>
      </c>
    </row>
    <row r="415">
      <c r="A415" s="166" t="s">
        <v>75</v>
      </c>
      <c r="B415" s="166" t="s">
        <v>76</v>
      </c>
      <c r="C415" s="166" t="s">
        <v>16</v>
      </c>
      <c r="D415" s="166" t="n">
        <v>918134.443295736</v>
      </c>
    </row>
    <row r="416">
      <c r="A416" s="166" t="s">
        <v>77</v>
      </c>
      <c r="B416" s="166" t="s">
        <v>78</v>
      </c>
      <c r="C416" s="166" t="s">
        <v>16</v>
      </c>
      <c r="D416" s="166" t="n">
        <v>348836.48989899</v>
      </c>
    </row>
    <row r="417">
      <c r="A417" s="166" t="s">
        <v>79</v>
      </c>
      <c r="B417" s="166" t="s">
        <v>80</v>
      </c>
      <c r="C417" s="166" t="s">
        <v>15</v>
      </c>
      <c r="D417" s="166" t="n">
        <v>540096.295840887</v>
      </c>
    </row>
    <row r="418">
      <c r="A418" s="166" t="s">
        <v>79</v>
      </c>
      <c r="B418" s="166" t="s">
        <v>80</v>
      </c>
      <c r="C418" s="166" t="s">
        <v>16</v>
      </c>
      <c r="D418" s="166" t="n">
        <v>623631.53550732</v>
      </c>
    </row>
    <row r="419">
      <c r="A419" s="166" t="s">
        <v>91</v>
      </c>
      <c r="B419" s="166" t="s">
        <v>92</v>
      </c>
      <c r="C419" s="166" t="s">
        <v>15</v>
      </c>
      <c r="D419" s="166" t="n">
        <v>2371331.73904048</v>
      </c>
    </row>
    <row r="420">
      <c r="A420" s="166" t="s">
        <v>91</v>
      </c>
      <c r="B420" s="166" t="s">
        <v>92</v>
      </c>
      <c r="C420" s="166" t="s">
        <v>16</v>
      </c>
      <c r="D420" s="166" t="n">
        <v>5965731.77746885</v>
      </c>
    </row>
    <row r="421">
      <c r="A421" s="166" t="s">
        <v>107</v>
      </c>
      <c r="B421" s="166" t="s">
        <v>108</v>
      </c>
      <c r="C421" s="166" t="s">
        <v>15</v>
      </c>
      <c r="D421" s="166" t="n">
        <v>858787.020225656</v>
      </c>
    </row>
    <row r="422">
      <c r="A422" s="166" t="s">
        <v>107</v>
      </c>
      <c r="B422" s="166" t="s">
        <v>108</v>
      </c>
      <c r="C422" s="166" t="s">
        <v>16</v>
      </c>
      <c r="D422" s="166" t="n">
        <v>725852.112947251</v>
      </c>
    </row>
    <row r="423">
      <c r="A423" s="166" t="s">
        <v>109</v>
      </c>
      <c r="B423" s="166" t="s">
        <v>110</v>
      </c>
      <c r="C423" s="166" t="s">
        <v>15</v>
      </c>
      <c r="D423" s="166" t="n">
        <v>871436.932928881</v>
      </c>
    </row>
    <row r="424">
      <c r="A424" s="166" t="s">
        <v>109</v>
      </c>
      <c r="B424" s="166" t="s">
        <v>110</v>
      </c>
      <c r="C424" s="166" t="s">
        <v>16</v>
      </c>
      <c r="D424" s="166" t="n">
        <v>933891.011471425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D432" s="7" t="str">
        <f>=HYPERLINK("#'Indice'!A1", "Ir al Índice")</f>
      </c>
    </row>
    <row r="433">
      <c r="A433" s="4" t="s">
        <v>563</v>
      </c>
    </row>
    <row r="434">
      <c r="A434" s="5" t="s">
        <v>9</v>
      </c>
      <c r="B434" s="5" t="s">
        <v>10</v>
      </c>
      <c r="C434" s="5" t="s">
        <v>11</v>
      </c>
      <c r="D434" s="5" t="s">
        <v>506</v>
      </c>
    </row>
    <row r="435">
      <c r="A435" s="167" t="s">
        <v>13</v>
      </c>
      <c r="B435" s="167" t="s">
        <v>14</v>
      </c>
      <c r="C435" s="167" t="s">
        <v>15</v>
      </c>
      <c r="D435" s="167" t="n">
        <v>1323110.22151406</v>
      </c>
    </row>
    <row r="436">
      <c r="A436" s="167" t="s">
        <v>13</v>
      </c>
      <c r="B436" s="167" t="s">
        <v>14</v>
      </c>
      <c r="C436" s="167" t="s">
        <v>16</v>
      </c>
      <c r="D436" s="167" t="n">
        <v>1587422.2459745</v>
      </c>
    </row>
    <row r="437">
      <c r="A437" s="167" t="s">
        <v>26</v>
      </c>
      <c r="B437" s="167" t="s">
        <v>27</v>
      </c>
      <c r="C437" s="167" t="s">
        <v>15</v>
      </c>
      <c r="D437" s="167" t="n">
        <v>899327.588664145</v>
      </c>
    </row>
    <row r="438">
      <c r="A438" s="167" t="s">
        <v>26</v>
      </c>
      <c r="B438" s="167" t="s">
        <v>27</v>
      </c>
      <c r="C438" s="167" t="s">
        <v>16</v>
      </c>
      <c r="D438" s="167" t="n">
        <v>2757756.04303842</v>
      </c>
    </row>
    <row r="439">
      <c r="A439" s="167" t="s">
        <v>28</v>
      </c>
      <c r="B439" s="167" t="s">
        <v>29</v>
      </c>
      <c r="C439" s="167" t="s">
        <v>15</v>
      </c>
      <c r="D439" s="167" t="n">
        <v>1885663.09759353</v>
      </c>
    </row>
    <row r="440">
      <c r="A440" s="167" t="s">
        <v>28</v>
      </c>
      <c r="B440" s="167" t="s">
        <v>29</v>
      </c>
      <c r="C440" s="167" t="s">
        <v>16</v>
      </c>
      <c r="D440" s="167" t="n">
        <v>3540725.57708024</v>
      </c>
    </row>
    <row r="441">
      <c r="A441" s="167" t="s">
        <v>30</v>
      </c>
      <c r="B441" s="167" t="s">
        <v>31</v>
      </c>
      <c r="C441" s="167" t="s">
        <v>15</v>
      </c>
      <c r="D441" s="167" t="n">
        <v>882145.905017921</v>
      </c>
    </row>
    <row r="442">
      <c r="A442" s="167" t="s">
        <v>30</v>
      </c>
      <c r="B442" s="167" t="s">
        <v>31</v>
      </c>
      <c r="C442" s="167" t="s">
        <v>16</v>
      </c>
      <c r="D442" s="167" t="n">
        <v>1427550.07196478</v>
      </c>
    </row>
    <row r="443">
      <c r="A443" s="167" t="s">
        <v>32</v>
      </c>
      <c r="B443" s="167" t="s">
        <v>33</v>
      </c>
      <c r="C443" s="167" t="s">
        <v>15</v>
      </c>
      <c r="D443" s="167" t="n">
        <v>1513302.72152956</v>
      </c>
    </row>
    <row r="444">
      <c r="A444" s="167" t="s">
        <v>32</v>
      </c>
      <c r="B444" s="167" t="s">
        <v>33</v>
      </c>
      <c r="C444" s="167" t="s">
        <v>16</v>
      </c>
      <c r="D444" s="167" t="n">
        <v>2082065.96733693</v>
      </c>
    </row>
    <row r="445">
      <c r="A445" s="167" t="s">
        <v>34</v>
      </c>
      <c r="B445" s="167" t="s">
        <v>35</v>
      </c>
      <c r="C445" s="167" t="s">
        <v>15</v>
      </c>
      <c r="D445" s="167" t="n">
        <v>1057070.96432888</v>
      </c>
    </row>
    <row r="446">
      <c r="A446" s="167" t="s">
        <v>34</v>
      </c>
      <c r="B446" s="167" t="s">
        <v>35</v>
      </c>
      <c r="C446" s="167" t="s">
        <v>16</v>
      </c>
      <c r="D446" s="167" t="n">
        <v>3013014.9482037</v>
      </c>
    </row>
    <row r="447">
      <c r="A447" s="167" t="s">
        <v>36</v>
      </c>
      <c r="B447" s="167" t="s">
        <v>37</v>
      </c>
      <c r="C447" s="167" t="s">
        <v>15</v>
      </c>
      <c r="D447" s="167" t="n">
        <v>1092949.9205475</v>
      </c>
    </row>
    <row r="448">
      <c r="A448" s="167" t="s">
        <v>36</v>
      </c>
      <c r="B448" s="167" t="s">
        <v>37</v>
      </c>
      <c r="C448" s="167" t="s">
        <v>16</v>
      </c>
      <c r="D448" s="167" t="n">
        <v>1480179.03356013</v>
      </c>
    </row>
    <row r="449">
      <c r="A449" s="167" t="s">
        <v>38</v>
      </c>
      <c r="B449" s="167" t="s">
        <v>39</v>
      </c>
      <c r="C449" s="167" t="s">
        <v>15</v>
      </c>
      <c r="D449" s="167" t="n">
        <v>473054.059910984</v>
      </c>
    </row>
    <row r="450">
      <c r="A450" s="167" t="s">
        <v>38</v>
      </c>
      <c r="B450" s="167" t="s">
        <v>39</v>
      </c>
      <c r="C450" s="167" t="s">
        <v>16</v>
      </c>
      <c r="D450" s="167" t="n">
        <v>5277489.17251265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564</v>
      </c>
    </row>
    <row r="9">
      <c r="A9" t="s">
        <v>3</v>
      </c>
    </row>
    <row r="10">
      <c r="A10" t="s">
        <v>4</v>
      </c>
    </row>
    <row r="11">
      <c r="A11" t="s">
        <v>565</v>
      </c>
    </row>
    <row r="12">
      <c r="A12" s="3" t="s">
        <v>6</v>
      </c>
    </row>
    <row r="13">
      <c r="A13" s="3" t="s">
        <v>7</v>
      </c>
    </row>
    <row r="15">
      <c r="A15" s="4" t="s">
        <v>566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168" t="s">
        <v>13</v>
      </c>
      <c r="B17" s="168" t="s">
        <v>14</v>
      </c>
      <c r="C17" s="168" t="s">
        <v>15</v>
      </c>
      <c r="D17" s="168" t="n">
        <v>2824.3589728</v>
      </c>
      <c r="E17" s="168" t="n">
        <v>139720.4952982</v>
      </c>
      <c r="F17" s="168" t="n">
        <v>1.98138262320606</v>
      </c>
      <c r="G17" s="168" t="n">
        <v>98.0186173767939</v>
      </c>
    </row>
    <row r="18">
      <c r="A18" s="168" t="s">
        <v>13</v>
      </c>
      <c r="B18" s="168" t="s">
        <v>14</v>
      </c>
      <c r="C18" s="168" t="s">
        <v>16</v>
      </c>
      <c r="D18" s="168" t="n">
        <v>26949.7688418</v>
      </c>
      <c r="E18" s="168" t="n">
        <v>2640854.8896232</v>
      </c>
      <c r="F18" s="168" t="n">
        <v>1.01018523812408</v>
      </c>
      <c r="G18" s="168" t="n">
        <v>98.9898147618759</v>
      </c>
    </row>
    <row r="19">
      <c r="A19" s="168" t="s">
        <v>13</v>
      </c>
      <c r="B19" s="168" t="s">
        <v>17</v>
      </c>
      <c r="C19" s="168" t="s">
        <v>15</v>
      </c>
      <c r="D19" s="168" t="n">
        <v>160.9854234</v>
      </c>
      <c r="E19" s="168" t="n">
        <v>728.7152484</v>
      </c>
      <c r="F19" s="168" t="n">
        <v>18.0943353762229</v>
      </c>
      <c r="G19" s="168" t="n">
        <v>81.9056646237771</v>
      </c>
    </row>
    <row r="20">
      <c r="A20" s="168" t="s">
        <v>13</v>
      </c>
      <c r="B20" s="168" t="s">
        <v>17</v>
      </c>
      <c r="C20" s="168" t="s">
        <v>16</v>
      </c>
      <c r="D20" s="168" t="n">
        <v>640.60695</v>
      </c>
      <c r="E20" s="168" t="n">
        <v>7694.5067143</v>
      </c>
      <c r="F20" s="168" t="n">
        <v>7.68564144174511</v>
      </c>
      <c r="G20" s="168" t="n">
        <v>92.3143585582549</v>
      </c>
    </row>
    <row r="21">
      <c r="A21" s="168" t="s">
        <v>13</v>
      </c>
      <c r="B21" s="168" t="s">
        <v>18</v>
      </c>
      <c r="C21" s="168" t="s">
        <v>15</v>
      </c>
      <c r="D21" s="168" t="n">
        <v>2663.3735494</v>
      </c>
      <c r="E21" s="168" t="n">
        <v>138991.7800498</v>
      </c>
      <c r="F21" s="168" t="n">
        <v>1.88018118771433</v>
      </c>
      <c r="G21" s="168" t="n">
        <v>98.1198188122857</v>
      </c>
    </row>
    <row r="22">
      <c r="A22" s="168" t="s">
        <v>13</v>
      </c>
      <c r="B22" s="168" t="s">
        <v>18</v>
      </c>
      <c r="C22" s="168" t="s">
        <v>16</v>
      </c>
      <c r="D22" s="168" t="n">
        <v>26309.1618918</v>
      </c>
      <c r="E22" s="168" t="n">
        <v>2633160.3829089</v>
      </c>
      <c r="F22" s="168" t="n">
        <v>0.989263514719873</v>
      </c>
      <c r="G22" s="168" t="n">
        <v>99.0107364852801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567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169" t="s">
        <v>13</v>
      </c>
      <c r="B33" s="169" t="s">
        <v>14</v>
      </c>
      <c r="C33" s="169" t="s">
        <v>15</v>
      </c>
      <c r="D33" s="169" t="n">
        <v>2824.3589728</v>
      </c>
      <c r="E33" s="169" t="n">
        <v>139720.4952982</v>
      </c>
      <c r="F33" s="169" t="n">
        <v>1.98138262320606</v>
      </c>
      <c r="G33" s="169" t="n">
        <v>98.0186173767939</v>
      </c>
    </row>
    <row r="34">
      <c r="A34" s="169" t="s">
        <v>13</v>
      </c>
      <c r="B34" s="169" t="s">
        <v>14</v>
      </c>
      <c r="C34" s="169" t="s">
        <v>16</v>
      </c>
      <c r="D34" s="169" t="n">
        <v>26949.7688418</v>
      </c>
      <c r="E34" s="169" t="n">
        <v>2640854.8896232</v>
      </c>
      <c r="F34" s="169" t="n">
        <v>1.01018523812408</v>
      </c>
      <c r="G34" s="169" t="n">
        <v>98.9898147618759</v>
      </c>
    </row>
    <row r="35">
      <c r="A35" s="169" t="s">
        <v>26</v>
      </c>
      <c r="B35" s="169" t="s">
        <v>27</v>
      </c>
      <c r="C35" s="169" t="s">
        <v>15</v>
      </c>
      <c r="D35" s="169" t="n">
        <v>27.3797038</v>
      </c>
      <c r="E35" s="169" t="n">
        <v>1374.4055914</v>
      </c>
      <c r="F35" s="169" t="n">
        <v>1.95320238368556</v>
      </c>
      <c r="G35" s="169" t="n">
        <v>98.0467976163144</v>
      </c>
    </row>
    <row r="36">
      <c r="A36" s="169" t="s">
        <v>26</v>
      </c>
      <c r="B36" s="169" t="s">
        <v>27</v>
      </c>
      <c r="C36" s="169" t="s">
        <v>16</v>
      </c>
      <c r="D36" s="169" t="n">
        <v>1040.2588008</v>
      </c>
      <c r="E36" s="169" t="n">
        <v>50734.7012357</v>
      </c>
      <c r="F36" s="169" t="n">
        <v>2.00919286092475</v>
      </c>
      <c r="G36" s="169" t="n">
        <v>97.9908071390752</v>
      </c>
    </row>
    <row r="37">
      <c r="A37" s="169" t="s">
        <v>28</v>
      </c>
      <c r="B37" s="169" t="s">
        <v>29</v>
      </c>
      <c r="C37" s="169" t="s">
        <v>15</v>
      </c>
      <c r="D37" s="169" t="n">
        <v>5.889681</v>
      </c>
      <c r="E37" s="169" t="n">
        <v>540.4280388</v>
      </c>
      <c r="F37" s="169" t="n">
        <v>1.07806882086053</v>
      </c>
      <c r="G37" s="169" t="n">
        <v>98.9219311791395</v>
      </c>
    </row>
    <row r="38">
      <c r="A38" s="169" t="s">
        <v>28</v>
      </c>
      <c r="B38" s="169" t="s">
        <v>29</v>
      </c>
      <c r="C38" s="169" t="s">
        <v>16</v>
      </c>
      <c r="D38" s="169" t="n">
        <v>193.1389335</v>
      </c>
      <c r="E38" s="169" t="n">
        <v>11334.0971739</v>
      </c>
      <c r="F38" s="169" t="n">
        <v>1.6755008026253</v>
      </c>
      <c r="G38" s="169" t="n">
        <v>98.3244991973747</v>
      </c>
    </row>
    <row r="39">
      <c r="A39" s="169" t="s">
        <v>30</v>
      </c>
      <c r="B39" s="169" t="s">
        <v>31</v>
      </c>
      <c r="C39" s="169" t="s">
        <v>15</v>
      </c>
      <c r="D39" s="169" t="n">
        <v>5.658385</v>
      </c>
      <c r="E39" s="169" t="n">
        <v>1415.5860338</v>
      </c>
      <c r="F39" s="169" t="n">
        <v>0.398128916121095</v>
      </c>
      <c r="G39" s="169" t="n">
        <v>99.6018710838789</v>
      </c>
    </row>
    <row r="40">
      <c r="A40" s="169" t="s">
        <v>30</v>
      </c>
      <c r="B40" s="169" t="s">
        <v>31</v>
      </c>
      <c r="C40" s="169" t="s">
        <v>16</v>
      </c>
      <c r="D40" s="169" t="n">
        <v>153.3439501</v>
      </c>
      <c r="E40" s="169" t="n">
        <v>38757.9044556</v>
      </c>
      <c r="F40" s="169" t="n">
        <v>0.394086431001111</v>
      </c>
      <c r="G40" s="169" t="n">
        <v>99.6059135689989</v>
      </c>
    </row>
    <row r="41">
      <c r="A41" s="169" t="s">
        <v>32</v>
      </c>
      <c r="B41" s="169" t="s">
        <v>33</v>
      </c>
      <c r="C41" s="169" t="s">
        <v>15</v>
      </c>
      <c r="D41" s="169" t="n">
        <v>9.7571092</v>
      </c>
      <c r="E41" s="169" t="n">
        <v>202.9782601</v>
      </c>
      <c r="F41" s="169" t="n">
        <v>4.58650069901658</v>
      </c>
      <c r="G41" s="169" t="n">
        <v>95.4134993009834</v>
      </c>
    </row>
    <row r="42">
      <c r="A42" s="169" t="s">
        <v>32</v>
      </c>
      <c r="B42" s="169" t="s">
        <v>33</v>
      </c>
      <c r="C42" s="169" t="s">
        <v>16</v>
      </c>
      <c r="D42" s="169" t="n">
        <v>203.7600461</v>
      </c>
      <c r="E42" s="169" t="n">
        <v>12827.5828045</v>
      </c>
      <c r="F42" s="169" t="n">
        <v>1.56361511193467</v>
      </c>
      <c r="G42" s="169" t="n">
        <v>98.4363848880653</v>
      </c>
    </row>
    <row r="43">
      <c r="A43" s="169" t="s">
        <v>34</v>
      </c>
      <c r="B43" s="169" t="s">
        <v>35</v>
      </c>
      <c r="C43" s="169" t="s">
        <v>15</v>
      </c>
      <c r="D43" s="169" t="n">
        <v>88.4093877</v>
      </c>
      <c r="E43" s="169" t="n">
        <v>1333.2030361</v>
      </c>
      <c r="F43" s="169" t="n">
        <v>6.21895153840031</v>
      </c>
      <c r="G43" s="169" t="n">
        <v>93.7810484615997</v>
      </c>
    </row>
    <row r="44">
      <c r="A44" s="169" t="s">
        <v>34</v>
      </c>
      <c r="B44" s="169" t="s">
        <v>35</v>
      </c>
      <c r="C44" s="169" t="s">
        <v>16</v>
      </c>
      <c r="D44" s="169" t="n">
        <v>809.140708</v>
      </c>
      <c r="E44" s="169" t="n">
        <v>48368.7465944</v>
      </c>
      <c r="F44" s="169" t="n">
        <v>1.64533442240922</v>
      </c>
      <c r="G44" s="169" t="n">
        <v>98.3546655775908</v>
      </c>
    </row>
    <row r="45">
      <c r="A45" s="169" t="s">
        <v>36</v>
      </c>
      <c r="B45" s="169" t="s">
        <v>37</v>
      </c>
      <c r="C45" s="169" t="s">
        <v>15</v>
      </c>
      <c r="D45" s="169" t="n">
        <v>2.2510883</v>
      </c>
      <c r="E45" s="169" t="n">
        <v>15105.8930495</v>
      </c>
      <c r="F45" s="169" t="n">
        <v>0.0148998333578766</v>
      </c>
      <c r="G45" s="169" t="n">
        <v>99.9851001666421</v>
      </c>
    </row>
    <row r="46">
      <c r="A46" s="169" t="s">
        <v>36</v>
      </c>
      <c r="B46" s="169" t="s">
        <v>37</v>
      </c>
      <c r="C46" s="169" t="s">
        <v>16</v>
      </c>
      <c r="D46" s="169" t="n">
        <v>3237.4958322</v>
      </c>
      <c r="E46" s="169" t="n">
        <v>240607.5363664</v>
      </c>
      <c r="F46" s="169" t="n">
        <v>1.32768578593113</v>
      </c>
      <c r="G46" s="169" t="n">
        <v>98.6723142140689</v>
      </c>
    </row>
    <row r="47">
      <c r="A47" s="169" t="s">
        <v>38</v>
      </c>
      <c r="B47" s="169" t="s">
        <v>39</v>
      </c>
      <c r="C47" s="169" t="s">
        <v>15</v>
      </c>
      <c r="D47" s="169" t="n">
        <v>0</v>
      </c>
      <c r="E47" s="169" t="n">
        <v>375.132266</v>
      </c>
      <c r="F47" s="169" t="n">
        <v>0</v>
      </c>
      <c r="G47" s="169" t="n">
        <v>100</v>
      </c>
    </row>
    <row r="48">
      <c r="A48" s="169" t="s">
        <v>38</v>
      </c>
      <c r="B48" s="169" t="s">
        <v>39</v>
      </c>
      <c r="C48" s="169" t="s">
        <v>16</v>
      </c>
      <c r="D48" s="169" t="n">
        <v>29.5710911</v>
      </c>
      <c r="E48" s="169" t="n">
        <v>9359.4652412</v>
      </c>
      <c r="F48" s="169" t="n">
        <v>0.31495342070698</v>
      </c>
      <c r="G48" s="169" t="n">
        <v>99.685046579293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568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170" t="s">
        <v>13</v>
      </c>
      <c r="B59" s="170" t="s">
        <v>14</v>
      </c>
      <c r="C59" s="170" t="s">
        <v>15</v>
      </c>
      <c r="D59" s="170" t="n">
        <v>2663.3735494</v>
      </c>
      <c r="E59" s="170" t="n">
        <v>138991.7800498</v>
      </c>
      <c r="F59" s="170" t="n">
        <v>1.88018118771433</v>
      </c>
      <c r="G59" s="170" t="n">
        <v>98.1198188122857</v>
      </c>
    </row>
    <row r="60">
      <c r="A60" s="170" t="s">
        <v>13</v>
      </c>
      <c r="B60" s="170" t="s">
        <v>14</v>
      </c>
      <c r="C60" s="170" t="s">
        <v>16</v>
      </c>
      <c r="D60" s="170" t="n">
        <v>26309.1618918</v>
      </c>
      <c r="E60" s="170" t="n">
        <v>2633160.3829089</v>
      </c>
      <c r="F60" s="170" t="n">
        <v>0.989263514719873</v>
      </c>
      <c r="G60" s="170" t="n">
        <v>99.0107364852801</v>
      </c>
    </row>
    <row r="61">
      <c r="A61" s="170" t="s">
        <v>41</v>
      </c>
      <c r="B61" s="170" t="s">
        <v>42</v>
      </c>
      <c r="C61" s="170" t="s">
        <v>15</v>
      </c>
      <c r="D61" s="170" t="n">
        <v>3.0188436</v>
      </c>
      <c r="E61" s="170" t="n">
        <v>203.1359002</v>
      </c>
      <c r="F61" s="170" t="n">
        <v>1.46435805664929</v>
      </c>
      <c r="G61" s="170" t="n">
        <v>98.5356419433507</v>
      </c>
    </row>
    <row r="62">
      <c r="A62" s="170" t="s">
        <v>41</v>
      </c>
      <c r="B62" s="170" t="s">
        <v>42</v>
      </c>
      <c r="C62" s="170" t="s">
        <v>16</v>
      </c>
      <c r="D62" s="170" t="n">
        <v>110.7834532</v>
      </c>
      <c r="E62" s="170" t="n">
        <v>3298.4661083</v>
      </c>
      <c r="F62" s="170" t="n">
        <v>3.24949673532428</v>
      </c>
      <c r="G62" s="170" t="n">
        <v>96.7505032646757</v>
      </c>
    </row>
    <row r="63">
      <c r="A63" s="170" t="s">
        <v>43</v>
      </c>
      <c r="B63" s="170" t="s">
        <v>44</v>
      </c>
      <c r="C63" s="170" t="s">
        <v>15</v>
      </c>
      <c r="D63" s="170" t="n">
        <v>0</v>
      </c>
      <c r="E63" s="170" t="n">
        <v>590.976611</v>
      </c>
      <c r="F63" s="170" t="n">
        <v>0</v>
      </c>
      <c r="G63" s="170" t="n">
        <v>100</v>
      </c>
    </row>
    <row r="64">
      <c r="A64" s="170" t="s">
        <v>43</v>
      </c>
      <c r="B64" s="170" t="s">
        <v>44</v>
      </c>
      <c r="C64" s="170" t="s">
        <v>16</v>
      </c>
      <c r="D64" s="170" t="n">
        <v>82.0873706</v>
      </c>
      <c r="E64" s="170" t="n">
        <v>23172.7635277</v>
      </c>
      <c r="F64" s="170" t="n">
        <v>0.352990311393486</v>
      </c>
      <c r="G64" s="170" t="n">
        <v>99.6470096886065</v>
      </c>
    </row>
    <row r="65">
      <c r="A65" s="170" t="s">
        <v>26</v>
      </c>
      <c r="B65" s="170" t="s">
        <v>27</v>
      </c>
      <c r="C65" s="170" t="s">
        <v>15</v>
      </c>
      <c r="D65" s="170" t="n">
        <v>0</v>
      </c>
      <c r="E65" s="170" t="n">
        <v>1123.5128423</v>
      </c>
      <c r="F65" s="170" t="n">
        <v>0</v>
      </c>
      <c r="G65" s="170" t="n">
        <v>100</v>
      </c>
    </row>
    <row r="66">
      <c r="A66" s="170" t="s">
        <v>26</v>
      </c>
      <c r="B66" s="170" t="s">
        <v>27</v>
      </c>
      <c r="C66" s="170" t="s">
        <v>16</v>
      </c>
      <c r="D66" s="170" t="n">
        <v>669.3438597</v>
      </c>
      <c r="E66" s="170" t="n">
        <v>43322.6133682</v>
      </c>
      <c r="F66" s="170" t="n">
        <v>1.52151416276496</v>
      </c>
      <c r="G66" s="170" t="n">
        <v>98.478485837235</v>
      </c>
    </row>
    <row r="67">
      <c r="A67" s="170" t="s">
        <v>28</v>
      </c>
      <c r="B67" s="170" t="s">
        <v>29</v>
      </c>
      <c r="C67" s="170" t="s">
        <v>15</v>
      </c>
      <c r="D67" s="170" t="n">
        <v>0</v>
      </c>
      <c r="E67" s="170" t="n">
        <v>273.4105116</v>
      </c>
      <c r="F67" s="170" t="n">
        <v>0</v>
      </c>
      <c r="G67" s="170" t="n">
        <v>100</v>
      </c>
    </row>
    <row r="68">
      <c r="A68" s="170" t="s">
        <v>28</v>
      </c>
      <c r="B68" s="170" t="s">
        <v>29</v>
      </c>
      <c r="C68" s="170" t="s">
        <v>16</v>
      </c>
      <c r="D68" s="170" t="n">
        <v>129.9963397</v>
      </c>
      <c r="E68" s="170" t="n">
        <v>7895.1746288</v>
      </c>
      <c r="F68" s="170" t="n">
        <v>1.61985757325614</v>
      </c>
      <c r="G68" s="170" t="n">
        <v>98.3801424267439</v>
      </c>
    </row>
    <row r="69">
      <c r="A69" s="170" t="s">
        <v>45</v>
      </c>
      <c r="B69" s="170" t="s">
        <v>46</v>
      </c>
      <c r="C69" s="170" t="s">
        <v>15</v>
      </c>
      <c r="D69" s="170" t="n">
        <v>0</v>
      </c>
      <c r="E69" s="170" t="n">
        <v>671.9910252</v>
      </c>
      <c r="F69" s="170" t="n">
        <v>0</v>
      </c>
      <c r="G69" s="170" t="n">
        <v>100</v>
      </c>
    </row>
    <row r="70">
      <c r="A70" s="170" t="s">
        <v>45</v>
      </c>
      <c r="B70" s="170" t="s">
        <v>46</v>
      </c>
      <c r="C70" s="170" t="s">
        <v>16</v>
      </c>
      <c r="D70" s="170" t="n">
        <v>97.6309721</v>
      </c>
      <c r="E70" s="170" t="n">
        <v>6724.0916188</v>
      </c>
      <c r="F70" s="170" t="n">
        <v>1.43117769447613</v>
      </c>
      <c r="G70" s="170" t="n">
        <v>98.5688223055239</v>
      </c>
    </row>
    <row r="71">
      <c r="A71" s="170" t="s">
        <v>47</v>
      </c>
      <c r="B71" s="170" t="s">
        <v>48</v>
      </c>
      <c r="C71" s="170" t="s">
        <v>15</v>
      </c>
      <c r="D71" s="170" t="n">
        <v>154.3603826</v>
      </c>
      <c r="E71" s="170" t="n">
        <v>2884.1492034</v>
      </c>
      <c r="F71" s="170" t="n">
        <v>5.08013479079411</v>
      </c>
      <c r="G71" s="170" t="n">
        <v>94.9198652092059</v>
      </c>
    </row>
    <row r="72">
      <c r="A72" s="170" t="s">
        <v>47</v>
      </c>
      <c r="B72" s="170" t="s">
        <v>48</v>
      </c>
      <c r="C72" s="170" t="s">
        <v>16</v>
      </c>
      <c r="D72" s="170" t="n">
        <v>582.5169283</v>
      </c>
      <c r="E72" s="170" t="n">
        <v>45487.7324514</v>
      </c>
      <c r="F72" s="170" t="n">
        <v>1.26441019126907</v>
      </c>
      <c r="G72" s="170" t="n">
        <v>98.7355898087309</v>
      </c>
    </row>
    <row r="73">
      <c r="A73" s="170" t="s">
        <v>30</v>
      </c>
      <c r="B73" s="170" t="s">
        <v>31</v>
      </c>
      <c r="C73" s="170" t="s">
        <v>15</v>
      </c>
      <c r="D73" s="170" t="n">
        <v>0</v>
      </c>
      <c r="E73" s="170" t="n">
        <v>1386.1624318</v>
      </c>
      <c r="F73" s="170" t="n">
        <v>0</v>
      </c>
      <c r="G73" s="170" t="n">
        <v>100</v>
      </c>
    </row>
    <row r="74">
      <c r="A74" s="170" t="s">
        <v>30</v>
      </c>
      <c r="B74" s="170" t="s">
        <v>31</v>
      </c>
      <c r="C74" s="170" t="s">
        <v>16</v>
      </c>
      <c r="D74" s="170" t="n">
        <v>117.1302861</v>
      </c>
      <c r="E74" s="170" t="n">
        <v>38204.5144026</v>
      </c>
      <c r="F74" s="170" t="n">
        <v>0.305650467383355</v>
      </c>
      <c r="G74" s="170" t="n">
        <v>99.6943495326166</v>
      </c>
    </row>
    <row r="75">
      <c r="A75" s="170" t="s">
        <v>49</v>
      </c>
      <c r="B75" s="170" t="s">
        <v>50</v>
      </c>
      <c r="C75" s="170" t="s">
        <v>15</v>
      </c>
      <c r="D75" s="170" t="n">
        <v>304.9764585</v>
      </c>
      <c r="E75" s="170" t="n">
        <v>3762.7414643</v>
      </c>
      <c r="F75" s="170" t="n">
        <v>7.49748296927311</v>
      </c>
      <c r="G75" s="170" t="n">
        <v>92.5025170307269</v>
      </c>
    </row>
    <row r="76">
      <c r="A76" s="170" t="s">
        <v>49</v>
      </c>
      <c r="B76" s="170" t="s">
        <v>50</v>
      </c>
      <c r="C76" s="170" t="s">
        <v>16</v>
      </c>
      <c r="D76" s="170" t="n">
        <v>760.2538441</v>
      </c>
      <c r="E76" s="170" t="n">
        <v>51591.7805455</v>
      </c>
      <c r="F76" s="170" t="n">
        <v>1.45219541697701</v>
      </c>
      <c r="G76" s="170" t="n">
        <v>98.547804583023</v>
      </c>
    </row>
    <row r="77">
      <c r="A77" s="170" t="s">
        <v>51</v>
      </c>
      <c r="B77" s="170" t="s">
        <v>52</v>
      </c>
      <c r="C77" s="170" t="s">
        <v>15</v>
      </c>
      <c r="D77" s="170" t="n">
        <v>0</v>
      </c>
      <c r="E77" s="170" t="n">
        <v>346.5760162</v>
      </c>
      <c r="F77" s="170" t="n">
        <v>0</v>
      </c>
      <c r="G77" s="170" t="n">
        <v>100</v>
      </c>
    </row>
    <row r="78">
      <c r="A78" s="170" t="s">
        <v>51</v>
      </c>
      <c r="B78" s="170" t="s">
        <v>52</v>
      </c>
      <c r="C78" s="170" t="s">
        <v>16</v>
      </c>
      <c r="D78" s="170" t="n">
        <v>49.0993444</v>
      </c>
      <c r="E78" s="170" t="n">
        <v>4353.2668822</v>
      </c>
      <c r="F78" s="170" t="n">
        <v>1.11529440925045</v>
      </c>
      <c r="G78" s="170" t="n">
        <v>98.8847055907495</v>
      </c>
    </row>
    <row r="79">
      <c r="A79" s="170" t="s">
        <v>32</v>
      </c>
      <c r="B79" s="170" t="s">
        <v>33</v>
      </c>
      <c r="C79" s="170" t="s">
        <v>15</v>
      </c>
      <c r="D79" s="170" t="n">
        <v>0</v>
      </c>
      <c r="E79" s="170" t="n">
        <v>78.9229998</v>
      </c>
      <c r="F79" s="170" t="n">
        <v>0</v>
      </c>
      <c r="G79" s="170" t="n">
        <v>100</v>
      </c>
    </row>
    <row r="80">
      <c r="A80" s="170" t="s">
        <v>32</v>
      </c>
      <c r="B80" s="170" t="s">
        <v>33</v>
      </c>
      <c r="C80" s="170" t="s">
        <v>16</v>
      </c>
      <c r="D80" s="170" t="n">
        <v>16.1869456</v>
      </c>
      <c r="E80" s="170" t="n">
        <v>6239.4353871</v>
      </c>
      <c r="F80" s="170" t="n">
        <v>0.25875835750803</v>
      </c>
      <c r="G80" s="170" t="n">
        <v>99.741241642492</v>
      </c>
    </row>
    <row r="81">
      <c r="A81" s="170" t="s">
        <v>53</v>
      </c>
      <c r="B81" s="170" t="s">
        <v>54</v>
      </c>
      <c r="C81" s="170" t="s">
        <v>15</v>
      </c>
      <c r="D81" s="170" t="n">
        <v>119.5690729</v>
      </c>
      <c r="E81" s="170" t="n">
        <v>2782.9001455</v>
      </c>
      <c r="F81" s="170" t="n">
        <v>4.11956385762854</v>
      </c>
      <c r="G81" s="170" t="n">
        <v>95.8804361423715</v>
      </c>
    </row>
    <row r="82">
      <c r="A82" s="170" t="s">
        <v>53</v>
      </c>
      <c r="B82" s="170" t="s">
        <v>54</v>
      </c>
      <c r="C82" s="170" t="s">
        <v>16</v>
      </c>
      <c r="D82" s="170" t="n">
        <v>621.168112</v>
      </c>
      <c r="E82" s="170" t="n">
        <v>40492.7329014</v>
      </c>
      <c r="F82" s="170" t="n">
        <v>1.51084693178968</v>
      </c>
      <c r="G82" s="170" t="n">
        <v>98.4891530682103</v>
      </c>
    </row>
    <row r="83">
      <c r="A83" s="170" t="s">
        <v>34</v>
      </c>
      <c r="B83" s="170" t="s">
        <v>35</v>
      </c>
      <c r="C83" s="170" t="s">
        <v>15</v>
      </c>
      <c r="D83" s="170" t="n">
        <v>80.2517807</v>
      </c>
      <c r="E83" s="170" t="n">
        <v>1302.1150128</v>
      </c>
      <c r="F83" s="170" t="n">
        <v>5.80538979070897</v>
      </c>
      <c r="G83" s="170" t="n">
        <v>94.194610209291</v>
      </c>
    </row>
    <row r="84">
      <c r="A84" s="170" t="s">
        <v>34</v>
      </c>
      <c r="B84" s="170" t="s">
        <v>35</v>
      </c>
      <c r="C84" s="170" t="s">
        <v>16</v>
      </c>
      <c r="D84" s="170" t="n">
        <v>730.3783579</v>
      </c>
      <c r="E84" s="170" t="n">
        <v>47789.2791743</v>
      </c>
      <c r="F84" s="170" t="n">
        <v>1.50532463551559</v>
      </c>
      <c r="G84" s="170" t="n">
        <v>98.4946753644844</v>
      </c>
    </row>
    <row r="85">
      <c r="A85" s="170" t="s">
        <v>55</v>
      </c>
      <c r="B85" s="170" t="s">
        <v>56</v>
      </c>
      <c r="C85" s="170" t="s">
        <v>15</v>
      </c>
      <c r="D85" s="170" t="n">
        <v>0</v>
      </c>
      <c r="E85" s="170" t="n">
        <v>306.1306189</v>
      </c>
      <c r="F85" s="170" t="n">
        <v>0</v>
      </c>
      <c r="G85" s="170" t="n">
        <v>100</v>
      </c>
    </row>
    <row r="86">
      <c r="A86" s="170" t="s">
        <v>55</v>
      </c>
      <c r="B86" s="170" t="s">
        <v>56</v>
      </c>
      <c r="C86" s="170" t="s">
        <v>16</v>
      </c>
      <c r="D86" s="170" t="n">
        <v>121.7862342</v>
      </c>
      <c r="E86" s="170" t="n">
        <v>8898.9325884</v>
      </c>
      <c r="F86" s="170" t="n">
        <v>1.35007238996169</v>
      </c>
      <c r="G86" s="170" t="n">
        <v>98.6499276100383</v>
      </c>
    </row>
    <row r="87">
      <c r="A87" s="170" t="s">
        <v>36</v>
      </c>
      <c r="B87" s="170" t="s">
        <v>37</v>
      </c>
      <c r="C87" s="170" t="s">
        <v>15</v>
      </c>
      <c r="D87" s="170" t="n">
        <v>0</v>
      </c>
      <c r="E87" s="170" t="n">
        <v>15062.0102986</v>
      </c>
      <c r="F87" s="170" t="n">
        <v>0</v>
      </c>
      <c r="G87" s="170" t="n">
        <v>100</v>
      </c>
    </row>
    <row r="88">
      <c r="A88" s="170" t="s">
        <v>36</v>
      </c>
      <c r="B88" s="170" t="s">
        <v>37</v>
      </c>
      <c r="C88" s="170" t="s">
        <v>16</v>
      </c>
      <c r="D88" s="170" t="n">
        <v>3179.5689037</v>
      </c>
      <c r="E88" s="170" t="n">
        <v>239040.4766452</v>
      </c>
      <c r="F88" s="170" t="n">
        <v>1.31267785723296</v>
      </c>
      <c r="G88" s="170" t="n">
        <v>98.687322142767</v>
      </c>
    </row>
    <row r="89">
      <c r="A89" s="170" t="s">
        <v>38</v>
      </c>
      <c r="B89" s="170" t="s">
        <v>39</v>
      </c>
      <c r="C89" s="170" t="s">
        <v>15</v>
      </c>
      <c r="D89" s="170" t="n">
        <v>0</v>
      </c>
      <c r="E89" s="170" t="n">
        <v>356.5380172</v>
      </c>
      <c r="F89" s="170" t="n">
        <v>0</v>
      </c>
      <c r="G89" s="170" t="n">
        <v>100</v>
      </c>
    </row>
    <row r="90">
      <c r="A90" s="170" t="s">
        <v>38</v>
      </c>
      <c r="B90" s="170" t="s">
        <v>39</v>
      </c>
      <c r="C90" s="170" t="s">
        <v>16</v>
      </c>
      <c r="D90" s="170" t="n">
        <v>18.9696992</v>
      </c>
      <c r="E90" s="170" t="n">
        <v>6414.4691066</v>
      </c>
      <c r="F90" s="170" t="n">
        <v>0.294860956521387</v>
      </c>
      <c r="G90" s="170" t="n">
        <v>99.7051390434786</v>
      </c>
    </row>
    <row r="91">
      <c r="A91" s="170" t="s">
        <v>57</v>
      </c>
      <c r="B91" s="170" t="s">
        <v>58</v>
      </c>
      <c r="C91" s="170" t="s">
        <v>15</v>
      </c>
      <c r="D91" s="170" t="n">
        <v>5.0078251</v>
      </c>
      <c r="E91" s="170" t="n">
        <v>118.962615</v>
      </c>
      <c r="F91" s="170" t="n">
        <v>4.03953159798454</v>
      </c>
      <c r="G91" s="170" t="n">
        <v>95.9604684020155</v>
      </c>
    </row>
    <row r="92">
      <c r="A92" s="170" t="s">
        <v>57</v>
      </c>
      <c r="B92" s="170" t="s">
        <v>58</v>
      </c>
      <c r="C92" s="170" t="s">
        <v>16</v>
      </c>
      <c r="D92" s="170" t="n">
        <v>5.2782802</v>
      </c>
      <c r="E92" s="170" t="n">
        <v>2978.2020471</v>
      </c>
      <c r="F92" s="170" t="n">
        <v>0.176916876297179</v>
      </c>
      <c r="G92" s="170" t="n">
        <v>99.8230831237028</v>
      </c>
    </row>
    <row r="93">
      <c r="A93" s="170" t="s">
        <v>59</v>
      </c>
      <c r="B93" s="170" t="s">
        <v>60</v>
      </c>
      <c r="C93" s="170" t="s">
        <v>15</v>
      </c>
      <c r="D93" s="170" t="n">
        <v>7.8855066</v>
      </c>
      <c r="E93" s="170" t="n">
        <v>166.4837721</v>
      </c>
      <c r="F93" s="170" t="n">
        <v>4.52230270079106</v>
      </c>
      <c r="G93" s="170" t="n">
        <v>95.477697299209</v>
      </c>
    </row>
    <row r="94">
      <c r="A94" s="170" t="s">
        <v>59</v>
      </c>
      <c r="B94" s="170" t="s">
        <v>60</v>
      </c>
      <c r="C94" s="170" t="s">
        <v>16</v>
      </c>
      <c r="D94" s="170" t="n">
        <v>17.642814</v>
      </c>
      <c r="E94" s="170" t="n">
        <v>2690.756633</v>
      </c>
      <c r="F94" s="170" t="n">
        <v>0.651411076735462</v>
      </c>
      <c r="G94" s="170" t="n">
        <v>99.3485889232646</v>
      </c>
    </row>
    <row r="95">
      <c r="A95" s="170" t="s">
        <v>61</v>
      </c>
      <c r="B95" s="170" t="s">
        <v>62</v>
      </c>
      <c r="C95" s="170" t="s">
        <v>15</v>
      </c>
      <c r="D95" s="170" t="n">
        <v>0</v>
      </c>
      <c r="E95" s="170" t="n">
        <v>39.0553038</v>
      </c>
      <c r="F95" s="170" t="n">
        <v>0</v>
      </c>
      <c r="G95" s="170" t="n">
        <v>100</v>
      </c>
    </row>
    <row r="96">
      <c r="A96" s="170" t="s">
        <v>61</v>
      </c>
      <c r="B96" s="170" t="s">
        <v>62</v>
      </c>
      <c r="C96" s="170" t="s">
        <v>16</v>
      </c>
      <c r="D96" s="170" t="n">
        <v>47.4959796</v>
      </c>
      <c r="E96" s="170" t="n">
        <v>3751.4281246</v>
      </c>
      <c r="F96" s="170" t="n">
        <v>1.25024818336038</v>
      </c>
      <c r="G96" s="170" t="n">
        <v>98.7497518166396</v>
      </c>
    </row>
    <row r="97">
      <c r="A97" s="170" t="s">
        <v>63</v>
      </c>
      <c r="B97" s="170" t="s">
        <v>64</v>
      </c>
      <c r="C97" s="170" t="s">
        <v>15</v>
      </c>
      <c r="D97" s="170" t="n">
        <v>8.8098687</v>
      </c>
      <c r="E97" s="170" t="n">
        <v>480.7460364</v>
      </c>
      <c r="F97" s="170" t="n">
        <v>1.79956336104258</v>
      </c>
      <c r="G97" s="170" t="n">
        <v>98.2004366389574</v>
      </c>
    </row>
    <row r="98">
      <c r="A98" s="170" t="s">
        <v>63</v>
      </c>
      <c r="B98" s="170" t="s">
        <v>64</v>
      </c>
      <c r="C98" s="170" t="s">
        <v>16</v>
      </c>
      <c r="D98" s="170" t="n">
        <v>33.7379308</v>
      </c>
      <c r="E98" s="170" t="n">
        <v>6470.869307</v>
      </c>
      <c r="F98" s="170" t="n">
        <v>0.518677447639573</v>
      </c>
      <c r="G98" s="170" t="n">
        <v>99.4813225523604</v>
      </c>
    </row>
    <row r="99">
      <c r="A99" s="170" t="s">
        <v>65</v>
      </c>
      <c r="B99" s="170" t="s">
        <v>66</v>
      </c>
      <c r="C99" s="170" t="s">
        <v>15</v>
      </c>
      <c r="D99" s="170" t="n">
        <v>0</v>
      </c>
      <c r="E99" s="170" t="n">
        <v>16.3171047</v>
      </c>
      <c r="F99" s="170" t="n">
        <v>0</v>
      </c>
      <c r="G99" s="170" t="n">
        <v>100</v>
      </c>
    </row>
    <row r="100">
      <c r="A100" s="170" t="s">
        <v>65</v>
      </c>
      <c r="B100" s="170" t="s">
        <v>66</v>
      </c>
      <c r="C100" s="170" t="s">
        <v>16</v>
      </c>
      <c r="D100" s="170" t="n">
        <v>11.1524129</v>
      </c>
      <c r="E100" s="170" t="n">
        <v>547.394948</v>
      </c>
      <c r="F100" s="170" t="n">
        <v>1.99668169267327</v>
      </c>
      <c r="G100" s="170" t="n">
        <v>98.0033183073267</v>
      </c>
    </row>
    <row r="101">
      <c r="A101" s="170" t="s">
        <v>67</v>
      </c>
      <c r="B101" s="170" t="s">
        <v>68</v>
      </c>
      <c r="C101" s="170" t="s">
        <v>15</v>
      </c>
      <c r="D101" s="170" t="n">
        <v>0</v>
      </c>
      <c r="E101" s="170" t="n">
        <v>1907.7289191</v>
      </c>
      <c r="F101" s="170" t="n">
        <v>0</v>
      </c>
      <c r="G101" s="170" t="n">
        <v>100</v>
      </c>
    </row>
    <row r="102">
      <c r="A102" s="170" t="s">
        <v>67</v>
      </c>
      <c r="B102" s="170" t="s">
        <v>68</v>
      </c>
      <c r="C102" s="170" t="s">
        <v>16</v>
      </c>
      <c r="D102" s="170" t="n">
        <v>76.5619581</v>
      </c>
      <c r="E102" s="170" t="n">
        <v>40697.2525168</v>
      </c>
      <c r="F102" s="170" t="n">
        <v>0.187772370787459</v>
      </c>
      <c r="G102" s="170" t="n">
        <v>99.8122276292125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569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171" t="s">
        <v>71</v>
      </c>
      <c r="B113" s="171" t="s">
        <v>72</v>
      </c>
      <c r="C113" s="171" t="s">
        <v>15</v>
      </c>
      <c r="D113" s="171" t="n">
        <v>71.9090418</v>
      </c>
      <c r="E113" s="171" t="n">
        <v>6714.5247065</v>
      </c>
      <c r="F113" s="171" t="n">
        <v>1.05959984974455</v>
      </c>
      <c r="G113" s="171" t="n">
        <v>98.9404001502555</v>
      </c>
    </row>
    <row r="114">
      <c r="A114" s="171" t="s">
        <v>71</v>
      </c>
      <c r="B114" s="171" t="s">
        <v>72</v>
      </c>
      <c r="C114" s="171" t="s">
        <v>16</v>
      </c>
      <c r="D114" s="171" t="n">
        <v>868.6049443</v>
      </c>
      <c r="E114" s="171" t="n">
        <v>222433.7531479</v>
      </c>
      <c r="F114" s="171" t="n">
        <v>0.388981536836865</v>
      </c>
      <c r="G114" s="171" t="n">
        <v>99.6110184631631</v>
      </c>
    </row>
    <row r="115">
      <c r="A115" s="171" t="s">
        <v>73</v>
      </c>
      <c r="B115" s="171" t="s">
        <v>74</v>
      </c>
      <c r="C115" s="171" t="s">
        <v>15</v>
      </c>
      <c r="D115" s="171" t="n">
        <v>0</v>
      </c>
      <c r="E115" s="171" t="n">
        <v>2705.3726708</v>
      </c>
      <c r="F115" s="171" t="n">
        <v>0</v>
      </c>
      <c r="G115" s="171" t="n">
        <v>100</v>
      </c>
    </row>
    <row r="116">
      <c r="A116" s="171" t="s">
        <v>73</v>
      </c>
      <c r="B116" s="171" t="s">
        <v>74</v>
      </c>
      <c r="C116" s="171" t="s">
        <v>16</v>
      </c>
      <c r="D116" s="171" t="n">
        <v>369.0438964</v>
      </c>
      <c r="E116" s="171" t="n">
        <v>74947.738767</v>
      </c>
      <c r="F116" s="171" t="n">
        <v>0.489988928562314</v>
      </c>
      <c r="G116" s="171" t="n">
        <v>99.5100110714377</v>
      </c>
    </row>
    <row r="117">
      <c r="A117" s="171" t="s">
        <v>75</v>
      </c>
      <c r="B117" s="171" t="s">
        <v>76</v>
      </c>
      <c r="C117" s="171" t="s">
        <v>15</v>
      </c>
      <c r="D117" s="171" t="n">
        <v>55.2018615</v>
      </c>
      <c r="E117" s="171" t="n">
        <v>1518.061721</v>
      </c>
      <c r="F117" s="171" t="n">
        <v>3.5087484458441</v>
      </c>
      <c r="G117" s="171" t="n">
        <v>96.4912515541559</v>
      </c>
    </row>
    <row r="118">
      <c r="A118" s="171" t="s">
        <v>75</v>
      </c>
      <c r="B118" s="171" t="s">
        <v>76</v>
      </c>
      <c r="C118" s="171" t="s">
        <v>16</v>
      </c>
      <c r="D118" s="171" t="n">
        <v>1383.2853504</v>
      </c>
      <c r="E118" s="171" t="n">
        <v>36107.805386</v>
      </c>
      <c r="F118" s="171" t="n">
        <v>3.68963751982007</v>
      </c>
      <c r="G118" s="171" t="n">
        <v>96.3103624801799</v>
      </c>
    </row>
    <row r="119">
      <c r="A119" s="171" t="s">
        <v>77</v>
      </c>
      <c r="B119" s="171" t="s">
        <v>78</v>
      </c>
      <c r="C119" s="171" t="s">
        <v>15</v>
      </c>
      <c r="D119" s="171" t="n">
        <v>142.2545373</v>
      </c>
      <c r="E119" s="171" t="n">
        <v>5441.3524691</v>
      </c>
      <c r="F119" s="171" t="n">
        <v>2.54771757999705</v>
      </c>
      <c r="G119" s="171" t="n">
        <v>97.4522824200029</v>
      </c>
    </row>
    <row r="120">
      <c r="A120" s="171" t="s">
        <v>77</v>
      </c>
      <c r="B120" s="171" t="s">
        <v>78</v>
      </c>
      <c r="C120" s="171" t="s">
        <v>16</v>
      </c>
      <c r="D120" s="171" t="n">
        <v>1796.9874284</v>
      </c>
      <c r="E120" s="171" t="n">
        <v>128290.500525</v>
      </c>
      <c r="F120" s="171" t="n">
        <v>1.3813683826716</v>
      </c>
      <c r="G120" s="171" t="n">
        <v>98.6186316173284</v>
      </c>
    </row>
    <row r="121">
      <c r="A121" s="171" t="s">
        <v>79</v>
      </c>
      <c r="B121" s="171" t="s">
        <v>80</v>
      </c>
      <c r="C121" s="171" t="s">
        <v>15</v>
      </c>
      <c r="D121" s="171" t="n">
        <v>747.8936138</v>
      </c>
      <c r="E121" s="171" t="n">
        <v>10066.8445397</v>
      </c>
      <c r="F121" s="171" t="n">
        <v>6.91550366901817</v>
      </c>
      <c r="G121" s="171" t="n">
        <v>93.0844963309818</v>
      </c>
    </row>
    <row r="122">
      <c r="A122" s="171" t="s">
        <v>79</v>
      </c>
      <c r="B122" s="171" t="s">
        <v>80</v>
      </c>
      <c r="C122" s="171" t="s">
        <v>16</v>
      </c>
      <c r="D122" s="171" t="n">
        <v>2906.9075037</v>
      </c>
      <c r="E122" s="171" t="n">
        <v>114967.2754882</v>
      </c>
      <c r="F122" s="171" t="n">
        <v>2.46611041528895</v>
      </c>
      <c r="G122" s="171" t="n">
        <v>97.533889584711</v>
      </c>
    </row>
    <row r="123">
      <c r="A123" s="171" t="s">
        <v>81</v>
      </c>
      <c r="B123" s="171" t="s">
        <v>82</v>
      </c>
      <c r="C123" s="171" t="s">
        <v>15</v>
      </c>
      <c r="D123" s="171" t="n">
        <v>0</v>
      </c>
      <c r="E123" s="171" t="n">
        <v>3259.1885421</v>
      </c>
      <c r="F123" s="171" t="n">
        <v>0</v>
      </c>
      <c r="G123" s="171" t="n">
        <v>100</v>
      </c>
    </row>
    <row r="124">
      <c r="A124" s="171" t="s">
        <v>81</v>
      </c>
      <c r="B124" s="171" t="s">
        <v>82</v>
      </c>
      <c r="C124" s="171" t="s">
        <v>16</v>
      </c>
      <c r="D124" s="171" t="n">
        <v>473.6173494</v>
      </c>
      <c r="E124" s="171" t="n">
        <v>66699.0504083</v>
      </c>
      <c r="F124" s="171" t="n">
        <v>0.705074497127902</v>
      </c>
      <c r="G124" s="171" t="n">
        <v>99.2949255028721</v>
      </c>
    </row>
    <row r="125">
      <c r="A125" s="171" t="s">
        <v>83</v>
      </c>
      <c r="B125" s="171" t="s">
        <v>84</v>
      </c>
      <c r="C125" s="171" t="s">
        <v>15</v>
      </c>
      <c r="D125" s="171" t="n">
        <v>249.8892447</v>
      </c>
      <c r="E125" s="171" t="n">
        <v>18656.2877756</v>
      </c>
      <c r="F125" s="171" t="n">
        <v>1.32173333843055</v>
      </c>
      <c r="G125" s="171" t="n">
        <v>98.6782666615695</v>
      </c>
    </row>
    <row r="126">
      <c r="A126" s="171" t="s">
        <v>83</v>
      </c>
      <c r="B126" s="171" t="s">
        <v>84</v>
      </c>
      <c r="C126" s="171" t="s">
        <v>16</v>
      </c>
      <c r="D126" s="171" t="n">
        <v>1507.3763307</v>
      </c>
      <c r="E126" s="171" t="n">
        <v>213278.9522705</v>
      </c>
      <c r="F126" s="171" t="n">
        <v>0.701802736010628</v>
      </c>
      <c r="G126" s="171" t="n">
        <v>99.2981972639894</v>
      </c>
    </row>
    <row r="127">
      <c r="A127" s="171" t="s">
        <v>85</v>
      </c>
      <c r="B127" s="171" t="s">
        <v>86</v>
      </c>
      <c r="C127" s="171" t="s">
        <v>15</v>
      </c>
      <c r="D127" s="171" t="n">
        <v>60.3793565</v>
      </c>
      <c r="E127" s="171" t="n">
        <v>18072.2544078</v>
      </c>
      <c r="F127" s="171" t="n">
        <v>0.332987238836073</v>
      </c>
      <c r="G127" s="171" t="n">
        <v>99.6670127611639</v>
      </c>
    </row>
    <row r="128">
      <c r="A128" s="171" t="s">
        <v>85</v>
      </c>
      <c r="B128" s="171" t="s">
        <v>86</v>
      </c>
      <c r="C128" s="171" t="s">
        <v>16</v>
      </c>
      <c r="D128" s="171" t="n">
        <v>2704.1589653</v>
      </c>
      <c r="E128" s="171" t="n">
        <v>344247.0535965</v>
      </c>
      <c r="F128" s="171" t="n">
        <v>0.779406114575353</v>
      </c>
      <c r="G128" s="171" t="n">
        <v>99.2205938854246</v>
      </c>
    </row>
    <row r="129">
      <c r="A129" s="171" t="s">
        <v>87</v>
      </c>
      <c r="B129" s="171" t="s">
        <v>88</v>
      </c>
      <c r="C129" s="171" t="s">
        <v>15</v>
      </c>
      <c r="D129" s="171" t="n">
        <v>52.4309697</v>
      </c>
      <c r="E129" s="171" t="n">
        <v>4288.1566375</v>
      </c>
      <c r="F129" s="171" t="n">
        <v>1.20792331464591</v>
      </c>
      <c r="G129" s="171" t="n">
        <v>98.7920766853541</v>
      </c>
    </row>
    <row r="130">
      <c r="A130" s="171" t="s">
        <v>87</v>
      </c>
      <c r="B130" s="171" t="s">
        <v>88</v>
      </c>
      <c r="C130" s="171" t="s">
        <v>16</v>
      </c>
      <c r="D130" s="171" t="n">
        <v>679.1779842</v>
      </c>
      <c r="E130" s="171" t="n">
        <v>141757.1350368</v>
      </c>
      <c r="F130" s="171" t="n">
        <v>0.476829236726919</v>
      </c>
      <c r="G130" s="171" t="n">
        <v>99.5231707632731</v>
      </c>
    </row>
    <row r="131">
      <c r="A131" s="171" t="s">
        <v>89</v>
      </c>
      <c r="B131" s="171" t="s">
        <v>90</v>
      </c>
      <c r="C131" s="171" t="s">
        <v>15</v>
      </c>
      <c r="D131" s="171" t="n">
        <v>0</v>
      </c>
      <c r="E131" s="171" t="n">
        <v>10447.4442522</v>
      </c>
      <c r="F131" s="171" t="n">
        <v>0</v>
      </c>
      <c r="G131" s="171" t="n">
        <v>100</v>
      </c>
    </row>
    <row r="132">
      <c r="A132" s="171" t="s">
        <v>89</v>
      </c>
      <c r="B132" s="171" t="s">
        <v>90</v>
      </c>
      <c r="C132" s="171" t="s">
        <v>16</v>
      </c>
      <c r="D132" s="171" t="n">
        <v>2407.225478</v>
      </c>
      <c r="E132" s="171" t="n">
        <v>284418.732908</v>
      </c>
      <c r="F132" s="171" t="n">
        <v>0.839263465394036</v>
      </c>
      <c r="G132" s="171" t="n">
        <v>99.160736534606</v>
      </c>
    </row>
    <row r="133">
      <c r="A133" s="171" t="s">
        <v>91</v>
      </c>
      <c r="B133" s="171" t="s">
        <v>92</v>
      </c>
      <c r="C133" s="171" t="s">
        <v>15</v>
      </c>
      <c r="D133" s="171" t="n">
        <v>137.8873818</v>
      </c>
      <c r="E133" s="171" t="n">
        <v>22546.9078091</v>
      </c>
      <c r="F133" s="171" t="n">
        <v>0.607840540942214</v>
      </c>
      <c r="G133" s="171" t="n">
        <v>99.3921594590578</v>
      </c>
    </row>
    <row r="134">
      <c r="A134" s="171" t="s">
        <v>91</v>
      </c>
      <c r="B134" s="171" t="s">
        <v>92</v>
      </c>
      <c r="C134" s="171" t="s">
        <v>16</v>
      </c>
      <c r="D134" s="171" t="n">
        <v>2538.4421283</v>
      </c>
      <c r="E134" s="171" t="n">
        <v>421128.5423059</v>
      </c>
      <c r="F134" s="171" t="n">
        <v>0.599159769716313</v>
      </c>
      <c r="G134" s="171" t="n">
        <v>99.4008402302837</v>
      </c>
    </row>
    <row r="135">
      <c r="A135" s="171" t="s">
        <v>93</v>
      </c>
      <c r="B135" s="171" t="s">
        <v>94</v>
      </c>
      <c r="C135" s="171" t="s">
        <v>15</v>
      </c>
      <c r="D135" s="171" t="n">
        <v>120.3465188</v>
      </c>
      <c r="E135" s="171" t="n">
        <v>1829.0096941</v>
      </c>
      <c r="F135" s="171" t="n">
        <v>6.17365456367587</v>
      </c>
      <c r="G135" s="171" t="n">
        <v>93.8263454363241</v>
      </c>
    </row>
    <row r="136">
      <c r="A136" s="171" t="s">
        <v>93</v>
      </c>
      <c r="B136" s="171" t="s">
        <v>94</v>
      </c>
      <c r="C136" s="171" t="s">
        <v>16</v>
      </c>
      <c r="D136" s="171" t="n">
        <v>611.3915891</v>
      </c>
      <c r="E136" s="171" t="n">
        <v>53876.8049564</v>
      </c>
      <c r="F136" s="171" t="n">
        <v>1.12206244262363</v>
      </c>
      <c r="G136" s="171" t="n">
        <v>98.8779375573764</v>
      </c>
    </row>
    <row r="137">
      <c r="A137" s="171" t="s">
        <v>95</v>
      </c>
      <c r="B137" s="171" t="s">
        <v>96</v>
      </c>
      <c r="C137" s="171" t="s">
        <v>15</v>
      </c>
      <c r="D137" s="171" t="n">
        <v>0</v>
      </c>
      <c r="E137" s="171" t="n">
        <v>3012.1608431</v>
      </c>
      <c r="F137" s="171" t="n">
        <v>0</v>
      </c>
      <c r="G137" s="171" t="n">
        <v>100</v>
      </c>
    </row>
    <row r="138">
      <c r="A138" s="171" t="s">
        <v>95</v>
      </c>
      <c r="B138" s="171" t="s">
        <v>96</v>
      </c>
      <c r="C138" s="171" t="s">
        <v>16</v>
      </c>
      <c r="D138" s="171" t="n">
        <v>186.094603</v>
      </c>
      <c r="E138" s="171" t="n">
        <v>74147.8640326</v>
      </c>
      <c r="F138" s="171" t="n">
        <v>0.250349377882958</v>
      </c>
      <c r="G138" s="171" t="n">
        <v>99.749650622117</v>
      </c>
    </row>
    <row r="139">
      <c r="A139" s="171" t="s">
        <v>97</v>
      </c>
      <c r="B139" s="171" t="s">
        <v>98</v>
      </c>
      <c r="C139" s="171" t="s">
        <v>15</v>
      </c>
      <c r="D139" s="171" t="n">
        <v>62.6854663</v>
      </c>
      <c r="E139" s="171" t="n">
        <v>1744.9188976</v>
      </c>
      <c r="F139" s="171" t="n">
        <v>3.46787535767799</v>
      </c>
      <c r="G139" s="171" t="n">
        <v>96.532124642322</v>
      </c>
    </row>
    <row r="140">
      <c r="A140" s="171" t="s">
        <v>97</v>
      </c>
      <c r="B140" s="171" t="s">
        <v>98</v>
      </c>
      <c r="C140" s="171" t="s">
        <v>16</v>
      </c>
      <c r="D140" s="171" t="n">
        <v>511.6685939</v>
      </c>
      <c r="E140" s="171" t="n">
        <v>30817.3216795</v>
      </c>
      <c r="F140" s="171" t="n">
        <v>1.633211250777</v>
      </c>
      <c r="G140" s="171" t="n">
        <v>98.366788749223</v>
      </c>
    </row>
    <row r="141">
      <c r="A141" s="171" t="s">
        <v>99</v>
      </c>
      <c r="B141" s="171" t="s">
        <v>100</v>
      </c>
      <c r="C141" s="171" t="s">
        <v>15</v>
      </c>
      <c r="D141" s="171" t="n">
        <v>32.3940844</v>
      </c>
      <c r="E141" s="171" t="n">
        <v>2525.2160147</v>
      </c>
      <c r="F141" s="171" t="n">
        <v>1.26657634060012</v>
      </c>
      <c r="G141" s="171" t="n">
        <v>98.7334236593999</v>
      </c>
    </row>
    <row r="142">
      <c r="A142" s="171" t="s">
        <v>99</v>
      </c>
      <c r="B142" s="171" t="s">
        <v>100</v>
      </c>
      <c r="C142" s="171" t="s">
        <v>16</v>
      </c>
      <c r="D142" s="171" t="n">
        <v>128.8621145</v>
      </c>
      <c r="E142" s="171" t="n">
        <v>25531.1787904</v>
      </c>
      <c r="F142" s="171" t="n">
        <v>0.502189824940586</v>
      </c>
      <c r="G142" s="171" t="n">
        <v>99.4978101750594</v>
      </c>
    </row>
    <row r="143">
      <c r="A143" s="171" t="s">
        <v>101</v>
      </c>
      <c r="B143" s="171" t="s">
        <v>102</v>
      </c>
      <c r="C143" s="171" t="s">
        <v>15</v>
      </c>
      <c r="D143" s="171" t="n">
        <v>92.3866239</v>
      </c>
      <c r="E143" s="171" t="n">
        <v>4033.9839104</v>
      </c>
      <c r="F143" s="171" t="n">
        <v>2.23893184414842</v>
      </c>
      <c r="G143" s="171" t="n">
        <v>97.7610681558516</v>
      </c>
    </row>
    <row r="144">
      <c r="A144" s="171" t="s">
        <v>101</v>
      </c>
      <c r="B144" s="171" t="s">
        <v>102</v>
      </c>
      <c r="C144" s="171" t="s">
        <v>16</v>
      </c>
      <c r="D144" s="171" t="n">
        <v>328.6095685</v>
      </c>
      <c r="E144" s="171" t="n">
        <v>85483.256831</v>
      </c>
      <c r="F144" s="171" t="n">
        <v>0.382941873062342</v>
      </c>
      <c r="G144" s="171" t="n">
        <v>99.6170581269376</v>
      </c>
    </row>
    <row r="145">
      <c r="A145" s="171" t="s">
        <v>103</v>
      </c>
      <c r="B145" s="171" t="s">
        <v>104</v>
      </c>
      <c r="C145" s="171" t="s">
        <v>15</v>
      </c>
      <c r="D145" s="171" t="n">
        <v>0</v>
      </c>
      <c r="E145" s="171" t="n">
        <v>443.5507502</v>
      </c>
      <c r="F145" s="171" t="n">
        <v>0</v>
      </c>
      <c r="G145" s="171" t="n">
        <v>100</v>
      </c>
    </row>
    <row r="146">
      <c r="A146" s="171" t="s">
        <v>103</v>
      </c>
      <c r="B146" s="171" t="s">
        <v>104</v>
      </c>
      <c r="C146" s="171" t="s">
        <v>16</v>
      </c>
      <c r="D146" s="171" t="n">
        <v>45.2223926</v>
      </c>
      <c r="E146" s="171" t="n">
        <v>7114.4220712</v>
      </c>
      <c r="F146" s="171" t="n">
        <v>0.63162902611505</v>
      </c>
      <c r="G146" s="171" t="n">
        <v>99.368370973885</v>
      </c>
    </row>
    <row r="147">
      <c r="A147" s="171" t="s">
        <v>105</v>
      </c>
      <c r="B147" s="171" t="s">
        <v>106</v>
      </c>
      <c r="C147" s="171" t="s">
        <v>15</v>
      </c>
      <c r="D147" s="171" t="n">
        <v>281.5289681</v>
      </c>
      <c r="E147" s="171" t="n">
        <v>7281.4024857</v>
      </c>
      <c r="F147" s="171" t="n">
        <v>3.72248472460431</v>
      </c>
      <c r="G147" s="171" t="n">
        <v>96.2775152753957</v>
      </c>
    </row>
    <row r="148">
      <c r="A148" s="171" t="s">
        <v>105</v>
      </c>
      <c r="B148" s="171" t="s">
        <v>106</v>
      </c>
      <c r="C148" s="171" t="s">
        <v>16</v>
      </c>
      <c r="D148" s="171" t="n">
        <v>1331.2353257</v>
      </c>
      <c r="E148" s="171" t="n">
        <v>127793.1876653</v>
      </c>
      <c r="F148" s="171" t="n">
        <v>1.03097097734391</v>
      </c>
      <c r="G148" s="171" t="n">
        <v>98.9690290226561</v>
      </c>
    </row>
    <row r="149">
      <c r="A149" s="171" t="s">
        <v>107</v>
      </c>
      <c r="B149" s="171" t="s">
        <v>108</v>
      </c>
      <c r="C149" s="171" t="s">
        <v>15</v>
      </c>
      <c r="D149" s="171" t="n">
        <v>619.7211546</v>
      </c>
      <c r="E149" s="171" t="n">
        <v>14841.5067222</v>
      </c>
      <c r="F149" s="171" t="n">
        <v>4.00822728659157</v>
      </c>
      <c r="G149" s="171" t="n">
        <v>95.9917727134084</v>
      </c>
    </row>
    <row r="150">
      <c r="A150" s="171" t="s">
        <v>107</v>
      </c>
      <c r="B150" s="171" t="s">
        <v>108</v>
      </c>
      <c r="C150" s="171" t="s">
        <v>16</v>
      </c>
      <c r="D150" s="171" t="n">
        <v>6009.4403794</v>
      </c>
      <c r="E150" s="171" t="n">
        <v>187231.4174915</v>
      </c>
      <c r="F150" s="171" t="n">
        <v>3.10981872343724</v>
      </c>
      <c r="G150" s="171" t="n">
        <v>96.8901812765628</v>
      </c>
    </row>
    <row r="151">
      <c r="A151" s="171" t="s">
        <v>109</v>
      </c>
      <c r="B151" s="171" t="s">
        <v>110</v>
      </c>
      <c r="C151" s="171" t="s">
        <v>15</v>
      </c>
      <c r="D151" s="171" t="n">
        <v>97.4501496</v>
      </c>
      <c r="E151" s="171" t="n">
        <v>292.3504488</v>
      </c>
      <c r="F151" s="171" t="n">
        <v>25</v>
      </c>
      <c r="G151" s="171" t="n">
        <v>75</v>
      </c>
    </row>
    <row r="152">
      <c r="A152" s="171" t="s">
        <v>109</v>
      </c>
      <c r="B152" s="171" t="s">
        <v>110</v>
      </c>
      <c r="C152" s="171" t="s">
        <v>16</v>
      </c>
      <c r="D152" s="171" t="n">
        <v>162.416916</v>
      </c>
      <c r="E152" s="171" t="n">
        <v>582.8962652</v>
      </c>
      <c r="F152" s="171" t="n">
        <v>21.7917675544794</v>
      </c>
      <c r="G152" s="171" t="n">
        <v>78.2082324455206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570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172" t="s">
        <v>71</v>
      </c>
      <c r="B163" s="172" t="s">
        <v>72</v>
      </c>
      <c r="C163" s="172" t="s">
        <v>15</v>
      </c>
      <c r="D163" s="172" t="n">
        <v>71.9090418</v>
      </c>
      <c r="E163" s="172" t="n">
        <v>6708.6193565</v>
      </c>
      <c r="F163" s="172" t="n">
        <v>1.06052268460418</v>
      </c>
      <c r="G163" s="172" t="n">
        <v>98.9394773153958</v>
      </c>
    </row>
    <row r="164">
      <c r="A164" s="172" t="s">
        <v>71</v>
      </c>
      <c r="B164" s="172" t="s">
        <v>72</v>
      </c>
      <c r="C164" s="172" t="s">
        <v>16</v>
      </c>
      <c r="D164" s="172" t="n">
        <v>857.3077333</v>
      </c>
      <c r="E164" s="172" t="n">
        <v>222292.6717556</v>
      </c>
      <c r="F164" s="172" t="n">
        <v>0.384184544969965</v>
      </c>
      <c r="G164" s="172" t="n">
        <v>99.61581545503</v>
      </c>
    </row>
    <row r="165">
      <c r="A165" s="172" t="s">
        <v>73</v>
      </c>
      <c r="B165" s="172" t="s">
        <v>74</v>
      </c>
      <c r="C165" s="172" t="s">
        <v>15</v>
      </c>
      <c r="D165" s="172" t="n">
        <v>0</v>
      </c>
      <c r="E165" s="172" t="n">
        <v>2696.8802083</v>
      </c>
      <c r="F165" s="172" t="n">
        <v>0</v>
      </c>
      <c r="G165" s="172" t="n">
        <v>100</v>
      </c>
    </row>
    <row r="166">
      <c r="A166" s="172" t="s">
        <v>73</v>
      </c>
      <c r="B166" s="172" t="s">
        <v>74</v>
      </c>
      <c r="C166" s="172" t="s">
        <v>16</v>
      </c>
      <c r="D166" s="172" t="n">
        <v>345.2650014</v>
      </c>
      <c r="E166" s="172" t="n">
        <v>74609.7387595</v>
      </c>
      <c r="F166" s="172" t="n">
        <v>0.46062968991552</v>
      </c>
      <c r="G166" s="172" t="n">
        <v>99.5393703100845</v>
      </c>
    </row>
    <row r="167">
      <c r="A167" s="172" t="s">
        <v>75</v>
      </c>
      <c r="B167" s="172" t="s">
        <v>76</v>
      </c>
      <c r="C167" s="172" t="s">
        <v>15</v>
      </c>
      <c r="D167" s="172" t="n">
        <v>55.2018615</v>
      </c>
      <c r="E167" s="172" t="n">
        <v>1518.061721</v>
      </c>
      <c r="F167" s="172" t="n">
        <v>3.5087484458441</v>
      </c>
      <c r="G167" s="172" t="n">
        <v>96.4912515541559</v>
      </c>
    </row>
    <row r="168">
      <c r="A168" s="172" t="s">
        <v>75</v>
      </c>
      <c r="B168" s="172" t="s">
        <v>76</v>
      </c>
      <c r="C168" s="172" t="s">
        <v>16</v>
      </c>
      <c r="D168" s="172" t="n">
        <v>1337.114347</v>
      </c>
      <c r="E168" s="172" t="n">
        <v>35818.2178069</v>
      </c>
      <c r="F168" s="172" t="n">
        <v>3.59871455720427</v>
      </c>
      <c r="G168" s="172" t="n">
        <v>96.4012854427957</v>
      </c>
    </row>
    <row r="169">
      <c r="A169" s="172" t="s">
        <v>77</v>
      </c>
      <c r="B169" s="172" t="s">
        <v>78</v>
      </c>
      <c r="C169" s="172" t="s">
        <v>15</v>
      </c>
      <c r="D169" s="172" t="n">
        <v>142.2545373</v>
      </c>
      <c r="E169" s="172" t="n">
        <v>5441.3524691</v>
      </c>
      <c r="F169" s="172" t="n">
        <v>2.54771757999705</v>
      </c>
      <c r="G169" s="172" t="n">
        <v>97.4522824200029</v>
      </c>
    </row>
    <row r="170">
      <c r="A170" s="172" t="s">
        <v>77</v>
      </c>
      <c r="B170" s="172" t="s">
        <v>78</v>
      </c>
      <c r="C170" s="172" t="s">
        <v>16</v>
      </c>
      <c r="D170" s="172" t="n">
        <v>1793.8166966</v>
      </c>
      <c r="E170" s="172" t="n">
        <v>128276.2322319</v>
      </c>
      <c r="F170" s="172" t="n">
        <v>1.37911587746543</v>
      </c>
      <c r="G170" s="172" t="n">
        <v>98.6208841225346</v>
      </c>
    </row>
    <row r="171">
      <c r="A171" s="172" t="s">
        <v>79</v>
      </c>
      <c r="B171" s="172" t="s">
        <v>80</v>
      </c>
      <c r="C171" s="172" t="s">
        <v>15</v>
      </c>
      <c r="D171" s="172" t="n">
        <v>737.0559075</v>
      </c>
      <c r="E171" s="172" t="n">
        <v>9925.8516875</v>
      </c>
      <c r="F171" s="172" t="n">
        <v>6.91233512935643</v>
      </c>
      <c r="G171" s="172" t="n">
        <v>93.0876648706436</v>
      </c>
    </row>
    <row r="172">
      <c r="A172" s="172" t="s">
        <v>79</v>
      </c>
      <c r="B172" s="172" t="s">
        <v>80</v>
      </c>
      <c r="C172" s="172" t="s">
        <v>16</v>
      </c>
      <c r="D172" s="172" t="n">
        <v>2829.0774819</v>
      </c>
      <c r="E172" s="172" t="n">
        <v>112268.1257197</v>
      </c>
      <c r="F172" s="172" t="n">
        <v>2.45798977143232</v>
      </c>
      <c r="G172" s="172" t="n">
        <v>97.5420102285677</v>
      </c>
    </row>
    <row r="173">
      <c r="A173" s="172" t="s">
        <v>81</v>
      </c>
      <c r="B173" s="172" t="s">
        <v>82</v>
      </c>
      <c r="C173" s="172" t="s">
        <v>15</v>
      </c>
      <c r="D173" s="172" t="n">
        <v>0</v>
      </c>
      <c r="E173" s="172" t="n">
        <v>3259.1885421</v>
      </c>
      <c r="F173" s="172" t="n">
        <v>0</v>
      </c>
      <c r="G173" s="172" t="n">
        <v>100</v>
      </c>
    </row>
    <row r="174">
      <c r="A174" s="172" t="s">
        <v>81</v>
      </c>
      <c r="B174" s="172" t="s">
        <v>82</v>
      </c>
      <c r="C174" s="172" t="s">
        <v>16</v>
      </c>
      <c r="D174" s="172" t="n">
        <v>473.6173494</v>
      </c>
      <c r="E174" s="172" t="n">
        <v>66699.0504083</v>
      </c>
      <c r="F174" s="172" t="n">
        <v>0.705074497127902</v>
      </c>
      <c r="G174" s="172" t="n">
        <v>99.2949255028721</v>
      </c>
    </row>
    <row r="175">
      <c r="A175" s="172" t="s">
        <v>83</v>
      </c>
      <c r="B175" s="172" t="s">
        <v>84</v>
      </c>
      <c r="C175" s="172" t="s">
        <v>15</v>
      </c>
      <c r="D175" s="172" t="n">
        <v>249.8892447</v>
      </c>
      <c r="E175" s="172" t="n">
        <v>18656.2877756</v>
      </c>
      <c r="F175" s="172" t="n">
        <v>1.32173333843055</v>
      </c>
      <c r="G175" s="172" t="n">
        <v>98.6782666615695</v>
      </c>
    </row>
    <row r="176">
      <c r="A176" s="172" t="s">
        <v>83</v>
      </c>
      <c r="B176" s="172" t="s">
        <v>84</v>
      </c>
      <c r="C176" s="172" t="s">
        <v>16</v>
      </c>
      <c r="D176" s="172" t="n">
        <v>1507.3763307</v>
      </c>
      <c r="E176" s="172" t="n">
        <v>213278.9522705</v>
      </c>
      <c r="F176" s="172" t="n">
        <v>0.701802736010628</v>
      </c>
      <c r="G176" s="172" t="n">
        <v>99.2981972639894</v>
      </c>
    </row>
    <row r="177">
      <c r="A177" s="172" t="s">
        <v>85</v>
      </c>
      <c r="B177" s="172" t="s">
        <v>86</v>
      </c>
      <c r="C177" s="172" t="s">
        <v>15</v>
      </c>
      <c r="D177" s="172" t="n">
        <v>60.3793565</v>
      </c>
      <c r="E177" s="172" t="n">
        <v>18072.2544078</v>
      </c>
      <c r="F177" s="172" t="n">
        <v>0.332987238836073</v>
      </c>
      <c r="G177" s="172" t="n">
        <v>99.6670127611639</v>
      </c>
    </row>
    <row r="178">
      <c r="A178" s="172" t="s">
        <v>85</v>
      </c>
      <c r="B178" s="172" t="s">
        <v>86</v>
      </c>
      <c r="C178" s="172" t="s">
        <v>16</v>
      </c>
      <c r="D178" s="172" t="n">
        <v>2704.1589653</v>
      </c>
      <c r="E178" s="172" t="n">
        <v>344247.0535965</v>
      </c>
      <c r="F178" s="172" t="n">
        <v>0.779406114575353</v>
      </c>
      <c r="G178" s="172" t="n">
        <v>99.2205938854246</v>
      </c>
    </row>
    <row r="179">
      <c r="A179" s="172" t="s">
        <v>87</v>
      </c>
      <c r="B179" s="172" t="s">
        <v>88</v>
      </c>
      <c r="C179" s="172" t="s">
        <v>15</v>
      </c>
      <c r="D179" s="172" t="n">
        <v>52.4309697</v>
      </c>
      <c r="E179" s="172" t="n">
        <v>4288.1566375</v>
      </c>
      <c r="F179" s="172" t="n">
        <v>1.20792331464591</v>
      </c>
      <c r="G179" s="172" t="n">
        <v>98.7920766853541</v>
      </c>
    </row>
    <row r="180">
      <c r="A180" s="172" t="s">
        <v>87</v>
      </c>
      <c r="B180" s="172" t="s">
        <v>88</v>
      </c>
      <c r="C180" s="172" t="s">
        <v>16</v>
      </c>
      <c r="D180" s="172" t="n">
        <v>679.1779842</v>
      </c>
      <c r="E180" s="172" t="n">
        <v>141757.1350368</v>
      </c>
      <c r="F180" s="172" t="n">
        <v>0.476829236726919</v>
      </c>
      <c r="G180" s="172" t="n">
        <v>99.5231707632731</v>
      </c>
    </row>
    <row r="181">
      <c r="A181" s="172" t="s">
        <v>89</v>
      </c>
      <c r="B181" s="172" t="s">
        <v>90</v>
      </c>
      <c r="C181" s="172" t="s">
        <v>15</v>
      </c>
      <c r="D181" s="172" t="n">
        <v>0</v>
      </c>
      <c r="E181" s="172" t="n">
        <v>10447.4442522</v>
      </c>
      <c r="F181" s="172" t="n">
        <v>0</v>
      </c>
      <c r="G181" s="172" t="n">
        <v>100</v>
      </c>
    </row>
    <row r="182">
      <c r="A182" s="172" t="s">
        <v>89</v>
      </c>
      <c r="B182" s="172" t="s">
        <v>90</v>
      </c>
      <c r="C182" s="172" t="s">
        <v>16</v>
      </c>
      <c r="D182" s="172" t="n">
        <v>2407.225478</v>
      </c>
      <c r="E182" s="172" t="n">
        <v>284418.732908</v>
      </c>
      <c r="F182" s="172" t="n">
        <v>0.839263465394036</v>
      </c>
      <c r="G182" s="172" t="n">
        <v>99.160736534606</v>
      </c>
    </row>
    <row r="183">
      <c r="A183" s="172" t="s">
        <v>91</v>
      </c>
      <c r="B183" s="172" t="s">
        <v>92</v>
      </c>
      <c r="C183" s="172" t="s">
        <v>15</v>
      </c>
      <c r="D183" s="172" t="n">
        <v>137.8873818</v>
      </c>
      <c r="E183" s="172" t="n">
        <v>22461.7966487</v>
      </c>
      <c r="F183" s="172" t="n">
        <v>0.610129688600559</v>
      </c>
      <c r="G183" s="172" t="n">
        <v>99.3898703113994</v>
      </c>
    </row>
    <row r="184">
      <c r="A184" s="172" t="s">
        <v>91</v>
      </c>
      <c r="B184" s="172" t="s">
        <v>92</v>
      </c>
      <c r="C184" s="172" t="s">
        <v>16</v>
      </c>
      <c r="D184" s="172" t="n">
        <v>2492.7517897</v>
      </c>
      <c r="E184" s="172" t="n">
        <v>420011.5835852</v>
      </c>
      <c r="F184" s="172" t="n">
        <v>0.589994369522412</v>
      </c>
      <c r="G184" s="172" t="n">
        <v>99.4100056304776</v>
      </c>
    </row>
    <row r="185">
      <c r="A185" s="172" t="s">
        <v>93</v>
      </c>
      <c r="B185" s="172" t="s">
        <v>94</v>
      </c>
      <c r="C185" s="172" t="s">
        <v>15</v>
      </c>
      <c r="D185" s="172" t="n">
        <v>120.3465188</v>
      </c>
      <c r="E185" s="172" t="n">
        <v>1829.0096941</v>
      </c>
      <c r="F185" s="172" t="n">
        <v>6.17365456367587</v>
      </c>
      <c r="G185" s="172" t="n">
        <v>93.8263454363241</v>
      </c>
    </row>
    <row r="186">
      <c r="A186" s="172" t="s">
        <v>93</v>
      </c>
      <c r="B186" s="172" t="s">
        <v>94</v>
      </c>
      <c r="C186" s="172" t="s">
        <v>16</v>
      </c>
      <c r="D186" s="172" t="n">
        <v>611.3915891</v>
      </c>
      <c r="E186" s="172" t="n">
        <v>53876.8049564</v>
      </c>
      <c r="F186" s="172" t="n">
        <v>1.12206244262363</v>
      </c>
      <c r="G186" s="172" t="n">
        <v>98.8779375573764</v>
      </c>
    </row>
    <row r="187">
      <c r="A187" s="172" t="s">
        <v>95</v>
      </c>
      <c r="B187" s="172" t="s">
        <v>96</v>
      </c>
      <c r="C187" s="172" t="s">
        <v>15</v>
      </c>
      <c r="D187" s="172" t="n">
        <v>0</v>
      </c>
      <c r="E187" s="172" t="n">
        <v>3012.1608431</v>
      </c>
      <c r="F187" s="172" t="n">
        <v>0</v>
      </c>
      <c r="G187" s="172" t="n">
        <v>100</v>
      </c>
    </row>
    <row r="188">
      <c r="A188" s="172" t="s">
        <v>95</v>
      </c>
      <c r="B188" s="172" t="s">
        <v>96</v>
      </c>
      <c r="C188" s="172" t="s">
        <v>16</v>
      </c>
      <c r="D188" s="172" t="n">
        <v>186.094603</v>
      </c>
      <c r="E188" s="172" t="n">
        <v>74147.8640326</v>
      </c>
      <c r="F188" s="172" t="n">
        <v>0.250349377882958</v>
      </c>
      <c r="G188" s="172" t="n">
        <v>99.749650622117</v>
      </c>
    </row>
    <row r="189">
      <c r="A189" s="172" t="s">
        <v>97</v>
      </c>
      <c r="B189" s="172" t="s">
        <v>98</v>
      </c>
      <c r="C189" s="172" t="s">
        <v>15</v>
      </c>
      <c r="D189" s="172" t="n">
        <v>62.6854663</v>
      </c>
      <c r="E189" s="172" t="n">
        <v>1744.9188976</v>
      </c>
      <c r="F189" s="172" t="n">
        <v>3.46787535767799</v>
      </c>
      <c r="G189" s="172" t="n">
        <v>96.532124642322</v>
      </c>
    </row>
    <row r="190">
      <c r="A190" s="172" t="s">
        <v>97</v>
      </c>
      <c r="B190" s="172" t="s">
        <v>98</v>
      </c>
      <c r="C190" s="172" t="s">
        <v>16</v>
      </c>
      <c r="D190" s="172" t="n">
        <v>511.6685939</v>
      </c>
      <c r="E190" s="172" t="n">
        <v>30817.3216795</v>
      </c>
      <c r="F190" s="172" t="n">
        <v>1.633211250777</v>
      </c>
      <c r="G190" s="172" t="n">
        <v>98.366788749223</v>
      </c>
    </row>
    <row r="191">
      <c r="A191" s="172" t="s">
        <v>99</v>
      </c>
      <c r="B191" s="172" t="s">
        <v>100</v>
      </c>
      <c r="C191" s="172" t="s">
        <v>15</v>
      </c>
      <c r="D191" s="172" t="n">
        <v>32.3940844</v>
      </c>
      <c r="E191" s="172" t="n">
        <v>2525.2160147</v>
      </c>
      <c r="F191" s="172" t="n">
        <v>1.26657634060012</v>
      </c>
      <c r="G191" s="172" t="n">
        <v>98.7334236593999</v>
      </c>
    </row>
    <row r="192">
      <c r="A192" s="172" t="s">
        <v>99</v>
      </c>
      <c r="B192" s="172" t="s">
        <v>100</v>
      </c>
      <c r="C192" s="172" t="s">
        <v>16</v>
      </c>
      <c r="D192" s="172" t="n">
        <v>128.8621145</v>
      </c>
      <c r="E192" s="172" t="n">
        <v>25531.1787904</v>
      </c>
      <c r="F192" s="172" t="n">
        <v>0.502189824940586</v>
      </c>
      <c r="G192" s="172" t="n">
        <v>99.4978101750594</v>
      </c>
    </row>
    <row r="193">
      <c r="A193" s="172" t="s">
        <v>101</v>
      </c>
      <c r="B193" s="172" t="s">
        <v>102</v>
      </c>
      <c r="C193" s="172" t="s">
        <v>15</v>
      </c>
      <c r="D193" s="172" t="n">
        <v>92.3866239</v>
      </c>
      <c r="E193" s="172" t="n">
        <v>4033.9839104</v>
      </c>
      <c r="F193" s="172" t="n">
        <v>2.23893184414842</v>
      </c>
      <c r="G193" s="172" t="n">
        <v>97.7610681558516</v>
      </c>
    </row>
    <row r="194">
      <c r="A194" s="172" t="s">
        <v>101</v>
      </c>
      <c r="B194" s="172" t="s">
        <v>102</v>
      </c>
      <c r="C194" s="172" t="s">
        <v>16</v>
      </c>
      <c r="D194" s="172" t="n">
        <v>328.6095685</v>
      </c>
      <c r="E194" s="172" t="n">
        <v>85483.256831</v>
      </c>
      <c r="F194" s="172" t="n">
        <v>0.382941873062342</v>
      </c>
      <c r="G194" s="172" t="n">
        <v>99.6170581269376</v>
      </c>
    </row>
    <row r="195">
      <c r="A195" s="172" t="s">
        <v>103</v>
      </c>
      <c r="B195" s="172" t="s">
        <v>104</v>
      </c>
      <c r="C195" s="172" t="s">
        <v>15</v>
      </c>
      <c r="D195" s="172" t="n">
        <v>0</v>
      </c>
      <c r="E195" s="172" t="n">
        <v>443.5507502</v>
      </c>
      <c r="F195" s="172" t="n">
        <v>0</v>
      </c>
      <c r="G195" s="172" t="n">
        <v>100</v>
      </c>
    </row>
    <row r="196">
      <c r="A196" s="172" t="s">
        <v>103</v>
      </c>
      <c r="B196" s="172" t="s">
        <v>104</v>
      </c>
      <c r="C196" s="172" t="s">
        <v>16</v>
      </c>
      <c r="D196" s="172" t="n">
        <v>45.2223926</v>
      </c>
      <c r="E196" s="172" t="n">
        <v>7114.4220712</v>
      </c>
      <c r="F196" s="172" t="n">
        <v>0.63162902611505</v>
      </c>
      <c r="G196" s="172" t="n">
        <v>99.368370973885</v>
      </c>
    </row>
    <row r="197">
      <c r="A197" s="172" t="s">
        <v>105</v>
      </c>
      <c r="B197" s="172" t="s">
        <v>106</v>
      </c>
      <c r="C197" s="172" t="s">
        <v>15</v>
      </c>
      <c r="D197" s="172" t="n">
        <v>281.5289681</v>
      </c>
      <c r="E197" s="172" t="n">
        <v>7281.4024857</v>
      </c>
      <c r="F197" s="172" t="n">
        <v>3.72248472460431</v>
      </c>
      <c r="G197" s="172" t="n">
        <v>96.2775152753957</v>
      </c>
    </row>
    <row r="198">
      <c r="A198" s="172" t="s">
        <v>105</v>
      </c>
      <c r="B198" s="172" t="s">
        <v>106</v>
      </c>
      <c r="C198" s="172" t="s">
        <v>16</v>
      </c>
      <c r="D198" s="172" t="n">
        <v>1331.2353257</v>
      </c>
      <c r="E198" s="172" t="n">
        <v>127793.1876653</v>
      </c>
      <c r="F198" s="172" t="n">
        <v>1.03097097734391</v>
      </c>
      <c r="G198" s="172" t="n">
        <v>98.9690290226561</v>
      </c>
    </row>
    <row r="199">
      <c r="A199" s="172" t="s">
        <v>107</v>
      </c>
      <c r="B199" s="172" t="s">
        <v>108</v>
      </c>
      <c r="C199" s="172" t="s">
        <v>15</v>
      </c>
      <c r="D199" s="172" t="n">
        <v>567.0235871</v>
      </c>
      <c r="E199" s="172" t="n">
        <v>14645.6437477</v>
      </c>
      <c r="F199" s="172" t="n">
        <v>3.72731207894684</v>
      </c>
      <c r="G199" s="172" t="n">
        <v>96.2726879210532</v>
      </c>
    </row>
    <row r="200">
      <c r="A200" s="172" t="s">
        <v>107</v>
      </c>
      <c r="B200" s="172" t="s">
        <v>108</v>
      </c>
      <c r="C200" s="172" t="s">
        <v>16</v>
      </c>
      <c r="D200" s="172" t="n">
        <v>5739.188547</v>
      </c>
      <c r="E200" s="172" t="n">
        <v>184718.8528036</v>
      </c>
      <c r="F200" s="172" t="n">
        <v>3.01336110898839</v>
      </c>
      <c r="G200" s="172" t="n">
        <v>96.9866388910116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571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173" t="s">
        <v>87</v>
      </c>
      <c r="B211" s="173" t="s">
        <v>114</v>
      </c>
      <c r="C211" s="173" t="s">
        <v>15</v>
      </c>
      <c r="D211" s="173" t="n">
        <v>52.047554</v>
      </c>
      <c r="E211" s="173" t="n">
        <v>1943.0379212</v>
      </c>
      <c r="F211" s="173" t="n">
        <v>2.60878817709715</v>
      </c>
      <c r="G211" s="173" t="n">
        <v>97.3912118229028</v>
      </c>
    </row>
    <row r="212">
      <c r="A212" s="173" t="s">
        <v>87</v>
      </c>
      <c r="B212" s="173" t="s">
        <v>114</v>
      </c>
      <c r="C212" s="173" t="s">
        <v>16</v>
      </c>
      <c r="D212" s="173" t="n">
        <v>277.273687</v>
      </c>
      <c r="E212" s="173" t="n">
        <v>42987.2174682</v>
      </c>
      <c r="F212" s="173" t="n">
        <v>0.640880499450123</v>
      </c>
      <c r="G212" s="173" t="n">
        <v>99.3591195005499</v>
      </c>
    </row>
    <row r="213">
      <c r="A213" s="173" t="s">
        <v>91</v>
      </c>
      <c r="B213" s="173" t="s">
        <v>115</v>
      </c>
      <c r="C213" s="173" t="s">
        <v>15</v>
      </c>
      <c r="D213" s="173" t="n">
        <v>0</v>
      </c>
      <c r="E213" s="173" t="n">
        <v>755.1191841</v>
      </c>
      <c r="F213" s="173" t="n">
        <v>0</v>
      </c>
      <c r="G213" s="173" t="n">
        <v>100</v>
      </c>
    </row>
    <row r="214">
      <c r="A214" s="173" t="s">
        <v>91</v>
      </c>
      <c r="B214" s="173" t="s">
        <v>115</v>
      </c>
      <c r="C214" s="173" t="s">
        <v>16</v>
      </c>
      <c r="D214" s="173" t="n">
        <v>388.6420515</v>
      </c>
      <c r="E214" s="173" t="n">
        <v>24370.2204327</v>
      </c>
      <c r="F214" s="173" t="n">
        <v>1.56970883354602</v>
      </c>
      <c r="G214" s="173" t="n">
        <v>98.430291166454</v>
      </c>
    </row>
    <row r="215">
      <c r="A215" s="173" t="s">
        <v>93</v>
      </c>
      <c r="B215" s="173" t="s">
        <v>116</v>
      </c>
      <c r="C215" s="173" t="s">
        <v>15</v>
      </c>
      <c r="D215" s="173" t="n">
        <v>0</v>
      </c>
      <c r="E215" s="173" t="n">
        <v>578.6230183</v>
      </c>
      <c r="F215" s="173" t="n">
        <v>0</v>
      </c>
      <c r="G215" s="173" t="n">
        <v>100</v>
      </c>
    </row>
    <row r="216">
      <c r="A216" s="173" t="s">
        <v>93</v>
      </c>
      <c r="B216" s="173" t="s">
        <v>116</v>
      </c>
      <c r="C216" s="173" t="s">
        <v>16</v>
      </c>
      <c r="D216" s="173" t="n">
        <v>26.0183198</v>
      </c>
      <c r="E216" s="173" t="n">
        <v>22353.0044951</v>
      </c>
      <c r="F216" s="173" t="n">
        <v>0.116262090687342</v>
      </c>
      <c r="G216" s="173" t="n">
        <v>99.8837379093126</v>
      </c>
    </row>
    <row r="217">
      <c r="A217" s="173" t="s">
        <v>95</v>
      </c>
      <c r="B217" s="173" t="s">
        <v>117</v>
      </c>
      <c r="C217" s="173" t="s">
        <v>15</v>
      </c>
      <c r="D217" s="173" t="n">
        <v>0</v>
      </c>
      <c r="E217" s="173" t="n">
        <v>916.2214868</v>
      </c>
      <c r="F217" s="173" t="n">
        <v>0</v>
      </c>
      <c r="G217" s="173" t="n">
        <v>100</v>
      </c>
    </row>
    <row r="218">
      <c r="A218" s="173" t="s">
        <v>95</v>
      </c>
      <c r="B218" s="173" t="s">
        <v>117</v>
      </c>
      <c r="C218" s="173" t="s">
        <v>16</v>
      </c>
      <c r="D218" s="173" t="n">
        <v>44.2163724</v>
      </c>
      <c r="E218" s="173" t="n">
        <v>59723.1875553</v>
      </c>
      <c r="F218" s="173" t="n">
        <v>0.0739807478562865</v>
      </c>
      <c r="G218" s="173" t="n">
        <v>99.9260192521437</v>
      </c>
    </row>
    <row r="219">
      <c r="A219" s="173" t="s">
        <v>97</v>
      </c>
      <c r="B219" s="173" t="s">
        <v>118</v>
      </c>
      <c r="C219" s="173" t="s">
        <v>15</v>
      </c>
      <c r="D219" s="173" t="n">
        <v>0</v>
      </c>
      <c r="E219" s="173" t="n">
        <v>821.0654241</v>
      </c>
      <c r="F219" s="173" t="n">
        <v>0</v>
      </c>
      <c r="G219" s="173" t="n">
        <v>100</v>
      </c>
    </row>
    <row r="220">
      <c r="A220" s="173" t="s">
        <v>97</v>
      </c>
      <c r="B220" s="173" t="s">
        <v>118</v>
      </c>
      <c r="C220" s="173" t="s">
        <v>16</v>
      </c>
      <c r="D220" s="173" t="n">
        <v>10.1118612</v>
      </c>
      <c r="E220" s="173" t="n">
        <v>17763.7342863</v>
      </c>
      <c r="F220" s="173" t="n">
        <v>0.056891801110939</v>
      </c>
      <c r="G220" s="173" t="n">
        <v>99.9431081988891</v>
      </c>
    </row>
    <row r="221">
      <c r="A221" s="173" t="s">
        <v>105</v>
      </c>
      <c r="B221" s="173" t="s">
        <v>119</v>
      </c>
      <c r="C221" s="173" t="s">
        <v>15</v>
      </c>
      <c r="D221" s="173" t="n">
        <v>0</v>
      </c>
      <c r="E221" s="173" t="n">
        <v>2077.3683404</v>
      </c>
      <c r="F221" s="173" t="n">
        <v>0</v>
      </c>
      <c r="G221" s="173" t="n">
        <v>100</v>
      </c>
    </row>
    <row r="222">
      <c r="A222" s="173" t="s">
        <v>105</v>
      </c>
      <c r="B222" s="173" t="s">
        <v>119</v>
      </c>
      <c r="C222" s="173" t="s">
        <v>16</v>
      </c>
      <c r="D222" s="173" t="n">
        <v>80.7495113</v>
      </c>
      <c r="E222" s="173" t="n">
        <v>34903.5962602</v>
      </c>
      <c r="F222" s="173" t="n">
        <v>0.230816125096107</v>
      </c>
      <c r="G222" s="173" t="n">
        <v>99.7691838749039</v>
      </c>
    </row>
    <row r="223">
      <c r="A223" s="173" t="s">
        <v>107</v>
      </c>
      <c r="B223" s="173" t="s">
        <v>120</v>
      </c>
      <c r="C223" s="173" t="s">
        <v>15</v>
      </c>
      <c r="D223" s="173" t="n">
        <v>0</v>
      </c>
      <c r="E223" s="173" t="n">
        <v>2169.7862198</v>
      </c>
      <c r="F223" s="173" t="n">
        <v>0</v>
      </c>
      <c r="G223" s="173" t="n">
        <v>100</v>
      </c>
    </row>
    <row r="224">
      <c r="A224" s="173" t="s">
        <v>107</v>
      </c>
      <c r="B224" s="173" t="s">
        <v>120</v>
      </c>
      <c r="C224" s="173" t="s">
        <v>16</v>
      </c>
      <c r="D224" s="173" t="n">
        <v>331.7125069</v>
      </c>
      <c r="E224" s="173" t="n">
        <v>39075.273413</v>
      </c>
      <c r="F224" s="173" t="n">
        <v>0.841760665416661</v>
      </c>
      <c r="G224" s="173" t="n">
        <v>99.1582393345833</v>
      </c>
    </row>
    <row r="225">
      <c r="A225" s="173" t="s">
        <v>109</v>
      </c>
      <c r="B225" s="173" t="s">
        <v>121</v>
      </c>
      <c r="C225" s="173" t="s">
        <v>15</v>
      </c>
      <c r="D225" s="173" t="n">
        <v>0</v>
      </c>
      <c r="E225" s="173" t="n">
        <v>1103.3223282</v>
      </c>
      <c r="F225" s="173" t="n">
        <v>0</v>
      </c>
      <c r="G225" s="173" t="n">
        <v>100</v>
      </c>
    </row>
    <row r="226">
      <c r="A226" s="173" t="s">
        <v>109</v>
      </c>
      <c r="B226" s="173" t="s">
        <v>121</v>
      </c>
      <c r="C226" s="173" t="s">
        <v>16</v>
      </c>
      <c r="D226" s="173" t="n">
        <v>34.7728031</v>
      </c>
      <c r="E226" s="173" t="n">
        <v>18149.0658838</v>
      </c>
      <c r="F226" s="173" t="n">
        <v>0.191229166177387</v>
      </c>
      <c r="G226" s="173" t="n">
        <v>99.8087708338226</v>
      </c>
    </row>
    <row r="227">
      <c r="A227" s="173" t="s">
        <v>122</v>
      </c>
      <c r="B227" s="173" t="s">
        <v>123</v>
      </c>
      <c r="C227" s="173" t="s">
        <v>15</v>
      </c>
      <c r="D227" s="173" t="n">
        <v>26.3372954</v>
      </c>
      <c r="E227" s="173" t="n">
        <v>268.312521</v>
      </c>
      <c r="F227" s="173" t="n">
        <v>8.93850731752908</v>
      </c>
      <c r="G227" s="173" t="n">
        <v>91.0614926824709</v>
      </c>
    </row>
    <row r="228">
      <c r="A228" s="173" t="s">
        <v>122</v>
      </c>
      <c r="B228" s="173" t="s">
        <v>123</v>
      </c>
      <c r="C228" s="173" t="s">
        <v>16</v>
      </c>
      <c r="D228" s="173" t="n">
        <v>91.3598852</v>
      </c>
      <c r="E228" s="173" t="n">
        <v>11279.9521882</v>
      </c>
      <c r="F228" s="173" t="n">
        <v>0.803424306801947</v>
      </c>
      <c r="G228" s="173" t="n">
        <v>99.1965756931981</v>
      </c>
    </row>
    <row r="229">
      <c r="A229" s="173" t="s">
        <v>124</v>
      </c>
      <c r="B229" s="173" t="s">
        <v>125</v>
      </c>
      <c r="C229" s="173" t="s">
        <v>15</v>
      </c>
      <c r="D229" s="173" t="n">
        <v>0</v>
      </c>
      <c r="E229" s="173" t="n">
        <v>1186.4957424</v>
      </c>
      <c r="F229" s="173" t="n">
        <v>0</v>
      </c>
      <c r="G229" s="173" t="n">
        <v>100</v>
      </c>
    </row>
    <row r="230">
      <c r="A230" s="173" t="s">
        <v>124</v>
      </c>
      <c r="B230" s="173" t="s">
        <v>125</v>
      </c>
      <c r="C230" s="173" t="s">
        <v>16</v>
      </c>
      <c r="D230" s="173" t="n">
        <v>25.1993405</v>
      </c>
      <c r="E230" s="173" t="n">
        <v>21037.5851468</v>
      </c>
      <c r="F230" s="173" t="n">
        <v>0.119639169812492</v>
      </c>
      <c r="G230" s="173" t="n">
        <v>99.8803608301875</v>
      </c>
    </row>
    <row r="231">
      <c r="A231" s="173" t="s">
        <v>126</v>
      </c>
      <c r="B231" s="173" t="s">
        <v>127</v>
      </c>
      <c r="C231" s="173" t="s">
        <v>15</v>
      </c>
      <c r="D231" s="173" t="n">
        <v>0</v>
      </c>
      <c r="E231" s="173" t="n">
        <v>1381.7559294</v>
      </c>
      <c r="F231" s="173" t="n">
        <v>0</v>
      </c>
      <c r="G231" s="173" t="n">
        <v>100</v>
      </c>
    </row>
    <row r="232">
      <c r="A232" s="173" t="s">
        <v>126</v>
      </c>
      <c r="B232" s="173" t="s">
        <v>127</v>
      </c>
      <c r="C232" s="173" t="s">
        <v>16</v>
      </c>
      <c r="D232" s="173" t="n">
        <v>226.8089028</v>
      </c>
      <c r="E232" s="173" t="n">
        <v>29673.4871022</v>
      </c>
      <c r="F232" s="173" t="n">
        <v>0.758550693819461</v>
      </c>
      <c r="G232" s="173" t="n">
        <v>99.2414493061805</v>
      </c>
    </row>
    <row r="233">
      <c r="A233" s="173" t="s">
        <v>128</v>
      </c>
      <c r="B233" s="173" t="s">
        <v>129</v>
      </c>
      <c r="C233" s="173" t="s">
        <v>15</v>
      </c>
      <c r="D233" s="173" t="n">
        <v>0</v>
      </c>
      <c r="E233" s="173" t="n">
        <v>863.5793091</v>
      </c>
      <c r="F233" s="173" t="n">
        <v>0</v>
      </c>
      <c r="G233" s="173" t="n">
        <v>100</v>
      </c>
    </row>
    <row r="234">
      <c r="A234" s="173" t="s">
        <v>128</v>
      </c>
      <c r="B234" s="173" t="s">
        <v>129</v>
      </c>
      <c r="C234" s="173" t="s">
        <v>16</v>
      </c>
      <c r="D234" s="173" t="n">
        <v>0</v>
      </c>
      <c r="E234" s="173" t="n">
        <v>16485.112509</v>
      </c>
      <c r="F234" s="173" t="n">
        <v>0</v>
      </c>
      <c r="G234" s="173" t="n">
        <v>100</v>
      </c>
    </row>
    <row r="235">
      <c r="A235" s="173" t="s">
        <v>130</v>
      </c>
      <c r="B235" s="173" t="s">
        <v>131</v>
      </c>
      <c r="C235" s="173" t="s">
        <v>15</v>
      </c>
      <c r="D235" s="173" t="n">
        <v>0</v>
      </c>
      <c r="E235" s="173" t="n">
        <v>1914.7403671</v>
      </c>
      <c r="F235" s="173" t="n">
        <v>0</v>
      </c>
      <c r="G235" s="173" t="n">
        <v>100</v>
      </c>
    </row>
    <row r="236">
      <c r="A236" s="173" t="s">
        <v>130</v>
      </c>
      <c r="B236" s="173" t="s">
        <v>131</v>
      </c>
      <c r="C236" s="173" t="s">
        <v>16</v>
      </c>
      <c r="D236" s="173" t="n">
        <v>291.0683543</v>
      </c>
      <c r="E236" s="173" t="n">
        <v>34993.53064</v>
      </c>
      <c r="F236" s="173" t="n">
        <v>0.824916146409997</v>
      </c>
      <c r="G236" s="173" t="n">
        <v>99.17508385359</v>
      </c>
    </row>
    <row r="237">
      <c r="A237" s="173" t="s">
        <v>132</v>
      </c>
      <c r="B237" s="173" t="s">
        <v>133</v>
      </c>
      <c r="C237" s="173" t="s">
        <v>15</v>
      </c>
      <c r="D237" s="173" t="n">
        <v>0</v>
      </c>
      <c r="E237" s="173" t="n">
        <v>2266.6374627</v>
      </c>
      <c r="F237" s="173" t="n">
        <v>0</v>
      </c>
      <c r="G237" s="173" t="n">
        <v>100</v>
      </c>
    </row>
    <row r="238">
      <c r="A238" s="173" t="s">
        <v>132</v>
      </c>
      <c r="B238" s="173" t="s">
        <v>133</v>
      </c>
      <c r="C238" s="173" t="s">
        <v>16</v>
      </c>
      <c r="D238" s="173" t="n">
        <v>129.2117441</v>
      </c>
      <c r="E238" s="173" t="n">
        <v>61517.8549296</v>
      </c>
      <c r="F238" s="173" t="n">
        <v>0.209599176525174</v>
      </c>
      <c r="G238" s="173" t="n">
        <v>99.7904008234748</v>
      </c>
    </row>
    <row r="239">
      <c r="A239" s="173" t="s">
        <v>134</v>
      </c>
      <c r="B239" s="173" t="s">
        <v>135</v>
      </c>
      <c r="C239" s="173" t="s">
        <v>15</v>
      </c>
      <c r="D239" s="173" t="n">
        <v>0</v>
      </c>
      <c r="E239" s="173" t="n">
        <v>4369.6747475</v>
      </c>
      <c r="F239" s="173" t="n">
        <v>0</v>
      </c>
      <c r="G239" s="173" t="n">
        <v>100</v>
      </c>
    </row>
    <row r="240">
      <c r="A240" s="173" t="s">
        <v>134</v>
      </c>
      <c r="B240" s="173" t="s">
        <v>135</v>
      </c>
      <c r="C240" s="173" t="s">
        <v>16</v>
      </c>
      <c r="D240" s="173" t="n">
        <v>591.5744701</v>
      </c>
      <c r="E240" s="173" t="n">
        <v>94809.4896458</v>
      </c>
      <c r="F240" s="173" t="n">
        <v>0.620092108596727</v>
      </c>
      <c r="G240" s="173" t="n">
        <v>99.3799078914033</v>
      </c>
    </row>
    <row r="241">
      <c r="A241" s="173" t="s">
        <v>136</v>
      </c>
      <c r="B241" s="173" t="s">
        <v>137</v>
      </c>
      <c r="C241" s="173" t="s">
        <v>15</v>
      </c>
      <c r="D241" s="173" t="n">
        <v>0</v>
      </c>
      <c r="E241" s="173" t="n">
        <v>876.8977151</v>
      </c>
      <c r="F241" s="173" t="n">
        <v>0</v>
      </c>
      <c r="G241" s="173" t="n">
        <v>100</v>
      </c>
    </row>
    <row r="242">
      <c r="A242" s="173" t="s">
        <v>136</v>
      </c>
      <c r="B242" s="173" t="s">
        <v>137</v>
      </c>
      <c r="C242" s="173" t="s">
        <v>16</v>
      </c>
      <c r="D242" s="173" t="n">
        <v>679.2154293</v>
      </c>
      <c r="E242" s="173" t="n">
        <v>39252.6737685</v>
      </c>
      <c r="F242" s="173" t="n">
        <v>1.70093487421933</v>
      </c>
      <c r="G242" s="173" t="n">
        <v>98.2990651257807</v>
      </c>
    </row>
    <row r="243">
      <c r="A243" s="173" t="s">
        <v>138</v>
      </c>
      <c r="B243" s="173" t="s">
        <v>139</v>
      </c>
      <c r="C243" s="173" t="s">
        <v>15</v>
      </c>
      <c r="D243" s="173" t="n">
        <v>0</v>
      </c>
      <c r="E243" s="173" t="n">
        <v>1419.0522589</v>
      </c>
      <c r="F243" s="173" t="n">
        <v>0</v>
      </c>
      <c r="G243" s="173" t="n">
        <v>100</v>
      </c>
    </row>
    <row r="244">
      <c r="A244" s="173" t="s">
        <v>138</v>
      </c>
      <c r="B244" s="173" t="s">
        <v>139</v>
      </c>
      <c r="C244" s="173" t="s">
        <v>16</v>
      </c>
      <c r="D244" s="173" t="n">
        <v>170.6151615</v>
      </c>
      <c r="E244" s="173" t="n">
        <v>45476.6766699</v>
      </c>
      <c r="F244" s="173" t="n">
        <v>0.373768420107317</v>
      </c>
      <c r="G244" s="173" t="n">
        <v>99.6262315798927</v>
      </c>
    </row>
    <row r="245">
      <c r="A245" s="173" t="s">
        <v>140</v>
      </c>
      <c r="B245" s="173" t="s">
        <v>141</v>
      </c>
      <c r="C245" s="173" t="s">
        <v>15</v>
      </c>
      <c r="D245" s="173" t="n">
        <v>59.3129203</v>
      </c>
      <c r="E245" s="173" t="n">
        <v>1569.7151603</v>
      </c>
      <c r="F245" s="173" t="n">
        <v>3.64100048405268</v>
      </c>
      <c r="G245" s="173" t="n">
        <v>96.3589995159473</v>
      </c>
    </row>
    <row r="246">
      <c r="A246" s="173" t="s">
        <v>140</v>
      </c>
      <c r="B246" s="173" t="s">
        <v>141</v>
      </c>
      <c r="C246" s="173" t="s">
        <v>16</v>
      </c>
      <c r="D246" s="173" t="n">
        <v>1096.7606493</v>
      </c>
      <c r="E246" s="173" t="n">
        <v>30912.074855</v>
      </c>
      <c r="F246" s="173" t="n">
        <v>3.42643095889153</v>
      </c>
      <c r="G246" s="173" t="n">
        <v>96.5735690411085</v>
      </c>
    </row>
    <row r="247">
      <c r="A247" s="173" t="s">
        <v>142</v>
      </c>
      <c r="B247" s="173" t="s">
        <v>143</v>
      </c>
      <c r="C247" s="173" t="s">
        <v>15</v>
      </c>
      <c r="D247" s="173" t="n">
        <v>52.4965766</v>
      </c>
      <c r="E247" s="173" t="n">
        <v>483.3562651</v>
      </c>
      <c r="F247" s="173" t="n">
        <v>9.79682713512425</v>
      </c>
      <c r="G247" s="173" t="n">
        <v>90.2031728648757</v>
      </c>
    </row>
    <row r="248">
      <c r="A248" s="173" t="s">
        <v>142</v>
      </c>
      <c r="B248" s="173" t="s">
        <v>143</v>
      </c>
      <c r="C248" s="173" t="s">
        <v>16</v>
      </c>
      <c r="D248" s="173" t="n">
        <v>38.2538929</v>
      </c>
      <c r="E248" s="173" t="n">
        <v>15123.8532345</v>
      </c>
      <c r="F248" s="173" t="n">
        <v>0.25229931815262</v>
      </c>
      <c r="G248" s="173" t="n">
        <v>99.7477006818474</v>
      </c>
    </row>
    <row r="249">
      <c r="A249" s="173" t="s">
        <v>144</v>
      </c>
      <c r="B249" s="173" t="s">
        <v>145</v>
      </c>
      <c r="C249" s="173" t="s">
        <v>15</v>
      </c>
      <c r="D249" s="173" t="n">
        <v>30.4450404</v>
      </c>
      <c r="E249" s="173" t="n">
        <v>1104.0592636</v>
      </c>
      <c r="F249" s="173" t="n">
        <v>2.68355442043347</v>
      </c>
      <c r="G249" s="173" t="n">
        <v>97.3164455795665</v>
      </c>
    </row>
    <row r="250">
      <c r="A250" s="173" t="s">
        <v>144</v>
      </c>
      <c r="B250" s="173" t="s">
        <v>145</v>
      </c>
      <c r="C250" s="173" t="s">
        <v>16</v>
      </c>
      <c r="D250" s="173" t="n">
        <v>254.2468699</v>
      </c>
      <c r="E250" s="173" t="n">
        <v>25519.0133962</v>
      </c>
      <c r="F250" s="173" t="n">
        <v>0.986475390676185</v>
      </c>
      <c r="G250" s="173" t="n">
        <v>99.0135246093238</v>
      </c>
    </row>
    <row r="251">
      <c r="A251" s="173" t="s">
        <v>146</v>
      </c>
      <c r="B251" s="173" t="s">
        <v>147</v>
      </c>
      <c r="C251" s="173" t="s">
        <v>15</v>
      </c>
      <c r="D251" s="173" t="n">
        <v>19.5222576</v>
      </c>
      <c r="E251" s="173" t="n">
        <v>650.6800355</v>
      </c>
      <c r="F251" s="173" t="n">
        <v>2.91289030207587</v>
      </c>
      <c r="G251" s="173" t="n">
        <v>97.0871096979241</v>
      </c>
    </row>
    <row r="252">
      <c r="A252" s="173" t="s">
        <v>146</v>
      </c>
      <c r="B252" s="173" t="s">
        <v>147</v>
      </c>
      <c r="C252" s="173" t="s">
        <v>16</v>
      </c>
      <c r="D252" s="173" t="n">
        <v>57.0618461</v>
      </c>
      <c r="E252" s="173" t="n">
        <v>8658.4327812</v>
      </c>
      <c r="F252" s="173" t="n">
        <v>0.654717242567762</v>
      </c>
      <c r="G252" s="173" t="n">
        <v>99.3452827574322</v>
      </c>
    </row>
    <row r="253">
      <c r="A253" s="173" t="s">
        <v>148</v>
      </c>
      <c r="B253" s="173" t="s">
        <v>149</v>
      </c>
      <c r="C253" s="173" t="s">
        <v>15</v>
      </c>
      <c r="D253" s="173" t="n">
        <v>23.7928743</v>
      </c>
      <c r="E253" s="173" t="n">
        <v>845.636776</v>
      </c>
      <c r="F253" s="173" t="n">
        <v>2.73660718745791</v>
      </c>
      <c r="G253" s="173" t="n">
        <v>97.2633928125421</v>
      </c>
    </row>
    <row r="254">
      <c r="A254" s="173" t="s">
        <v>148</v>
      </c>
      <c r="B254" s="173" t="s">
        <v>149</v>
      </c>
      <c r="C254" s="173" t="s">
        <v>16</v>
      </c>
      <c r="D254" s="173" t="n">
        <v>25.8358209</v>
      </c>
      <c r="E254" s="173" t="n">
        <v>17607.8695171</v>
      </c>
      <c r="F254" s="173" t="n">
        <v>0.146513851767301</v>
      </c>
      <c r="G254" s="173" t="n">
        <v>99.8534861482327</v>
      </c>
    </row>
    <row r="255">
      <c r="A255" s="173" t="s">
        <v>150</v>
      </c>
      <c r="B255" s="173" t="s">
        <v>151</v>
      </c>
      <c r="C255" s="173" t="s">
        <v>15</v>
      </c>
      <c r="D255" s="173" t="n">
        <v>41.4733999</v>
      </c>
      <c r="E255" s="173" t="n">
        <v>800.3810057</v>
      </c>
      <c r="F255" s="173" t="n">
        <v>4.92643378999025</v>
      </c>
      <c r="G255" s="173" t="n">
        <v>95.0735662100097</v>
      </c>
    </row>
    <row r="256">
      <c r="A256" s="173" t="s">
        <v>150</v>
      </c>
      <c r="B256" s="173" t="s">
        <v>151</v>
      </c>
      <c r="C256" s="173" t="s">
        <v>16</v>
      </c>
      <c r="D256" s="173" t="n">
        <v>302.7557093</v>
      </c>
      <c r="E256" s="173" t="n">
        <v>16574.1634329</v>
      </c>
      <c r="F256" s="173" t="n">
        <v>1.7939038917534</v>
      </c>
      <c r="G256" s="173" t="n">
        <v>98.2060961082466</v>
      </c>
    </row>
    <row r="257">
      <c r="A257" s="173" t="s">
        <v>152</v>
      </c>
      <c r="B257" s="173" t="s">
        <v>153</v>
      </c>
      <c r="C257" s="173" t="s">
        <v>15</v>
      </c>
      <c r="D257" s="173" t="n">
        <v>12.8718268</v>
      </c>
      <c r="E257" s="173" t="n">
        <v>1874.5359792</v>
      </c>
      <c r="F257" s="173" t="n">
        <v>0.681984399931002</v>
      </c>
      <c r="G257" s="173" t="n">
        <v>99.318015600069</v>
      </c>
    </row>
    <row r="258">
      <c r="A258" s="173" t="s">
        <v>152</v>
      </c>
      <c r="B258" s="173" t="s">
        <v>153</v>
      </c>
      <c r="C258" s="173" t="s">
        <v>16</v>
      </c>
      <c r="D258" s="173" t="n">
        <v>71.8002684</v>
      </c>
      <c r="E258" s="173" t="n">
        <v>16872.7460092</v>
      </c>
      <c r="F258" s="173" t="n">
        <v>0.423736742334122</v>
      </c>
      <c r="G258" s="173" t="n">
        <v>99.5762632576659</v>
      </c>
    </row>
    <row r="259">
      <c r="A259" s="173" t="s">
        <v>154</v>
      </c>
      <c r="B259" s="173" t="s">
        <v>155</v>
      </c>
      <c r="C259" s="173" t="s">
        <v>15</v>
      </c>
      <c r="D259" s="173" t="n">
        <v>0</v>
      </c>
      <c r="E259" s="173" t="n">
        <v>2727.6612264</v>
      </c>
      <c r="F259" s="173" t="n">
        <v>0</v>
      </c>
      <c r="G259" s="173" t="n">
        <v>100</v>
      </c>
    </row>
    <row r="260">
      <c r="A260" s="173" t="s">
        <v>154</v>
      </c>
      <c r="B260" s="173" t="s">
        <v>155</v>
      </c>
      <c r="C260" s="173" t="s">
        <v>16</v>
      </c>
      <c r="D260" s="173" t="n">
        <v>159.2954623</v>
      </c>
      <c r="E260" s="173" t="n">
        <v>31803.2610032</v>
      </c>
      <c r="F260" s="173" t="n">
        <v>0.498381481068142</v>
      </c>
      <c r="G260" s="173" t="n">
        <v>99.5016185189319</v>
      </c>
    </row>
    <row r="261">
      <c r="A261" s="173" t="s">
        <v>156</v>
      </c>
      <c r="B261" s="173" t="s">
        <v>157</v>
      </c>
      <c r="C261" s="173" t="s">
        <v>15</v>
      </c>
      <c r="D261" s="173" t="n">
        <v>0</v>
      </c>
      <c r="E261" s="173" t="n">
        <v>898.6512259</v>
      </c>
      <c r="F261" s="173" t="n">
        <v>0</v>
      </c>
      <c r="G261" s="173" t="n">
        <v>100</v>
      </c>
    </row>
    <row r="262">
      <c r="A262" s="173" t="s">
        <v>156</v>
      </c>
      <c r="B262" s="173" t="s">
        <v>157</v>
      </c>
      <c r="C262" s="173" t="s">
        <v>16</v>
      </c>
      <c r="D262" s="173" t="n">
        <v>99.3263535</v>
      </c>
      <c r="E262" s="173" t="n">
        <v>36071.2751221</v>
      </c>
      <c r="F262" s="173" t="n">
        <v>0.27460520270033</v>
      </c>
      <c r="G262" s="173" t="n">
        <v>99.7253947972997</v>
      </c>
    </row>
    <row r="263">
      <c r="A263" s="173" t="s">
        <v>158</v>
      </c>
      <c r="B263" s="173" t="s">
        <v>159</v>
      </c>
      <c r="C263" s="173" t="s">
        <v>15</v>
      </c>
      <c r="D263" s="173" t="n">
        <v>76.5195598</v>
      </c>
      <c r="E263" s="173" t="n">
        <v>745.7631975</v>
      </c>
      <c r="F263" s="173" t="n">
        <v>9.30574782466012</v>
      </c>
      <c r="G263" s="173" t="n">
        <v>90.6942521753399</v>
      </c>
    </row>
    <row r="264">
      <c r="A264" s="173" t="s">
        <v>158</v>
      </c>
      <c r="B264" s="173" t="s">
        <v>159</v>
      </c>
      <c r="C264" s="173" t="s">
        <v>16</v>
      </c>
      <c r="D264" s="173" t="n">
        <v>50.3706745</v>
      </c>
      <c r="E264" s="173" t="n">
        <v>19937.9147448</v>
      </c>
      <c r="F264" s="173" t="n">
        <v>0.252000976788954</v>
      </c>
      <c r="G264" s="173" t="n">
        <v>99.747999023211</v>
      </c>
    </row>
    <row r="265">
      <c r="A265" s="173" t="s">
        <v>160</v>
      </c>
      <c r="B265" s="173" t="s">
        <v>161</v>
      </c>
      <c r="C265" s="173" t="s">
        <v>15</v>
      </c>
      <c r="D265" s="173" t="n">
        <v>0</v>
      </c>
      <c r="E265" s="173" t="n">
        <v>2766.6497362</v>
      </c>
      <c r="F265" s="173" t="n">
        <v>0</v>
      </c>
      <c r="G265" s="173" t="n">
        <v>100</v>
      </c>
    </row>
    <row r="266">
      <c r="A266" s="173" t="s">
        <v>160</v>
      </c>
      <c r="B266" s="173" t="s">
        <v>161</v>
      </c>
      <c r="C266" s="173" t="s">
        <v>16</v>
      </c>
      <c r="D266" s="173" t="n">
        <v>276.6860291</v>
      </c>
      <c r="E266" s="173" t="n">
        <v>52438.1524289</v>
      </c>
      <c r="F266" s="173" t="n">
        <v>0.524873142351459</v>
      </c>
      <c r="G266" s="173" t="n">
        <v>99.4751268576485</v>
      </c>
    </row>
    <row r="267">
      <c r="A267" s="173" t="s">
        <v>162</v>
      </c>
      <c r="B267" s="173" t="s">
        <v>163</v>
      </c>
      <c r="C267" s="173" t="s">
        <v>15</v>
      </c>
      <c r="D267" s="173" t="n">
        <v>0</v>
      </c>
      <c r="E267" s="173" t="n">
        <v>1598.5298715</v>
      </c>
      <c r="F267" s="173" t="n">
        <v>0</v>
      </c>
      <c r="G267" s="173" t="n">
        <v>100</v>
      </c>
    </row>
    <row r="268">
      <c r="A268" s="173" t="s">
        <v>162</v>
      </c>
      <c r="B268" s="173" t="s">
        <v>163</v>
      </c>
      <c r="C268" s="173" t="s">
        <v>16</v>
      </c>
      <c r="D268" s="173" t="n">
        <v>169.8465491</v>
      </c>
      <c r="E268" s="173" t="n">
        <v>23460.3781963</v>
      </c>
      <c r="F268" s="173" t="n">
        <v>0.718768234030713</v>
      </c>
      <c r="G268" s="173" t="n">
        <v>99.2812317659693</v>
      </c>
    </row>
    <row r="269">
      <c r="A269" s="173" t="s">
        <v>164</v>
      </c>
      <c r="B269" s="173" t="s">
        <v>165</v>
      </c>
      <c r="C269" s="173" t="s">
        <v>15</v>
      </c>
      <c r="D269" s="173" t="n">
        <v>0</v>
      </c>
      <c r="E269" s="173" t="n">
        <v>1046.6345818</v>
      </c>
      <c r="F269" s="173" t="n">
        <v>0</v>
      </c>
      <c r="G269" s="173" t="n">
        <v>100</v>
      </c>
    </row>
    <row r="270">
      <c r="A270" s="173" t="s">
        <v>164</v>
      </c>
      <c r="B270" s="173" t="s">
        <v>165</v>
      </c>
      <c r="C270" s="173" t="s">
        <v>16</v>
      </c>
      <c r="D270" s="173" t="n">
        <v>151.0089515</v>
      </c>
      <c r="E270" s="173" t="n">
        <v>29800.2375706</v>
      </c>
      <c r="F270" s="173" t="n">
        <v>0.504182526722471</v>
      </c>
      <c r="G270" s="173" t="n">
        <v>99.4958174732775</v>
      </c>
    </row>
    <row r="271">
      <c r="A271" s="173" t="s">
        <v>166</v>
      </c>
      <c r="B271" s="173" t="s">
        <v>167</v>
      </c>
      <c r="C271" s="173" t="s">
        <v>15</v>
      </c>
      <c r="D271" s="173" t="n">
        <v>25.6147827</v>
      </c>
      <c r="E271" s="173" t="n">
        <v>1524.2438956</v>
      </c>
      <c r="F271" s="173" t="n">
        <v>1.65271731278727</v>
      </c>
      <c r="G271" s="173" t="n">
        <v>98.3472826872127</v>
      </c>
    </row>
    <row r="272">
      <c r="A272" s="173" t="s">
        <v>166</v>
      </c>
      <c r="B272" s="173" t="s">
        <v>167</v>
      </c>
      <c r="C272" s="173" t="s">
        <v>16</v>
      </c>
      <c r="D272" s="173" t="n">
        <v>459.5748943</v>
      </c>
      <c r="E272" s="173" t="n">
        <v>28881.1791747</v>
      </c>
      <c r="F272" s="173" t="n">
        <v>1.56633634302386</v>
      </c>
      <c r="G272" s="173" t="n">
        <v>98.4336636569761</v>
      </c>
    </row>
    <row r="273">
      <c r="A273" s="173" t="s">
        <v>168</v>
      </c>
      <c r="B273" s="173" t="s">
        <v>169</v>
      </c>
      <c r="C273" s="173" t="s">
        <v>15</v>
      </c>
      <c r="D273" s="173" t="n">
        <v>0</v>
      </c>
      <c r="E273" s="173" t="n">
        <v>1236.4813598</v>
      </c>
      <c r="F273" s="173" t="n">
        <v>0</v>
      </c>
      <c r="G273" s="173" t="n">
        <v>100</v>
      </c>
    </row>
    <row r="274">
      <c r="A274" s="173" t="s">
        <v>168</v>
      </c>
      <c r="B274" s="173" t="s">
        <v>169</v>
      </c>
      <c r="C274" s="173" t="s">
        <v>16</v>
      </c>
      <c r="D274" s="173" t="n">
        <v>56.6942386</v>
      </c>
      <c r="E274" s="173" t="n">
        <v>32602.7718583</v>
      </c>
      <c r="F274" s="173" t="n">
        <v>0.173592055766586</v>
      </c>
      <c r="G274" s="173" t="n">
        <v>99.8264079442334</v>
      </c>
    </row>
    <row r="275">
      <c r="A275" s="173" t="s">
        <v>170</v>
      </c>
      <c r="B275" s="173" t="s">
        <v>171</v>
      </c>
      <c r="C275" s="173" t="s">
        <v>15</v>
      </c>
      <c r="D275" s="173" t="n">
        <v>0</v>
      </c>
      <c r="E275" s="173" t="n">
        <v>1590.8922978</v>
      </c>
      <c r="F275" s="173" t="n">
        <v>0</v>
      </c>
      <c r="G275" s="173" t="n">
        <v>100</v>
      </c>
    </row>
    <row r="276">
      <c r="A276" s="173" t="s">
        <v>170</v>
      </c>
      <c r="B276" s="173" t="s">
        <v>171</v>
      </c>
      <c r="C276" s="173" t="s">
        <v>16</v>
      </c>
      <c r="D276" s="173" t="n">
        <v>558.1700042</v>
      </c>
      <c r="E276" s="173" t="n">
        <v>45983.1715992</v>
      </c>
      <c r="F276" s="173" t="n">
        <v>1.19929934327296</v>
      </c>
      <c r="G276" s="173" t="n">
        <v>98.800700656727</v>
      </c>
    </row>
    <row r="277">
      <c r="A277" s="173" t="s">
        <v>172</v>
      </c>
      <c r="B277" s="173" t="s">
        <v>173</v>
      </c>
      <c r="C277" s="173" t="s">
        <v>15</v>
      </c>
      <c r="D277" s="173" t="n">
        <v>11.4390115</v>
      </c>
      <c r="E277" s="173" t="n">
        <v>817.1894241</v>
      </c>
      <c r="F277" s="173" t="n">
        <v>1.38047537455279</v>
      </c>
      <c r="G277" s="173" t="n">
        <v>98.6195246254472</v>
      </c>
    </row>
    <row r="278">
      <c r="A278" s="173" t="s">
        <v>172</v>
      </c>
      <c r="B278" s="173" t="s">
        <v>173</v>
      </c>
      <c r="C278" s="173" t="s">
        <v>16</v>
      </c>
      <c r="D278" s="173" t="n">
        <v>90.0150896</v>
      </c>
      <c r="E278" s="173" t="n">
        <v>10573.050841</v>
      </c>
      <c r="F278" s="173" t="n">
        <v>0.84417643279952</v>
      </c>
      <c r="G278" s="173" t="n">
        <v>99.1558235672005</v>
      </c>
    </row>
    <row r="279">
      <c r="A279" s="173" t="s">
        <v>174</v>
      </c>
      <c r="B279" s="173" t="s">
        <v>175</v>
      </c>
      <c r="C279" s="173" t="s">
        <v>15</v>
      </c>
      <c r="D279" s="173" t="n">
        <v>0</v>
      </c>
      <c r="E279" s="173" t="n">
        <v>1196.7280276</v>
      </c>
      <c r="F279" s="173" t="n">
        <v>0</v>
      </c>
      <c r="G279" s="173" t="n">
        <v>100</v>
      </c>
    </row>
    <row r="280">
      <c r="A280" s="173" t="s">
        <v>174</v>
      </c>
      <c r="B280" s="173" t="s">
        <v>175</v>
      </c>
      <c r="C280" s="173" t="s">
        <v>16</v>
      </c>
      <c r="D280" s="173" t="n">
        <v>174.8064033</v>
      </c>
      <c r="E280" s="173" t="n">
        <v>31644.7737152</v>
      </c>
      <c r="F280" s="173" t="n">
        <v>0.549367410408936</v>
      </c>
      <c r="G280" s="173" t="n">
        <v>99.4506325895911</v>
      </c>
    </row>
    <row r="281">
      <c r="A281" s="173" t="s">
        <v>176</v>
      </c>
      <c r="B281" s="173" t="s">
        <v>177</v>
      </c>
      <c r="C281" s="173" t="s">
        <v>15</v>
      </c>
      <c r="D281" s="173" t="n">
        <v>0</v>
      </c>
      <c r="E281" s="173" t="n">
        <v>1087.4937525</v>
      </c>
      <c r="F281" s="173" t="n">
        <v>0</v>
      </c>
      <c r="G281" s="173" t="n">
        <v>100</v>
      </c>
    </row>
    <row r="282">
      <c r="A282" s="173" t="s">
        <v>176</v>
      </c>
      <c r="B282" s="173" t="s">
        <v>177</v>
      </c>
      <c r="C282" s="173" t="s">
        <v>16</v>
      </c>
      <c r="D282" s="173" t="n">
        <v>229.7488812</v>
      </c>
      <c r="E282" s="173" t="n">
        <v>25076.517031</v>
      </c>
      <c r="F282" s="173" t="n">
        <v>0.907873496615869</v>
      </c>
      <c r="G282" s="173" t="n">
        <v>99.0921265033841</v>
      </c>
    </row>
    <row r="283">
      <c r="A283" s="173" t="s">
        <v>178</v>
      </c>
      <c r="B283" s="173" t="s">
        <v>179</v>
      </c>
      <c r="C283" s="173" t="s">
        <v>15</v>
      </c>
      <c r="D283" s="173" t="n">
        <v>88.1537411</v>
      </c>
      <c r="E283" s="173" t="n">
        <v>539.162102</v>
      </c>
      <c r="F283" s="173" t="n">
        <v>14.0525290520915</v>
      </c>
      <c r="G283" s="173" t="n">
        <v>85.9474709479085</v>
      </c>
    </row>
    <row r="284">
      <c r="A284" s="173" t="s">
        <v>178</v>
      </c>
      <c r="B284" s="173" t="s">
        <v>179</v>
      </c>
      <c r="C284" s="173" t="s">
        <v>16</v>
      </c>
      <c r="D284" s="173" t="n">
        <v>688.0452025</v>
      </c>
      <c r="E284" s="173" t="n">
        <v>5446.8736081</v>
      </c>
      <c r="F284" s="173" t="n">
        <v>11.2152291455135</v>
      </c>
      <c r="G284" s="173" t="n">
        <v>88.7847708544865</v>
      </c>
    </row>
    <row r="285">
      <c r="A285" s="173" t="s">
        <v>180</v>
      </c>
      <c r="B285" s="173" t="s">
        <v>181</v>
      </c>
      <c r="C285" s="173" t="s">
        <v>15</v>
      </c>
      <c r="D285" s="173" t="n">
        <v>0</v>
      </c>
      <c r="E285" s="173" t="n">
        <v>485.5915784</v>
      </c>
      <c r="F285" s="173" t="n">
        <v>0</v>
      </c>
      <c r="G285" s="173" t="n">
        <v>100</v>
      </c>
    </row>
    <row r="286">
      <c r="A286" s="173" t="s">
        <v>180</v>
      </c>
      <c r="B286" s="173" t="s">
        <v>181</v>
      </c>
      <c r="C286" s="173" t="s">
        <v>16</v>
      </c>
      <c r="D286" s="173" t="n">
        <v>255.9140851</v>
      </c>
      <c r="E286" s="173" t="n">
        <v>17586.6741231</v>
      </c>
      <c r="F286" s="173" t="n">
        <v>1.4342879077509</v>
      </c>
      <c r="G286" s="173" t="n">
        <v>98.5657120922491</v>
      </c>
    </row>
    <row r="287">
      <c r="A287" s="173" t="s">
        <v>182</v>
      </c>
      <c r="B287" s="173" t="s">
        <v>183</v>
      </c>
      <c r="C287" s="173" t="s">
        <v>15</v>
      </c>
      <c r="D287" s="173" t="n">
        <v>157.1093246</v>
      </c>
      <c r="E287" s="173" t="n">
        <v>1276.6240535</v>
      </c>
      <c r="F287" s="173" t="n">
        <v>10.9580572650267</v>
      </c>
      <c r="G287" s="173" t="n">
        <v>89.0419427349733</v>
      </c>
    </row>
    <row r="288">
      <c r="A288" s="173" t="s">
        <v>182</v>
      </c>
      <c r="B288" s="173" t="s">
        <v>183</v>
      </c>
      <c r="C288" s="173" t="s">
        <v>16</v>
      </c>
      <c r="D288" s="173" t="n">
        <v>674.6714487</v>
      </c>
      <c r="E288" s="173" t="n">
        <v>36587.6703837</v>
      </c>
      <c r="F288" s="173" t="n">
        <v>1.81059862456998</v>
      </c>
      <c r="G288" s="173" t="n">
        <v>98.18940137543</v>
      </c>
    </row>
    <row r="289">
      <c r="A289" s="173" t="s">
        <v>184</v>
      </c>
      <c r="B289" s="173" t="s">
        <v>185</v>
      </c>
      <c r="C289" s="173" t="s">
        <v>15</v>
      </c>
      <c r="D289" s="173" t="n">
        <v>100.6267692</v>
      </c>
      <c r="E289" s="173" t="n">
        <v>1945.8888514</v>
      </c>
      <c r="F289" s="173" t="n">
        <v>4.91698026573079</v>
      </c>
      <c r="G289" s="173" t="n">
        <v>95.0830197342692</v>
      </c>
    </row>
    <row r="290">
      <c r="A290" s="173" t="s">
        <v>184</v>
      </c>
      <c r="B290" s="173" t="s">
        <v>185</v>
      </c>
      <c r="C290" s="173" t="s">
        <v>16</v>
      </c>
      <c r="D290" s="173" t="n">
        <v>215.5185087</v>
      </c>
      <c r="E290" s="173" t="n">
        <v>24207.7126382</v>
      </c>
      <c r="F290" s="173" t="n">
        <v>0.882432416102959</v>
      </c>
      <c r="G290" s="173" t="n">
        <v>99.1175675838971</v>
      </c>
    </row>
    <row r="291">
      <c r="A291" s="173" t="s">
        <v>186</v>
      </c>
      <c r="B291" s="173" t="s">
        <v>187</v>
      </c>
      <c r="C291" s="173" t="s">
        <v>15</v>
      </c>
      <c r="D291" s="173" t="n">
        <v>80.7436351</v>
      </c>
      <c r="E291" s="173" t="n">
        <v>3510.5681838</v>
      </c>
      <c r="F291" s="173" t="n">
        <v>2.24830477473636</v>
      </c>
      <c r="G291" s="173" t="n">
        <v>97.7516952252636</v>
      </c>
    </row>
    <row r="292">
      <c r="A292" s="173" t="s">
        <v>186</v>
      </c>
      <c r="B292" s="173" t="s">
        <v>187</v>
      </c>
      <c r="C292" s="173" t="s">
        <v>16</v>
      </c>
      <c r="D292" s="173" t="n">
        <v>357.283227</v>
      </c>
      <c r="E292" s="173" t="n">
        <v>38844.1490655</v>
      </c>
      <c r="F292" s="173" t="n">
        <v>0.911403502642824</v>
      </c>
      <c r="G292" s="173" t="n">
        <v>99.0885964973572</v>
      </c>
    </row>
    <row r="293">
      <c r="A293" s="173" t="s">
        <v>188</v>
      </c>
      <c r="B293" s="173" t="s">
        <v>189</v>
      </c>
      <c r="C293" s="173" t="s">
        <v>15</v>
      </c>
      <c r="D293" s="173" t="n">
        <v>41.0196011</v>
      </c>
      <c r="E293" s="173" t="n">
        <v>1813.2281266</v>
      </c>
      <c r="F293" s="173" t="n">
        <v>2.21219637954636</v>
      </c>
      <c r="G293" s="173" t="n">
        <v>97.7878036204536</v>
      </c>
    </row>
    <row r="294">
      <c r="A294" s="173" t="s">
        <v>188</v>
      </c>
      <c r="B294" s="173" t="s">
        <v>189</v>
      </c>
      <c r="C294" s="173" t="s">
        <v>16</v>
      </c>
      <c r="D294" s="173" t="n">
        <v>547.8977683</v>
      </c>
      <c r="E294" s="173" t="n">
        <v>29748.7691558</v>
      </c>
      <c r="F294" s="173" t="n">
        <v>1.80844239292925</v>
      </c>
      <c r="G294" s="173" t="n">
        <v>98.1915576070707</v>
      </c>
    </row>
    <row r="295">
      <c r="A295" s="173" t="s">
        <v>190</v>
      </c>
      <c r="B295" s="173" t="s">
        <v>191</v>
      </c>
      <c r="C295" s="173" t="s">
        <v>15</v>
      </c>
      <c r="D295" s="173" t="n">
        <v>0</v>
      </c>
      <c r="E295" s="173" t="n">
        <v>492.5388059</v>
      </c>
      <c r="F295" s="173" t="n">
        <v>0</v>
      </c>
      <c r="G295" s="173" t="n">
        <v>100</v>
      </c>
    </row>
    <row r="296">
      <c r="A296" s="173" t="s">
        <v>190</v>
      </c>
      <c r="B296" s="173" t="s">
        <v>191</v>
      </c>
      <c r="C296" s="173" t="s">
        <v>16</v>
      </c>
      <c r="D296" s="173" t="n">
        <v>196.9313203</v>
      </c>
      <c r="E296" s="173" t="n">
        <v>14260.8979794</v>
      </c>
      <c r="F296" s="173" t="n">
        <v>1.36210848957863</v>
      </c>
      <c r="G296" s="173" t="n">
        <v>98.6378915104214</v>
      </c>
    </row>
    <row r="297">
      <c r="A297" s="173" t="s">
        <v>192</v>
      </c>
      <c r="B297" s="173" t="s">
        <v>193</v>
      </c>
      <c r="C297" s="173" t="s">
        <v>15</v>
      </c>
      <c r="D297" s="173" t="n">
        <v>50.5455934</v>
      </c>
      <c r="E297" s="173" t="n">
        <v>1322.2782264</v>
      </c>
      <c r="F297" s="173" t="n">
        <v>3.68187036610158</v>
      </c>
      <c r="G297" s="173" t="n">
        <v>96.3181296338984</v>
      </c>
    </row>
    <row r="298">
      <c r="A298" s="173" t="s">
        <v>192</v>
      </c>
      <c r="B298" s="173" t="s">
        <v>193</v>
      </c>
      <c r="C298" s="173" t="s">
        <v>16</v>
      </c>
      <c r="D298" s="173" t="n">
        <v>147.3132592</v>
      </c>
      <c r="E298" s="173" t="n">
        <v>25594.229452</v>
      </c>
      <c r="F298" s="173" t="n">
        <v>0.572278285154622</v>
      </c>
      <c r="G298" s="173" t="n">
        <v>99.4277217148454</v>
      </c>
    </row>
    <row r="299">
      <c r="A299" s="173" t="s">
        <v>194</v>
      </c>
      <c r="B299" s="173" t="s">
        <v>195</v>
      </c>
      <c r="C299" s="173" t="s">
        <v>15</v>
      </c>
      <c r="D299" s="173" t="n">
        <v>53.7559992</v>
      </c>
      <c r="E299" s="173" t="n">
        <v>1276.1845052</v>
      </c>
      <c r="F299" s="173" t="n">
        <v>4.04198526341236</v>
      </c>
      <c r="G299" s="173" t="n">
        <v>95.9580147365876</v>
      </c>
    </row>
    <row r="300">
      <c r="A300" s="173" t="s">
        <v>194</v>
      </c>
      <c r="B300" s="173" t="s">
        <v>195</v>
      </c>
      <c r="C300" s="173" t="s">
        <v>16</v>
      </c>
      <c r="D300" s="173" t="n">
        <v>242.471256</v>
      </c>
      <c r="E300" s="173" t="n">
        <v>20824.2904453</v>
      </c>
      <c r="F300" s="173" t="n">
        <v>1.15096595973285</v>
      </c>
      <c r="G300" s="173" t="n">
        <v>98.8490340402671</v>
      </c>
    </row>
    <row r="301">
      <c r="A301" s="173" t="s">
        <v>196</v>
      </c>
      <c r="B301" s="173" t="s">
        <v>197</v>
      </c>
      <c r="C301" s="173" t="s">
        <v>15</v>
      </c>
      <c r="D301" s="173" t="n">
        <v>150.555076</v>
      </c>
      <c r="E301" s="173" t="n">
        <v>3629.5104545</v>
      </c>
      <c r="F301" s="173" t="n">
        <v>3.98286947105083</v>
      </c>
      <c r="G301" s="173" t="n">
        <v>96.0171305289492</v>
      </c>
    </row>
    <row r="302">
      <c r="A302" s="173" t="s">
        <v>196</v>
      </c>
      <c r="B302" s="173" t="s">
        <v>197</v>
      </c>
      <c r="C302" s="173" t="s">
        <v>16</v>
      </c>
      <c r="D302" s="173" t="n">
        <v>2307.4027295</v>
      </c>
      <c r="E302" s="173" t="n">
        <v>48156.6762529</v>
      </c>
      <c r="F302" s="173" t="n">
        <v>4.57236667353968</v>
      </c>
      <c r="G302" s="173" t="n">
        <v>95.4276333264603</v>
      </c>
    </row>
    <row r="303">
      <c r="A303" s="173" t="s">
        <v>198</v>
      </c>
      <c r="B303" s="173" t="s">
        <v>199</v>
      </c>
      <c r="C303" s="173" t="s">
        <v>15</v>
      </c>
      <c r="D303" s="173" t="n">
        <v>84.8712695</v>
      </c>
      <c r="E303" s="173" t="n">
        <v>5018.4915744</v>
      </c>
      <c r="F303" s="173" t="n">
        <v>1.66304595804795</v>
      </c>
      <c r="G303" s="173" t="n">
        <v>98.336954041952</v>
      </c>
    </row>
    <row r="304">
      <c r="A304" s="173" t="s">
        <v>198</v>
      </c>
      <c r="B304" s="173" t="s">
        <v>199</v>
      </c>
      <c r="C304" s="173" t="s">
        <v>16</v>
      </c>
      <c r="D304" s="173" t="n">
        <v>1238.2463771</v>
      </c>
      <c r="E304" s="173" t="n">
        <v>46670.2425878</v>
      </c>
      <c r="F304" s="173" t="n">
        <v>2.58460745444758</v>
      </c>
      <c r="G304" s="173" t="n">
        <v>97.4153925455524</v>
      </c>
    </row>
    <row r="305">
      <c r="A305" s="173" t="s">
        <v>200</v>
      </c>
      <c r="B305" s="173" t="s">
        <v>201</v>
      </c>
      <c r="C305" s="173" t="s">
        <v>15</v>
      </c>
      <c r="D305" s="173" t="n">
        <v>36.9711932</v>
      </c>
      <c r="E305" s="173" t="n">
        <v>2677.4874019</v>
      </c>
      <c r="F305" s="173" t="n">
        <v>1.36200984117932</v>
      </c>
      <c r="G305" s="173" t="n">
        <v>98.6379901588207</v>
      </c>
    </row>
    <row r="306">
      <c r="A306" s="173" t="s">
        <v>200</v>
      </c>
      <c r="B306" s="173" t="s">
        <v>201</v>
      </c>
      <c r="C306" s="173" t="s">
        <v>16</v>
      </c>
      <c r="D306" s="173" t="n">
        <v>695.3844613</v>
      </c>
      <c r="E306" s="173" t="n">
        <v>26634.1277965</v>
      </c>
      <c r="F306" s="173" t="n">
        <v>2.54444519441262</v>
      </c>
      <c r="G306" s="173" t="n">
        <v>97.4555548055874</v>
      </c>
    </row>
    <row r="307">
      <c r="A307" s="173" t="s">
        <v>202</v>
      </c>
      <c r="B307" s="173" t="s">
        <v>203</v>
      </c>
      <c r="C307" s="173" t="s">
        <v>15</v>
      </c>
      <c r="D307" s="173" t="n">
        <v>105.2316008</v>
      </c>
      <c r="E307" s="173" t="n">
        <v>5934.8828632</v>
      </c>
      <c r="F307" s="173" t="n">
        <v>1.74221202970898</v>
      </c>
      <c r="G307" s="173" t="n">
        <v>98.257787970291</v>
      </c>
    </row>
    <row r="308">
      <c r="A308" s="173" t="s">
        <v>202</v>
      </c>
      <c r="B308" s="173" t="s">
        <v>203</v>
      </c>
      <c r="C308" s="173" t="s">
        <v>16</v>
      </c>
      <c r="D308" s="173" t="n">
        <v>1072.7225109</v>
      </c>
      <c r="E308" s="173" t="n">
        <v>84545.032592</v>
      </c>
      <c r="F308" s="173" t="n">
        <v>1.25292062331084</v>
      </c>
      <c r="G308" s="173" t="n">
        <v>98.7470793766892</v>
      </c>
    </row>
    <row r="309">
      <c r="A309" s="173" t="s">
        <v>204</v>
      </c>
      <c r="B309" s="173" t="s">
        <v>205</v>
      </c>
      <c r="C309" s="173" t="s">
        <v>15</v>
      </c>
      <c r="D309" s="173" t="n">
        <v>0</v>
      </c>
      <c r="E309" s="173" t="n">
        <v>570.9710775</v>
      </c>
      <c r="F309" s="173" t="n">
        <v>0</v>
      </c>
      <c r="G309" s="173" t="n">
        <v>100</v>
      </c>
    </row>
    <row r="310">
      <c r="A310" s="173" t="s">
        <v>204</v>
      </c>
      <c r="B310" s="173" t="s">
        <v>205</v>
      </c>
      <c r="C310" s="173" t="s">
        <v>16</v>
      </c>
      <c r="D310" s="173" t="n">
        <v>81.4505947</v>
      </c>
      <c r="E310" s="173" t="n">
        <v>31023.546055</v>
      </c>
      <c r="F310" s="173" t="n">
        <v>0.261856947349279</v>
      </c>
      <c r="G310" s="173" t="n">
        <v>99.7381430526507</v>
      </c>
    </row>
    <row r="311">
      <c r="A311" s="173" t="s">
        <v>206</v>
      </c>
      <c r="B311" s="173" t="s">
        <v>207</v>
      </c>
      <c r="C311" s="173" t="s">
        <v>15</v>
      </c>
      <c r="D311" s="173" t="n">
        <v>0</v>
      </c>
      <c r="E311" s="173" t="n">
        <v>2297.7060116</v>
      </c>
      <c r="F311" s="173" t="n">
        <v>0</v>
      </c>
      <c r="G311" s="173" t="n">
        <v>100</v>
      </c>
    </row>
    <row r="312">
      <c r="A312" s="173" t="s">
        <v>206</v>
      </c>
      <c r="B312" s="173" t="s">
        <v>207</v>
      </c>
      <c r="C312" s="173" t="s">
        <v>16</v>
      </c>
      <c r="D312" s="173" t="n">
        <v>464.8880101</v>
      </c>
      <c r="E312" s="173" t="n">
        <v>56460.0378001</v>
      </c>
      <c r="F312" s="173" t="n">
        <v>0.81666862711431</v>
      </c>
      <c r="G312" s="173" t="n">
        <v>99.1833313728857</v>
      </c>
    </row>
    <row r="313">
      <c r="A313" s="173" t="s">
        <v>208</v>
      </c>
      <c r="B313" s="173" t="s">
        <v>209</v>
      </c>
      <c r="C313" s="173" t="s">
        <v>15</v>
      </c>
      <c r="D313" s="173" t="n">
        <v>0</v>
      </c>
      <c r="E313" s="173" t="n">
        <v>2600.4148324</v>
      </c>
      <c r="F313" s="173" t="n">
        <v>0</v>
      </c>
      <c r="G313" s="173" t="n">
        <v>100</v>
      </c>
    </row>
    <row r="314">
      <c r="A314" s="173" t="s">
        <v>208</v>
      </c>
      <c r="B314" s="173" t="s">
        <v>209</v>
      </c>
      <c r="C314" s="173" t="s">
        <v>16</v>
      </c>
      <c r="D314" s="173" t="n">
        <v>629.3073258</v>
      </c>
      <c r="E314" s="173" t="n">
        <v>44990.5303143</v>
      </c>
      <c r="F314" s="173" t="n">
        <v>1.37945981036731</v>
      </c>
      <c r="G314" s="173" t="n">
        <v>98.6205401896327</v>
      </c>
    </row>
    <row r="315">
      <c r="A315" s="173" t="s">
        <v>210</v>
      </c>
      <c r="B315" s="173" t="s">
        <v>211</v>
      </c>
      <c r="C315" s="173" t="s">
        <v>15</v>
      </c>
      <c r="D315" s="173" t="n">
        <v>52.4309697</v>
      </c>
      <c r="E315" s="173" t="n">
        <v>1315.2600601</v>
      </c>
      <c r="F315" s="173" t="n">
        <v>3.83353904921546</v>
      </c>
      <c r="G315" s="173" t="n">
        <v>96.1664609507845</v>
      </c>
    </row>
    <row r="316">
      <c r="A316" s="173" t="s">
        <v>210</v>
      </c>
      <c r="B316" s="173" t="s">
        <v>211</v>
      </c>
      <c r="C316" s="173" t="s">
        <v>16</v>
      </c>
      <c r="D316" s="173" t="n">
        <v>448.6753209</v>
      </c>
      <c r="E316" s="173" t="n">
        <v>47846.2418374</v>
      </c>
      <c r="F316" s="173" t="n">
        <v>0.929032178333264</v>
      </c>
      <c r="G316" s="173" t="n">
        <v>99.0709678216667</v>
      </c>
    </row>
    <row r="317">
      <c r="A317" s="173" t="s">
        <v>212</v>
      </c>
      <c r="B317" s="173" t="s">
        <v>213</v>
      </c>
      <c r="C317" s="173" t="s">
        <v>15</v>
      </c>
      <c r="D317" s="173" t="n">
        <v>0</v>
      </c>
      <c r="E317" s="173" t="n">
        <v>567.7871134</v>
      </c>
      <c r="F317" s="173" t="n">
        <v>0</v>
      </c>
      <c r="G317" s="173" t="n">
        <v>100</v>
      </c>
    </row>
    <row r="318">
      <c r="A318" s="173" t="s">
        <v>212</v>
      </c>
      <c r="B318" s="173" t="s">
        <v>213</v>
      </c>
      <c r="C318" s="173" t="s">
        <v>16</v>
      </c>
      <c r="D318" s="173" t="n">
        <v>105.7331125</v>
      </c>
      <c r="E318" s="173" t="n">
        <v>10883.4637287</v>
      </c>
      <c r="F318" s="173" t="n">
        <v>0.962155051255358</v>
      </c>
      <c r="G318" s="173" t="n">
        <v>99.0378449487446</v>
      </c>
    </row>
    <row r="319">
      <c r="A319" s="173" t="s">
        <v>214</v>
      </c>
      <c r="B319" s="173" t="s">
        <v>215</v>
      </c>
      <c r="C319" s="173" t="s">
        <v>15</v>
      </c>
      <c r="D319" s="173" t="n">
        <v>0</v>
      </c>
      <c r="E319" s="173" t="n">
        <v>1009.1862882</v>
      </c>
      <c r="F319" s="173" t="n">
        <v>0</v>
      </c>
      <c r="G319" s="173" t="n">
        <v>100</v>
      </c>
    </row>
    <row r="320">
      <c r="A320" s="173" t="s">
        <v>214</v>
      </c>
      <c r="B320" s="173" t="s">
        <v>215</v>
      </c>
      <c r="C320" s="173" t="s">
        <v>16</v>
      </c>
      <c r="D320" s="173" t="n">
        <v>96.1712124</v>
      </c>
      <c r="E320" s="173" t="n">
        <v>21184.3772049</v>
      </c>
      <c r="F320" s="173" t="n">
        <v>0.451920742427003</v>
      </c>
      <c r="G320" s="173" t="n">
        <v>99.548079257573</v>
      </c>
    </row>
    <row r="321">
      <c r="A321" s="173" t="s">
        <v>216</v>
      </c>
      <c r="B321" s="173" t="s">
        <v>217</v>
      </c>
      <c r="C321" s="173" t="s">
        <v>15</v>
      </c>
      <c r="D321" s="173" t="n">
        <v>0</v>
      </c>
      <c r="E321" s="173" t="n">
        <v>288.1561764</v>
      </c>
      <c r="F321" s="173" t="n">
        <v>0</v>
      </c>
      <c r="G321" s="173" t="n">
        <v>100</v>
      </c>
    </row>
    <row r="322">
      <c r="A322" s="173" t="s">
        <v>216</v>
      </c>
      <c r="B322" s="173" t="s">
        <v>217</v>
      </c>
      <c r="C322" s="173" t="s">
        <v>16</v>
      </c>
      <c r="D322" s="173" t="n">
        <v>0</v>
      </c>
      <c r="E322" s="173" t="n">
        <v>9799.737037</v>
      </c>
      <c r="F322" s="173" t="n">
        <v>0</v>
      </c>
      <c r="G322" s="173" t="n">
        <v>100</v>
      </c>
    </row>
    <row r="323">
      <c r="A323" s="173" t="s">
        <v>218</v>
      </c>
      <c r="B323" s="173" t="s">
        <v>219</v>
      </c>
      <c r="C323" s="173" t="s">
        <v>15</v>
      </c>
      <c r="D323" s="173" t="n">
        <v>0</v>
      </c>
      <c r="E323" s="173" t="n">
        <v>2033.3014929</v>
      </c>
      <c r="F323" s="173" t="n">
        <v>0</v>
      </c>
      <c r="G323" s="173" t="n">
        <v>100</v>
      </c>
    </row>
    <row r="324">
      <c r="A324" s="173" t="s">
        <v>218</v>
      </c>
      <c r="B324" s="173" t="s">
        <v>219</v>
      </c>
      <c r="C324" s="173" t="s">
        <v>16</v>
      </c>
      <c r="D324" s="173" t="n">
        <v>120.552202</v>
      </c>
      <c r="E324" s="173" t="n">
        <v>40514.5533031</v>
      </c>
      <c r="F324" s="173" t="n">
        <v>0.296670084897084</v>
      </c>
      <c r="G324" s="173" t="n">
        <v>99.7033299151029</v>
      </c>
    </row>
    <row r="325">
      <c r="A325" s="173" t="s">
        <v>220</v>
      </c>
      <c r="B325" s="173" t="s">
        <v>221</v>
      </c>
      <c r="C325" s="173" t="s">
        <v>15</v>
      </c>
      <c r="D325" s="173" t="n">
        <v>18.7545848</v>
      </c>
      <c r="E325" s="173" t="n">
        <v>1011.7358393</v>
      </c>
      <c r="F325" s="173" t="n">
        <v>1.81996691685706</v>
      </c>
      <c r="G325" s="173" t="n">
        <v>98.1800330831429</v>
      </c>
    </row>
    <row r="326">
      <c r="A326" s="173" t="s">
        <v>220</v>
      </c>
      <c r="B326" s="173" t="s">
        <v>221</v>
      </c>
      <c r="C326" s="173" t="s">
        <v>16</v>
      </c>
      <c r="D326" s="173" t="n">
        <v>164.4597551</v>
      </c>
      <c r="E326" s="173" t="n">
        <v>18001.1372679</v>
      </c>
      <c r="F326" s="173" t="n">
        <v>0.905336361319546</v>
      </c>
      <c r="G326" s="173" t="n">
        <v>99.0946636386805</v>
      </c>
    </row>
    <row r="327">
      <c r="A327" s="173" t="s">
        <v>222</v>
      </c>
      <c r="B327" s="173" t="s">
        <v>223</v>
      </c>
      <c r="C327" s="173" t="s">
        <v>15</v>
      </c>
      <c r="D327" s="173" t="n">
        <v>0</v>
      </c>
      <c r="E327" s="173" t="n">
        <v>1157.2802424</v>
      </c>
      <c r="F327" s="173" t="n">
        <v>0</v>
      </c>
      <c r="G327" s="173" t="n">
        <v>100</v>
      </c>
    </row>
    <row r="328">
      <c r="A328" s="173" t="s">
        <v>222</v>
      </c>
      <c r="B328" s="173" t="s">
        <v>223</v>
      </c>
      <c r="C328" s="173" t="s">
        <v>16</v>
      </c>
      <c r="D328" s="173" t="n">
        <v>127.1415</v>
      </c>
      <c r="E328" s="173" t="n">
        <v>20083.0975187</v>
      </c>
      <c r="F328" s="173" t="n">
        <v>0.629094489591931</v>
      </c>
      <c r="G328" s="173" t="n">
        <v>99.3709055104081</v>
      </c>
    </row>
    <row r="329">
      <c r="A329" s="173" t="s">
        <v>224</v>
      </c>
      <c r="B329" s="173" t="s">
        <v>225</v>
      </c>
      <c r="C329" s="173" t="s">
        <v>15</v>
      </c>
      <c r="D329" s="173" t="n">
        <v>0</v>
      </c>
      <c r="E329" s="173" t="n">
        <v>3594.4871899</v>
      </c>
      <c r="F329" s="173" t="n">
        <v>0</v>
      </c>
      <c r="G329" s="173" t="n">
        <v>100</v>
      </c>
    </row>
    <row r="330">
      <c r="A330" s="173" t="s">
        <v>224</v>
      </c>
      <c r="B330" s="173" t="s">
        <v>225</v>
      </c>
      <c r="C330" s="173" t="s">
        <v>16</v>
      </c>
      <c r="D330" s="173" t="n">
        <v>1066.5574196</v>
      </c>
      <c r="E330" s="173" t="n">
        <v>40490.5861333</v>
      </c>
      <c r="F330" s="173" t="n">
        <v>2.56648395056876</v>
      </c>
      <c r="G330" s="173" t="n">
        <v>97.4335160494312</v>
      </c>
    </row>
    <row r="331">
      <c r="A331" s="173" t="s">
        <v>226</v>
      </c>
      <c r="B331" s="173" t="s">
        <v>227</v>
      </c>
      <c r="C331" s="173" t="s">
        <v>15</v>
      </c>
      <c r="D331" s="173" t="n">
        <v>16.009989</v>
      </c>
      <c r="E331" s="173" t="n">
        <v>1661.2626457</v>
      </c>
      <c r="F331" s="173" t="n">
        <v>0.954525142113439</v>
      </c>
      <c r="G331" s="173" t="n">
        <v>99.0454748578866</v>
      </c>
    </row>
    <row r="332">
      <c r="A332" s="173" t="s">
        <v>226</v>
      </c>
      <c r="B332" s="173" t="s">
        <v>227</v>
      </c>
      <c r="C332" s="173" t="s">
        <v>16</v>
      </c>
      <c r="D332" s="173" t="n">
        <v>0</v>
      </c>
      <c r="E332" s="173" t="n">
        <v>7606.1214644</v>
      </c>
      <c r="F332" s="173" t="n">
        <v>0</v>
      </c>
      <c r="G332" s="173" t="n">
        <v>100</v>
      </c>
    </row>
    <row r="333">
      <c r="A333" s="173" t="s">
        <v>228</v>
      </c>
      <c r="B333" s="173" t="s">
        <v>229</v>
      </c>
      <c r="C333" s="173" t="s">
        <v>15</v>
      </c>
      <c r="D333" s="173" t="n">
        <v>194.2774922</v>
      </c>
      <c r="E333" s="173" t="n">
        <v>3995.2084144</v>
      </c>
      <c r="F333" s="173" t="n">
        <v>4.63726329509644</v>
      </c>
      <c r="G333" s="173" t="n">
        <v>95.3627367049036</v>
      </c>
    </row>
    <row r="334">
      <c r="A334" s="173" t="s">
        <v>228</v>
      </c>
      <c r="B334" s="173" t="s">
        <v>229</v>
      </c>
      <c r="C334" s="173" t="s">
        <v>16</v>
      </c>
      <c r="D334" s="173" t="n">
        <v>572.4037205</v>
      </c>
      <c r="E334" s="173" t="n">
        <v>58192.0303556</v>
      </c>
      <c r="F334" s="173" t="n">
        <v>0.974064890608385</v>
      </c>
      <c r="G334" s="173" t="n">
        <v>99.0259351093916</v>
      </c>
    </row>
    <row r="335">
      <c r="A335" s="173" t="s">
        <v>230</v>
      </c>
      <c r="B335" s="173" t="s">
        <v>231</v>
      </c>
      <c r="C335" s="173" t="s">
        <v>15</v>
      </c>
      <c r="D335" s="173" t="n">
        <v>0</v>
      </c>
      <c r="E335" s="173" t="n">
        <v>6359.6988363</v>
      </c>
      <c r="F335" s="173" t="n">
        <v>0</v>
      </c>
      <c r="G335" s="173" t="n">
        <v>100</v>
      </c>
    </row>
    <row r="336">
      <c r="A336" s="173" t="s">
        <v>230</v>
      </c>
      <c r="B336" s="173" t="s">
        <v>231</v>
      </c>
      <c r="C336" s="173" t="s">
        <v>16</v>
      </c>
      <c r="D336" s="173" t="n">
        <v>601.8265877</v>
      </c>
      <c r="E336" s="173" t="n">
        <v>71865.5079854</v>
      </c>
      <c r="F336" s="173" t="n">
        <v>0.830479817210497</v>
      </c>
      <c r="G336" s="173" t="n">
        <v>99.1695201827895</v>
      </c>
    </row>
    <row r="337">
      <c r="A337" s="173" t="s">
        <v>232</v>
      </c>
      <c r="B337" s="173" t="s">
        <v>233</v>
      </c>
      <c r="C337" s="173" t="s">
        <v>15</v>
      </c>
      <c r="D337" s="173" t="n">
        <v>44.172741</v>
      </c>
      <c r="E337" s="173" t="n">
        <v>4032.281699</v>
      </c>
      <c r="F337" s="173" t="n">
        <v>1.08360688559541</v>
      </c>
      <c r="G337" s="173" t="n">
        <v>98.9163931144046</v>
      </c>
    </row>
    <row r="338">
      <c r="A338" s="173" t="s">
        <v>232</v>
      </c>
      <c r="B338" s="173" t="s">
        <v>233</v>
      </c>
      <c r="C338" s="173" t="s">
        <v>16</v>
      </c>
      <c r="D338" s="173" t="n">
        <v>61.2193182</v>
      </c>
      <c r="E338" s="173" t="n">
        <v>41621.6460519</v>
      </c>
      <c r="F338" s="173" t="n">
        <v>0.146869265479801</v>
      </c>
      <c r="G338" s="173" t="n">
        <v>99.8531307345202</v>
      </c>
    </row>
    <row r="339">
      <c r="A339" s="173" t="s">
        <v>234</v>
      </c>
      <c r="B339" s="173" t="s">
        <v>235</v>
      </c>
      <c r="C339" s="173" t="s">
        <v>15</v>
      </c>
      <c r="D339" s="173" t="n">
        <v>0</v>
      </c>
      <c r="E339" s="173" t="n">
        <v>3451.9094018</v>
      </c>
      <c r="F339" s="173" t="n">
        <v>0</v>
      </c>
      <c r="G339" s="173" t="n">
        <v>100</v>
      </c>
    </row>
    <row r="340">
      <c r="A340" s="173" t="s">
        <v>234</v>
      </c>
      <c r="B340" s="173" t="s">
        <v>235</v>
      </c>
      <c r="C340" s="173" t="s">
        <v>16</v>
      </c>
      <c r="D340" s="173" t="n">
        <v>181.9116147</v>
      </c>
      <c r="E340" s="173" t="n">
        <v>31026.7170366</v>
      </c>
      <c r="F340" s="173" t="n">
        <v>0.582888843763478</v>
      </c>
      <c r="G340" s="173" t="n">
        <v>99.4171111562365</v>
      </c>
    </row>
    <row r="341">
      <c r="A341" s="173" t="s">
        <v>236</v>
      </c>
      <c r="B341" s="173" t="s">
        <v>237</v>
      </c>
      <c r="C341" s="173" t="s">
        <v>15</v>
      </c>
      <c r="D341" s="173" t="n">
        <v>0</v>
      </c>
      <c r="E341" s="173" t="n">
        <v>439.6401531</v>
      </c>
      <c r="F341" s="173" t="n">
        <v>0</v>
      </c>
      <c r="G341" s="173" t="n">
        <v>100</v>
      </c>
    </row>
    <row r="342">
      <c r="A342" s="173" t="s">
        <v>236</v>
      </c>
      <c r="B342" s="173" t="s">
        <v>237</v>
      </c>
      <c r="C342" s="173" t="s">
        <v>16</v>
      </c>
      <c r="D342" s="173" t="n">
        <v>201.95257</v>
      </c>
      <c r="E342" s="173" t="n">
        <v>5104.8948921</v>
      </c>
      <c r="F342" s="173" t="n">
        <v>3.8055092301463</v>
      </c>
      <c r="G342" s="173" t="n">
        <v>96.1944907698537</v>
      </c>
    </row>
    <row r="343">
      <c r="A343" s="173" t="s">
        <v>238</v>
      </c>
      <c r="B343" s="173" t="s">
        <v>239</v>
      </c>
      <c r="C343" s="173" t="s">
        <v>15</v>
      </c>
      <c r="D343" s="173" t="n">
        <v>0</v>
      </c>
      <c r="E343" s="173" t="n">
        <v>202.7937049</v>
      </c>
      <c r="F343" s="173" t="n">
        <v>0</v>
      </c>
      <c r="G343" s="173" t="n">
        <v>100</v>
      </c>
    </row>
    <row r="344">
      <c r="A344" s="173" t="s">
        <v>238</v>
      </c>
      <c r="B344" s="173" t="s">
        <v>239</v>
      </c>
      <c r="C344" s="173" t="s">
        <v>16</v>
      </c>
      <c r="D344" s="173" t="n">
        <v>29.8374223</v>
      </c>
      <c r="E344" s="173" t="n">
        <v>4663.1453981</v>
      </c>
      <c r="F344" s="173" t="n">
        <v>0.635788014614058</v>
      </c>
      <c r="G344" s="173" t="n">
        <v>99.3642119853859</v>
      </c>
    </row>
    <row r="345">
      <c r="A345" s="173" t="s">
        <v>240</v>
      </c>
      <c r="B345" s="173" t="s">
        <v>241</v>
      </c>
      <c r="C345" s="173" t="s">
        <v>15</v>
      </c>
      <c r="D345" s="173" t="n">
        <v>0</v>
      </c>
      <c r="E345" s="173" t="n">
        <v>443.5507502</v>
      </c>
      <c r="F345" s="173" t="n">
        <v>0</v>
      </c>
      <c r="G345" s="173" t="n">
        <v>100</v>
      </c>
    </row>
    <row r="346">
      <c r="A346" s="173" t="s">
        <v>240</v>
      </c>
      <c r="B346" s="173" t="s">
        <v>241</v>
      </c>
      <c r="C346" s="173" t="s">
        <v>16</v>
      </c>
      <c r="D346" s="173" t="n">
        <v>45.2223926</v>
      </c>
      <c r="E346" s="173" t="n">
        <v>7114.4220712</v>
      </c>
      <c r="F346" s="173" t="n">
        <v>0.63162902611505</v>
      </c>
      <c r="G346" s="173" t="n">
        <v>99.368370973885</v>
      </c>
    </row>
    <row r="347">
      <c r="A347" s="173" t="s">
        <v>242</v>
      </c>
      <c r="B347" s="173" t="s">
        <v>243</v>
      </c>
      <c r="C347" s="173" t="s">
        <v>15</v>
      </c>
      <c r="D347" s="173" t="n">
        <v>26.925376</v>
      </c>
      <c r="E347" s="173" t="n">
        <v>547.7890337</v>
      </c>
      <c r="F347" s="173" t="n">
        <v>4.68500102756341</v>
      </c>
      <c r="G347" s="173" t="n">
        <v>95.3149989724366</v>
      </c>
    </row>
    <row r="348">
      <c r="A348" s="173" t="s">
        <v>242</v>
      </c>
      <c r="B348" s="173" t="s">
        <v>243</v>
      </c>
      <c r="C348" s="173" t="s">
        <v>16</v>
      </c>
      <c r="D348" s="173" t="n">
        <v>172.5280053</v>
      </c>
      <c r="E348" s="173" t="n">
        <v>6860.3911844</v>
      </c>
      <c r="F348" s="173" t="n">
        <v>2.45314926343352</v>
      </c>
      <c r="G348" s="173" t="n">
        <v>97.5468507365665</v>
      </c>
    </row>
    <row r="349">
      <c r="A349" s="173" t="s">
        <v>244</v>
      </c>
      <c r="B349" s="173" t="s">
        <v>245</v>
      </c>
      <c r="C349" s="173" t="s">
        <v>15</v>
      </c>
      <c r="D349" s="173" t="n">
        <v>28.2764855</v>
      </c>
      <c r="E349" s="173" t="n">
        <v>210.664075</v>
      </c>
      <c r="F349" s="173" t="n">
        <v>11.8341086338918</v>
      </c>
      <c r="G349" s="173" t="n">
        <v>88.1658913661082</v>
      </c>
    </row>
    <row r="350">
      <c r="A350" s="173" t="s">
        <v>244</v>
      </c>
      <c r="B350" s="173" t="s">
        <v>245</v>
      </c>
      <c r="C350" s="173" t="s">
        <v>16</v>
      </c>
      <c r="D350" s="173" t="n">
        <v>1037.744844</v>
      </c>
      <c r="E350" s="173" t="n">
        <v>12478.7578516</v>
      </c>
      <c r="F350" s="173" t="n">
        <v>7.67761356151555</v>
      </c>
      <c r="G350" s="173" t="n">
        <v>92.3223864384844</v>
      </c>
    </row>
    <row r="351">
      <c r="A351" s="173" t="s">
        <v>246</v>
      </c>
      <c r="B351" s="173" t="s">
        <v>247</v>
      </c>
      <c r="C351" s="173" t="s">
        <v>15</v>
      </c>
      <c r="D351" s="173" t="n">
        <v>25.0680716</v>
      </c>
      <c r="E351" s="173" t="n">
        <v>711.8937655</v>
      </c>
      <c r="F351" s="173" t="n">
        <v>3.40154270384539</v>
      </c>
      <c r="G351" s="173" t="n">
        <v>96.5984572961546</v>
      </c>
    </row>
    <row r="352">
      <c r="A352" s="173" t="s">
        <v>246</v>
      </c>
      <c r="B352" s="173" t="s">
        <v>247</v>
      </c>
      <c r="C352" s="173" t="s">
        <v>16</v>
      </c>
      <c r="D352" s="173" t="n">
        <v>73.8969638</v>
      </c>
      <c r="E352" s="173" t="n">
        <v>17199.0043976</v>
      </c>
      <c r="F352" s="173" t="n">
        <v>0.427820215341116</v>
      </c>
      <c r="G352" s="173" t="n">
        <v>99.5721797846589</v>
      </c>
    </row>
    <row r="353">
      <c r="A353" s="173" t="s">
        <v>248</v>
      </c>
      <c r="B353" s="173" t="s">
        <v>249</v>
      </c>
      <c r="C353" s="173" t="s">
        <v>15</v>
      </c>
      <c r="D353" s="173" t="n">
        <v>0</v>
      </c>
      <c r="E353" s="173" t="n">
        <v>673.2191599</v>
      </c>
      <c r="F353" s="173" t="n">
        <v>0</v>
      </c>
      <c r="G353" s="173" t="n">
        <v>100</v>
      </c>
    </row>
    <row r="354">
      <c r="A354" s="173" t="s">
        <v>248</v>
      </c>
      <c r="B354" s="173" t="s">
        <v>249</v>
      </c>
      <c r="C354" s="173" t="s">
        <v>16</v>
      </c>
      <c r="D354" s="173" t="n">
        <v>26.6290117</v>
      </c>
      <c r="E354" s="173" t="n">
        <v>19002.5574593</v>
      </c>
      <c r="F354" s="173" t="n">
        <v>0.139937730604416</v>
      </c>
      <c r="G354" s="173" t="n">
        <v>99.8600622693956</v>
      </c>
    </row>
    <row r="355">
      <c r="A355" s="173" t="s">
        <v>250</v>
      </c>
      <c r="B355" s="173" t="s">
        <v>251</v>
      </c>
      <c r="C355" s="173" t="s">
        <v>15</v>
      </c>
      <c r="D355" s="173" t="n">
        <v>0</v>
      </c>
      <c r="E355" s="173" t="n">
        <v>950.409365</v>
      </c>
      <c r="F355" s="173" t="n">
        <v>0</v>
      </c>
      <c r="G355" s="173" t="n">
        <v>100</v>
      </c>
    </row>
    <row r="356">
      <c r="A356" s="173" t="s">
        <v>250</v>
      </c>
      <c r="B356" s="173" t="s">
        <v>251</v>
      </c>
      <c r="C356" s="173" t="s">
        <v>16</v>
      </c>
      <c r="D356" s="173" t="n">
        <v>99.6787942</v>
      </c>
      <c r="E356" s="173" t="n">
        <v>14527.8366309</v>
      </c>
      <c r="F356" s="173" t="n">
        <v>0.681447199357977</v>
      </c>
      <c r="G356" s="173" t="n">
        <v>99.318552800642</v>
      </c>
    </row>
    <row r="357">
      <c r="A357" s="173" t="s">
        <v>252</v>
      </c>
      <c r="B357" s="173" t="s">
        <v>253</v>
      </c>
      <c r="C357" s="173" t="s">
        <v>15</v>
      </c>
      <c r="D357" s="173" t="n">
        <v>21.2120664</v>
      </c>
      <c r="E357" s="173" t="n">
        <v>944.5378919</v>
      </c>
      <c r="F357" s="173" t="n">
        <v>2.1964346172315</v>
      </c>
      <c r="G357" s="173" t="n">
        <v>97.8035653827685</v>
      </c>
    </row>
    <row r="358">
      <c r="A358" s="173" t="s">
        <v>252</v>
      </c>
      <c r="B358" s="173" t="s">
        <v>253</v>
      </c>
      <c r="C358" s="173" t="s">
        <v>16</v>
      </c>
      <c r="D358" s="173" t="n">
        <v>208.9128846</v>
      </c>
      <c r="E358" s="173" t="n">
        <v>14243.1582466</v>
      </c>
      <c r="F358" s="173" t="n">
        <v>1.44555671435208</v>
      </c>
      <c r="G358" s="173" t="n">
        <v>98.5544432856479</v>
      </c>
    </row>
    <row r="359">
      <c r="A359" s="173" t="s">
        <v>254</v>
      </c>
      <c r="B359" s="173" t="s">
        <v>255</v>
      </c>
      <c r="C359" s="173" t="s">
        <v>15</v>
      </c>
      <c r="D359" s="173" t="n">
        <v>0</v>
      </c>
      <c r="E359" s="173" t="n">
        <v>521.8671314</v>
      </c>
      <c r="F359" s="173" t="n">
        <v>0</v>
      </c>
      <c r="G359" s="173" t="n">
        <v>100</v>
      </c>
    </row>
    <row r="360">
      <c r="A360" s="173" t="s">
        <v>254</v>
      </c>
      <c r="B360" s="173" t="s">
        <v>255</v>
      </c>
      <c r="C360" s="173" t="s">
        <v>16</v>
      </c>
      <c r="D360" s="173" t="n">
        <v>24.808694</v>
      </c>
      <c r="E360" s="173" t="n">
        <v>12935.5940045</v>
      </c>
      <c r="F360" s="173" t="n">
        <v>0.191419160169084</v>
      </c>
      <c r="G360" s="173" t="n">
        <v>99.8085808398309</v>
      </c>
    </row>
    <row r="361">
      <c r="A361" s="173" t="s">
        <v>256</v>
      </c>
      <c r="B361" s="173" t="s">
        <v>257</v>
      </c>
      <c r="C361" s="173" t="s">
        <v>15</v>
      </c>
      <c r="D361" s="173" t="n">
        <v>0</v>
      </c>
      <c r="E361" s="173" t="n">
        <v>440.281395</v>
      </c>
      <c r="F361" s="173" t="n">
        <v>0</v>
      </c>
      <c r="G361" s="173" t="n">
        <v>100</v>
      </c>
    </row>
    <row r="362">
      <c r="A362" s="173" t="s">
        <v>256</v>
      </c>
      <c r="B362" s="173" t="s">
        <v>257</v>
      </c>
      <c r="C362" s="173" t="s">
        <v>16</v>
      </c>
      <c r="D362" s="173" t="n">
        <v>0</v>
      </c>
      <c r="E362" s="173" t="n">
        <v>10424.3615483</v>
      </c>
      <c r="F362" s="173" t="n">
        <v>0</v>
      </c>
      <c r="G362" s="173" t="n">
        <v>100</v>
      </c>
    </row>
    <row r="363">
      <c r="A363" s="173" t="s">
        <v>258</v>
      </c>
      <c r="B363" s="173" t="s">
        <v>259</v>
      </c>
      <c r="C363" s="173" t="s">
        <v>15</v>
      </c>
      <c r="D363" s="173" t="n">
        <v>0</v>
      </c>
      <c r="E363" s="173" t="n">
        <v>442.5217921</v>
      </c>
      <c r="F363" s="173" t="n">
        <v>0</v>
      </c>
      <c r="G363" s="173" t="n">
        <v>100</v>
      </c>
    </row>
    <row r="364">
      <c r="A364" s="173" t="s">
        <v>258</v>
      </c>
      <c r="B364" s="173" t="s">
        <v>259</v>
      </c>
      <c r="C364" s="173" t="s">
        <v>16</v>
      </c>
      <c r="D364" s="173" t="n">
        <v>14.7894566</v>
      </c>
      <c r="E364" s="173" t="n">
        <v>18640.8419729</v>
      </c>
      <c r="F364" s="173" t="n">
        <v>0.079276097707492</v>
      </c>
      <c r="G364" s="173" t="n">
        <v>99.9207239022925</v>
      </c>
    </row>
    <row r="365">
      <c r="A365" s="173" t="s">
        <v>260</v>
      </c>
      <c r="B365" s="173" t="s">
        <v>261</v>
      </c>
      <c r="C365" s="173" t="s">
        <v>15</v>
      </c>
      <c r="D365" s="173" t="n">
        <v>0</v>
      </c>
      <c r="E365" s="173" t="n">
        <v>337.5984141</v>
      </c>
      <c r="F365" s="173" t="n">
        <v>0</v>
      </c>
      <c r="G365" s="173" t="n">
        <v>100</v>
      </c>
    </row>
    <row r="366">
      <c r="A366" s="173" t="s">
        <v>260</v>
      </c>
      <c r="B366" s="173" t="s">
        <v>261</v>
      </c>
      <c r="C366" s="173" t="s">
        <v>16</v>
      </c>
      <c r="D366" s="173" t="n">
        <v>0</v>
      </c>
      <c r="E366" s="173" t="n">
        <v>19622.3679284</v>
      </c>
      <c r="F366" s="173" t="n">
        <v>0</v>
      </c>
      <c r="G366" s="173" t="n">
        <v>100</v>
      </c>
    </row>
    <row r="367">
      <c r="A367" s="173" t="s">
        <v>262</v>
      </c>
      <c r="B367" s="173" t="s">
        <v>263</v>
      </c>
      <c r="C367" s="173" t="s">
        <v>15</v>
      </c>
      <c r="D367" s="173" t="n">
        <v>0</v>
      </c>
      <c r="E367" s="173" t="n">
        <v>445.2744969</v>
      </c>
      <c r="F367" s="173" t="n">
        <v>0</v>
      </c>
      <c r="G367" s="173" t="n">
        <v>100</v>
      </c>
    </row>
    <row r="368">
      <c r="A368" s="173" t="s">
        <v>262</v>
      </c>
      <c r="B368" s="173" t="s">
        <v>263</v>
      </c>
      <c r="C368" s="173" t="s">
        <v>16</v>
      </c>
      <c r="D368" s="173" t="n">
        <v>0</v>
      </c>
      <c r="E368" s="173" t="n">
        <v>16948.4640539</v>
      </c>
      <c r="F368" s="173" t="n">
        <v>0</v>
      </c>
      <c r="G368" s="173" t="n">
        <v>100</v>
      </c>
    </row>
    <row r="369">
      <c r="A369" s="173" t="s">
        <v>264</v>
      </c>
      <c r="B369" s="173" t="s">
        <v>265</v>
      </c>
      <c r="C369" s="173" t="s">
        <v>15</v>
      </c>
      <c r="D369" s="173" t="n">
        <v>0</v>
      </c>
      <c r="E369" s="173" t="n">
        <v>80.4983741</v>
      </c>
      <c r="F369" s="173" t="n">
        <v>0</v>
      </c>
      <c r="G369" s="173" t="n">
        <v>100</v>
      </c>
    </row>
    <row r="370">
      <c r="A370" s="173" t="s">
        <v>264</v>
      </c>
      <c r="B370" s="173" t="s">
        <v>265</v>
      </c>
      <c r="C370" s="173" t="s">
        <v>16</v>
      </c>
      <c r="D370" s="173" t="n">
        <v>7.6412753</v>
      </c>
      <c r="E370" s="173" t="n">
        <v>4533.7012315</v>
      </c>
      <c r="F370" s="173" t="n">
        <v>0.168260273004256</v>
      </c>
      <c r="G370" s="173" t="n">
        <v>99.8317397269957</v>
      </c>
    </row>
    <row r="371">
      <c r="A371" s="173" t="s">
        <v>266</v>
      </c>
      <c r="B371" s="173" t="s">
        <v>267</v>
      </c>
      <c r="C371" s="173" t="s">
        <v>15</v>
      </c>
      <c r="D371" s="173" t="n">
        <v>0</v>
      </c>
      <c r="E371" s="173" t="n">
        <v>2927.7786862</v>
      </c>
      <c r="F371" s="173" t="n">
        <v>0</v>
      </c>
      <c r="G371" s="173" t="n">
        <v>100</v>
      </c>
    </row>
    <row r="372">
      <c r="A372" s="173" t="s">
        <v>266</v>
      </c>
      <c r="B372" s="173" t="s">
        <v>267</v>
      </c>
      <c r="C372" s="173" t="s">
        <v>16</v>
      </c>
      <c r="D372" s="173" t="n">
        <v>0</v>
      </c>
      <c r="E372" s="173" t="n">
        <v>70484.4606693</v>
      </c>
      <c r="F372" s="173" t="n">
        <v>0</v>
      </c>
      <c r="G372" s="173" t="n">
        <v>100</v>
      </c>
    </row>
    <row r="373">
      <c r="A373" s="173" t="s">
        <v>268</v>
      </c>
      <c r="B373" s="173" t="s">
        <v>269</v>
      </c>
      <c r="C373" s="173" t="s">
        <v>15</v>
      </c>
      <c r="D373" s="173" t="n">
        <v>0</v>
      </c>
      <c r="E373" s="173" t="n">
        <v>1481.3864017</v>
      </c>
      <c r="F373" s="173" t="n">
        <v>0</v>
      </c>
      <c r="G373" s="173" t="n">
        <v>100</v>
      </c>
    </row>
    <row r="374">
      <c r="A374" s="173" t="s">
        <v>268</v>
      </c>
      <c r="B374" s="173" t="s">
        <v>269</v>
      </c>
      <c r="C374" s="173" t="s">
        <v>16</v>
      </c>
      <c r="D374" s="173" t="n">
        <v>87.554134</v>
      </c>
      <c r="E374" s="173" t="n">
        <v>41468.475795</v>
      </c>
      <c r="F374" s="173" t="n">
        <v>0.210689361206038</v>
      </c>
      <c r="G374" s="173" t="n">
        <v>99.789310638794</v>
      </c>
    </row>
    <row r="375">
      <c r="A375" s="173" t="s">
        <v>270</v>
      </c>
      <c r="B375" s="173" t="s">
        <v>271</v>
      </c>
      <c r="C375" s="173" t="s">
        <v>15</v>
      </c>
      <c r="D375" s="173" t="n">
        <v>19.8614878</v>
      </c>
      <c r="E375" s="173" t="n">
        <v>213.1659203</v>
      </c>
      <c r="F375" s="173" t="n">
        <v>8.52324109079768</v>
      </c>
      <c r="G375" s="173" t="n">
        <v>91.4767589092023</v>
      </c>
    </row>
    <row r="376">
      <c r="A376" s="173" t="s">
        <v>270</v>
      </c>
      <c r="B376" s="173" t="s">
        <v>271</v>
      </c>
      <c r="C376" s="173" t="s">
        <v>16</v>
      </c>
      <c r="D376" s="173" t="n">
        <v>23.4913074</v>
      </c>
      <c r="E376" s="173" t="n">
        <v>13626.831723</v>
      </c>
      <c r="F376" s="173" t="n">
        <v>0.172093417479452</v>
      </c>
      <c r="G376" s="173" t="n">
        <v>99.8279065825206</v>
      </c>
    </row>
    <row r="377">
      <c r="A377" s="173" t="s">
        <v>272</v>
      </c>
      <c r="B377" s="173" t="s">
        <v>273</v>
      </c>
      <c r="C377" s="173" t="s">
        <v>15</v>
      </c>
      <c r="D377" s="173" t="n">
        <v>32.655781</v>
      </c>
      <c r="E377" s="173" t="n">
        <v>1108.293706</v>
      </c>
      <c r="F377" s="173" t="n">
        <v>2.86215834899622</v>
      </c>
      <c r="G377" s="173" t="n">
        <v>97.1378416510038</v>
      </c>
    </row>
    <row r="378">
      <c r="A378" s="173" t="s">
        <v>272</v>
      </c>
      <c r="B378" s="173" t="s">
        <v>273</v>
      </c>
      <c r="C378" s="173" t="s">
        <v>16</v>
      </c>
      <c r="D378" s="173" t="n">
        <v>0</v>
      </c>
      <c r="E378" s="173" t="n">
        <v>19815.0861028</v>
      </c>
      <c r="F378" s="173" t="n">
        <v>0</v>
      </c>
      <c r="G378" s="173" t="n">
        <v>100</v>
      </c>
    </row>
    <row r="379">
      <c r="A379" s="173" t="s">
        <v>274</v>
      </c>
      <c r="B379" s="173" t="s">
        <v>275</v>
      </c>
      <c r="C379" s="173" t="s">
        <v>15</v>
      </c>
      <c r="D379" s="173" t="n">
        <v>68.9411518</v>
      </c>
      <c r="E379" s="173" t="n">
        <v>848.8034076</v>
      </c>
      <c r="F379" s="173" t="n">
        <v>7.51201966755021</v>
      </c>
      <c r="G379" s="173" t="n">
        <v>92.4879803324498</v>
      </c>
    </row>
    <row r="380">
      <c r="A380" s="173" t="s">
        <v>274</v>
      </c>
      <c r="B380" s="173" t="s">
        <v>275</v>
      </c>
      <c r="C380" s="173" t="s">
        <v>16</v>
      </c>
      <c r="D380" s="173" t="n">
        <v>446.1347401</v>
      </c>
      <c r="E380" s="173" t="n">
        <v>25397.8483706</v>
      </c>
      <c r="F380" s="173" t="n">
        <v>1.72626153712076</v>
      </c>
      <c r="G380" s="173" t="n">
        <v>98.2737384628793</v>
      </c>
    </row>
    <row r="381">
      <c r="A381" s="173" t="s">
        <v>276</v>
      </c>
      <c r="B381" s="173" t="s">
        <v>277</v>
      </c>
      <c r="C381" s="173" t="s">
        <v>15</v>
      </c>
      <c r="D381" s="173" t="n">
        <v>0</v>
      </c>
      <c r="E381" s="173" t="n">
        <v>426.3837918</v>
      </c>
      <c r="F381" s="173" t="n">
        <v>0</v>
      </c>
      <c r="G381" s="173" t="n">
        <v>100</v>
      </c>
    </row>
    <row r="382">
      <c r="A382" s="173" t="s">
        <v>276</v>
      </c>
      <c r="B382" s="173" t="s">
        <v>277</v>
      </c>
      <c r="C382" s="173" t="s">
        <v>16</v>
      </c>
      <c r="D382" s="173" t="n">
        <v>34.9781031</v>
      </c>
      <c r="E382" s="173" t="n">
        <v>17257.5143896</v>
      </c>
      <c r="F382" s="173" t="n">
        <v>0.202273345584889</v>
      </c>
      <c r="G382" s="173" t="n">
        <v>99.7977266544151</v>
      </c>
    </row>
    <row r="383">
      <c r="A383" s="173" t="s">
        <v>278</v>
      </c>
      <c r="B383" s="173" t="s">
        <v>279</v>
      </c>
      <c r="C383" s="173" t="s">
        <v>15</v>
      </c>
      <c r="D383" s="173" t="n">
        <v>15.8670641</v>
      </c>
      <c r="E383" s="173" t="n">
        <v>791.0396155</v>
      </c>
      <c r="F383" s="173" t="n">
        <v>1.96640633931369</v>
      </c>
      <c r="G383" s="173" t="n">
        <v>98.0335936606863</v>
      </c>
    </row>
    <row r="384">
      <c r="A384" s="173" t="s">
        <v>278</v>
      </c>
      <c r="B384" s="173" t="s">
        <v>279</v>
      </c>
      <c r="C384" s="173" t="s">
        <v>16</v>
      </c>
      <c r="D384" s="173" t="n">
        <v>9.0659914</v>
      </c>
      <c r="E384" s="173" t="n">
        <v>6013.6887678</v>
      </c>
      <c r="F384" s="173" t="n">
        <v>0.150528981545386</v>
      </c>
      <c r="G384" s="173" t="n">
        <v>99.8494710184546</v>
      </c>
    </row>
    <row r="385">
      <c r="A385" s="173" t="s">
        <v>280</v>
      </c>
      <c r="B385" s="173" t="s">
        <v>281</v>
      </c>
      <c r="C385" s="173" t="s">
        <v>15</v>
      </c>
      <c r="D385" s="173" t="n">
        <v>0</v>
      </c>
      <c r="E385" s="173" t="n">
        <v>687.1636155</v>
      </c>
      <c r="F385" s="173" t="n">
        <v>0</v>
      </c>
      <c r="G385" s="173" t="n">
        <v>100</v>
      </c>
    </row>
    <row r="386">
      <c r="A386" s="173" t="s">
        <v>280</v>
      </c>
      <c r="B386" s="173" t="s">
        <v>281</v>
      </c>
      <c r="C386" s="173" t="s">
        <v>16</v>
      </c>
      <c r="D386" s="173" t="n">
        <v>83.039327</v>
      </c>
      <c r="E386" s="173" t="n">
        <v>27688.0364287</v>
      </c>
      <c r="F386" s="173" t="n">
        <v>0.299013721076168</v>
      </c>
      <c r="G386" s="173" t="n">
        <v>99.7009862789238</v>
      </c>
    </row>
    <row r="387">
      <c r="A387" s="173" t="s">
        <v>282</v>
      </c>
      <c r="B387" s="173" t="s">
        <v>283</v>
      </c>
      <c r="C387" s="173" t="s">
        <v>15</v>
      </c>
      <c r="D387" s="173" t="n">
        <v>297.0782346</v>
      </c>
      <c r="E387" s="173" t="n">
        <v>2849.4317334</v>
      </c>
      <c r="F387" s="173" t="n">
        <v>9.4415157625841</v>
      </c>
      <c r="G387" s="173" t="n">
        <v>90.5584842374159</v>
      </c>
    </row>
    <row r="388">
      <c r="A388" s="173" t="s">
        <v>282</v>
      </c>
      <c r="B388" s="173" t="s">
        <v>283</v>
      </c>
      <c r="C388" s="173" t="s">
        <v>16</v>
      </c>
      <c r="D388" s="173" t="n">
        <v>980.8120954</v>
      </c>
      <c r="E388" s="173" t="n">
        <v>21021.4603616</v>
      </c>
      <c r="F388" s="173" t="n">
        <v>4.45777633795256</v>
      </c>
      <c r="G388" s="173" t="n">
        <v>95.5422236620474</v>
      </c>
    </row>
    <row r="389">
      <c r="A389" s="173" t="s">
        <v>284</v>
      </c>
      <c r="B389" s="173" t="s">
        <v>285</v>
      </c>
      <c r="C389" s="173" t="s">
        <v>15</v>
      </c>
      <c r="D389" s="173" t="n">
        <v>230.0606956</v>
      </c>
      <c r="E389" s="173" t="n">
        <v>1213.4615417</v>
      </c>
      <c r="F389" s="173" t="n">
        <v>15.9374542113263</v>
      </c>
      <c r="G389" s="173" t="n">
        <v>84.0625457886737</v>
      </c>
    </row>
    <row r="390">
      <c r="A390" s="173" t="s">
        <v>284</v>
      </c>
      <c r="B390" s="173" t="s">
        <v>285</v>
      </c>
      <c r="C390" s="173" t="s">
        <v>16</v>
      </c>
      <c r="D390" s="173" t="n">
        <v>255.0391887</v>
      </c>
      <c r="E390" s="173" t="n">
        <v>17206.8735287</v>
      </c>
      <c r="F390" s="173" t="n">
        <v>1.4605455474867</v>
      </c>
      <c r="G390" s="173" t="n">
        <v>98.5394544525133</v>
      </c>
    </row>
    <row r="391">
      <c r="A391" s="173" t="s">
        <v>286</v>
      </c>
      <c r="B391" s="173" t="s">
        <v>287</v>
      </c>
      <c r="C391" s="173" t="s">
        <v>15</v>
      </c>
      <c r="D391" s="173" t="n">
        <v>0</v>
      </c>
      <c r="E391" s="173" t="n">
        <v>170.5284727</v>
      </c>
      <c r="F391" s="173" t="n">
        <v>0</v>
      </c>
      <c r="G391" s="173" t="n">
        <v>100</v>
      </c>
    </row>
    <row r="392">
      <c r="A392" s="173" t="s">
        <v>286</v>
      </c>
      <c r="B392" s="173" t="s">
        <v>287</v>
      </c>
      <c r="C392" s="173" t="s">
        <v>16</v>
      </c>
      <c r="D392" s="173" t="n">
        <v>13.8088818</v>
      </c>
      <c r="E392" s="173" t="n">
        <v>6631.3783106</v>
      </c>
      <c r="F392" s="173" t="n">
        <v>0.207802751076644</v>
      </c>
      <c r="G392" s="173" t="n">
        <v>99.7921972489234</v>
      </c>
    </row>
    <row r="393">
      <c r="A393" s="173" t="s">
        <v>288</v>
      </c>
      <c r="B393" s="173" t="s">
        <v>289</v>
      </c>
      <c r="C393" s="173" t="s">
        <v>15</v>
      </c>
      <c r="D393" s="173" t="n">
        <v>0</v>
      </c>
      <c r="E393" s="173" t="n">
        <v>556.8149074</v>
      </c>
      <c r="F393" s="173" t="n">
        <v>0</v>
      </c>
      <c r="G393" s="173" t="n">
        <v>100</v>
      </c>
    </row>
    <row r="394">
      <c r="A394" s="173" t="s">
        <v>288</v>
      </c>
      <c r="B394" s="173" t="s">
        <v>289</v>
      </c>
      <c r="C394" s="173" t="s">
        <v>16</v>
      </c>
      <c r="D394" s="173" t="n">
        <v>97.0040754</v>
      </c>
      <c r="E394" s="173" t="n">
        <v>11815.9233728</v>
      </c>
      <c r="F394" s="173" t="n">
        <v>0.814275717045997</v>
      </c>
      <c r="G394" s="173" t="n">
        <v>99.185724282954</v>
      </c>
    </row>
    <row r="395">
      <c r="A395" s="173" t="s">
        <v>290</v>
      </c>
      <c r="B395" s="173" t="s">
        <v>291</v>
      </c>
      <c r="C395" s="173" t="s">
        <v>15</v>
      </c>
      <c r="D395" s="173" t="n">
        <v>190.3244558</v>
      </c>
      <c r="E395" s="173" t="n">
        <v>721.6915853</v>
      </c>
      <c r="F395" s="173" t="n">
        <v>20.8685425719537</v>
      </c>
      <c r="G395" s="173" t="n">
        <v>79.1314574280463</v>
      </c>
    </row>
    <row r="396">
      <c r="A396" s="173" t="s">
        <v>290</v>
      </c>
      <c r="B396" s="173" t="s">
        <v>291</v>
      </c>
      <c r="C396" s="173" t="s">
        <v>16</v>
      </c>
      <c r="D396" s="173" t="n">
        <v>1108.3704639</v>
      </c>
      <c r="E396" s="173" t="n">
        <v>16839.2862691</v>
      </c>
      <c r="F396" s="173" t="n">
        <v>6.17557200022698</v>
      </c>
      <c r="G396" s="173" t="n">
        <v>93.824427999773</v>
      </c>
    </row>
    <row r="397">
      <c r="A397" s="173" t="s">
        <v>292</v>
      </c>
      <c r="B397" s="173" t="s">
        <v>293</v>
      </c>
      <c r="C397" s="173" t="s">
        <v>15</v>
      </c>
      <c r="D397" s="173" t="n">
        <v>0</v>
      </c>
      <c r="E397" s="173" t="n">
        <v>1409.3642313</v>
      </c>
      <c r="F397" s="173" t="n">
        <v>0</v>
      </c>
      <c r="G397" s="173" t="n">
        <v>100</v>
      </c>
    </row>
    <row r="398">
      <c r="A398" s="173" t="s">
        <v>292</v>
      </c>
      <c r="B398" s="173" t="s">
        <v>293</v>
      </c>
      <c r="C398" s="173" t="s">
        <v>16</v>
      </c>
      <c r="D398" s="173" t="n">
        <v>106.0655878</v>
      </c>
      <c r="E398" s="173" t="n">
        <v>36169.8045346</v>
      </c>
      <c r="F398" s="173" t="n">
        <v>0.292386061153377</v>
      </c>
      <c r="G398" s="173" t="n">
        <v>99.7076139388466</v>
      </c>
    </row>
    <row r="399">
      <c r="A399" s="173" t="s">
        <v>294</v>
      </c>
      <c r="B399" s="173" t="s">
        <v>295</v>
      </c>
      <c r="C399" s="173" t="s">
        <v>15</v>
      </c>
      <c r="D399" s="173" t="n">
        <v>0</v>
      </c>
      <c r="E399" s="173" t="n">
        <v>847.8758239</v>
      </c>
      <c r="F399" s="173" t="n">
        <v>0</v>
      </c>
      <c r="G399" s="173" t="n">
        <v>100</v>
      </c>
    </row>
    <row r="400">
      <c r="A400" s="173" t="s">
        <v>294</v>
      </c>
      <c r="B400" s="173" t="s">
        <v>295</v>
      </c>
      <c r="C400" s="173" t="s">
        <v>16</v>
      </c>
      <c r="D400" s="173" t="n">
        <v>37.2468436</v>
      </c>
      <c r="E400" s="173" t="n">
        <v>33335.0393328</v>
      </c>
      <c r="F400" s="173" t="n">
        <v>0.111610104873007</v>
      </c>
      <c r="G400" s="173" t="n">
        <v>99.888389895127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572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174" t="s">
        <v>71</v>
      </c>
      <c r="B411" s="174" t="s">
        <v>72</v>
      </c>
      <c r="C411" s="174" t="s">
        <v>15</v>
      </c>
      <c r="D411" s="174" t="n">
        <v>0</v>
      </c>
      <c r="E411" s="174" t="n">
        <v>5.90535</v>
      </c>
      <c r="F411" s="174" t="n">
        <v>0</v>
      </c>
      <c r="G411" s="174" t="n">
        <v>100</v>
      </c>
    </row>
    <row r="412">
      <c r="A412" s="174" t="s">
        <v>71</v>
      </c>
      <c r="B412" s="174" t="s">
        <v>72</v>
      </c>
      <c r="C412" s="174" t="s">
        <v>16</v>
      </c>
      <c r="D412" s="174" t="n">
        <v>11.297211</v>
      </c>
      <c r="E412" s="174" t="n">
        <v>141.0813923</v>
      </c>
      <c r="F412" s="174" t="n">
        <v>7.41390901041288</v>
      </c>
      <c r="G412" s="174" t="n">
        <v>92.5860909895871</v>
      </c>
    </row>
    <row r="413">
      <c r="A413" s="174" t="s">
        <v>73</v>
      </c>
      <c r="B413" s="174" t="s">
        <v>74</v>
      </c>
      <c r="C413" s="174" t="s">
        <v>15</v>
      </c>
      <c r="D413" s="174" t="n">
        <v>0</v>
      </c>
      <c r="E413" s="174" t="n">
        <v>8.4924625</v>
      </c>
      <c r="F413" s="174" t="n">
        <v>0</v>
      </c>
      <c r="G413" s="174" t="n">
        <v>100</v>
      </c>
    </row>
    <row r="414">
      <c r="A414" s="174" t="s">
        <v>73</v>
      </c>
      <c r="B414" s="174" t="s">
        <v>74</v>
      </c>
      <c r="C414" s="174" t="s">
        <v>16</v>
      </c>
      <c r="D414" s="174" t="n">
        <v>23.778895</v>
      </c>
      <c r="E414" s="174" t="n">
        <v>338.0000075</v>
      </c>
      <c r="F414" s="174" t="n">
        <v>6.57276995305164</v>
      </c>
      <c r="G414" s="174" t="n">
        <v>93.4272300469484</v>
      </c>
    </row>
    <row r="415">
      <c r="A415" s="174" t="s">
        <v>75</v>
      </c>
      <c r="B415" s="174" t="s">
        <v>76</v>
      </c>
      <c r="C415" s="174" t="s">
        <v>16</v>
      </c>
      <c r="D415" s="174" t="n">
        <v>46.1710034</v>
      </c>
      <c r="E415" s="174" t="n">
        <v>289.5875791</v>
      </c>
      <c r="F415" s="174" t="n">
        <v>13.7512503943216</v>
      </c>
      <c r="G415" s="174" t="n">
        <v>86.2487496056784</v>
      </c>
    </row>
    <row r="416">
      <c r="A416" s="174" t="s">
        <v>77</v>
      </c>
      <c r="B416" s="174" t="s">
        <v>78</v>
      </c>
      <c r="C416" s="174" t="s">
        <v>16</v>
      </c>
      <c r="D416" s="174" t="n">
        <v>3.1707318</v>
      </c>
      <c r="E416" s="174" t="n">
        <v>14.2682931</v>
      </c>
      <c r="F416" s="174" t="n">
        <v>18.1818181818182</v>
      </c>
      <c r="G416" s="174" t="n">
        <v>81.8181818181818</v>
      </c>
    </row>
    <row r="417">
      <c r="A417" s="174" t="s">
        <v>79</v>
      </c>
      <c r="B417" s="174" t="s">
        <v>80</v>
      </c>
      <c r="C417" s="174" t="s">
        <v>15</v>
      </c>
      <c r="D417" s="174" t="n">
        <v>10.8377063</v>
      </c>
      <c r="E417" s="174" t="n">
        <v>140.9928522</v>
      </c>
      <c r="F417" s="174" t="n">
        <v>7.13802702635781</v>
      </c>
      <c r="G417" s="174" t="n">
        <v>92.8619729736422</v>
      </c>
    </row>
    <row r="418">
      <c r="A418" s="174" t="s">
        <v>79</v>
      </c>
      <c r="B418" s="174" t="s">
        <v>80</v>
      </c>
      <c r="C418" s="174" t="s">
        <v>16</v>
      </c>
      <c r="D418" s="174" t="n">
        <v>77.8300218</v>
      </c>
      <c r="E418" s="174" t="n">
        <v>2699.1497685</v>
      </c>
      <c r="F418" s="174" t="n">
        <v>2.80268592777882</v>
      </c>
      <c r="G418" s="174" t="n">
        <v>97.1973140722212</v>
      </c>
    </row>
    <row r="419">
      <c r="A419" s="174" t="s">
        <v>91</v>
      </c>
      <c r="B419" s="174" t="s">
        <v>92</v>
      </c>
      <c r="C419" s="174" t="s">
        <v>15</v>
      </c>
      <c r="D419" s="174" t="n">
        <v>0</v>
      </c>
      <c r="E419" s="174" t="n">
        <v>85.1111604</v>
      </c>
      <c r="F419" s="174" t="n">
        <v>0</v>
      </c>
      <c r="G419" s="174" t="n">
        <v>100</v>
      </c>
    </row>
    <row r="420">
      <c r="A420" s="174" t="s">
        <v>91</v>
      </c>
      <c r="B420" s="174" t="s">
        <v>92</v>
      </c>
      <c r="C420" s="174" t="s">
        <v>16</v>
      </c>
      <c r="D420" s="174" t="n">
        <v>45.6903386</v>
      </c>
      <c r="E420" s="174" t="n">
        <v>1116.9587207</v>
      </c>
      <c r="F420" s="174" t="n">
        <v>3.9298478104398</v>
      </c>
      <c r="G420" s="174" t="n">
        <v>96.0701521895602</v>
      </c>
    </row>
    <row r="421">
      <c r="A421" s="174" t="s">
        <v>107</v>
      </c>
      <c r="B421" s="174" t="s">
        <v>108</v>
      </c>
      <c r="C421" s="174" t="s">
        <v>15</v>
      </c>
      <c r="D421" s="174" t="n">
        <v>52.6975675</v>
      </c>
      <c r="E421" s="174" t="n">
        <v>195.8629745</v>
      </c>
      <c r="F421" s="174" t="n">
        <v>21.2010993683784</v>
      </c>
      <c r="G421" s="174" t="n">
        <v>78.7989006316216</v>
      </c>
    </row>
    <row r="422">
      <c r="A422" s="174" t="s">
        <v>107</v>
      </c>
      <c r="B422" s="174" t="s">
        <v>108</v>
      </c>
      <c r="C422" s="174" t="s">
        <v>16</v>
      </c>
      <c r="D422" s="174" t="n">
        <v>270.2518324</v>
      </c>
      <c r="E422" s="174" t="n">
        <v>2512.5646879</v>
      </c>
      <c r="F422" s="174" t="n">
        <v>9.71144990798264</v>
      </c>
      <c r="G422" s="174" t="n">
        <v>90.2885500920174</v>
      </c>
    </row>
    <row r="423">
      <c r="A423" s="174" t="s">
        <v>109</v>
      </c>
      <c r="B423" s="174" t="s">
        <v>110</v>
      </c>
      <c r="C423" s="174" t="s">
        <v>15</v>
      </c>
      <c r="D423" s="174" t="n">
        <v>97.4501496</v>
      </c>
      <c r="E423" s="174" t="n">
        <v>292.3504488</v>
      </c>
      <c r="F423" s="174" t="n">
        <v>25</v>
      </c>
      <c r="G423" s="174" t="n">
        <v>75</v>
      </c>
    </row>
    <row r="424">
      <c r="A424" s="174" t="s">
        <v>109</v>
      </c>
      <c r="B424" s="174" t="s">
        <v>110</v>
      </c>
      <c r="C424" s="174" t="s">
        <v>16</v>
      </c>
      <c r="D424" s="174" t="n">
        <v>162.416916</v>
      </c>
      <c r="E424" s="174" t="n">
        <v>582.8962652</v>
      </c>
      <c r="F424" s="174" t="n">
        <v>21.7917675544794</v>
      </c>
      <c r="G424" s="174" t="n">
        <v>78.2082324455206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573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75" t="s">
        <v>13</v>
      </c>
      <c r="B435" s="175" t="s">
        <v>14</v>
      </c>
      <c r="C435" s="175" t="s">
        <v>15</v>
      </c>
      <c r="D435" s="175" t="n">
        <v>160.9854234</v>
      </c>
      <c r="E435" s="175" t="n">
        <v>728.7152484</v>
      </c>
      <c r="F435" s="175" t="n">
        <v>18.0943353762229</v>
      </c>
      <c r="G435" s="175" t="n">
        <v>81.9056646237771</v>
      </c>
    </row>
    <row r="436">
      <c r="A436" s="175" t="s">
        <v>13</v>
      </c>
      <c r="B436" s="175" t="s">
        <v>14</v>
      </c>
      <c r="C436" s="175" t="s">
        <v>16</v>
      </c>
      <c r="D436" s="175" t="n">
        <v>640.60695</v>
      </c>
      <c r="E436" s="175" t="n">
        <v>7694.5067143</v>
      </c>
      <c r="F436" s="175" t="n">
        <v>7.68564144174511</v>
      </c>
      <c r="G436" s="175" t="n">
        <v>92.3143585582549</v>
      </c>
    </row>
    <row r="437">
      <c r="A437" s="175" t="s">
        <v>26</v>
      </c>
      <c r="B437" s="175" t="s">
        <v>27</v>
      </c>
      <c r="C437" s="175" t="s">
        <v>15</v>
      </c>
      <c r="D437" s="175" t="n">
        <v>27.3797038</v>
      </c>
      <c r="E437" s="175" t="n">
        <v>250.8927491</v>
      </c>
      <c r="F437" s="175" t="n">
        <v>9.83917147193839</v>
      </c>
      <c r="G437" s="175" t="n">
        <v>90.1608285280616</v>
      </c>
    </row>
    <row r="438">
      <c r="A438" s="175" t="s">
        <v>26</v>
      </c>
      <c r="B438" s="175" t="s">
        <v>27</v>
      </c>
      <c r="C438" s="175" t="s">
        <v>16</v>
      </c>
      <c r="D438" s="175" t="n">
        <v>370.9149411</v>
      </c>
      <c r="E438" s="175" t="n">
        <v>7412.0878675</v>
      </c>
      <c r="F438" s="175" t="n">
        <v>4.76570483425946</v>
      </c>
      <c r="G438" s="175" t="n">
        <v>95.2342951657405</v>
      </c>
    </row>
    <row r="439">
      <c r="A439" s="175" t="s">
        <v>28</v>
      </c>
      <c r="B439" s="175" t="s">
        <v>29</v>
      </c>
      <c r="C439" s="175" t="s">
        <v>15</v>
      </c>
      <c r="D439" s="175" t="n">
        <v>5.889681</v>
      </c>
      <c r="E439" s="175" t="n">
        <v>267.0175272</v>
      </c>
      <c r="F439" s="175" t="n">
        <v>2.15812584755319</v>
      </c>
      <c r="G439" s="175" t="n">
        <v>97.8418741524468</v>
      </c>
    </row>
    <row r="440">
      <c r="A440" s="175" t="s">
        <v>28</v>
      </c>
      <c r="B440" s="175" t="s">
        <v>29</v>
      </c>
      <c r="C440" s="175" t="s">
        <v>16</v>
      </c>
      <c r="D440" s="175" t="n">
        <v>63.1425938</v>
      </c>
      <c r="E440" s="175" t="n">
        <v>3438.9225451</v>
      </c>
      <c r="F440" s="175" t="n">
        <v>1.80301026096371</v>
      </c>
      <c r="G440" s="175" t="n">
        <v>98.1969897390363</v>
      </c>
    </row>
    <row r="441">
      <c r="A441" s="175" t="s">
        <v>30</v>
      </c>
      <c r="B441" s="175" t="s">
        <v>31</v>
      </c>
      <c r="C441" s="175" t="s">
        <v>15</v>
      </c>
      <c r="D441" s="175" t="n">
        <v>5.658385</v>
      </c>
      <c r="E441" s="175" t="n">
        <v>29.423602</v>
      </c>
      <c r="F441" s="175" t="n">
        <v>16.1290322580645</v>
      </c>
      <c r="G441" s="175" t="n">
        <v>83.8709677419355</v>
      </c>
    </row>
    <row r="442">
      <c r="A442" s="175" t="s">
        <v>30</v>
      </c>
      <c r="B442" s="175" t="s">
        <v>31</v>
      </c>
      <c r="C442" s="175" t="s">
        <v>16</v>
      </c>
      <c r="D442" s="175" t="n">
        <v>36.213664</v>
      </c>
      <c r="E442" s="175" t="n">
        <v>553.390053</v>
      </c>
      <c r="F442" s="175" t="n">
        <v>6.14203454894434</v>
      </c>
      <c r="G442" s="175" t="n">
        <v>93.8579654510557</v>
      </c>
    </row>
    <row r="443">
      <c r="A443" s="175" t="s">
        <v>32</v>
      </c>
      <c r="B443" s="175" t="s">
        <v>33</v>
      </c>
      <c r="C443" s="175" t="s">
        <v>15</v>
      </c>
      <c r="D443" s="175" t="n">
        <v>9.7571092</v>
      </c>
      <c r="E443" s="175" t="n">
        <v>124.0552603</v>
      </c>
      <c r="F443" s="175" t="n">
        <v>7.29163472439669</v>
      </c>
      <c r="G443" s="175" t="n">
        <v>92.7083652756033</v>
      </c>
    </row>
    <row r="444">
      <c r="A444" s="175" t="s">
        <v>32</v>
      </c>
      <c r="B444" s="175" t="s">
        <v>33</v>
      </c>
      <c r="C444" s="175" t="s">
        <v>16</v>
      </c>
      <c r="D444" s="175" t="n">
        <v>187.5731005</v>
      </c>
      <c r="E444" s="175" t="n">
        <v>6588.1474174</v>
      </c>
      <c r="F444" s="175" t="n">
        <v>2.76831224080852</v>
      </c>
      <c r="G444" s="175" t="n">
        <v>97.2316877591915</v>
      </c>
    </row>
    <row r="445">
      <c r="A445" s="175" t="s">
        <v>34</v>
      </c>
      <c r="B445" s="175" t="s">
        <v>35</v>
      </c>
      <c r="C445" s="175" t="s">
        <v>15</v>
      </c>
      <c r="D445" s="175" t="n">
        <v>8.157607</v>
      </c>
      <c r="E445" s="175" t="n">
        <v>31.0880233</v>
      </c>
      <c r="F445" s="175" t="n">
        <v>20.7860262088847</v>
      </c>
      <c r="G445" s="175" t="n">
        <v>79.2139737911153</v>
      </c>
    </row>
    <row r="446">
      <c r="A446" s="175" t="s">
        <v>34</v>
      </c>
      <c r="B446" s="175" t="s">
        <v>35</v>
      </c>
      <c r="C446" s="175" t="s">
        <v>16</v>
      </c>
      <c r="D446" s="175" t="n">
        <v>78.7623501</v>
      </c>
      <c r="E446" s="175" t="n">
        <v>579.4674201</v>
      </c>
      <c r="F446" s="175" t="n">
        <v>11.9657836314618</v>
      </c>
      <c r="G446" s="175" t="n">
        <v>88.0342163685382</v>
      </c>
    </row>
    <row r="447">
      <c r="A447" s="175" t="s">
        <v>36</v>
      </c>
      <c r="B447" s="175" t="s">
        <v>37</v>
      </c>
      <c r="C447" s="175" t="s">
        <v>15</v>
      </c>
      <c r="D447" s="175" t="n">
        <v>2.2510883</v>
      </c>
      <c r="E447" s="175" t="n">
        <v>43.8827509</v>
      </c>
      <c r="F447" s="175" t="n">
        <v>4.87947315687527</v>
      </c>
      <c r="G447" s="175" t="n">
        <v>95.1205268431247</v>
      </c>
    </row>
    <row r="448">
      <c r="A448" s="175" t="s">
        <v>36</v>
      </c>
      <c r="B448" s="175" t="s">
        <v>37</v>
      </c>
      <c r="C448" s="175" t="s">
        <v>16</v>
      </c>
      <c r="D448" s="175" t="n">
        <v>57.9269285</v>
      </c>
      <c r="E448" s="175" t="n">
        <v>1567.0597212</v>
      </c>
      <c r="F448" s="175" t="n">
        <v>3.56476334809854</v>
      </c>
      <c r="G448" s="175" t="n">
        <v>96.4352366519014</v>
      </c>
    </row>
    <row r="449">
      <c r="A449" s="175" t="s">
        <v>38</v>
      </c>
      <c r="B449" s="175" t="s">
        <v>39</v>
      </c>
      <c r="C449" s="175" t="s">
        <v>15</v>
      </c>
      <c r="D449" s="175" t="n">
        <v>0</v>
      </c>
      <c r="E449" s="175" t="n">
        <v>18.5942488</v>
      </c>
      <c r="F449" s="175" t="n">
        <v>0</v>
      </c>
      <c r="G449" s="175" t="n">
        <v>100</v>
      </c>
    </row>
    <row r="450">
      <c r="A450" s="175" t="s">
        <v>38</v>
      </c>
      <c r="B450" s="175" t="s">
        <v>39</v>
      </c>
      <c r="C450" s="175" t="s">
        <v>16</v>
      </c>
      <c r="D450" s="175" t="n">
        <v>10.6013919</v>
      </c>
      <c r="E450" s="175" t="n">
        <v>2944.9961346</v>
      </c>
      <c r="F450" s="175" t="n">
        <v>0.358688617274426</v>
      </c>
      <c r="G450" s="175" t="n">
        <v>99.6413113827256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574</v>
      </c>
    </row>
    <row r="9">
      <c r="A9" t="s">
        <v>3</v>
      </c>
    </row>
    <row r="10">
      <c r="A10" t="s">
        <v>4</v>
      </c>
    </row>
    <row r="11">
      <c r="A11" t="s">
        <v>575</v>
      </c>
    </row>
    <row r="12">
      <c r="A12" s="3" t="s">
        <v>6</v>
      </c>
    </row>
    <row r="13">
      <c r="A13" s="3" t="s">
        <v>7</v>
      </c>
    </row>
    <row r="15">
      <c r="A15" s="4" t="s">
        <v>576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176" t="s">
        <v>13</v>
      </c>
      <c r="B17" s="176" t="s">
        <v>14</v>
      </c>
      <c r="C17" s="176" t="s">
        <v>15</v>
      </c>
      <c r="D17" s="176" t="n">
        <v>20315.9580843</v>
      </c>
      <c r="E17" s="176" t="n">
        <v>122228.8961867</v>
      </c>
      <c r="F17" s="176" t="n">
        <v>14.252326531322</v>
      </c>
      <c r="G17" s="176" t="n">
        <v>85.747673468678</v>
      </c>
    </row>
    <row r="18">
      <c r="A18" s="176" t="s">
        <v>13</v>
      </c>
      <c r="B18" s="176" t="s">
        <v>14</v>
      </c>
      <c r="C18" s="176" t="s">
        <v>16</v>
      </c>
      <c r="D18" s="176" t="n">
        <v>202824.6576636</v>
      </c>
      <c r="E18" s="176" t="n">
        <v>2464980.0008014</v>
      </c>
      <c r="F18" s="176" t="n">
        <v>7.60268024197473</v>
      </c>
      <c r="G18" s="176" t="n">
        <v>92.3973197580253</v>
      </c>
    </row>
    <row r="19">
      <c r="A19" s="176" t="s">
        <v>13</v>
      </c>
      <c r="B19" s="176" t="s">
        <v>17</v>
      </c>
      <c r="C19" s="176" t="s">
        <v>15</v>
      </c>
      <c r="D19" s="176" t="n">
        <v>337.7142806</v>
      </c>
      <c r="E19" s="176" t="n">
        <v>551.9863912</v>
      </c>
      <c r="F19" s="176" t="n">
        <v>37.958191030333</v>
      </c>
      <c r="G19" s="176" t="n">
        <v>62.041808969667</v>
      </c>
    </row>
    <row r="20">
      <c r="A20" s="176" t="s">
        <v>13</v>
      </c>
      <c r="B20" s="176" t="s">
        <v>17</v>
      </c>
      <c r="C20" s="176" t="s">
        <v>16</v>
      </c>
      <c r="D20" s="176" t="n">
        <v>2935.0156836</v>
      </c>
      <c r="E20" s="176" t="n">
        <v>5400.0979807</v>
      </c>
      <c r="F20" s="176" t="n">
        <v>35.2126653793688</v>
      </c>
      <c r="G20" s="176" t="n">
        <v>64.7873346206312</v>
      </c>
    </row>
    <row r="21">
      <c r="A21" s="176" t="s">
        <v>13</v>
      </c>
      <c r="B21" s="176" t="s">
        <v>18</v>
      </c>
      <c r="C21" s="176" t="s">
        <v>15</v>
      </c>
      <c r="D21" s="176" t="n">
        <v>19978.2438037</v>
      </c>
      <c r="E21" s="176" t="n">
        <v>121676.9097955</v>
      </c>
      <c r="F21" s="176" t="n">
        <v>14.1034359118529</v>
      </c>
      <c r="G21" s="176" t="n">
        <v>85.8965640881471</v>
      </c>
    </row>
    <row r="22">
      <c r="A22" s="176" t="s">
        <v>13</v>
      </c>
      <c r="B22" s="176" t="s">
        <v>18</v>
      </c>
      <c r="C22" s="176" t="s">
        <v>16</v>
      </c>
      <c r="D22" s="176" t="n">
        <v>199889.64198</v>
      </c>
      <c r="E22" s="176" t="n">
        <v>2459579.9028207</v>
      </c>
      <c r="F22" s="176" t="n">
        <v>7.51614705913016</v>
      </c>
      <c r="G22" s="176" t="n">
        <v>92.4838529408699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577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177" t="s">
        <v>13</v>
      </c>
      <c r="B33" s="177" t="s">
        <v>14</v>
      </c>
      <c r="C33" s="177" t="s">
        <v>15</v>
      </c>
      <c r="D33" s="177" t="n">
        <v>20315.9580843</v>
      </c>
      <c r="E33" s="177" t="n">
        <v>122228.8961867</v>
      </c>
      <c r="F33" s="177" t="n">
        <v>14.252326531322</v>
      </c>
      <c r="G33" s="177" t="n">
        <v>85.747673468678</v>
      </c>
    </row>
    <row r="34">
      <c r="A34" s="177" t="s">
        <v>13</v>
      </c>
      <c r="B34" s="177" t="s">
        <v>14</v>
      </c>
      <c r="C34" s="177" t="s">
        <v>16</v>
      </c>
      <c r="D34" s="177" t="n">
        <v>202824.6576636</v>
      </c>
      <c r="E34" s="177" t="n">
        <v>2464980.0008014</v>
      </c>
      <c r="F34" s="177" t="n">
        <v>7.60268024197473</v>
      </c>
      <c r="G34" s="177" t="n">
        <v>92.3973197580253</v>
      </c>
    </row>
    <row r="35">
      <c r="A35" s="177" t="s">
        <v>26</v>
      </c>
      <c r="B35" s="177" t="s">
        <v>27</v>
      </c>
      <c r="C35" s="177" t="s">
        <v>15</v>
      </c>
      <c r="D35" s="177" t="n">
        <v>69.8108676</v>
      </c>
      <c r="E35" s="177" t="n">
        <v>1331.9744276</v>
      </c>
      <c r="F35" s="177" t="n">
        <v>4.98013981449561</v>
      </c>
      <c r="G35" s="177" t="n">
        <v>95.0198601855044</v>
      </c>
    </row>
    <row r="36">
      <c r="A36" s="177" t="s">
        <v>26</v>
      </c>
      <c r="B36" s="177" t="s">
        <v>27</v>
      </c>
      <c r="C36" s="177" t="s">
        <v>16</v>
      </c>
      <c r="D36" s="177" t="n">
        <v>5282.1621997</v>
      </c>
      <c r="E36" s="177" t="n">
        <v>46492.7978368</v>
      </c>
      <c r="F36" s="177" t="n">
        <v>10.2021560151398</v>
      </c>
      <c r="G36" s="177" t="n">
        <v>89.7978439848602</v>
      </c>
    </row>
    <row r="37">
      <c r="A37" s="177" t="s">
        <v>28</v>
      </c>
      <c r="B37" s="177" t="s">
        <v>29</v>
      </c>
      <c r="C37" s="177" t="s">
        <v>15</v>
      </c>
      <c r="D37" s="177" t="n">
        <v>140.5308877</v>
      </c>
      <c r="E37" s="177" t="n">
        <v>405.7868321</v>
      </c>
      <c r="F37" s="177" t="n">
        <v>25.723289325385</v>
      </c>
      <c r="G37" s="177" t="n">
        <v>74.276710674615</v>
      </c>
    </row>
    <row r="38">
      <c r="A38" s="177" t="s">
        <v>28</v>
      </c>
      <c r="B38" s="177" t="s">
        <v>29</v>
      </c>
      <c r="C38" s="177" t="s">
        <v>16</v>
      </c>
      <c r="D38" s="177" t="n">
        <v>1982.4760057</v>
      </c>
      <c r="E38" s="177" t="n">
        <v>9544.7601017</v>
      </c>
      <c r="F38" s="177" t="n">
        <v>17.1981903313955</v>
      </c>
      <c r="G38" s="177" t="n">
        <v>82.8018096686045</v>
      </c>
    </row>
    <row r="39">
      <c r="A39" s="177" t="s">
        <v>30</v>
      </c>
      <c r="B39" s="177" t="s">
        <v>31</v>
      </c>
      <c r="C39" s="177" t="s">
        <v>15</v>
      </c>
      <c r="D39" s="177" t="n">
        <v>187.2835097</v>
      </c>
      <c r="E39" s="177" t="n">
        <v>1233.9609091</v>
      </c>
      <c r="F39" s="177" t="n">
        <v>13.1774314975414</v>
      </c>
      <c r="G39" s="177" t="n">
        <v>86.8225685024586</v>
      </c>
    </row>
    <row r="40">
      <c r="A40" s="177" t="s">
        <v>30</v>
      </c>
      <c r="B40" s="177" t="s">
        <v>31</v>
      </c>
      <c r="C40" s="177" t="s">
        <v>16</v>
      </c>
      <c r="D40" s="177" t="n">
        <v>2856.9996178</v>
      </c>
      <c r="E40" s="177" t="n">
        <v>36054.2487879</v>
      </c>
      <c r="F40" s="177" t="n">
        <v>7.34234889616517</v>
      </c>
      <c r="G40" s="177" t="n">
        <v>92.6576511038348</v>
      </c>
    </row>
    <row r="41">
      <c r="A41" s="177" t="s">
        <v>32</v>
      </c>
      <c r="B41" s="177" t="s">
        <v>33</v>
      </c>
      <c r="C41" s="177" t="s">
        <v>15</v>
      </c>
      <c r="D41" s="177" t="n">
        <v>63.9290851</v>
      </c>
      <c r="E41" s="177" t="n">
        <v>148.8062842</v>
      </c>
      <c r="F41" s="177" t="n">
        <v>30.050990256278</v>
      </c>
      <c r="G41" s="177" t="n">
        <v>69.949009743722</v>
      </c>
    </row>
    <row r="42">
      <c r="A42" s="177" t="s">
        <v>32</v>
      </c>
      <c r="B42" s="177" t="s">
        <v>33</v>
      </c>
      <c r="C42" s="177" t="s">
        <v>16</v>
      </c>
      <c r="D42" s="177" t="n">
        <v>2065.0440613</v>
      </c>
      <c r="E42" s="177" t="n">
        <v>10966.2987893</v>
      </c>
      <c r="F42" s="177" t="n">
        <v>15.8467479904031</v>
      </c>
      <c r="G42" s="177" t="n">
        <v>84.1532520095969</v>
      </c>
    </row>
    <row r="43">
      <c r="A43" s="177" t="s">
        <v>34</v>
      </c>
      <c r="B43" s="177" t="s">
        <v>35</v>
      </c>
      <c r="C43" s="177" t="s">
        <v>15</v>
      </c>
      <c r="D43" s="177" t="n">
        <v>86.798638</v>
      </c>
      <c r="E43" s="177" t="n">
        <v>1334.8137858</v>
      </c>
      <c r="F43" s="177" t="n">
        <v>6.10564711920464</v>
      </c>
      <c r="G43" s="177" t="n">
        <v>93.8943528807954</v>
      </c>
    </row>
    <row r="44">
      <c r="A44" s="177" t="s">
        <v>34</v>
      </c>
      <c r="B44" s="177" t="s">
        <v>35</v>
      </c>
      <c r="C44" s="177" t="s">
        <v>16</v>
      </c>
      <c r="D44" s="177" t="n">
        <v>3647.0469208</v>
      </c>
      <c r="E44" s="177" t="n">
        <v>45530.8403816</v>
      </c>
      <c r="F44" s="177" t="n">
        <v>7.41603009168313</v>
      </c>
      <c r="G44" s="177" t="n">
        <v>92.5839699083169</v>
      </c>
    </row>
    <row r="45">
      <c r="A45" s="177" t="s">
        <v>36</v>
      </c>
      <c r="B45" s="177" t="s">
        <v>37</v>
      </c>
      <c r="C45" s="177" t="s">
        <v>15</v>
      </c>
      <c r="D45" s="177" t="n">
        <v>4924.4469318</v>
      </c>
      <c r="E45" s="177" t="n">
        <v>10183.697206</v>
      </c>
      <c r="F45" s="177" t="n">
        <v>32.5946515130156</v>
      </c>
      <c r="G45" s="177" t="n">
        <v>67.4053484869844</v>
      </c>
    </row>
    <row r="46">
      <c r="A46" s="177" t="s">
        <v>36</v>
      </c>
      <c r="B46" s="177" t="s">
        <v>37</v>
      </c>
      <c r="C46" s="177" t="s">
        <v>16</v>
      </c>
      <c r="D46" s="177" t="n">
        <v>30947.4983609</v>
      </c>
      <c r="E46" s="177" t="n">
        <v>212897.5338377</v>
      </c>
      <c r="F46" s="177" t="n">
        <v>12.6914614916964</v>
      </c>
      <c r="G46" s="177" t="n">
        <v>87.3085385083036</v>
      </c>
    </row>
    <row r="47">
      <c r="A47" s="177" t="s">
        <v>38</v>
      </c>
      <c r="B47" s="177" t="s">
        <v>39</v>
      </c>
      <c r="C47" s="177" t="s">
        <v>15</v>
      </c>
      <c r="D47" s="177" t="n">
        <v>88.0858025</v>
      </c>
      <c r="E47" s="177" t="n">
        <v>287.0464635</v>
      </c>
      <c r="F47" s="177" t="n">
        <v>23.4812652719135</v>
      </c>
      <c r="G47" s="177" t="n">
        <v>76.5187347280866</v>
      </c>
    </row>
    <row r="48">
      <c r="A48" s="177" t="s">
        <v>38</v>
      </c>
      <c r="B48" s="177" t="s">
        <v>39</v>
      </c>
      <c r="C48" s="177" t="s">
        <v>16</v>
      </c>
      <c r="D48" s="177" t="n">
        <v>628.9158257</v>
      </c>
      <c r="E48" s="177" t="n">
        <v>8760.1205066</v>
      </c>
      <c r="F48" s="177" t="n">
        <v>6.69840656102709</v>
      </c>
      <c r="G48" s="177" t="n">
        <v>93.3015934389729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578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178" t="s">
        <v>13</v>
      </c>
      <c r="B59" s="178" t="s">
        <v>14</v>
      </c>
      <c r="C59" s="178" t="s">
        <v>15</v>
      </c>
      <c r="D59" s="178" t="n">
        <v>19978.2438037</v>
      </c>
      <c r="E59" s="178" t="n">
        <v>121676.9097955</v>
      </c>
      <c r="F59" s="178" t="n">
        <v>14.1034359118529</v>
      </c>
      <c r="G59" s="178" t="n">
        <v>85.8965640881471</v>
      </c>
    </row>
    <row r="60">
      <c r="A60" s="178" t="s">
        <v>13</v>
      </c>
      <c r="B60" s="178" t="s">
        <v>14</v>
      </c>
      <c r="C60" s="178" t="s">
        <v>16</v>
      </c>
      <c r="D60" s="178" t="n">
        <v>199889.64198</v>
      </c>
      <c r="E60" s="178" t="n">
        <v>2459579.9028207</v>
      </c>
      <c r="F60" s="178" t="n">
        <v>7.51614705913016</v>
      </c>
      <c r="G60" s="178" t="n">
        <v>92.4838529408699</v>
      </c>
    </row>
    <row r="61">
      <c r="A61" s="178" t="s">
        <v>41</v>
      </c>
      <c r="B61" s="178" t="s">
        <v>42</v>
      </c>
      <c r="C61" s="178" t="s">
        <v>15</v>
      </c>
      <c r="D61" s="178" t="n">
        <v>13.4307222</v>
      </c>
      <c r="E61" s="178" t="n">
        <v>192.7240216</v>
      </c>
      <c r="F61" s="178" t="n">
        <v>6.51487419228623</v>
      </c>
      <c r="G61" s="178" t="n">
        <v>93.4851258077138</v>
      </c>
    </row>
    <row r="62">
      <c r="A62" s="178" t="s">
        <v>41</v>
      </c>
      <c r="B62" s="178" t="s">
        <v>42</v>
      </c>
      <c r="C62" s="178" t="s">
        <v>16</v>
      </c>
      <c r="D62" s="178" t="n">
        <v>296.3272546</v>
      </c>
      <c r="E62" s="178" t="n">
        <v>3112.9223069</v>
      </c>
      <c r="F62" s="178" t="n">
        <v>8.691861632729</v>
      </c>
      <c r="G62" s="178" t="n">
        <v>91.308138367271</v>
      </c>
    </row>
    <row r="63">
      <c r="A63" s="178" t="s">
        <v>43</v>
      </c>
      <c r="B63" s="178" t="s">
        <v>44</v>
      </c>
      <c r="C63" s="178" t="s">
        <v>15</v>
      </c>
      <c r="D63" s="178" t="n">
        <v>122.2435851</v>
      </c>
      <c r="E63" s="178" t="n">
        <v>468.7330259</v>
      </c>
      <c r="F63" s="178" t="n">
        <v>20.6850123718348</v>
      </c>
      <c r="G63" s="178" t="n">
        <v>79.3149876281652</v>
      </c>
    </row>
    <row r="64">
      <c r="A64" s="178" t="s">
        <v>43</v>
      </c>
      <c r="B64" s="178" t="s">
        <v>44</v>
      </c>
      <c r="C64" s="178" t="s">
        <v>16</v>
      </c>
      <c r="D64" s="178" t="n">
        <v>1718.4503582</v>
      </c>
      <c r="E64" s="178" t="n">
        <v>21536.4005401</v>
      </c>
      <c r="F64" s="178" t="n">
        <v>7.38964255550494</v>
      </c>
      <c r="G64" s="178" t="n">
        <v>92.6103574444951</v>
      </c>
    </row>
    <row r="65">
      <c r="A65" s="178" t="s">
        <v>26</v>
      </c>
      <c r="B65" s="178" t="s">
        <v>27</v>
      </c>
      <c r="C65" s="178" t="s">
        <v>15</v>
      </c>
      <c r="D65" s="178" t="n">
        <v>45.6983908</v>
      </c>
      <c r="E65" s="178" t="n">
        <v>1077.8144515</v>
      </c>
      <c r="F65" s="178" t="n">
        <v>4.0674560253756</v>
      </c>
      <c r="G65" s="178" t="n">
        <v>95.9325439746244</v>
      </c>
    </row>
    <row r="66">
      <c r="A66" s="178" t="s">
        <v>26</v>
      </c>
      <c r="B66" s="178" t="s">
        <v>27</v>
      </c>
      <c r="C66" s="178" t="s">
        <v>16</v>
      </c>
      <c r="D66" s="178" t="n">
        <v>3882.355197</v>
      </c>
      <c r="E66" s="178" t="n">
        <v>40109.6020309</v>
      </c>
      <c r="F66" s="178" t="n">
        <v>8.8251476898095</v>
      </c>
      <c r="G66" s="178" t="n">
        <v>91.1748523101905</v>
      </c>
    </row>
    <row r="67">
      <c r="A67" s="178" t="s">
        <v>28</v>
      </c>
      <c r="B67" s="178" t="s">
        <v>29</v>
      </c>
      <c r="C67" s="178" t="s">
        <v>15</v>
      </c>
      <c r="D67" s="178" t="n">
        <v>46.1100036</v>
      </c>
      <c r="E67" s="178" t="n">
        <v>227.300508</v>
      </c>
      <c r="F67" s="178" t="n">
        <v>16.8647515891631</v>
      </c>
      <c r="G67" s="178" t="n">
        <v>83.1352484108369</v>
      </c>
    </row>
    <row r="68">
      <c r="A68" s="178" t="s">
        <v>28</v>
      </c>
      <c r="B68" s="178" t="s">
        <v>29</v>
      </c>
      <c r="C68" s="178" t="s">
        <v>16</v>
      </c>
      <c r="D68" s="178" t="n">
        <v>1032.3941387</v>
      </c>
      <c r="E68" s="178" t="n">
        <v>6992.7768298</v>
      </c>
      <c r="F68" s="178" t="n">
        <v>12.8644503992787</v>
      </c>
      <c r="G68" s="178" t="n">
        <v>87.1355496007213</v>
      </c>
    </row>
    <row r="69">
      <c r="A69" s="178" t="s">
        <v>45</v>
      </c>
      <c r="B69" s="178" t="s">
        <v>46</v>
      </c>
      <c r="C69" s="178" t="s">
        <v>15</v>
      </c>
      <c r="D69" s="178" t="n">
        <v>257.4124513</v>
      </c>
      <c r="E69" s="178" t="n">
        <v>414.5785739</v>
      </c>
      <c r="F69" s="178" t="n">
        <v>38.3059358900497</v>
      </c>
      <c r="G69" s="178" t="n">
        <v>61.6940641099503</v>
      </c>
    </row>
    <row r="70">
      <c r="A70" s="178" t="s">
        <v>45</v>
      </c>
      <c r="B70" s="178" t="s">
        <v>46</v>
      </c>
      <c r="C70" s="178" t="s">
        <v>16</v>
      </c>
      <c r="D70" s="178" t="n">
        <v>1139.3227349</v>
      </c>
      <c r="E70" s="178" t="n">
        <v>5682.399856</v>
      </c>
      <c r="F70" s="178" t="n">
        <v>16.7013935222143</v>
      </c>
      <c r="G70" s="178" t="n">
        <v>83.2986064777857</v>
      </c>
    </row>
    <row r="71">
      <c r="A71" s="178" t="s">
        <v>47</v>
      </c>
      <c r="B71" s="178" t="s">
        <v>48</v>
      </c>
      <c r="C71" s="178" t="s">
        <v>15</v>
      </c>
      <c r="D71" s="178" t="n">
        <v>603.1892622</v>
      </c>
      <c r="E71" s="178" t="n">
        <v>2435.3203238</v>
      </c>
      <c r="F71" s="178" t="n">
        <v>19.8514845889974</v>
      </c>
      <c r="G71" s="178" t="n">
        <v>80.1485154110026</v>
      </c>
    </row>
    <row r="72">
      <c r="A72" s="178" t="s">
        <v>47</v>
      </c>
      <c r="B72" s="178" t="s">
        <v>48</v>
      </c>
      <c r="C72" s="178" t="s">
        <v>16</v>
      </c>
      <c r="D72" s="178" t="n">
        <v>5056.0303386</v>
      </c>
      <c r="E72" s="178" t="n">
        <v>41014.2190411</v>
      </c>
      <c r="F72" s="178" t="n">
        <v>10.9746103107222</v>
      </c>
      <c r="G72" s="178" t="n">
        <v>89.0253896892778</v>
      </c>
    </row>
    <row r="73">
      <c r="A73" s="178" t="s">
        <v>30</v>
      </c>
      <c r="B73" s="178" t="s">
        <v>31</v>
      </c>
      <c r="C73" s="178" t="s">
        <v>15</v>
      </c>
      <c r="D73" s="178" t="n">
        <v>173.7033857</v>
      </c>
      <c r="E73" s="178" t="n">
        <v>1212.4590461</v>
      </c>
      <c r="F73" s="178" t="n">
        <v>12.5312432161675</v>
      </c>
      <c r="G73" s="178" t="n">
        <v>87.4687567838325</v>
      </c>
    </row>
    <row r="74">
      <c r="A74" s="178" t="s">
        <v>30</v>
      </c>
      <c r="B74" s="178" t="s">
        <v>31</v>
      </c>
      <c r="C74" s="178" t="s">
        <v>16</v>
      </c>
      <c r="D74" s="178" t="n">
        <v>2641.9809878</v>
      </c>
      <c r="E74" s="178" t="n">
        <v>35679.6637009</v>
      </c>
      <c r="F74" s="178" t="n">
        <v>6.89422651157519</v>
      </c>
      <c r="G74" s="178" t="n">
        <v>93.1057734884248</v>
      </c>
    </row>
    <row r="75">
      <c r="A75" s="178" t="s">
        <v>49</v>
      </c>
      <c r="B75" s="178" t="s">
        <v>50</v>
      </c>
      <c r="C75" s="178" t="s">
        <v>15</v>
      </c>
      <c r="D75" s="178" t="n">
        <v>79.5097319</v>
      </c>
      <c r="E75" s="178" t="n">
        <v>3988.2081909</v>
      </c>
      <c r="F75" s="178" t="n">
        <v>1.95465205328863</v>
      </c>
      <c r="G75" s="178" t="n">
        <v>98.0453479467114</v>
      </c>
    </row>
    <row r="76">
      <c r="A76" s="178" t="s">
        <v>49</v>
      </c>
      <c r="B76" s="178" t="s">
        <v>50</v>
      </c>
      <c r="C76" s="178" t="s">
        <v>16</v>
      </c>
      <c r="D76" s="178" t="n">
        <v>6069.7871334</v>
      </c>
      <c r="E76" s="178" t="n">
        <v>46282.2472562</v>
      </c>
      <c r="F76" s="178" t="n">
        <v>11.5941762419949</v>
      </c>
      <c r="G76" s="178" t="n">
        <v>88.4058237580051</v>
      </c>
    </row>
    <row r="77">
      <c r="A77" s="178" t="s">
        <v>51</v>
      </c>
      <c r="B77" s="178" t="s">
        <v>52</v>
      </c>
      <c r="C77" s="178" t="s">
        <v>15</v>
      </c>
      <c r="D77" s="178" t="n">
        <v>69.9339092</v>
      </c>
      <c r="E77" s="178" t="n">
        <v>276.642107</v>
      </c>
      <c r="F77" s="178" t="n">
        <v>20.1785195544642</v>
      </c>
      <c r="G77" s="178" t="n">
        <v>79.8214804455358</v>
      </c>
    </row>
    <row r="78">
      <c r="A78" s="178" t="s">
        <v>51</v>
      </c>
      <c r="B78" s="178" t="s">
        <v>52</v>
      </c>
      <c r="C78" s="178" t="s">
        <v>16</v>
      </c>
      <c r="D78" s="178" t="n">
        <v>382.1341958</v>
      </c>
      <c r="E78" s="178" t="n">
        <v>4020.2320308</v>
      </c>
      <c r="F78" s="178" t="n">
        <v>8.68020005902886</v>
      </c>
      <c r="G78" s="178" t="n">
        <v>91.3197999409711</v>
      </c>
    </row>
    <row r="79">
      <c r="A79" s="178" t="s">
        <v>32</v>
      </c>
      <c r="B79" s="178" t="s">
        <v>33</v>
      </c>
      <c r="C79" s="178" t="s">
        <v>15</v>
      </c>
      <c r="D79" s="178" t="n">
        <v>18.6885607</v>
      </c>
      <c r="E79" s="178" t="n">
        <v>60.2344391</v>
      </c>
      <c r="F79" s="178" t="n">
        <v>23.6794860146712</v>
      </c>
      <c r="G79" s="178" t="n">
        <v>76.3205139853288</v>
      </c>
    </row>
    <row r="80">
      <c r="A80" s="178" t="s">
        <v>32</v>
      </c>
      <c r="B80" s="178" t="s">
        <v>33</v>
      </c>
      <c r="C80" s="178" t="s">
        <v>16</v>
      </c>
      <c r="D80" s="178" t="n">
        <v>438.7797678</v>
      </c>
      <c r="E80" s="178" t="n">
        <v>5816.8425649</v>
      </c>
      <c r="F80" s="178" t="n">
        <v>7.01416652834631</v>
      </c>
      <c r="G80" s="178" t="n">
        <v>92.9858334716537</v>
      </c>
    </row>
    <row r="81">
      <c r="A81" s="178" t="s">
        <v>53</v>
      </c>
      <c r="B81" s="178" t="s">
        <v>54</v>
      </c>
      <c r="C81" s="178" t="s">
        <v>15</v>
      </c>
      <c r="D81" s="178" t="n">
        <v>652.35823</v>
      </c>
      <c r="E81" s="178" t="n">
        <v>2250.1109884</v>
      </c>
      <c r="F81" s="178" t="n">
        <v>22.4759741073022</v>
      </c>
      <c r="G81" s="178" t="n">
        <v>77.5240258926978</v>
      </c>
    </row>
    <row r="82">
      <c r="A82" s="178" t="s">
        <v>53</v>
      </c>
      <c r="B82" s="178" t="s">
        <v>54</v>
      </c>
      <c r="C82" s="178" t="s">
        <v>16</v>
      </c>
      <c r="D82" s="178" t="n">
        <v>4854.0629723</v>
      </c>
      <c r="E82" s="178" t="n">
        <v>36259.8380411</v>
      </c>
      <c r="F82" s="178" t="n">
        <v>11.8063789926379</v>
      </c>
      <c r="G82" s="178" t="n">
        <v>88.1936210073621</v>
      </c>
    </row>
    <row r="83">
      <c r="A83" s="178" t="s">
        <v>34</v>
      </c>
      <c r="B83" s="178" t="s">
        <v>35</v>
      </c>
      <c r="C83" s="178" t="s">
        <v>15</v>
      </c>
      <c r="D83" s="178" t="n">
        <v>63.5254651</v>
      </c>
      <c r="E83" s="178" t="n">
        <v>1318.8413284</v>
      </c>
      <c r="F83" s="178" t="n">
        <v>4.59541312759406</v>
      </c>
      <c r="G83" s="178" t="n">
        <v>95.4045868724059</v>
      </c>
    </row>
    <row r="84">
      <c r="A84" s="178" t="s">
        <v>34</v>
      </c>
      <c r="B84" s="178" t="s">
        <v>35</v>
      </c>
      <c r="C84" s="178" t="s">
        <v>16</v>
      </c>
      <c r="D84" s="178" t="n">
        <v>3308.7290218</v>
      </c>
      <c r="E84" s="178" t="n">
        <v>45210.9285104</v>
      </c>
      <c r="F84" s="178" t="n">
        <v>6.8193577409407</v>
      </c>
      <c r="G84" s="178" t="n">
        <v>93.1806422590593</v>
      </c>
    </row>
    <row r="85">
      <c r="A85" s="178" t="s">
        <v>55</v>
      </c>
      <c r="B85" s="178" t="s">
        <v>56</v>
      </c>
      <c r="C85" s="178" t="s">
        <v>15</v>
      </c>
      <c r="D85" s="178" t="n">
        <v>29.9293158</v>
      </c>
      <c r="E85" s="178" t="n">
        <v>276.2013031</v>
      </c>
      <c r="F85" s="178" t="n">
        <v>9.77664890481819</v>
      </c>
      <c r="G85" s="178" t="n">
        <v>90.2233510951818</v>
      </c>
    </row>
    <row r="86">
      <c r="A86" s="178" t="s">
        <v>55</v>
      </c>
      <c r="B86" s="178" t="s">
        <v>56</v>
      </c>
      <c r="C86" s="178" t="s">
        <v>16</v>
      </c>
      <c r="D86" s="178" t="n">
        <v>680.6745534</v>
      </c>
      <c r="E86" s="178" t="n">
        <v>8340.0442692</v>
      </c>
      <c r="F86" s="178" t="n">
        <v>7.54567974887629</v>
      </c>
      <c r="G86" s="178" t="n">
        <v>92.4543202511237</v>
      </c>
    </row>
    <row r="87">
      <c r="A87" s="178" t="s">
        <v>36</v>
      </c>
      <c r="B87" s="178" t="s">
        <v>37</v>
      </c>
      <c r="C87" s="178" t="s">
        <v>15</v>
      </c>
      <c r="D87" s="178" t="n">
        <v>4893.7800849</v>
      </c>
      <c r="E87" s="178" t="n">
        <v>10168.2302137</v>
      </c>
      <c r="F87" s="178" t="n">
        <v>32.490882610503</v>
      </c>
      <c r="G87" s="178" t="n">
        <v>67.509117389497</v>
      </c>
    </row>
    <row r="88">
      <c r="A88" s="178" t="s">
        <v>36</v>
      </c>
      <c r="B88" s="178" t="s">
        <v>37</v>
      </c>
      <c r="C88" s="178" t="s">
        <v>16</v>
      </c>
      <c r="D88" s="178" t="n">
        <v>30062.375677</v>
      </c>
      <c r="E88" s="178" t="n">
        <v>212157.6698719</v>
      </c>
      <c r="F88" s="178" t="n">
        <v>12.4111840574033</v>
      </c>
      <c r="G88" s="178" t="n">
        <v>87.5888159425967</v>
      </c>
    </row>
    <row r="89">
      <c r="A89" s="178" t="s">
        <v>38</v>
      </c>
      <c r="B89" s="178" t="s">
        <v>39</v>
      </c>
      <c r="C89" s="178" t="s">
        <v>15</v>
      </c>
      <c r="D89" s="178" t="n">
        <v>72.0244269</v>
      </c>
      <c r="E89" s="178" t="n">
        <v>284.5135903</v>
      </c>
      <c r="F89" s="178" t="n">
        <v>20.2010510591912</v>
      </c>
      <c r="G89" s="178" t="n">
        <v>79.7989489408088</v>
      </c>
    </row>
    <row r="90">
      <c r="A90" s="178" t="s">
        <v>38</v>
      </c>
      <c r="B90" s="178" t="s">
        <v>39</v>
      </c>
      <c r="C90" s="178" t="s">
        <v>16</v>
      </c>
      <c r="D90" s="178" t="n">
        <v>381.5764905</v>
      </c>
      <c r="E90" s="178" t="n">
        <v>6051.8623153</v>
      </c>
      <c r="F90" s="178" t="n">
        <v>5.93114354575027</v>
      </c>
      <c r="G90" s="178" t="n">
        <v>94.0688564542497</v>
      </c>
    </row>
    <row r="91">
      <c r="A91" s="178" t="s">
        <v>57</v>
      </c>
      <c r="B91" s="178" t="s">
        <v>58</v>
      </c>
      <c r="C91" s="178" t="s">
        <v>15</v>
      </c>
      <c r="D91" s="178" t="n">
        <v>18.6334913</v>
      </c>
      <c r="E91" s="178" t="n">
        <v>105.3369488</v>
      </c>
      <c r="F91" s="178" t="n">
        <v>15.0305922000191</v>
      </c>
      <c r="G91" s="178" t="n">
        <v>84.9694077999809</v>
      </c>
    </row>
    <row r="92">
      <c r="A92" s="178" t="s">
        <v>57</v>
      </c>
      <c r="B92" s="178" t="s">
        <v>58</v>
      </c>
      <c r="C92" s="178" t="s">
        <v>16</v>
      </c>
      <c r="D92" s="178" t="n">
        <v>267.8373579</v>
      </c>
      <c r="E92" s="178" t="n">
        <v>2715.6429694</v>
      </c>
      <c r="F92" s="178" t="n">
        <v>8.97734620366639</v>
      </c>
      <c r="G92" s="178" t="n">
        <v>91.0226537963336</v>
      </c>
    </row>
    <row r="93">
      <c r="A93" s="178" t="s">
        <v>59</v>
      </c>
      <c r="B93" s="178" t="s">
        <v>60</v>
      </c>
      <c r="C93" s="178" t="s">
        <v>15</v>
      </c>
      <c r="D93" s="178" t="n">
        <v>32.0170581</v>
      </c>
      <c r="E93" s="178" t="n">
        <v>142.3522206</v>
      </c>
      <c r="F93" s="178" t="n">
        <v>18.3616393545361</v>
      </c>
      <c r="G93" s="178" t="n">
        <v>81.6383606454639</v>
      </c>
    </row>
    <row r="94">
      <c r="A94" s="178" t="s">
        <v>59</v>
      </c>
      <c r="B94" s="178" t="s">
        <v>60</v>
      </c>
      <c r="C94" s="178" t="s">
        <v>16</v>
      </c>
      <c r="D94" s="178" t="n">
        <v>263.0059758</v>
      </c>
      <c r="E94" s="178" t="n">
        <v>2445.3934712</v>
      </c>
      <c r="F94" s="178" t="n">
        <v>9.71075282456296</v>
      </c>
      <c r="G94" s="178" t="n">
        <v>90.289247175437</v>
      </c>
    </row>
    <row r="95">
      <c r="A95" s="178" t="s">
        <v>61</v>
      </c>
      <c r="B95" s="178" t="s">
        <v>62</v>
      </c>
      <c r="C95" s="178" t="s">
        <v>15</v>
      </c>
      <c r="D95" s="178" t="n">
        <v>0</v>
      </c>
      <c r="E95" s="178" t="n">
        <v>39.0553038</v>
      </c>
      <c r="F95" s="178" t="n">
        <v>0</v>
      </c>
      <c r="G95" s="178" t="n">
        <v>100</v>
      </c>
    </row>
    <row r="96">
      <c r="A96" s="178" t="s">
        <v>61</v>
      </c>
      <c r="B96" s="178" t="s">
        <v>62</v>
      </c>
      <c r="C96" s="178" t="s">
        <v>16</v>
      </c>
      <c r="D96" s="178" t="n">
        <v>333.317619</v>
      </c>
      <c r="E96" s="178" t="n">
        <v>3465.6064852</v>
      </c>
      <c r="F96" s="178" t="n">
        <v>8.77400047638467</v>
      </c>
      <c r="G96" s="178" t="n">
        <v>91.2259995236153</v>
      </c>
    </row>
    <row r="97">
      <c r="A97" s="178" t="s">
        <v>63</v>
      </c>
      <c r="B97" s="178" t="s">
        <v>64</v>
      </c>
      <c r="C97" s="178" t="s">
        <v>15</v>
      </c>
      <c r="D97" s="178" t="n">
        <v>48.9628213</v>
      </c>
      <c r="E97" s="178" t="n">
        <v>440.5930838</v>
      </c>
      <c r="F97" s="178" t="n">
        <v>10.0014770100666</v>
      </c>
      <c r="G97" s="178" t="n">
        <v>89.9985229899334</v>
      </c>
    </row>
    <row r="98">
      <c r="A98" s="178" t="s">
        <v>63</v>
      </c>
      <c r="B98" s="178" t="s">
        <v>64</v>
      </c>
      <c r="C98" s="178" t="s">
        <v>16</v>
      </c>
      <c r="D98" s="178" t="n">
        <v>466.3910093</v>
      </c>
      <c r="E98" s="178" t="n">
        <v>6038.2162285</v>
      </c>
      <c r="F98" s="178" t="n">
        <v>7.17016404295217</v>
      </c>
      <c r="G98" s="178" t="n">
        <v>92.8298359570478</v>
      </c>
    </row>
    <row r="99">
      <c r="A99" s="178" t="s">
        <v>65</v>
      </c>
      <c r="B99" s="178" t="s">
        <v>66</v>
      </c>
      <c r="C99" s="178" t="s">
        <v>15</v>
      </c>
      <c r="D99" s="178" t="n">
        <v>1.8576445</v>
      </c>
      <c r="E99" s="178" t="n">
        <v>14.4594602</v>
      </c>
      <c r="F99" s="178" t="n">
        <v>11.3846453409103</v>
      </c>
      <c r="G99" s="178" t="n">
        <v>88.6153546590897</v>
      </c>
    </row>
    <row r="100">
      <c r="A100" s="178" t="s">
        <v>65</v>
      </c>
      <c r="B100" s="178" t="s">
        <v>66</v>
      </c>
      <c r="C100" s="178" t="s">
        <v>16</v>
      </c>
      <c r="D100" s="178" t="n">
        <v>70.6421562</v>
      </c>
      <c r="E100" s="178" t="n">
        <v>487.9052047</v>
      </c>
      <c r="F100" s="178" t="n">
        <v>12.6474782883537</v>
      </c>
      <c r="G100" s="178" t="n">
        <v>87.3525217116463</v>
      </c>
    </row>
    <row r="101">
      <c r="A101" s="178" t="s">
        <v>67</v>
      </c>
      <c r="B101" s="178" t="s">
        <v>68</v>
      </c>
      <c r="C101" s="178" t="s">
        <v>15</v>
      </c>
      <c r="D101" s="178" t="n">
        <v>111.2989585</v>
      </c>
      <c r="E101" s="178" t="n">
        <v>1796.4299606</v>
      </c>
      <c r="F101" s="178" t="n">
        <v>5.83410763372539</v>
      </c>
      <c r="G101" s="178" t="n">
        <v>94.1658923662746</v>
      </c>
    </row>
    <row r="102">
      <c r="A102" s="178" t="s">
        <v>67</v>
      </c>
      <c r="B102" s="178" t="s">
        <v>68</v>
      </c>
      <c r="C102" s="178" t="s">
        <v>16</v>
      </c>
      <c r="D102" s="178" t="n">
        <v>2003.9252809</v>
      </c>
      <c r="E102" s="178" t="n">
        <v>38769.889194</v>
      </c>
      <c r="F102" s="178" t="n">
        <v>4.91473585855843</v>
      </c>
      <c r="G102" s="178" t="n">
        <v>95.0852641414416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579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179" t="s">
        <v>71</v>
      </c>
      <c r="B113" s="179" t="s">
        <v>72</v>
      </c>
      <c r="C113" s="179" t="s">
        <v>15</v>
      </c>
      <c r="D113" s="179" t="n">
        <v>511.0239003</v>
      </c>
      <c r="E113" s="179" t="n">
        <v>6275.409848</v>
      </c>
      <c r="F113" s="179" t="n">
        <v>7.53008014596785</v>
      </c>
      <c r="G113" s="179" t="n">
        <v>92.4699198540321</v>
      </c>
    </row>
    <row r="114">
      <c r="A114" s="179" t="s">
        <v>71</v>
      </c>
      <c r="B114" s="179" t="s">
        <v>72</v>
      </c>
      <c r="C114" s="179" t="s">
        <v>16</v>
      </c>
      <c r="D114" s="179" t="n">
        <v>8531.075094</v>
      </c>
      <c r="E114" s="179" t="n">
        <v>214771.2829982</v>
      </c>
      <c r="F114" s="179" t="n">
        <v>3.82041424321976</v>
      </c>
      <c r="G114" s="179" t="n">
        <v>96.1795857567802</v>
      </c>
    </row>
    <row r="115">
      <c r="A115" s="179" t="s">
        <v>73</v>
      </c>
      <c r="B115" s="179" t="s">
        <v>74</v>
      </c>
      <c r="C115" s="179" t="s">
        <v>15</v>
      </c>
      <c r="D115" s="179" t="n">
        <v>212.0150859</v>
      </c>
      <c r="E115" s="179" t="n">
        <v>2493.3575849</v>
      </c>
      <c r="F115" s="179" t="n">
        <v>7.83681628000277</v>
      </c>
      <c r="G115" s="179" t="n">
        <v>92.1631837199972</v>
      </c>
    </row>
    <row r="116">
      <c r="A116" s="179" t="s">
        <v>73</v>
      </c>
      <c r="B116" s="179" t="s">
        <v>74</v>
      </c>
      <c r="C116" s="179" t="s">
        <v>16</v>
      </c>
      <c r="D116" s="179" t="n">
        <v>3077.6980446</v>
      </c>
      <c r="E116" s="179" t="n">
        <v>72239.0846188</v>
      </c>
      <c r="F116" s="179" t="n">
        <v>4.08633764715444</v>
      </c>
      <c r="G116" s="179" t="n">
        <v>95.9136623528456</v>
      </c>
    </row>
    <row r="117">
      <c r="A117" s="179" t="s">
        <v>75</v>
      </c>
      <c r="B117" s="179" t="s">
        <v>76</v>
      </c>
      <c r="C117" s="179" t="s">
        <v>15</v>
      </c>
      <c r="D117" s="179" t="n">
        <v>204.7696756</v>
      </c>
      <c r="E117" s="179" t="n">
        <v>1368.4939069</v>
      </c>
      <c r="F117" s="179" t="n">
        <v>13.0155987768184</v>
      </c>
      <c r="G117" s="179" t="n">
        <v>86.9844012231816</v>
      </c>
    </row>
    <row r="118">
      <c r="A118" s="179" t="s">
        <v>75</v>
      </c>
      <c r="B118" s="179" t="s">
        <v>76</v>
      </c>
      <c r="C118" s="179" t="s">
        <v>16</v>
      </c>
      <c r="D118" s="179" t="n">
        <v>4813.717595</v>
      </c>
      <c r="E118" s="179" t="n">
        <v>32677.3731414</v>
      </c>
      <c r="F118" s="179" t="n">
        <v>12.8396306974509</v>
      </c>
      <c r="G118" s="179" t="n">
        <v>87.1603693025491</v>
      </c>
    </row>
    <row r="119">
      <c r="A119" s="179" t="s">
        <v>77</v>
      </c>
      <c r="B119" s="179" t="s">
        <v>78</v>
      </c>
      <c r="C119" s="179" t="s">
        <v>15</v>
      </c>
      <c r="D119" s="179" t="n">
        <v>1359.964614</v>
      </c>
      <c r="E119" s="179" t="n">
        <v>4223.6423924</v>
      </c>
      <c r="F119" s="179" t="n">
        <v>24.3563813219876</v>
      </c>
      <c r="G119" s="179" t="n">
        <v>75.6436186780124</v>
      </c>
    </row>
    <row r="120">
      <c r="A120" s="179" t="s">
        <v>77</v>
      </c>
      <c r="B120" s="179" t="s">
        <v>78</v>
      </c>
      <c r="C120" s="179" t="s">
        <v>16</v>
      </c>
      <c r="D120" s="179" t="n">
        <v>14171.3538129</v>
      </c>
      <c r="E120" s="179" t="n">
        <v>115916.1341405</v>
      </c>
      <c r="F120" s="179" t="n">
        <v>10.8937100991423</v>
      </c>
      <c r="G120" s="179" t="n">
        <v>89.1062899008577</v>
      </c>
    </row>
    <row r="121">
      <c r="A121" s="179" t="s">
        <v>79</v>
      </c>
      <c r="B121" s="179" t="s">
        <v>80</v>
      </c>
      <c r="C121" s="179" t="s">
        <v>15</v>
      </c>
      <c r="D121" s="179" t="n">
        <v>2228.2491709</v>
      </c>
      <c r="E121" s="179" t="n">
        <v>8586.4889826</v>
      </c>
      <c r="F121" s="179" t="n">
        <v>20.6038198916436</v>
      </c>
      <c r="G121" s="179" t="n">
        <v>79.3961801083564</v>
      </c>
    </row>
    <row r="122">
      <c r="A122" s="179" t="s">
        <v>79</v>
      </c>
      <c r="B122" s="179" t="s">
        <v>80</v>
      </c>
      <c r="C122" s="179" t="s">
        <v>16</v>
      </c>
      <c r="D122" s="179" t="n">
        <v>16505.723667</v>
      </c>
      <c r="E122" s="179" t="n">
        <v>101368.4593249</v>
      </c>
      <c r="F122" s="179" t="n">
        <v>14.0028318738245</v>
      </c>
      <c r="G122" s="179" t="n">
        <v>85.9971681261755</v>
      </c>
    </row>
    <row r="123">
      <c r="A123" s="179" t="s">
        <v>81</v>
      </c>
      <c r="B123" s="179" t="s">
        <v>82</v>
      </c>
      <c r="C123" s="179" t="s">
        <v>15</v>
      </c>
      <c r="D123" s="179" t="n">
        <v>487.7984315</v>
      </c>
      <c r="E123" s="179" t="n">
        <v>2771.3901106</v>
      </c>
      <c r="F123" s="179" t="n">
        <v>14.9668675254269</v>
      </c>
      <c r="G123" s="179" t="n">
        <v>85.0331324745731</v>
      </c>
    </row>
    <row r="124">
      <c r="A124" s="179" t="s">
        <v>81</v>
      </c>
      <c r="B124" s="179" t="s">
        <v>82</v>
      </c>
      <c r="C124" s="179" t="s">
        <v>16</v>
      </c>
      <c r="D124" s="179" t="n">
        <v>7045.3441701</v>
      </c>
      <c r="E124" s="179" t="n">
        <v>60127.3235876</v>
      </c>
      <c r="F124" s="179" t="n">
        <v>10.4884090587461</v>
      </c>
      <c r="G124" s="179" t="n">
        <v>89.5115909412539</v>
      </c>
    </row>
    <row r="125">
      <c r="A125" s="179" t="s">
        <v>83</v>
      </c>
      <c r="B125" s="179" t="s">
        <v>84</v>
      </c>
      <c r="C125" s="179" t="s">
        <v>15</v>
      </c>
      <c r="D125" s="179" t="n">
        <v>2691.4936835</v>
      </c>
      <c r="E125" s="179" t="n">
        <v>16214.6833368</v>
      </c>
      <c r="F125" s="179" t="n">
        <v>14.2360546006212</v>
      </c>
      <c r="G125" s="179" t="n">
        <v>85.7639453993788</v>
      </c>
    </row>
    <row r="126">
      <c r="A126" s="179" t="s">
        <v>83</v>
      </c>
      <c r="B126" s="179" t="s">
        <v>84</v>
      </c>
      <c r="C126" s="179" t="s">
        <v>16</v>
      </c>
      <c r="D126" s="179" t="n">
        <v>23167.3558589</v>
      </c>
      <c r="E126" s="179" t="n">
        <v>191618.9727423</v>
      </c>
      <c r="F126" s="179" t="n">
        <v>10.7862339329406</v>
      </c>
      <c r="G126" s="179" t="n">
        <v>89.2137660670594</v>
      </c>
    </row>
    <row r="127">
      <c r="A127" s="179" t="s">
        <v>85</v>
      </c>
      <c r="B127" s="179" t="s">
        <v>86</v>
      </c>
      <c r="C127" s="179" t="s">
        <v>15</v>
      </c>
      <c r="D127" s="179" t="n">
        <v>2512.0500268</v>
      </c>
      <c r="E127" s="179" t="n">
        <v>15620.5837375</v>
      </c>
      <c r="F127" s="179" t="n">
        <v>13.8537515258583</v>
      </c>
      <c r="G127" s="179" t="n">
        <v>86.1462484741417</v>
      </c>
    </row>
    <row r="128">
      <c r="A128" s="179" t="s">
        <v>85</v>
      </c>
      <c r="B128" s="179" t="s">
        <v>86</v>
      </c>
      <c r="C128" s="179" t="s">
        <v>16</v>
      </c>
      <c r="D128" s="179" t="n">
        <v>22307.5123938</v>
      </c>
      <c r="E128" s="179" t="n">
        <v>324643.700168</v>
      </c>
      <c r="F128" s="179" t="n">
        <v>6.42958190838619</v>
      </c>
      <c r="G128" s="179" t="n">
        <v>93.5704180916138</v>
      </c>
    </row>
    <row r="129">
      <c r="A129" s="179" t="s">
        <v>87</v>
      </c>
      <c r="B129" s="179" t="s">
        <v>88</v>
      </c>
      <c r="C129" s="179" t="s">
        <v>15</v>
      </c>
      <c r="D129" s="179" t="n">
        <v>654.2573454</v>
      </c>
      <c r="E129" s="179" t="n">
        <v>3686.3302618</v>
      </c>
      <c r="F129" s="179" t="n">
        <v>15.0730132555035</v>
      </c>
      <c r="G129" s="179" t="n">
        <v>84.9269867444965</v>
      </c>
    </row>
    <row r="130">
      <c r="A130" s="179" t="s">
        <v>87</v>
      </c>
      <c r="B130" s="179" t="s">
        <v>88</v>
      </c>
      <c r="C130" s="179" t="s">
        <v>16</v>
      </c>
      <c r="D130" s="179" t="n">
        <v>6067.5886436</v>
      </c>
      <c r="E130" s="179" t="n">
        <v>136368.7243774</v>
      </c>
      <c r="F130" s="179" t="n">
        <v>4.25986078613635</v>
      </c>
      <c r="G130" s="179" t="n">
        <v>95.7401392138637</v>
      </c>
    </row>
    <row r="131">
      <c r="A131" s="179" t="s">
        <v>89</v>
      </c>
      <c r="B131" s="179" t="s">
        <v>90</v>
      </c>
      <c r="C131" s="179" t="s">
        <v>15</v>
      </c>
      <c r="D131" s="179" t="n">
        <v>1357.7920581</v>
      </c>
      <c r="E131" s="179" t="n">
        <v>9089.6521941</v>
      </c>
      <c r="F131" s="179" t="n">
        <v>12.9964039560592</v>
      </c>
      <c r="G131" s="179" t="n">
        <v>87.0035960439408</v>
      </c>
    </row>
    <row r="132">
      <c r="A132" s="179" t="s">
        <v>89</v>
      </c>
      <c r="B132" s="179" t="s">
        <v>90</v>
      </c>
      <c r="C132" s="179" t="s">
        <v>16</v>
      </c>
      <c r="D132" s="179" t="n">
        <v>14904.088859</v>
      </c>
      <c r="E132" s="179" t="n">
        <v>271921.869527</v>
      </c>
      <c r="F132" s="179" t="n">
        <v>5.19621339116825</v>
      </c>
      <c r="G132" s="179" t="n">
        <v>94.8037866088317</v>
      </c>
    </row>
    <row r="133">
      <c r="A133" s="179" t="s">
        <v>91</v>
      </c>
      <c r="B133" s="179" t="s">
        <v>92</v>
      </c>
      <c r="C133" s="179" t="s">
        <v>15</v>
      </c>
      <c r="D133" s="179" t="n">
        <v>2226.1017427</v>
      </c>
      <c r="E133" s="179" t="n">
        <v>20458.6934482</v>
      </c>
      <c r="F133" s="179" t="n">
        <v>9.81318863126875</v>
      </c>
      <c r="G133" s="179" t="n">
        <v>90.1868113687312</v>
      </c>
    </row>
    <row r="134">
      <c r="A134" s="179" t="s">
        <v>91</v>
      </c>
      <c r="B134" s="179" t="s">
        <v>92</v>
      </c>
      <c r="C134" s="179" t="s">
        <v>16</v>
      </c>
      <c r="D134" s="179" t="n">
        <v>27494.6331799</v>
      </c>
      <c r="E134" s="179" t="n">
        <v>396172.3512543</v>
      </c>
      <c r="F134" s="179" t="n">
        <v>6.48968038343101</v>
      </c>
      <c r="G134" s="179" t="n">
        <v>93.510319616569</v>
      </c>
    </row>
    <row r="135">
      <c r="A135" s="179" t="s">
        <v>93</v>
      </c>
      <c r="B135" s="179" t="s">
        <v>94</v>
      </c>
      <c r="C135" s="179" t="s">
        <v>15</v>
      </c>
      <c r="D135" s="179" t="n">
        <v>183.6937695</v>
      </c>
      <c r="E135" s="179" t="n">
        <v>1765.6624434</v>
      </c>
      <c r="F135" s="179" t="n">
        <v>9.42330438553989</v>
      </c>
      <c r="G135" s="179" t="n">
        <v>90.5766956144601</v>
      </c>
    </row>
    <row r="136">
      <c r="A136" s="179" t="s">
        <v>93</v>
      </c>
      <c r="B136" s="179" t="s">
        <v>94</v>
      </c>
      <c r="C136" s="179" t="s">
        <v>16</v>
      </c>
      <c r="D136" s="179" t="n">
        <v>1902.5311382</v>
      </c>
      <c r="E136" s="179" t="n">
        <v>52585.6654073</v>
      </c>
      <c r="F136" s="179" t="n">
        <v>3.4916390316044</v>
      </c>
      <c r="G136" s="179" t="n">
        <v>96.5083609683956</v>
      </c>
    </row>
    <row r="137">
      <c r="A137" s="179" t="s">
        <v>95</v>
      </c>
      <c r="B137" s="179" t="s">
        <v>96</v>
      </c>
      <c r="C137" s="179" t="s">
        <v>15</v>
      </c>
      <c r="D137" s="179" t="n">
        <v>25.8265001</v>
      </c>
      <c r="E137" s="179" t="n">
        <v>2986.334343</v>
      </c>
      <c r="F137" s="179" t="n">
        <v>0.857407736348513</v>
      </c>
      <c r="G137" s="179" t="n">
        <v>99.1425922636515</v>
      </c>
    </row>
    <row r="138">
      <c r="A138" s="179" t="s">
        <v>95</v>
      </c>
      <c r="B138" s="179" t="s">
        <v>96</v>
      </c>
      <c r="C138" s="179" t="s">
        <v>16</v>
      </c>
      <c r="D138" s="179" t="n">
        <v>1133.185095</v>
      </c>
      <c r="E138" s="179" t="n">
        <v>73200.7735406</v>
      </c>
      <c r="F138" s="179" t="n">
        <v>1.52445142946725</v>
      </c>
      <c r="G138" s="179" t="n">
        <v>98.4755485705328</v>
      </c>
    </row>
    <row r="139">
      <c r="A139" s="179" t="s">
        <v>97</v>
      </c>
      <c r="B139" s="179" t="s">
        <v>98</v>
      </c>
      <c r="C139" s="179" t="s">
        <v>15</v>
      </c>
      <c r="D139" s="179" t="n">
        <v>254.6826158</v>
      </c>
      <c r="E139" s="179" t="n">
        <v>1552.9217481</v>
      </c>
      <c r="F139" s="179" t="n">
        <v>14.0895110061866</v>
      </c>
      <c r="G139" s="179" t="n">
        <v>85.9104889938134</v>
      </c>
    </row>
    <row r="140">
      <c r="A140" s="179" t="s">
        <v>97</v>
      </c>
      <c r="B140" s="179" t="s">
        <v>98</v>
      </c>
      <c r="C140" s="179" t="s">
        <v>16</v>
      </c>
      <c r="D140" s="179" t="n">
        <v>3874.949982</v>
      </c>
      <c r="E140" s="179" t="n">
        <v>27454.0402914</v>
      </c>
      <c r="F140" s="179" t="n">
        <v>12.3685760319254</v>
      </c>
      <c r="G140" s="179" t="n">
        <v>87.6314239680746</v>
      </c>
    </row>
    <row r="141">
      <c r="A141" s="179" t="s">
        <v>99</v>
      </c>
      <c r="B141" s="179" t="s">
        <v>100</v>
      </c>
      <c r="C141" s="179" t="s">
        <v>15</v>
      </c>
      <c r="D141" s="179" t="n">
        <v>276.8406709</v>
      </c>
      <c r="E141" s="179" t="n">
        <v>2280.7694282</v>
      </c>
      <c r="F141" s="179" t="n">
        <v>10.8241936875921</v>
      </c>
      <c r="G141" s="179" t="n">
        <v>89.1758063124079</v>
      </c>
    </row>
    <row r="142">
      <c r="A142" s="179" t="s">
        <v>99</v>
      </c>
      <c r="B142" s="179" t="s">
        <v>100</v>
      </c>
      <c r="C142" s="179" t="s">
        <v>16</v>
      </c>
      <c r="D142" s="179" t="n">
        <v>1847.5201289</v>
      </c>
      <c r="E142" s="179" t="n">
        <v>23812.520776</v>
      </c>
      <c r="F142" s="179" t="n">
        <v>7.19998902475327</v>
      </c>
      <c r="G142" s="179" t="n">
        <v>92.8000109752467</v>
      </c>
    </row>
    <row r="143">
      <c r="A143" s="179" t="s">
        <v>101</v>
      </c>
      <c r="B143" s="179" t="s">
        <v>102</v>
      </c>
      <c r="C143" s="179" t="s">
        <v>15</v>
      </c>
      <c r="D143" s="179" t="n">
        <v>379.7197898</v>
      </c>
      <c r="E143" s="179" t="n">
        <v>3746.6507445</v>
      </c>
      <c r="F143" s="179" t="n">
        <v>9.20227077630623</v>
      </c>
      <c r="G143" s="179" t="n">
        <v>90.7977292236938</v>
      </c>
    </row>
    <row r="144">
      <c r="A144" s="179" t="s">
        <v>101</v>
      </c>
      <c r="B144" s="179" t="s">
        <v>102</v>
      </c>
      <c r="C144" s="179" t="s">
        <v>16</v>
      </c>
      <c r="D144" s="179" t="n">
        <v>4184.4892438</v>
      </c>
      <c r="E144" s="179" t="n">
        <v>81627.3771557</v>
      </c>
      <c r="F144" s="179" t="n">
        <v>4.87635267635244</v>
      </c>
      <c r="G144" s="179" t="n">
        <v>95.1236473236476</v>
      </c>
    </row>
    <row r="145">
      <c r="A145" s="179" t="s">
        <v>103</v>
      </c>
      <c r="B145" s="179" t="s">
        <v>104</v>
      </c>
      <c r="C145" s="179" t="s">
        <v>15</v>
      </c>
      <c r="D145" s="179" t="n">
        <v>63.234056</v>
      </c>
      <c r="E145" s="179" t="n">
        <v>380.3166942</v>
      </c>
      <c r="F145" s="179" t="n">
        <v>14.2563293989442</v>
      </c>
      <c r="G145" s="179" t="n">
        <v>85.7436706010558</v>
      </c>
    </row>
    <row r="146">
      <c r="A146" s="179" t="s">
        <v>103</v>
      </c>
      <c r="B146" s="179" t="s">
        <v>104</v>
      </c>
      <c r="C146" s="179" t="s">
        <v>16</v>
      </c>
      <c r="D146" s="179" t="n">
        <v>544.0341238</v>
      </c>
      <c r="E146" s="179" t="n">
        <v>6615.61034</v>
      </c>
      <c r="F146" s="179" t="n">
        <v>7.59861926874582</v>
      </c>
      <c r="G146" s="179" t="n">
        <v>92.4013807312542</v>
      </c>
    </row>
    <row r="147">
      <c r="A147" s="179" t="s">
        <v>105</v>
      </c>
      <c r="B147" s="179" t="s">
        <v>106</v>
      </c>
      <c r="C147" s="179" t="s">
        <v>15</v>
      </c>
      <c r="D147" s="179" t="n">
        <v>1057.2319746</v>
      </c>
      <c r="E147" s="179" t="n">
        <v>6505.6994792</v>
      </c>
      <c r="F147" s="179" t="n">
        <v>13.9791294031733</v>
      </c>
      <c r="G147" s="179" t="n">
        <v>86.0208705968267</v>
      </c>
    </row>
    <row r="148">
      <c r="A148" s="179" t="s">
        <v>105</v>
      </c>
      <c r="B148" s="179" t="s">
        <v>106</v>
      </c>
      <c r="C148" s="179" t="s">
        <v>16</v>
      </c>
      <c r="D148" s="179" t="n">
        <v>13506.9199733</v>
      </c>
      <c r="E148" s="179" t="n">
        <v>115617.5030177</v>
      </c>
      <c r="F148" s="179" t="n">
        <v>10.4603913500093</v>
      </c>
      <c r="G148" s="179" t="n">
        <v>89.5396086499907</v>
      </c>
    </row>
    <row r="149">
      <c r="A149" s="179" t="s">
        <v>107</v>
      </c>
      <c r="B149" s="179" t="s">
        <v>108</v>
      </c>
      <c r="C149" s="179" t="s">
        <v>15</v>
      </c>
      <c r="D149" s="179" t="n">
        <v>3499.2794401</v>
      </c>
      <c r="E149" s="179" t="n">
        <v>11961.9484367</v>
      </c>
      <c r="F149" s="179" t="n">
        <v>22.6326102168817</v>
      </c>
      <c r="G149" s="179" t="n">
        <v>77.3673897831183</v>
      </c>
    </row>
    <row r="150">
      <c r="A150" s="179" t="s">
        <v>107</v>
      </c>
      <c r="B150" s="179" t="s">
        <v>108</v>
      </c>
      <c r="C150" s="179" t="s">
        <v>16</v>
      </c>
      <c r="D150" s="179" t="n">
        <v>27504.9205506</v>
      </c>
      <c r="E150" s="179" t="n">
        <v>165735.9373203</v>
      </c>
      <c r="F150" s="179" t="n">
        <v>14.2334912262579</v>
      </c>
      <c r="G150" s="179" t="n">
        <v>85.7665087737421</v>
      </c>
    </row>
    <row r="151">
      <c r="A151" s="179" t="s">
        <v>109</v>
      </c>
      <c r="B151" s="179" t="s">
        <v>110</v>
      </c>
      <c r="C151" s="179" t="s">
        <v>15</v>
      </c>
      <c r="D151" s="179" t="n">
        <v>129.9335328</v>
      </c>
      <c r="E151" s="179" t="n">
        <v>259.8670656</v>
      </c>
      <c r="F151" s="179" t="n">
        <v>33.3333333333333</v>
      </c>
      <c r="G151" s="179" t="n">
        <v>66.6666666666667</v>
      </c>
    </row>
    <row r="152">
      <c r="A152" s="179" t="s">
        <v>109</v>
      </c>
      <c r="B152" s="179" t="s">
        <v>110</v>
      </c>
      <c r="C152" s="179" t="s">
        <v>16</v>
      </c>
      <c r="D152" s="179" t="n">
        <v>240.0161092</v>
      </c>
      <c r="E152" s="179" t="n">
        <v>505.297072</v>
      </c>
      <c r="F152" s="179" t="n">
        <v>32.2033898305085</v>
      </c>
      <c r="G152" s="179" t="n">
        <v>67.7966101694915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580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180" t="s">
        <v>71</v>
      </c>
      <c r="B163" s="180" t="s">
        <v>72</v>
      </c>
      <c r="C163" s="180" t="s">
        <v>15</v>
      </c>
      <c r="D163" s="180" t="n">
        <v>505.1185503</v>
      </c>
      <c r="E163" s="180" t="n">
        <v>6275.409848</v>
      </c>
      <c r="F163" s="180" t="n">
        <v>7.44954553138723</v>
      </c>
      <c r="G163" s="180" t="n">
        <v>92.5504544686128</v>
      </c>
    </row>
    <row r="164">
      <c r="A164" s="180" t="s">
        <v>71</v>
      </c>
      <c r="B164" s="180" t="s">
        <v>72</v>
      </c>
      <c r="C164" s="180" t="s">
        <v>16</v>
      </c>
      <c r="D164" s="180" t="n">
        <v>8435.4879868</v>
      </c>
      <c r="E164" s="180" t="n">
        <v>214714.4915021</v>
      </c>
      <c r="F164" s="180" t="n">
        <v>3.78018765949275</v>
      </c>
      <c r="G164" s="180" t="n">
        <v>96.2198123405073</v>
      </c>
    </row>
    <row r="165">
      <c r="A165" s="180" t="s">
        <v>73</v>
      </c>
      <c r="B165" s="180" t="s">
        <v>74</v>
      </c>
      <c r="C165" s="180" t="s">
        <v>15</v>
      </c>
      <c r="D165" s="180" t="n">
        <v>206.9196084</v>
      </c>
      <c r="E165" s="180" t="n">
        <v>2489.9605999</v>
      </c>
      <c r="F165" s="180" t="n">
        <v>7.67255467125228</v>
      </c>
      <c r="G165" s="180" t="n">
        <v>92.3274453287477</v>
      </c>
    </row>
    <row r="166">
      <c r="A166" s="180" t="s">
        <v>73</v>
      </c>
      <c r="B166" s="180" t="s">
        <v>74</v>
      </c>
      <c r="C166" s="180" t="s">
        <v>16</v>
      </c>
      <c r="D166" s="180" t="n">
        <v>2785.5573346</v>
      </c>
      <c r="E166" s="180" t="n">
        <v>72169.4464263</v>
      </c>
      <c r="F166" s="180" t="n">
        <v>3.71630604340397</v>
      </c>
      <c r="G166" s="180" t="n">
        <v>96.283693956596</v>
      </c>
    </row>
    <row r="167">
      <c r="A167" s="180" t="s">
        <v>75</v>
      </c>
      <c r="B167" s="180" t="s">
        <v>76</v>
      </c>
      <c r="C167" s="180" t="s">
        <v>15</v>
      </c>
      <c r="D167" s="180" t="n">
        <v>204.7696756</v>
      </c>
      <c r="E167" s="180" t="n">
        <v>1368.4939069</v>
      </c>
      <c r="F167" s="180" t="n">
        <v>13.0155987768184</v>
      </c>
      <c r="G167" s="180" t="n">
        <v>86.9844012231816</v>
      </c>
    </row>
    <row r="168">
      <c r="A168" s="180" t="s">
        <v>75</v>
      </c>
      <c r="B168" s="180" t="s">
        <v>76</v>
      </c>
      <c r="C168" s="180" t="s">
        <v>16</v>
      </c>
      <c r="D168" s="180" t="n">
        <v>4532.1747227</v>
      </c>
      <c r="E168" s="180" t="n">
        <v>32623.1574312</v>
      </c>
      <c r="F168" s="180" t="n">
        <v>12.1979120087728</v>
      </c>
      <c r="G168" s="180" t="n">
        <v>87.8020879912272</v>
      </c>
    </row>
    <row r="169">
      <c r="A169" s="180" t="s">
        <v>77</v>
      </c>
      <c r="B169" s="180" t="s">
        <v>78</v>
      </c>
      <c r="C169" s="180" t="s">
        <v>15</v>
      </c>
      <c r="D169" s="180" t="n">
        <v>1359.964614</v>
      </c>
      <c r="E169" s="180" t="n">
        <v>4223.6423924</v>
      </c>
      <c r="F169" s="180" t="n">
        <v>24.3563813219876</v>
      </c>
      <c r="G169" s="180" t="n">
        <v>75.6436186780124</v>
      </c>
    </row>
    <row r="170">
      <c r="A170" s="180" t="s">
        <v>77</v>
      </c>
      <c r="B170" s="180" t="s">
        <v>78</v>
      </c>
      <c r="C170" s="180" t="s">
        <v>16</v>
      </c>
      <c r="D170" s="180" t="n">
        <v>14160.2562516</v>
      </c>
      <c r="E170" s="180" t="n">
        <v>115909.7926769</v>
      </c>
      <c r="F170" s="180" t="n">
        <v>10.8866386752756</v>
      </c>
      <c r="G170" s="180" t="n">
        <v>89.1133613247244</v>
      </c>
    </row>
    <row r="171">
      <c r="A171" s="180" t="s">
        <v>79</v>
      </c>
      <c r="B171" s="180" t="s">
        <v>80</v>
      </c>
      <c r="C171" s="180" t="s">
        <v>15</v>
      </c>
      <c r="D171" s="180" t="n">
        <v>2156.887307</v>
      </c>
      <c r="E171" s="180" t="n">
        <v>8506.020288</v>
      </c>
      <c r="F171" s="180" t="n">
        <v>20.2279470940121</v>
      </c>
      <c r="G171" s="180" t="n">
        <v>79.7720529059879</v>
      </c>
    </row>
    <row r="172">
      <c r="A172" s="180" t="s">
        <v>79</v>
      </c>
      <c r="B172" s="180" t="s">
        <v>80</v>
      </c>
      <c r="C172" s="180" t="s">
        <v>16</v>
      </c>
      <c r="D172" s="180" t="n">
        <v>15527.5217624</v>
      </c>
      <c r="E172" s="180" t="n">
        <v>99569.6814392</v>
      </c>
      <c r="F172" s="180" t="n">
        <v>13.4907898111152</v>
      </c>
      <c r="G172" s="180" t="n">
        <v>86.5092101888848</v>
      </c>
    </row>
    <row r="173">
      <c r="A173" s="180" t="s">
        <v>81</v>
      </c>
      <c r="B173" s="180" t="s">
        <v>82</v>
      </c>
      <c r="C173" s="180" t="s">
        <v>15</v>
      </c>
      <c r="D173" s="180" t="n">
        <v>487.7984315</v>
      </c>
      <c r="E173" s="180" t="n">
        <v>2771.3901106</v>
      </c>
      <c r="F173" s="180" t="n">
        <v>14.9668675254269</v>
      </c>
      <c r="G173" s="180" t="n">
        <v>85.0331324745731</v>
      </c>
    </row>
    <row r="174">
      <c r="A174" s="180" t="s">
        <v>81</v>
      </c>
      <c r="B174" s="180" t="s">
        <v>82</v>
      </c>
      <c r="C174" s="180" t="s">
        <v>16</v>
      </c>
      <c r="D174" s="180" t="n">
        <v>7045.3441701</v>
      </c>
      <c r="E174" s="180" t="n">
        <v>60127.3235876</v>
      </c>
      <c r="F174" s="180" t="n">
        <v>10.4884090587461</v>
      </c>
      <c r="G174" s="180" t="n">
        <v>89.5115909412539</v>
      </c>
    </row>
    <row r="175">
      <c r="A175" s="180" t="s">
        <v>83</v>
      </c>
      <c r="B175" s="180" t="s">
        <v>84</v>
      </c>
      <c r="C175" s="180" t="s">
        <v>15</v>
      </c>
      <c r="D175" s="180" t="n">
        <v>2691.4936835</v>
      </c>
      <c r="E175" s="180" t="n">
        <v>16214.6833368</v>
      </c>
      <c r="F175" s="180" t="n">
        <v>14.2360546006212</v>
      </c>
      <c r="G175" s="180" t="n">
        <v>85.7639453993788</v>
      </c>
    </row>
    <row r="176">
      <c r="A176" s="180" t="s">
        <v>83</v>
      </c>
      <c r="B176" s="180" t="s">
        <v>84</v>
      </c>
      <c r="C176" s="180" t="s">
        <v>16</v>
      </c>
      <c r="D176" s="180" t="n">
        <v>23167.3558589</v>
      </c>
      <c r="E176" s="180" t="n">
        <v>191618.9727423</v>
      </c>
      <c r="F176" s="180" t="n">
        <v>10.7862339329406</v>
      </c>
      <c r="G176" s="180" t="n">
        <v>89.2137660670594</v>
      </c>
    </row>
    <row r="177">
      <c r="A177" s="180" t="s">
        <v>85</v>
      </c>
      <c r="B177" s="180" t="s">
        <v>86</v>
      </c>
      <c r="C177" s="180" t="s">
        <v>15</v>
      </c>
      <c r="D177" s="180" t="n">
        <v>2512.0500268</v>
      </c>
      <c r="E177" s="180" t="n">
        <v>15620.5837375</v>
      </c>
      <c r="F177" s="180" t="n">
        <v>13.8537515258583</v>
      </c>
      <c r="G177" s="180" t="n">
        <v>86.1462484741417</v>
      </c>
    </row>
    <row r="178">
      <c r="A178" s="180" t="s">
        <v>85</v>
      </c>
      <c r="B178" s="180" t="s">
        <v>86</v>
      </c>
      <c r="C178" s="180" t="s">
        <v>16</v>
      </c>
      <c r="D178" s="180" t="n">
        <v>22307.5123938</v>
      </c>
      <c r="E178" s="180" t="n">
        <v>324643.700168</v>
      </c>
      <c r="F178" s="180" t="n">
        <v>6.42958190838619</v>
      </c>
      <c r="G178" s="180" t="n">
        <v>93.5704180916138</v>
      </c>
    </row>
    <row r="179">
      <c r="A179" s="180" t="s">
        <v>87</v>
      </c>
      <c r="B179" s="180" t="s">
        <v>88</v>
      </c>
      <c r="C179" s="180" t="s">
        <v>15</v>
      </c>
      <c r="D179" s="180" t="n">
        <v>654.2573454</v>
      </c>
      <c r="E179" s="180" t="n">
        <v>3686.3302618</v>
      </c>
      <c r="F179" s="180" t="n">
        <v>15.0730132555035</v>
      </c>
      <c r="G179" s="180" t="n">
        <v>84.9269867444965</v>
      </c>
    </row>
    <row r="180">
      <c r="A180" s="180" t="s">
        <v>87</v>
      </c>
      <c r="B180" s="180" t="s">
        <v>88</v>
      </c>
      <c r="C180" s="180" t="s">
        <v>16</v>
      </c>
      <c r="D180" s="180" t="n">
        <v>6067.5886436</v>
      </c>
      <c r="E180" s="180" t="n">
        <v>136368.7243774</v>
      </c>
      <c r="F180" s="180" t="n">
        <v>4.25986078613635</v>
      </c>
      <c r="G180" s="180" t="n">
        <v>95.7401392138637</v>
      </c>
    </row>
    <row r="181">
      <c r="A181" s="180" t="s">
        <v>89</v>
      </c>
      <c r="B181" s="180" t="s">
        <v>90</v>
      </c>
      <c r="C181" s="180" t="s">
        <v>15</v>
      </c>
      <c r="D181" s="180" t="n">
        <v>1357.7920581</v>
      </c>
      <c r="E181" s="180" t="n">
        <v>9089.6521941</v>
      </c>
      <c r="F181" s="180" t="n">
        <v>12.9964039560592</v>
      </c>
      <c r="G181" s="180" t="n">
        <v>87.0035960439408</v>
      </c>
    </row>
    <row r="182">
      <c r="A182" s="180" t="s">
        <v>89</v>
      </c>
      <c r="B182" s="180" t="s">
        <v>90</v>
      </c>
      <c r="C182" s="180" t="s">
        <v>16</v>
      </c>
      <c r="D182" s="180" t="n">
        <v>14904.088859</v>
      </c>
      <c r="E182" s="180" t="n">
        <v>271921.869527</v>
      </c>
      <c r="F182" s="180" t="n">
        <v>5.19621339116825</v>
      </c>
      <c r="G182" s="180" t="n">
        <v>94.8037866088317</v>
      </c>
    </row>
    <row r="183">
      <c r="A183" s="180" t="s">
        <v>91</v>
      </c>
      <c r="B183" s="180" t="s">
        <v>92</v>
      </c>
      <c r="C183" s="180" t="s">
        <v>15</v>
      </c>
      <c r="D183" s="180" t="n">
        <v>2199.9475462</v>
      </c>
      <c r="E183" s="180" t="n">
        <v>20399.7364843</v>
      </c>
      <c r="F183" s="180" t="n">
        <v>9.73441727429022</v>
      </c>
      <c r="G183" s="180" t="n">
        <v>90.2655827257098</v>
      </c>
    </row>
    <row r="184">
      <c r="A184" s="180" t="s">
        <v>91</v>
      </c>
      <c r="B184" s="180" t="s">
        <v>92</v>
      </c>
      <c r="C184" s="180" t="s">
        <v>16</v>
      </c>
      <c r="D184" s="180" t="n">
        <v>27233.2164549</v>
      </c>
      <c r="E184" s="180" t="n">
        <v>395271.11892</v>
      </c>
      <c r="F184" s="180" t="n">
        <v>6.4456655647652</v>
      </c>
      <c r="G184" s="180" t="n">
        <v>93.5543344352348</v>
      </c>
    </row>
    <row r="185">
      <c r="A185" s="180" t="s">
        <v>93</v>
      </c>
      <c r="B185" s="180" t="s">
        <v>94</v>
      </c>
      <c r="C185" s="180" t="s">
        <v>15</v>
      </c>
      <c r="D185" s="180" t="n">
        <v>183.6937695</v>
      </c>
      <c r="E185" s="180" t="n">
        <v>1765.6624434</v>
      </c>
      <c r="F185" s="180" t="n">
        <v>9.42330438553989</v>
      </c>
      <c r="G185" s="180" t="n">
        <v>90.5766956144601</v>
      </c>
    </row>
    <row r="186">
      <c r="A186" s="180" t="s">
        <v>93</v>
      </c>
      <c r="B186" s="180" t="s">
        <v>94</v>
      </c>
      <c r="C186" s="180" t="s">
        <v>16</v>
      </c>
      <c r="D186" s="180" t="n">
        <v>1902.5311382</v>
      </c>
      <c r="E186" s="180" t="n">
        <v>52585.6654073</v>
      </c>
      <c r="F186" s="180" t="n">
        <v>3.4916390316044</v>
      </c>
      <c r="G186" s="180" t="n">
        <v>96.5083609683956</v>
      </c>
    </row>
    <row r="187">
      <c r="A187" s="180" t="s">
        <v>95</v>
      </c>
      <c r="B187" s="180" t="s">
        <v>96</v>
      </c>
      <c r="C187" s="180" t="s">
        <v>15</v>
      </c>
      <c r="D187" s="180" t="n">
        <v>25.8265001</v>
      </c>
      <c r="E187" s="180" t="n">
        <v>2986.334343</v>
      </c>
      <c r="F187" s="180" t="n">
        <v>0.857407736348513</v>
      </c>
      <c r="G187" s="180" t="n">
        <v>99.1425922636515</v>
      </c>
    </row>
    <row r="188">
      <c r="A188" s="180" t="s">
        <v>95</v>
      </c>
      <c r="B188" s="180" t="s">
        <v>96</v>
      </c>
      <c r="C188" s="180" t="s">
        <v>16</v>
      </c>
      <c r="D188" s="180" t="n">
        <v>1133.185095</v>
      </c>
      <c r="E188" s="180" t="n">
        <v>73200.7735406</v>
      </c>
      <c r="F188" s="180" t="n">
        <v>1.52445142946725</v>
      </c>
      <c r="G188" s="180" t="n">
        <v>98.4755485705328</v>
      </c>
    </row>
    <row r="189">
      <c r="A189" s="180" t="s">
        <v>97</v>
      </c>
      <c r="B189" s="180" t="s">
        <v>98</v>
      </c>
      <c r="C189" s="180" t="s">
        <v>15</v>
      </c>
      <c r="D189" s="180" t="n">
        <v>254.6826158</v>
      </c>
      <c r="E189" s="180" t="n">
        <v>1552.9217481</v>
      </c>
      <c r="F189" s="180" t="n">
        <v>14.0895110061866</v>
      </c>
      <c r="G189" s="180" t="n">
        <v>85.9104889938134</v>
      </c>
    </row>
    <row r="190">
      <c r="A190" s="180" t="s">
        <v>97</v>
      </c>
      <c r="B190" s="180" t="s">
        <v>98</v>
      </c>
      <c r="C190" s="180" t="s">
        <v>16</v>
      </c>
      <c r="D190" s="180" t="n">
        <v>3874.949982</v>
      </c>
      <c r="E190" s="180" t="n">
        <v>27454.0402914</v>
      </c>
      <c r="F190" s="180" t="n">
        <v>12.3685760319254</v>
      </c>
      <c r="G190" s="180" t="n">
        <v>87.6314239680746</v>
      </c>
    </row>
    <row r="191">
      <c r="A191" s="180" t="s">
        <v>99</v>
      </c>
      <c r="B191" s="180" t="s">
        <v>100</v>
      </c>
      <c r="C191" s="180" t="s">
        <v>15</v>
      </c>
      <c r="D191" s="180" t="n">
        <v>276.8406709</v>
      </c>
      <c r="E191" s="180" t="n">
        <v>2280.7694282</v>
      </c>
      <c r="F191" s="180" t="n">
        <v>10.8241936875921</v>
      </c>
      <c r="G191" s="180" t="n">
        <v>89.1758063124079</v>
      </c>
    </row>
    <row r="192">
      <c r="A192" s="180" t="s">
        <v>99</v>
      </c>
      <c r="B192" s="180" t="s">
        <v>100</v>
      </c>
      <c r="C192" s="180" t="s">
        <v>16</v>
      </c>
      <c r="D192" s="180" t="n">
        <v>1847.5201289</v>
      </c>
      <c r="E192" s="180" t="n">
        <v>23812.520776</v>
      </c>
      <c r="F192" s="180" t="n">
        <v>7.19998902475327</v>
      </c>
      <c r="G192" s="180" t="n">
        <v>92.8000109752467</v>
      </c>
    </row>
    <row r="193">
      <c r="A193" s="180" t="s">
        <v>101</v>
      </c>
      <c r="B193" s="180" t="s">
        <v>102</v>
      </c>
      <c r="C193" s="180" t="s">
        <v>15</v>
      </c>
      <c r="D193" s="180" t="n">
        <v>379.7197898</v>
      </c>
      <c r="E193" s="180" t="n">
        <v>3746.6507445</v>
      </c>
      <c r="F193" s="180" t="n">
        <v>9.20227077630623</v>
      </c>
      <c r="G193" s="180" t="n">
        <v>90.7977292236938</v>
      </c>
    </row>
    <row r="194">
      <c r="A194" s="180" t="s">
        <v>101</v>
      </c>
      <c r="B194" s="180" t="s">
        <v>102</v>
      </c>
      <c r="C194" s="180" t="s">
        <v>16</v>
      </c>
      <c r="D194" s="180" t="n">
        <v>4184.4892438</v>
      </c>
      <c r="E194" s="180" t="n">
        <v>81627.3771557</v>
      </c>
      <c r="F194" s="180" t="n">
        <v>4.87635267635244</v>
      </c>
      <c r="G194" s="180" t="n">
        <v>95.1236473236476</v>
      </c>
    </row>
    <row r="195">
      <c r="A195" s="180" t="s">
        <v>103</v>
      </c>
      <c r="B195" s="180" t="s">
        <v>104</v>
      </c>
      <c r="C195" s="180" t="s">
        <v>15</v>
      </c>
      <c r="D195" s="180" t="n">
        <v>63.234056</v>
      </c>
      <c r="E195" s="180" t="n">
        <v>380.3166942</v>
      </c>
      <c r="F195" s="180" t="n">
        <v>14.2563293989442</v>
      </c>
      <c r="G195" s="180" t="n">
        <v>85.7436706010558</v>
      </c>
    </row>
    <row r="196">
      <c r="A196" s="180" t="s">
        <v>103</v>
      </c>
      <c r="B196" s="180" t="s">
        <v>104</v>
      </c>
      <c r="C196" s="180" t="s">
        <v>16</v>
      </c>
      <c r="D196" s="180" t="n">
        <v>544.0341238</v>
      </c>
      <c r="E196" s="180" t="n">
        <v>6615.61034</v>
      </c>
      <c r="F196" s="180" t="n">
        <v>7.59861926874582</v>
      </c>
      <c r="G196" s="180" t="n">
        <v>92.4013807312542</v>
      </c>
    </row>
    <row r="197">
      <c r="A197" s="180" t="s">
        <v>105</v>
      </c>
      <c r="B197" s="180" t="s">
        <v>106</v>
      </c>
      <c r="C197" s="180" t="s">
        <v>15</v>
      </c>
      <c r="D197" s="180" t="n">
        <v>1057.2319746</v>
      </c>
      <c r="E197" s="180" t="n">
        <v>6505.6994792</v>
      </c>
      <c r="F197" s="180" t="n">
        <v>13.9791294031733</v>
      </c>
      <c r="G197" s="180" t="n">
        <v>86.0208705968267</v>
      </c>
    </row>
    <row r="198">
      <c r="A198" s="180" t="s">
        <v>105</v>
      </c>
      <c r="B198" s="180" t="s">
        <v>106</v>
      </c>
      <c r="C198" s="180" t="s">
        <v>16</v>
      </c>
      <c r="D198" s="180" t="n">
        <v>13506.9199733</v>
      </c>
      <c r="E198" s="180" t="n">
        <v>115617.5030177</v>
      </c>
      <c r="F198" s="180" t="n">
        <v>10.4603913500093</v>
      </c>
      <c r="G198" s="180" t="n">
        <v>89.5396086499907</v>
      </c>
    </row>
    <row r="199">
      <c r="A199" s="180" t="s">
        <v>107</v>
      </c>
      <c r="B199" s="180" t="s">
        <v>108</v>
      </c>
      <c r="C199" s="180" t="s">
        <v>15</v>
      </c>
      <c r="D199" s="180" t="n">
        <v>3400.0155802</v>
      </c>
      <c r="E199" s="180" t="n">
        <v>11812.6517546</v>
      </c>
      <c r="F199" s="180" t="n">
        <v>22.3498976568181</v>
      </c>
      <c r="G199" s="180" t="n">
        <v>77.6501023431819</v>
      </c>
    </row>
    <row r="200">
      <c r="A200" s="180" t="s">
        <v>107</v>
      </c>
      <c r="B200" s="180" t="s">
        <v>108</v>
      </c>
      <c r="C200" s="180" t="s">
        <v>16</v>
      </c>
      <c r="D200" s="180" t="n">
        <v>26729.9078566</v>
      </c>
      <c r="E200" s="180" t="n">
        <v>163728.133494</v>
      </c>
      <c r="F200" s="180" t="n">
        <v>14.0345388764105</v>
      </c>
      <c r="G200" s="180" t="n">
        <v>85.9654611235895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581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181" t="s">
        <v>87</v>
      </c>
      <c r="B211" s="181" t="s">
        <v>114</v>
      </c>
      <c r="C211" s="181" t="s">
        <v>15</v>
      </c>
      <c r="D211" s="181" t="n">
        <v>314.8029945</v>
      </c>
      <c r="E211" s="181" t="n">
        <v>1680.2824807</v>
      </c>
      <c r="F211" s="181" t="n">
        <v>15.7789226784102</v>
      </c>
      <c r="G211" s="181" t="n">
        <v>84.2210773215898</v>
      </c>
    </row>
    <row r="212">
      <c r="A212" s="181" t="s">
        <v>87</v>
      </c>
      <c r="B212" s="181" t="s">
        <v>114</v>
      </c>
      <c r="C212" s="181" t="s">
        <v>16</v>
      </c>
      <c r="D212" s="181" t="n">
        <v>3064.2438117</v>
      </c>
      <c r="E212" s="181" t="n">
        <v>40200.2473435</v>
      </c>
      <c r="F212" s="181" t="n">
        <v>7.08258373063451</v>
      </c>
      <c r="G212" s="181" t="n">
        <v>92.9174162693655</v>
      </c>
    </row>
    <row r="213">
      <c r="A213" s="181" t="s">
        <v>91</v>
      </c>
      <c r="B213" s="181" t="s">
        <v>115</v>
      </c>
      <c r="C213" s="181" t="s">
        <v>15</v>
      </c>
      <c r="D213" s="181" t="n">
        <v>28.8214941</v>
      </c>
      <c r="E213" s="181" t="n">
        <v>726.29769</v>
      </c>
      <c r="F213" s="181" t="n">
        <v>3.81681391585241</v>
      </c>
      <c r="G213" s="181" t="n">
        <v>96.1831860841476</v>
      </c>
    </row>
    <row r="214">
      <c r="A214" s="181" t="s">
        <v>91</v>
      </c>
      <c r="B214" s="181" t="s">
        <v>115</v>
      </c>
      <c r="C214" s="181" t="s">
        <v>16</v>
      </c>
      <c r="D214" s="181" t="n">
        <v>2757.0537309</v>
      </c>
      <c r="E214" s="181" t="n">
        <v>22001.8087533</v>
      </c>
      <c r="F214" s="181" t="n">
        <v>11.1356235879553</v>
      </c>
      <c r="G214" s="181" t="n">
        <v>88.8643764120447</v>
      </c>
    </row>
    <row r="215">
      <c r="A215" s="181" t="s">
        <v>93</v>
      </c>
      <c r="B215" s="181" t="s">
        <v>116</v>
      </c>
      <c r="C215" s="181" t="s">
        <v>15</v>
      </c>
      <c r="D215" s="181" t="n">
        <v>48.7774464</v>
      </c>
      <c r="E215" s="181" t="n">
        <v>529.8455719</v>
      </c>
      <c r="F215" s="181" t="n">
        <v>8.42991807400069</v>
      </c>
      <c r="G215" s="181" t="n">
        <v>91.5700819259993</v>
      </c>
    </row>
    <row r="216">
      <c r="A216" s="181" t="s">
        <v>93</v>
      </c>
      <c r="B216" s="181" t="s">
        <v>116</v>
      </c>
      <c r="C216" s="181" t="s">
        <v>16</v>
      </c>
      <c r="D216" s="181" t="n">
        <v>1064.8138081</v>
      </c>
      <c r="E216" s="181" t="n">
        <v>21314.2090068</v>
      </c>
      <c r="F216" s="181" t="n">
        <v>4.75808893403087</v>
      </c>
      <c r="G216" s="181" t="n">
        <v>95.2419110659691</v>
      </c>
    </row>
    <row r="217">
      <c r="A217" s="181" t="s">
        <v>95</v>
      </c>
      <c r="B217" s="181" t="s">
        <v>117</v>
      </c>
      <c r="C217" s="181" t="s">
        <v>15</v>
      </c>
      <c r="D217" s="181" t="n">
        <v>0</v>
      </c>
      <c r="E217" s="181" t="n">
        <v>916.2214868</v>
      </c>
      <c r="F217" s="181" t="n">
        <v>0</v>
      </c>
      <c r="G217" s="181" t="n">
        <v>100</v>
      </c>
    </row>
    <row r="218">
      <c r="A218" s="181" t="s">
        <v>95</v>
      </c>
      <c r="B218" s="181" t="s">
        <v>117</v>
      </c>
      <c r="C218" s="181" t="s">
        <v>16</v>
      </c>
      <c r="D218" s="181" t="n">
        <v>224.389441</v>
      </c>
      <c r="E218" s="181" t="n">
        <v>59543.0144867</v>
      </c>
      <c r="F218" s="181" t="n">
        <v>0.375437824389096</v>
      </c>
      <c r="G218" s="181" t="n">
        <v>99.6245621756109</v>
      </c>
    </row>
    <row r="219">
      <c r="A219" s="181" t="s">
        <v>97</v>
      </c>
      <c r="B219" s="181" t="s">
        <v>118</v>
      </c>
      <c r="C219" s="181" t="s">
        <v>15</v>
      </c>
      <c r="D219" s="181" t="n">
        <v>45.3010259</v>
      </c>
      <c r="E219" s="181" t="n">
        <v>775.7643982</v>
      </c>
      <c r="F219" s="181" t="n">
        <v>5.51734667790403</v>
      </c>
      <c r="G219" s="181" t="n">
        <v>94.482653322096</v>
      </c>
    </row>
    <row r="220">
      <c r="A220" s="181" t="s">
        <v>97</v>
      </c>
      <c r="B220" s="181" t="s">
        <v>118</v>
      </c>
      <c r="C220" s="181" t="s">
        <v>16</v>
      </c>
      <c r="D220" s="181" t="n">
        <v>470.7267762</v>
      </c>
      <c r="E220" s="181" t="n">
        <v>17303.1193713</v>
      </c>
      <c r="F220" s="181" t="n">
        <v>2.64842382618582</v>
      </c>
      <c r="G220" s="181" t="n">
        <v>97.3515761738142</v>
      </c>
    </row>
    <row r="221">
      <c r="A221" s="181" t="s">
        <v>105</v>
      </c>
      <c r="B221" s="181" t="s">
        <v>119</v>
      </c>
      <c r="C221" s="181" t="s">
        <v>15</v>
      </c>
      <c r="D221" s="181" t="n">
        <v>0</v>
      </c>
      <c r="E221" s="181" t="n">
        <v>2077.3683404</v>
      </c>
      <c r="F221" s="181" t="n">
        <v>0</v>
      </c>
      <c r="G221" s="181" t="n">
        <v>100</v>
      </c>
    </row>
    <row r="222">
      <c r="A222" s="181" t="s">
        <v>105</v>
      </c>
      <c r="B222" s="181" t="s">
        <v>119</v>
      </c>
      <c r="C222" s="181" t="s">
        <v>16</v>
      </c>
      <c r="D222" s="181" t="n">
        <v>1142.1861496</v>
      </c>
      <c r="E222" s="181" t="n">
        <v>33842.1596219</v>
      </c>
      <c r="F222" s="181" t="n">
        <v>3.26484924731816</v>
      </c>
      <c r="G222" s="181" t="n">
        <v>96.7351507526818</v>
      </c>
    </row>
    <row r="223">
      <c r="A223" s="181" t="s">
        <v>107</v>
      </c>
      <c r="B223" s="181" t="s">
        <v>120</v>
      </c>
      <c r="C223" s="181" t="s">
        <v>15</v>
      </c>
      <c r="D223" s="181" t="n">
        <v>38.8343482</v>
      </c>
      <c r="E223" s="181" t="n">
        <v>2130.9518716</v>
      </c>
      <c r="F223" s="181" t="n">
        <v>1.78977762166724</v>
      </c>
      <c r="G223" s="181" t="n">
        <v>98.2102223783328</v>
      </c>
    </row>
    <row r="224">
      <c r="A224" s="181" t="s">
        <v>107</v>
      </c>
      <c r="B224" s="181" t="s">
        <v>120</v>
      </c>
      <c r="C224" s="181" t="s">
        <v>16</v>
      </c>
      <c r="D224" s="181" t="n">
        <v>797.3467001</v>
      </c>
      <c r="E224" s="181" t="n">
        <v>38609.6392198</v>
      </c>
      <c r="F224" s="181" t="n">
        <v>2.02336383127782</v>
      </c>
      <c r="G224" s="181" t="n">
        <v>97.9766361687222</v>
      </c>
    </row>
    <row r="225">
      <c r="A225" s="181" t="s">
        <v>109</v>
      </c>
      <c r="B225" s="181" t="s">
        <v>121</v>
      </c>
      <c r="C225" s="181" t="s">
        <v>15</v>
      </c>
      <c r="D225" s="181" t="n">
        <v>25.3152818</v>
      </c>
      <c r="E225" s="181" t="n">
        <v>1078.0070464</v>
      </c>
      <c r="F225" s="181" t="n">
        <v>2.29445930286757</v>
      </c>
      <c r="G225" s="181" t="n">
        <v>97.7055406971324</v>
      </c>
    </row>
    <row r="226">
      <c r="A226" s="181" t="s">
        <v>109</v>
      </c>
      <c r="B226" s="181" t="s">
        <v>121</v>
      </c>
      <c r="C226" s="181" t="s">
        <v>16</v>
      </c>
      <c r="D226" s="181" t="n">
        <v>110.7034563</v>
      </c>
      <c r="E226" s="181" t="n">
        <v>18073.1352306</v>
      </c>
      <c r="F226" s="181" t="n">
        <v>0.608801354907272</v>
      </c>
      <c r="G226" s="181" t="n">
        <v>99.3911986450927</v>
      </c>
    </row>
    <row r="227">
      <c r="A227" s="181" t="s">
        <v>122</v>
      </c>
      <c r="B227" s="181" t="s">
        <v>123</v>
      </c>
      <c r="C227" s="181" t="s">
        <v>15</v>
      </c>
      <c r="D227" s="181" t="n">
        <v>0</v>
      </c>
      <c r="E227" s="181" t="n">
        <v>294.6498164</v>
      </c>
      <c r="F227" s="181" t="n">
        <v>0</v>
      </c>
      <c r="G227" s="181" t="n">
        <v>100</v>
      </c>
    </row>
    <row r="228">
      <c r="A228" s="181" t="s">
        <v>122</v>
      </c>
      <c r="B228" s="181" t="s">
        <v>123</v>
      </c>
      <c r="C228" s="181" t="s">
        <v>16</v>
      </c>
      <c r="D228" s="181" t="n">
        <v>230.5204747</v>
      </c>
      <c r="E228" s="181" t="n">
        <v>11140.7915987</v>
      </c>
      <c r="F228" s="181" t="n">
        <v>2.02721087251873</v>
      </c>
      <c r="G228" s="181" t="n">
        <v>97.9727891274812</v>
      </c>
    </row>
    <row r="229">
      <c r="A229" s="181" t="s">
        <v>124</v>
      </c>
      <c r="B229" s="181" t="s">
        <v>125</v>
      </c>
      <c r="C229" s="181" t="s">
        <v>15</v>
      </c>
      <c r="D229" s="181" t="n">
        <v>0</v>
      </c>
      <c r="E229" s="181" t="n">
        <v>1186.4957424</v>
      </c>
      <c r="F229" s="181" t="n">
        <v>0</v>
      </c>
      <c r="G229" s="181" t="n">
        <v>100</v>
      </c>
    </row>
    <row r="230">
      <c r="A230" s="181" t="s">
        <v>124</v>
      </c>
      <c r="B230" s="181" t="s">
        <v>125</v>
      </c>
      <c r="C230" s="181" t="s">
        <v>16</v>
      </c>
      <c r="D230" s="181" t="n">
        <v>543.926173</v>
      </c>
      <c r="E230" s="181" t="n">
        <v>20518.8583143</v>
      </c>
      <c r="F230" s="181" t="n">
        <v>2.58240392350767</v>
      </c>
      <c r="G230" s="181" t="n">
        <v>97.4175960764923</v>
      </c>
    </row>
    <row r="231">
      <c r="A231" s="181" t="s">
        <v>126</v>
      </c>
      <c r="B231" s="181" t="s">
        <v>127</v>
      </c>
      <c r="C231" s="181" t="s">
        <v>15</v>
      </c>
      <c r="D231" s="181" t="n">
        <v>139.6903251</v>
      </c>
      <c r="E231" s="181" t="n">
        <v>1242.0656043</v>
      </c>
      <c r="F231" s="181" t="n">
        <v>10.1096237134049</v>
      </c>
      <c r="G231" s="181" t="n">
        <v>89.8903762865952</v>
      </c>
    </row>
    <row r="232">
      <c r="A232" s="181" t="s">
        <v>126</v>
      </c>
      <c r="B232" s="181" t="s">
        <v>127</v>
      </c>
      <c r="C232" s="181" t="s">
        <v>16</v>
      </c>
      <c r="D232" s="181" t="n">
        <v>873.6207154</v>
      </c>
      <c r="E232" s="181" t="n">
        <v>29026.6752896</v>
      </c>
      <c r="F232" s="181" t="n">
        <v>2.9217794875807</v>
      </c>
      <c r="G232" s="181" t="n">
        <v>97.0782205124193</v>
      </c>
    </row>
    <row r="233">
      <c r="A233" s="181" t="s">
        <v>128</v>
      </c>
      <c r="B233" s="181" t="s">
        <v>129</v>
      </c>
      <c r="C233" s="181" t="s">
        <v>15</v>
      </c>
      <c r="D233" s="181" t="n">
        <v>44.9939601</v>
      </c>
      <c r="E233" s="181" t="n">
        <v>818.585349</v>
      </c>
      <c r="F233" s="181" t="n">
        <v>5.21017115925248</v>
      </c>
      <c r="G233" s="181" t="n">
        <v>94.7898288407475</v>
      </c>
    </row>
    <row r="234">
      <c r="A234" s="181" t="s">
        <v>128</v>
      </c>
      <c r="B234" s="181" t="s">
        <v>129</v>
      </c>
      <c r="C234" s="181" t="s">
        <v>16</v>
      </c>
      <c r="D234" s="181" t="n">
        <v>309.4624265</v>
      </c>
      <c r="E234" s="181" t="n">
        <v>16175.6500825</v>
      </c>
      <c r="F234" s="181" t="n">
        <v>1.87722362423095</v>
      </c>
      <c r="G234" s="181" t="n">
        <v>98.122776375769</v>
      </c>
    </row>
    <row r="235">
      <c r="A235" s="181" t="s">
        <v>130</v>
      </c>
      <c r="B235" s="181" t="s">
        <v>131</v>
      </c>
      <c r="C235" s="181" t="s">
        <v>15</v>
      </c>
      <c r="D235" s="181" t="n">
        <v>231.7627931</v>
      </c>
      <c r="E235" s="181" t="n">
        <v>1682.977574</v>
      </c>
      <c r="F235" s="181" t="n">
        <v>12.1041367844049</v>
      </c>
      <c r="G235" s="181" t="n">
        <v>87.8958632155951</v>
      </c>
    </row>
    <row r="236">
      <c r="A236" s="181" t="s">
        <v>130</v>
      </c>
      <c r="B236" s="181" t="s">
        <v>131</v>
      </c>
      <c r="C236" s="181" t="s">
        <v>16</v>
      </c>
      <c r="D236" s="181" t="n">
        <v>2218.9112633</v>
      </c>
      <c r="E236" s="181" t="n">
        <v>33065.687731</v>
      </c>
      <c r="F236" s="181" t="n">
        <v>6.28861125404444</v>
      </c>
      <c r="G236" s="181" t="n">
        <v>93.7113887459556</v>
      </c>
    </row>
    <row r="237">
      <c r="A237" s="181" t="s">
        <v>132</v>
      </c>
      <c r="B237" s="181" t="s">
        <v>133</v>
      </c>
      <c r="C237" s="181" t="s">
        <v>15</v>
      </c>
      <c r="D237" s="181" t="n">
        <v>76.758668</v>
      </c>
      <c r="E237" s="181" t="n">
        <v>2189.8787947</v>
      </c>
      <c r="F237" s="181" t="n">
        <v>3.3864554549701</v>
      </c>
      <c r="G237" s="181" t="n">
        <v>96.6135445450299</v>
      </c>
    </row>
    <row r="238">
      <c r="A238" s="181" t="s">
        <v>132</v>
      </c>
      <c r="B238" s="181" t="s">
        <v>133</v>
      </c>
      <c r="C238" s="181" t="s">
        <v>16</v>
      </c>
      <c r="D238" s="181" t="n">
        <v>3221.3705719</v>
      </c>
      <c r="E238" s="181" t="n">
        <v>58425.6961018</v>
      </c>
      <c r="F238" s="181" t="n">
        <v>5.22550503327405</v>
      </c>
      <c r="G238" s="181" t="n">
        <v>94.774494966726</v>
      </c>
    </row>
    <row r="239">
      <c r="A239" s="181" t="s">
        <v>134</v>
      </c>
      <c r="B239" s="181" t="s">
        <v>135</v>
      </c>
      <c r="C239" s="181" t="s">
        <v>15</v>
      </c>
      <c r="D239" s="181" t="n">
        <v>674.6804085</v>
      </c>
      <c r="E239" s="181" t="n">
        <v>3694.994339</v>
      </c>
      <c r="F239" s="181" t="n">
        <v>15.4400601300131</v>
      </c>
      <c r="G239" s="181" t="n">
        <v>84.5599398699868</v>
      </c>
    </row>
    <row r="240">
      <c r="A240" s="181" t="s">
        <v>134</v>
      </c>
      <c r="B240" s="181" t="s">
        <v>135</v>
      </c>
      <c r="C240" s="181" t="s">
        <v>16</v>
      </c>
      <c r="D240" s="181" t="n">
        <v>9659.1187733</v>
      </c>
      <c r="E240" s="181" t="n">
        <v>85741.9453426</v>
      </c>
      <c r="F240" s="181" t="n">
        <v>10.1247495117721</v>
      </c>
      <c r="G240" s="181" t="n">
        <v>89.8752504882279</v>
      </c>
    </row>
    <row r="241">
      <c r="A241" s="181" t="s">
        <v>136</v>
      </c>
      <c r="B241" s="181" t="s">
        <v>137</v>
      </c>
      <c r="C241" s="181" t="s">
        <v>15</v>
      </c>
      <c r="D241" s="181" t="n">
        <v>94.3902664</v>
      </c>
      <c r="E241" s="181" t="n">
        <v>782.5074487</v>
      </c>
      <c r="F241" s="181" t="n">
        <v>10.7641136217621</v>
      </c>
      <c r="G241" s="181" t="n">
        <v>89.2358863782379</v>
      </c>
    </row>
    <row r="242">
      <c r="A242" s="181" t="s">
        <v>136</v>
      </c>
      <c r="B242" s="181" t="s">
        <v>137</v>
      </c>
      <c r="C242" s="181" t="s">
        <v>16</v>
      </c>
      <c r="D242" s="181" t="n">
        <v>2209.52848</v>
      </c>
      <c r="E242" s="181" t="n">
        <v>37722.3607178</v>
      </c>
      <c r="F242" s="181" t="n">
        <v>5.5332430405565</v>
      </c>
      <c r="G242" s="181" t="n">
        <v>94.4667569594435</v>
      </c>
    </row>
    <row r="243">
      <c r="A243" s="181" t="s">
        <v>138</v>
      </c>
      <c r="B243" s="181" t="s">
        <v>139</v>
      </c>
      <c r="C243" s="181" t="s">
        <v>15</v>
      </c>
      <c r="D243" s="181" t="n">
        <v>133.6737741</v>
      </c>
      <c r="E243" s="181" t="n">
        <v>1285.3784848</v>
      </c>
      <c r="F243" s="181" t="n">
        <v>9.41993314633946</v>
      </c>
      <c r="G243" s="181" t="n">
        <v>90.5800668536605</v>
      </c>
    </row>
    <row r="244">
      <c r="A244" s="181" t="s">
        <v>138</v>
      </c>
      <c r="B244" s="181" t="s">
        <v>139</v>
      </c>
      <c r="C244" s="181" t="s">
        <v>16</v>
      </c>
      <c r="D244" s="181" t="n">
        <v>1771.8531918</v>
      </c>
      <c r="E244" s="181" t="n">
        <v>43875.4386396</v>
      </c>
      <c r="F244" s="181" t="n">
        <v>3.88161733305977</v>
      </c>
      <c r="G244" s="181" t="n">
        <v>96.1183826669402</v>
      </c>
    </row>
    <row r="245">
      <c r="A245" s="181" t="s">
        <v>140</v>
      </c>
      <c r="B245" s="181" t="s">
        <v>141</v>
      </c>
      <c r="C245" s="181" t="s">
        <v>15</v>
      </c>
      <c r="D245" s="181" t="n">
        <v>219.3019044</v>
      </c>
      <c r="E245" s="181" t="n">
        <v>1409.7261762</v>
      </c>
      <c r="F245" s="181" t="n">
        <v>13.4621316238593</v>
      </c>
      <c r="G245" s="181" t="n">
        <v>86.5378683761408</v>
      </c>
    </row>
    <row r="246">
      <c r="A246" s="181" t="s">
        <v>140</v>
      </c>
      <c r="B246" s="181" t="s">
        <v>141</v>
      </c>
      <c r="C246" s="181" t="s">
        <v>16</v>
      </c>
      <c r="D246" s="181" t="n">
        <v>3754.6899732</v>
      </c>
      <c r="E246" s="181" t="n">
        <v>28254.1455311</v>
      </c>
      <c r="F246" s="181" t="n">
        <v>11.7301673554966</v>
      </c>
      <c r="G246" s="181" t="n">
        <v>88.2698326445034</v>
      </c>
    </row>
    <row r="247">
      <c r="A247" s="181" t="s">
        <v>142</v>
      </c>
      <c r="B247" s="181" t="s">
        <v>143</v>
      </c>
      <c r="C247" s="181" t="s">
        <v>15</v>
      </c>
      <c r="D247" s="181" t="n">
        <v>121.1419888</v>
      </c>
      <c r="E247" s="181" t="n">
        <v>414.7108529</v>
      </c>
      <c r="F247" s="181" t="n">
        <v>22.6073241331847</v>
      </c>
      <c r="G247" s="181" t="n">
        <v>77.3926758668153</v>
      </c>
    </row>
    <row r="248">
      <c r="A248" s="181" t="s">
        <v>142</v>
      </c>
      <c r="B248" s="181" t="s">
        <v>143</v>
      </c>
      <c r="C248" s="181" t="s">
        <v>16</v>
      </c>
      <c r="D248" s="181" t="n">
        <v>766.6561507</v>
      </c>
      <c r="E248" s="181" t="n">
        <v>14395.4509767</v>
      </c>
      <c r="F248" s="181" t="n">
        <v>5.05639581793053</v>
      </c>
      <c r="G248" s="181" t="n">
        <v>94.9436041820695</v>
      </c>
    </row>
    <row r="249">
      <c r="A249" s="181" t="s">
        <v>144</v>
      </c>
      <c r="B249" s="181" t="s">
        <v>145</v>
      </c>
      <c r="C249" s="181" t="s">
        <v>15</v>
      </c>
      <c r="D249" s="181" t="n">
        <v>238.2725563</v>
      </c>
      <c r="E249" s="181" t="n">
        <v>896.2317477</v>
      </c>
      <c r="F249" s="181" t="n">
        <v>21.0023492603691</v>
      </c>
      <c r="G249" s="181" t="n">
        <v>78.9976507396309</v>
      </c>
    </row>
    <row r="250">
      <c r="A250" s="181" t="s">
        <v>144</v>
      </c>
      <c r="B250" s="181" t="s">
        <v>145</v>
      </c>
      <c r="C250" s="181" t="s">
        <v>16</v>
      </c>
      <c r="D250" s="181" t="n">
        <v>2418.8376219</v>
      </c>
      <c r="E250" s="181" t="n">
        <v>23354.4226442</v>
      </c>
      <c r="F250" s="181" t="n">
        <v>9.38506652602867</v>
      </c>
      <c r="G250" s="181" t="n">
        <v>90.6149334739713</v>
      </c>
    </row>
    <row r="251">
      <c r="A251" s="181" t="s">
        <v>146</v>
      </c>
      <c r="B251" s="181" t="s">
        <v>147</v>
      </c>
      <c r="C251" s="181" t="s">
        <v>15</v>
      </c>
      <c r="D251" s="181" t="n">
        <v>48.6193628</v>
      </c>
      <c r="E251" s="181" t="n">
        <v>621.5829303</v>
      </c>
      <c r="F251" s="181" t="n">
        <v>7.25443098308611</v>
      </c>
      <c r="G251" s="181" t="n">
        <v>92.7455690169139</v>
      </c>
    </row>
    <row r="252">
      <c r="A252" s="181" t="s">
        <v>146</v>
      </c>
      <c r="B252" s="181" t="s">
        <v>147</v>
      </c>
      <c r="C252" s="181" t="s">
        <v>16</v>
      </c>
      <c r="D252" s="181" t="n">
        <v>558.0492029</v>
      </c>
      <c r="E252" s="181" t="n">
        <v>8157.4454244</v>
      </c>
      <c r="F252" s="181" t="n">
        <v>6.40295504459372</v>
      </c>
      <c r="G252" s="181" t="n">
        <v>93.5970449554063</v>
      </c>
    </row>
    <row r="253">
      <c r="A253" s="181" t="s">
        <v>148</v>
      </c>
      <c r="B253" s="181" t="s">
        <v>149</v>
      </c>
      <c r="C253" s="181" t="s">
        <v>15</v>
      </c>
      <c r="D253" s="181" t="n">
        <v>35.5414921</v>
      </c>
      <c r="E253" s="181" t="n">
        <v>833.8881582</v>
      </c>
      <c r="F253" s="181" t="n">
        <v>4.08790890530778</v>
      </c>
      <c r="G253" s="181" t="n">
        <v>95.9120910946922</v>
      </c>
    </row>
    <row r="254">
      <c r="A254" s="181" t="s">
        <v>148</v>
      </c>
      <c r="B254" s="181" t="s">
        <v>149</v>
      </c>
      <c r="C254" s="181" t="s">
        <v>16</v>
      </c>
      <c r="D254" s="181" t="n">
        <v>891.5094769</v>
      </c>
      <c r="E254" s="181" t="n">
        <v>16742.1958611</v>
      </c>
      <c r="F254" s="181" t="n">
        <v>5.05571268098049</v>
      </c>
      <c r="G254" s="181" t="n">
        <v>94.9442873190195</v>
      </c>
    </row>
    <row r="255">
      <c r="A255" s="181" t="s">
        <v>150</v>
      </c>
      <c r="B255" s="181" t="s">
        <v>151</v>
      </c>
      <c r="C255" s="181" t="s">
        <v>15</v>
      </c>
      <c r="D255" s="181" t="n">
        <v>70.7810822</v>
      </c>
      <c r="E255" s="181" t="n">
        <v>771.0733234</v>
      </c>
      <c r="F255" s="181" t="n">
        <v>8.40775812648429</v>
      </c>
      <c r="G255" s="181" t="n">
        <v>91.5922418735157</v>
      </c>
    </row>
    <row r="256">
      <c r="A256" s="181" t="s">
        <v>150</v>
      </c>
      <c r="B256" s="181" t="s">
        <v>151</v>
      </c>
      <c r="C256" s="181" t="s">
        <v>16</v>
      </c>
      <c r="D256" s="181" t="n">
        <v>1898.0620834</v>
      </c>
      <c r="E256" s="181" t="n">
        <v>14978.8570588</v>
      </c>
      <c r="F256" s="181" t="n">
        <v>11.2464962793711</v>
      </c>
      <c r="G256" s="181" t="n">
        <v>88.7535037206289</v>
      </c>
    </row>
    <row r="257">
      <c r="A257" s="181" t="s">
        <v>152</v>
      </c>
      <c r="B257" s="181" t="s">
        <v>153</v>
      </c>
      <c r="C257" s="181" t="s">
        <v>15</v>
      </c>
      <c r="D257" s="181" t="n">
        <v>228.2213081</v>
      </c>
      <c r="E257" s="181" t="n">
        <v>1659.1864979</v>
      </c>
      <c r="F257" s="181" t="n">
        <v>12.0917857483949</v>
      </c>
      <c r="G257" s="181" t="n">
        <v>87.9082142516051</v>
      </c>
    </row>
    <row r="258">
      <c r="A258" s="181" t="s">
        <v>152</v>
      </c>
      <c r="B258" s="181" t="s">
        <v>153</v>
      </c>
      <c r="C258" s="181" t="s">
        <v>16</v>
      </c>
      <c r="D258" s="181" t="n">
        <v>1289.470926</v>
      </c>
      <c r="E258" s="181" t="n">
        <v>15655.0753516</v>
      </c>
      <c r="F258" s="181" t="n">
        <v>7.60994661571215</v>
      </c>
      <c r="G258" s="181" t="n">
        <v>92.3900533842879</v>
      </c>
    </row>
    <row r="259">
      <c r="A259" s="181" t="s">
        <v>154</v>
      </c>
      <c r="B259" s="181" t="s">
        <v>155</v>
      </c>
      <c r="C259" s="181" t="s">
        <v>15</v>
      </c>
      <c r="D259" s="181" t="n">
        <v>387.2897742</v>
      </c>
      <c r="E259" s="181" t="n">
        <v>2340.3714522</v>
      </c>
      <c r="F259" s="181" t="n">
        <v>14.198602467622</v>
      </c>
      <c r="G259" s="181" t="n">
        <v>85.801397532378</v>
      </c>
    </row>
    <row r="260">
      <c r="A260" s="181" t="s">
        <v>154</v>
      </c>
      <c r="B260" s="181" t="s">
        <v>155</v>
      </c>
      <c r="C260" s="181" t="s">
        <v>16</v>
      </c>
      <c r="D260" s="181" t="n">
        <v>3305.5431354</v>
      </c>
      <c r="E260" s="181" t="n">
        <v>28657.0133301</v>
      </c>
      <c r="F260" s="181" t="n">
        <v>10.3419234909071</v>
      </c>
      <c r="G260" s="181" t="n">
        <v>89.6580765090929</v>
      </c>
    </row>
    <row r="261">
      <c r="A261" s="181" t="s">
        <v>156</v>
      </c>
      <c r="B261" s="181" t="s">
        <v>157</v>
      </c>
      <c r="C261" s="181" t="s">
        <v>15</v>
      </c>
      <c r="D261" s="181" t="n">
        <v>37.5202726</v>
      </c>
      <c r="E261" s="181" t="n">
        <v>861.1309533</v>
      </c>
      <c r="F261" s="181" t="n">
        <v>4.17517625510647</v>
      </c>
      <c r="G261" s="181" t="n">
        <v>95.8248237448935</v>
      </c>
    </row>
    <row r="262">
      <c r="A262" s="181" t="s">
        <v>156</v>
      </c>
      <c r="B262" s="181" t="s">
        <v>157</v>
      </c>
      <c r="C262" s="181" t="s">
        <v>16</v>
      </c>
      <c r="D262" s="181" t="n">
        <v>1171.6897544</v>
      </c>
      <c r="E262" s="181" t="n">
        <v>34998.9117212</v>
      </c>
      <c r="F262" s="181" t="n">
        <v>3.23934274410781</v>
      </c>
      <c r="G262" s="181" t="n">
        <v>96.7606572558922</v>
      </c>
    </row>
    <row r="263">
      <c r="A263" s="181" t="s">
        <v>158</v>
      </c>
      <c r="B263" s="181" t="s">
        <v>159</v>
      </c>
      <c r="C263" s="181" t="s">
        <v>15</v>
      </c>
      <c r="D263" s="181" t="n">
        <v>114.0755273</v>
      </c>
      <c r="E263" s="181" t="n">
        <v>708.20723</v>
      </c>
      <c r="F263" s="181" t="n">
        <v>13.8730292332253</v>
      </c>
      <c r="G263" s="181" t="n">
        <v>86.1269707667747</v>
      </c>
    </row>
    <row r="264">
      <c r="A264" s="181" t="s">
        <v>158</v>
      </c>
      <c r="B264" s="181" t="s">
        <v>159</v>
      </c>
      <c r="C264" s="181" t="s">
        <v>16</v>
      </c>
      <c r="D264" s="181" t="n">
        <v>739.3559755</v>
      </c>
      <c r="E264" s="181" t="n">
        <v>19248.9294438</v>
      </c>
      <c r="F264" s="181" t="n">
        <v>3.69894645783927</v>
      </c>
      <c r="G264" s="181" t="n">
        <v>96.3010535421607</v>
      </c>
    </row>
    <row r="265">
      <c r="A265" s="181" t="s">
        <v>160</v>
      </c>
      <c r="B265" s="181" t="s">
        <v>161</v>
      </c>
      <c r="C265" s="181" t="s">
        <v>15</v>
      </c>
      <c r="D265" s="181" t="n">
        <v>383.9100558</v>
      </c>
      <c r="E265" s="181" t="n">
        <v>2382.7396804</v>
      </c>
      <c r="F265" s="181" t="n">
        <v>13.8763519926921</v>
      </c>
      <c r="G265" s="181" t="n">
        <v>86.1236480073079</v>
      </c>
    </row>
    <row r="266">
      <c r="A266" s="181" t="s">
        <v>160</v>
      </c>
      <c r="B266" s="181" t="s">
        <v>161</v>
      </c>
      <c r="C266" s="181" t="s">
        <v>16</v>
      </c>
      <c r="D266" s="181" t="n">
        <v>4647.0255952</v>
      </c>
      <c r="E266" s="181" t="n">
        <v>48067.8128628</v>
      </c>
      <c r="F266" s="181" t="n">
        <v>8.81540327379068</v>
      </c>
      <c r="G266" s="181" t="n">
        <v>91.1845967262093</v>
      </c>
    </row>
    <row r="267">
      <c r="A267" s="181" t="s">
        <v>162</v>
      </c>
      <c r="B267" s="181" t="s">
        <v>163</v>
      </c>
      <c r="C267" s="181" t="s">
        <v>15</v>
      </c>
      <c r="D267" s="181" t="n">
        <v>131.0065444</v>
      </c>
      <c r="E267" s="181" t="n">
        <v>1467.5233271</v>
      </c>
      <c r="F267" s="181" t="n">
        <v>8.19543924300072</v>
      </c>
      <c r="G267" s="181" t="n">
        <v>91.8045607569993</v>
      </c>
    </row>
    <row r="268">
      <c r="A268" s="181" t="s">
        <v>162</v>
      </c>
      <c r="B268" s="181" t="s">
        <v>163</v>
      </c>
      <c r="C268" s="181" t="s">
        <v>16</v>
      </c>
      <c r="D268" s="181" t="n">
        <v>1892.4165894</v>
      </c>
      <c r="E268" s="181" t="n">
        <v>21737.808156</v>
      </c>
      <c r="F268" s="181" t="n">
        <v>8.00845785340399</v>
      </c>
      <c r="G268" s="181" t="n">
        <v>91.991542146596</v>
      </c>
    </row>
    <row r="269">
      <c r="A269" s="181" t="s">
        <v>164</v>
      </c>
      <c r="B269" s="181" t="s">
        <v>165</v>
      </c>
      <c r="C269" s="181" t="s">
        <v>15</v>
      </c>
      <c r="D269" s="181" t="n">
        <v>214.8534283</v>
      </c>
      <c r="E269" s="181" t="n">
        <v>831.7811535</v>
      </c>
      <c r="F269" s="181" t="n">
        <v>20.5280268812154</v>
      </c>
      <c r="G269" s="181" t="n">
        <v>79.4719731187846</v>
      </c>
    </row>
    <row r="270">
      <c r="A270" s="181" t="s">
        <v>164</v>
      </c>
      <c r="B270" s="181" t="s">
        <v>165</v>
      </c>
      <c r="C270" s="181" t="s">
        <v>16</v>
      </c>
      <c r="D270" s="181" t="n">
        <v>584.9945277</v>
      </c>
      <c r="E270" s="181" t="n">
        <v>29366.2519944</v>
      </c>
      <c r="F270" s="181" t="n">
        <v>1.95315586370788</v>
      </c>
      <c r="G270" s="181" t="n">
        <v>98.0468441362921</v>
      </c>
    </row>
    <row r="271">
      <c r="A271" s="181" t="s">
        <v>166</v>
      </c>
      <c r="B271" s="181" t="s">
        <v>167</v>
      </c>
      <c r="C271" s="181" t="s">
        <v>15</v>
      </c>
      <c r="D271" s="181" t="n">
        <v>353.4797281</v>
      </c>
      <c r="E271" s="181" t="n">
        <v>1196.3789502</v>
      </c>
      <c r="F271" s="181" t="n">
        <v>22.8072232035841</v>
      </c>
      <c r="G271" s="181" t="n">
        <v>77.1927767964159</v>
      </c>
    </row>
    <row r="272">
      <c r="A272" s="181" t="s">
        <v>166</v>
      </c>
      <c r="B272" s="181" t="s">
        <v>167</v>
      </c>
      <c r="C272" s="181" t="s">
        <v>16</v>
      </c>
      <c r="D272" s="181" t="n">
        <v>2267.4785751</v>
      </c>
      <c r="E272" s="181" t="n">
        <v>27073.2754939</v>
      </c>
      <c r="F272" s="181" t="n">
        <v>7.72808554874773</v>
      </c>
      <c r="G272" s="181" t="n">
        <v>92.2719144512523</v>
      </c>
    </row>
    <row r="273">
      <c r="A273" s="181" t="s">
        <v>168</v>
      </c>
      <c r="B273" s="181" t="s">
        <v>169</v>
      </c>
      <c r="C273" s="181" t="s">
        <v>15</v>
      </c>
      <c r="D273" s="181" t="n">
        <v>109.4168014</v>
      </c>
      <c r="E273" s="181" t="n">
        <v>1127.0645584</v>
      </c>
      <c r="F273" s="181" t="n">
        <v>8.84904576464445</v>
      </c>
      <c r="G273" s="181" t="n">
        <v>91.1509542353556</v>
      </c>
    </row>
    <row r="274">
      <c r="A274" s="181" t="s">
        <v>168</v>
      </c>
      <c r="B274" s="181" t="s">
        <v>169</v>
      </c>
      <c r="C274" s="181" t="s">
        <v>16</v>
      </c>
      <c r="D274" s="181" t="n">
        <v>1514.3176816</v>
      </c>
      <c r="E274" s="181" t="n">
        <v>31145.1484153</v>
      </c>
      <c r="F274" s="181" t="n">
        <v>4.63668841709491</v>
      </c>
      <c r="G274" s="181" t="n">
        <v>95.3633115829051</v>
      </c>
    </row>
    <row r="275">
      <c r="A275" s="181" t="s">
        <v>170</v>
      </c>
      <c r="B275" s="181" t="s">
        <v>171</v>
      </c>
      <c r="C275" s="181" t="s">
        <v>15</v>
      </c>
      <c r="D275" s="181" t="n">
        <v>34.8681927</v>
      </c>
      <c r="E275" s="181" t="n">
        <v>1556.0241051</v>
      </c>
      <c r="F275" s="181" t="n">
        <v>2.19173810497532</v>
      </c>
      <c r="G275" s="181" t="n">
        <v>97.8082618950247</v>
      </c>
    </row>
    <row r="276">
      <c r="A276" s="181" t="s">
        <v>170</v>
      </c>
      <c r="B276" s="181" t="s">
        <v>171</v>
      </c>
      <c r="C276" s="181" t="s">
        <v>16</v>
      </c>
      <c r="D276" s="181" t="n">
        <v>3221.3978691</v>
      </c>
      <c r="E276" s="181" t="n">
        <v>43319.9437343</v>
      </c>
      <c r="F276" s="181" t="n">
        <v>6.92158360313504</v>
      </c>
      <c r="G276" s="181" t="n">
        <v>93.078416396865</v>
      </c>
    </row>
    <row r="277">
      <c r="A277" s="181" t="s">
        <v>172</v>
      </c>
      <c r="B277" s="181" t="s">
        <v>173</v>
      </c>
      <c r="C277" s="181" t="s">
        <v>15</v>
      </c>
      <c r="D277" s="181" t="n">
        <v>136.5538518</v>
      </c>
      <c r="E277" s="181" t="n">
        <v>692.0745838</v>
      </c>
      <c r="F277" s="181" t="n">
        <v>16.4795034702282</v>
      </c>
      <c r="G277" s="181" t="n">
        <v>83.5204965297717</v>
      </c>
    </row>
    <row r="278">
      <c r="A278" s="181" t="s">
        <v>172</v>
      </c>
      <c r="B278" s="181" t="s">
        <v>173</v>
      </c>
      <c r="C278" s="181" t="s">
        <v>16</v>
      </c>
      <c r="D278" s="181" t="n">
        <v>959.3817195</v>
      </c>
      <c r="E278" s="181" t="n">
        <v>9703.6842111</v>
      </c>
      <c r="F278" s="181" t="n">
        <v>8.99724080995171</v>
      </c>
      <c r="G278" s="181" t="n">
        <v>91.0027591900483</v>
      </c>
    </row>
    <row r="279">
      <c r="A279" s="181" t="s">
        <v>174</v>
      </c>
      <c r="B279" s="181" t="s">
        <v>175</v>
      </c>
      <c r="C279" s="181" t="s">
        <v>15</v>
      </c>
      <c r="D279" s="181" t="n">
        <v>529.2081527</v>
      </c>
      <c r="E279" s="181" t="n">
        <v>667.5198749</v>
      </c>
      <c r="F279" s="181" t="n">
        <v>44.221254996535</v>
      </c>
      <c r="G279" s="181" t="n">
        <v>55.778745003465</v>
      </c>
    </row>
    <row r="280">
      <c r="A280" s="181" t="s">
        <v>174</v>
      </c>
      <c r="B280" s="181" t="s">
        <v>175</v>
      </c>
      <c r="C280" s="181" t="s">
        <v>16</v>
      </c>
      <c r="D280" s="181" t="n">
        <v>4098.4374193</v>
      </c>
      <c r="E280" s="181" t="n">
        <v>27721.1426992</v>
      </c>
      <c r="F280" s="181" t="n">
        <v>12.8802372754038</v>
      </c>
      <c r="G280" s="181" t="n">
        <v>87.1197627245962</v>
      </c>
    </row>
    <row r="281">
      <c r="A281" s="181" t="s">
        <v>176</v>
      </c>
      <c r="B281" s="181" t="s">
        <v>177</v>
      </c>
      <c r="C281" s="181" t="s">
        <v>15</v>
      </c>
      <c r="D281" s="181" t="n">
        <v>252.0400118</v>
      </c>
      <c r="E281" s="181" t="n">
        <v>835.4537407</v>
      </c>
      <c r="F281" s="181" t="n">
        <v>23.176226182504</v>
      </c>
      <c r="G281" s="181" t="n">
        <v>76.823773817496</v>
      </c>
    </row>
    <row r="282">
      <c r="A282" s="181" t="s">
        <v>176</v>
      </c>
      <c r="B282" s="181" t="s">
        <v>177</v>
      </c>
      <c r="C282" s="181" t="s">
        <v>16</v>
      </c>
      <c r="D282" s="181" t="n">
        <v>3121.6350865</v>
      </c>
      <c r="E282" s="181" t="n">
        <v>22184.6308257</v>
      </c>
      <c r="F282" s="181" t="n">
        <v>12.3354235560888</v>
      </c>
      <c r="G282" s="181" t="n">
        <v>87.6645764439112</v>
      </c>
    </row>
    <row r="283">
      <c r="A283" s="181" t="s">
        <v>178</v>
      </c>
      <c r="B283" s="181" t="s">
        <v>179</v>
      </c>
      <c r="C283" s="181" t="s">
        <v>15</v>
      </c>
      <c r="D283" s="181" t="n">
        <v>164.4244364</v>
      </c>
      <c r="E283" s="181" t="n">
        <v>462.8914067</v>
      </c>
      <c r="F283" s="181" t="n">
        <v>26.2107897016383</v>
      </c>
      <c r="G283" s="181" t="n">
        <v>73.7892102983617</v>
      </c>
    </row>
    <row r="284">
      <c r="A284" s="181" t="s">
        <v>178</v>
      </c>
      <c r="B284" s="181" t="s">
        <v>179</v>
      </c>
      <c r="C284" s="181" t="s">
        <v>16</v>
      </c>
      <c r="D284" s="181" t="n">
        <v>1346.6633623</v>
      </c>
      <c r="E284" s="181" t="n">
        <v>4788.2554483</v>
      </c>
      <c r="F284" s="181" t="n">
        <v>21.9507935455187</v>
      </c>
      <c r="G284" s="181" t="n">
        <v>78.0492064544813</v>
      </c>
    </row>
    <row r="285">
      <c r="A285" s="181" t="s">
        <v>180</v>
      </c>
      <c r="B285" s="181" t="s">
        <v>181</v>
      </c>
      <c r="C285" s="181" t="s">
        <v>15</v>
      </c>
      <c r="D285" s="181" t="n">
        <v>122.2061493</v>
      </c>
      <c r="E285" s="181" t="n">
        <v>363.3854291</v>
      </c>
      <c r="F285" s="181" t="n">
        <v>25.1664474294763</v>
      </c>
      <c r="G285" s="181" t="n">
        <v>74.8335525705238</v>
      </c>
    </row>
    <row r="286">
      <c r="A286" s="181" t="s">
        <v>180</v>
      </c>
      <c r="B286" s="181" t="s">
        <v>181</v>
      </c>
      <c r="C286" s="181" t="s">
        <v>16</v>
      </c>
      <c r="D286" s="181" t="n">
        <v>1787.9378315</v>
      </c>
      <c r="E286" s="181" t="n">
        <v>16054.6503767</v>
      </c>
      <c r="F286" s="181" t="n">
        <v>10.0206192657538</v>
      </c>
      <c r="G286" s="181" t="n">
        <v>89.9793807342462</v>
      </c>
    </row>
    <row r="287">
      <c r="A287" s="181" t="s">
        <v>182</v>
      </c>
      <c r="B287" s="181" t="s">
        <v>183</v>
      </c>
      <c r="C287" s="181" t="s">
        <v>15</v>
      </c>
      <c r="D287" s="181" t="n">
        <v>245.5143185</v>
      </c>
      <c r="E287" s="181" t="n">
        <v>1188.2190596</v>
      </c>
      <c r="F287" s="181" t="n">
        <v>17.1241265810076</v>
      </c>
      <c r="G287" s="181" t="n">
        <v>82.8758734189924</v>
      </c>
    </row>
    <row r="288">
      <c r="A288" s="181" t="s">
        <v>182</v>
      </c>
      <c r="B288" s="181" t="s">
        <v>183</v>
      </c>
      <c r="C288" s="181" t="s">
        <v>16</v>
      </c>
      <c r="D288" s="181" t="n">
        <v>4055.8749446</v>
      </c>
      <c r="E288" s="181" t="n">
        <v>33206.4668878</v>
      </c>
      <c r="F288" s="181" t="n">
        <v>10.8846485356252</v>
      </c>
      <c r="G288" s="181" t="n">
        <v>89.1153514643748</v>
      </c>
    </row>
    <row r="289">
      <c r="A289" s="181" t="s">
        <v>184</v>
      </c>
      <c r="B289" s="181" t="s">
        <v>185</v>
      </c>
      <c r="C289" s="181" t="s">
        <v>15</v>
      </c>
      <c r="D289" s="181" t="n">
        <v>266.6802405</v>
      </c>
      <c r="E289" s="181" t="n">
        <v>1779.8353801</v>
      </c>
      <c r="F289" s="181" t="n">
        <v>13.0309408741192</v>
      </c>
      <c r="G289" s="181" t="n">
        <v>86.9690591258808</v>
      </c>
    </row>
    <row r="290">
      <c r="A290" s="181" t="s">
        <v>184</v>
      </c>
      <c r="B290" s="181" t="s">
        <v>185</v>
      </c>
      <c r="C290" s="181" t="s">
        <v>16</v>
      </c>
      <c r="D290" s="181" t="n">
        <v>3466.0545849</v>
      </c>
      <c r="E290" s="181" t="n">
        <v>20957.176562</v>
      </c>
      <c r="F290" s="181" t="n">
        <v>14.1916299446723</v>
      </c>
      <c r="G290" s="181" t="n">
        <v>85.8083700553277</v>
      </c>
    </row>
    <row r="291">
      <c r="A291" s="181" t="s">
        <v>186</v>
      </c>
      <c r="B291" s="181" t="s">
        <v>187</v>
      </c>
      <c r="C291" s="181" t="s">
        <v>15</v>
      </c>
      <c r="D291" s="181" t="n">
        <v>788.0171619</v>
      </c>
      <c r="E291" s="181" t="n">
        <v>2803.294657</v>
      </c>
      <c r="F291" s="181" t="n">
        <v>21.9423208464634</v>
      </c>
      <c r="G291" s="181" t="n">
        <v>78.0576791535366</v>
      </c>
    </row>
    <row r="292">
      <c r="A292" s="181" t="s">
        <v>186</v>
      </c>
      <c r="B292" s="181" t="s">
        <v>187</v>
      </c>
      <c r="C292" s="181" t="s">
        <v>16</v>
      </c>
      <c r="D292" s="181" t="n">
        <v>4454.7641164</v>
      </c>
      <c r="E292" s="181" t="n">
        <v>34746.6681761</v>
      </c>
      <c r="F292" s="181" t="n">
        <v>11.3637789638933</v>
      </c>
      <c r="G292" s="181" t="n">
        <v>88.6362210361067</v>
      </c>
    </row>
    <row r="293">
      <c r="A293" s="181" t="s">
        <v>188</v>
      </c>
      <c r="B293" s="181" t="s">
        <v>189</v>
      </c>
      <c r="C293" s="181" t="s">
        <v>15</v>
      </c>
      <c r="D293" s="181" t="n">
        <v>118.1198274</v>
      </c>
      <c r="E293" s="181" t="n">
        <v>1736.1279003</v>
      </c>
      <c r="F293" s="181" t="n">
        <v>6.37022904951947</v>
      </c>
      <c r="G293" s="181" t="n">
        <v>93.6297709504805</v>
      </c>
    </row>
    <row r="294">
      <c r="A294" s="181" t="s">
        <v>188</v>
      </c>
      <c r="B294" s="181" t="s">
        <v>189</v>
      </c>
      <c r="C294" s="181" t="s">
        <v>16</v>
      </c>
      <c r="D294" s="181" t="n">
        <v>3654.8375569</v>
      </c>
      <c r="E294" s="181" t="n">
        <v>26641.8293672</v>
      </c>
      <c r="F294" s="181" t="n">
        <v>12.0634971696926</v>
      </c>
      <c r="G294" s="181" t="n">
        <v>87.9365028303074</v>
      </c>
    </row>
    <row r="295">
      <c r="A295" s="181" t="s">
        <v>190</v>
      </c>
      <c r="B295" s="181" t="s">
        <v>191</v>
      </c>
      <c r="C295" s="181" t="s">
        <v>15</v>
      </c>
      <c r="D295" s="181" t="n">
        <v>103.8883757</v>
      </c>
      <c r="E295" s="181" t="n">
        <v>388.6504302</v>
      </c>
      <c r="F295" s="181" t="n">
        <v>21.0924244862632</v>
      </c>
      <c r="G295" s="181" t="n">
        <v>78.9075755137368</v>
      </c>
    </row>
    <row r="296">
      <c r="A296" s="181" t="s">
        <v>190</v>
      </c>
      <c r="B296" s="181" t="s">
        <v>191</v>
      </c>
      <c r="C296" s="181" t="s">
        <v>16</v>
      </c>
      <c r="D296" s="181" t="n">
        <v>2398.3185749</v>
      </c>
      <c r="E296" s="181" t="n">
        <v>12059.5107248</v>
      </c>
      <c r="F296" s="181" t="n">
        <v>16.5883724671571</v>
      </c>
      <c r="G296" s="181" t="n">
        <v>83.411627532843</v>
      </c>
    </row>
    <row r="297">
      <c r="A297" s="181" t="s">
        <v>192</v>
      </c>
      <c r="B297" s="181" t="s">
        <v>193</v>
      </c>
      <c r="C297" s="181" t="s">
        <v>15</v>
      </c>
      <c r="D297" s="181" t="n">
        <v>91.5518971</v>
      </c>
      <c r="E297" s="181" t="n">
        <v>1281.2719227</v>
      </c>
      <c r="F297" s="181" t="n">
        <v>6.66887446004089</v>
      </c>
      <c r="G297" s="181" t="n">
        <v>93.3311255399591</v>
      </c>
    </row>
    <row r="298">
      <c r="A298" s="181" t="s">
        <v>192</v>
      </c>
      <c r="B298" s="181" t="s">
        <v>193</v>
      </c>
      <c r="C298" s="181" t="s">
        <v>16</v>
      </c>
      <c r="D298" s="181" t="n">
        <v>1552.237411</v>
      </c>
      <c r="E298" s="181" t="n">
        <v>24189.3053002</v>
      </c>
      <c r="F298" s="181" t="n">
        <v>6.03008696259929</v>
      </c>
      <c r="G298" s="181" t="n">
        <v>93.9699130374007</v>
      </c>
    </row>
    <row r="299">
      <c r="A299" s="181" t="s">
        <v>194</v>
      </c>
      <c r="B299" s="181" t="s">
        <v>195</v>
      </c>
      <c r="C299" s="181" t="s">
        <v>15</v>
      </c>
      <c r="D299" s="181" t="n">
        <v>277.2824948</v>
      </c>
      <c r="E299" s="181" t="n">
        <v>1052.6580096</v>
      </c>
      <c r="F299" s="181" t="n">
        <v>20.8492405399064</v>
      </c>
      <c r="G299" s="181" t="n">
        <v>79.1507594600936</v>
      </c>
    </row>
    <row r="300">
      <c r="A300" s="181" t="s">
        <v>194</v>
      </c>
      <c r="B300" s="181" t="s">
        <v>195</v>
      </c>
      <c r="C300" s="181" t="s">
        <v>16</v>
      </c>
      <c r="D300" s="181" t="n">
        <v>3009.5917387</v>
      </c>
      <c r="E300" s="181" t="n">
        <v>18057.1699626</v>
      </c>
      <c r="F300" s="181" t="n">
        <v>14.2859722883479</v>
      </c>
      <c r="G300" s="181" t="n">
        <v>85.7140277116521</v>
      </c>
    </row>
    <row r="301">
      <c r="A301" s="181" t="s">
        <v>196</v>
      </c>
      <c r="B301" s="181" t="s">
        <v>197</v>
      </c>
      <c r="C301" s="181" t="s">
        <v>15</v>
      </c>
      <c r="D301" s="181" t="n">
        <v>1150.8785421</v>
      </c>
      <c r="E301" s="181" t="n">
        <v>2629.1869884</v>
      </c>
      <c r="F301" s="181" t="n">
        <v>30.4459944626349</v>
      </c>
      <c r="G301" s="181" t="n">
        <v>69.5540055373651</v>
      </c>
    </row>
    <row r="302">
      <c r="A302" s="181" t="s">
        <v>196</v>
      </c>
      <c r="B302" s="181" t="s">
        <v>197</v>
      </c>
      <c r="C302" s="181" t="s">
        <v>16</v>
      </c>
      <c r="D302" s="181" t="n">
        <v>9514.9744206</v>
      </c>
      <c r="E302" s="181" t="n">
        <v>40949.1045618</v>
      </c>
      <c r="F302" s="181" t="n">
        <v>18.8549451658842</v>
      </c>
      <c r="G302" s="181" t="n">
        <v>81.1450548341158</v>
      </c>
    </row>
    <row r="303">
      <c r="A303" s="181" t="s">
        <v>198</v>
      </c>
      <c r="B303" s="181" t="s">
        <v>199</v>
      </c>
      <c r="C303" s="181" t="s">
        <v>15</v>
      </c>
      <c r="D303" s="181" t="n">
        <v>1059.6100227</v>
      </c>
      <c r="E303" s="181" t="n">
        <v>4043.7528212</v>
      </c>
      <c r="F303" s="181" t="n">
        <v>20.7629763963686</v>
      </c>
      <c r="G303" s="181" t="n">
        <v>79.2370236036315</v>
      </c>
    </row>
    <row r="304">
      <c r="A304" s="181" t="s">
        <v>198</v>
      </c>
      <c r="B304" s="181" t="s">
        <v>199</v>
      </c>
      <c r="C304" s="181" t="s">
        <v>16</v>
      </c>
      <c r="D304" s="181" t="n">
        <v>5845.0017569</v>
      </c>
      <c r="E304" s="181" t="n">
        <v>42063.487208</v>
      </c>
      <c r="F304" s="181" t="n">
        <v>12.2003467092905</v>
      </c>
      <c r="G304" s="181" t="n">
        <v>87.7996532907095</v>
      </c>
    </row>
    <row r="305">
      <c r="A305" s="181" t="s">
        <v>200</v>
      </c>
      <c r="B305" s="181" t="s">
        <v>201</v>
      </c>
      <c r="C305" s="181" t="s">
        <v>15</v>
      </c>
      <c r="D305" s="181" t="n">
        <v>621.0649981</v>
      </c>
      <c r="E305" s="181" t="n">
        <v>2093.393597</v>
      </c>
      <c r="F305" s="181" t="n">
        <v>22.8798847483293</v>
      </c>
      <c r="G305" s="181" t="n">
        <v>77.1201152516706</v>
      </c>
    </row>
    <row r="306">
      <c r="A306" s="181" t="s">
        <v>200</v>
      </c>
      <c r="B306" s="181" t="s">
        <v>201</v>
      </c>
      <c r="C306" s="181" t="s">
        <v>16</v>
      </c>
      <c r="D306" s="181" t="n">
        <v>4449.871116</v>
      </c>
      <c r="E306" s="181" t="n">
        <v>22879.6411418</v>
      </c>
      <c r="F306" s="181" t="n">
        <v>16.2822924683919</v>
      </c>
      <c r="G306" s="181" t="n">
        <v>83.7177075316081</v>
      </c>
    </row>
    <row r="307">
      <c r="A307" s="181" t="s">
        <v>202</v>
      </c>
      <c r="B307" s="181" t="s">
        <v>203</v>
      </c>
      <c r="C307" s="181" t="s">
        <v>15</v>
      </c>
      <c r="D307" s="181" t="n">
        <v>955.8935345</v>
      </c>
      <c r="E307" s="181" t="n">
        <v>5084.2209295</v>
      </c>
      <c r="F307" s="181" t="n">
        <v>15.8257519819744</v>
      </c>
      <c r="G307" s="181" t="n">
        <v>84.1742480180256</v>
      </c>
    </row>
    <row r="308">
      <c r="A308" s="181" t="s">
        <v>202</v>
      </c>
      <c r="B308" s="181" t="s">
        <v>203</v>
      </c>
      <c r="C308" s="181" t="s">
        <v>16</v>
      </c>
      <c r="D308" s="181" t="n">
        <v>8776.370336</v>
      </c>
      <c r="E308" s="181" t="n">
        <v>76841.3847669</v>
      </c>
      <c r="F308" s="181" t="n">
        <v>10.2506429016412</v>
      </c>
      <c r="G308" s="181" t="n">
        <v>89.7493570983588</v>
      </c>
    </row>
    <row r="309">
      <c r="A309" s="181" t="s">
        <v>204</v>
      </c>
      <c r="B309" s="181" t="s">
        <v>205</v>
      </c>
      <c r="C309" s="181" t="s">
        <v>15</v>
      </c>
      <c r="D309" s="181" t="n">
        <v>0</v>
      </c>
      <c r="E309" s="181" t="n">
        <v>570.9710775</v>
      </c>
      <c r="F309" s="181" t="n">
        <v>0</v>
      </c>
      <c r="G309" s="181" t="n">
        <v>100</v>
      </c>
    </row>
    <row r="310">
      <c r="A310" s="181" t="s">
        <v>204</v>
      </c>
      <c r="B310" s="181" t="s">
        <v>205</v>
      </c>
      <c r="C310" s="181" t="s">
        <v>16</v>
      </c>
      <c r="D310" s="181" t="n">
        <v>421.9510786</v>
      </c>
      <c r="E310" s="181" t="n">
        <v>30683.0455711</v>
      </c>
      <c r="F310" s="181" t="n">
        <v>1.35653793296284</v>
      </c>
      <c r="G310" s="181" t="n">
        <v>98.6434620670372</v>
      </c>
    </row>
    <row r="311">
      <c r="A311" s="181" t="s">
        <v>206</v>
      </c>
      <c r="B311" s="181" t="s">
        <v>207</v>
      </c>
      <c r="C311" s="181" t="s">
        <v>15</v>
      </c>
      <c r="D311" s="181" t="n">
        <v>200.2982151</v>
      </c>
      <c r="E311" s="181" t="n">
        <v>2097.4077965</v>
      </c>
      <c r="F311" s="181" t="n">
        <v>8.71731257562072</v>
      </c>
      <c r="G311" s="181" t="n">
        <v>91.2826874243793</v>
      </c>
    </row>
    <row r="312">
      <c r="A312" s="181" t="s">
        <v>206</v>
      </c>
      <c r="B312" s="181" t="s">
        <v>207</v>
      </c>
      <c r="C312" s="181" t="s">
        <v>16</v>
      </c>
      <c r="D312" s="181" t="n">
        <v>3113.8997762</v>
      </c>
      <c r="E312" s="181" t="n">
        <v>53811.026034</v>
      </c>
      <c r="F312" s="181" t="n">
        <v>5.47018679757689</v>
      </c>
      <c r="G312" s="181" t="n">
        <v>94.5298132024231</v>
      </c>
    </row>
    <row r="313">
      <c r="A313" s="181" t="s">
        <v>208</v>
      </c>
      <c r="B313" s="181" t="s">
        <v>209</v>
      </c>
      <c r="C313" s="181" t="s">
        <v>15</v>
      </c>
      <c r="D313" s="181" t="n">
        <v>697.6670094</v>
      </c>
      <c r="E313" s="181" t="n">
        <v>1902.747823</v>
      </c>
      <c r="F313" s="181" t="n">
        <v>26.8290659131529</v>
      </c>
      <c r="G313" s="181" t="n">
        <v>73.1709340868471</v>
      </c>
    </row>
    <row r="314">
      <c r="A314" s="181" t="s">
        <v>208</v>
      </c>
      <c r="B314" s="181" t="s">
        <v>209</v>
      </c>
      <c r="C314" s="181" t="s">
        <v>16</v>
      </c>
      <c r="D314" s="181" t="n">
        <v>4417.079214</v>
      </c>
      <c r="E314" s="181" t="n">
        <v>41202.7584261</v>
      </c>
      <c r="F314" s="181" t="n">
        <v>9.68236504664228</v>
      </c>
      <c r="G314" s="181" t="n">
        <v>90.3176349533577</v>
      </c>
    </row>
    <row r="315">
      <c r="A315" s="181" t="s">
        <v>210</v>
      </c>
      <c r="B315" s="181" t="s">
        <v>211</v>
      </c>
      <c r="C315" s="181" t="s">
        <v>15</v>
      </c>
      <c r="D315" s="181" t="n">
        <v>216.931069</v>
      </c>
      <c r="E315" s="181" t="n">
        <v>1150.7599608</v>
      </c>
      <c r="F315" s="181" t="n">
        <v>15.8611166026089</v>
      </c>
      <c r="G315" s="181" t="n">
        <v>84.1388833973911</v>
      </c>
    </row>
    <row r="316">
      <c r="A316" s="181" t="s">
        <v>210</v>
      </c>
      <c r="B316" s="181" t="s">
        <v>211</v>
      </c>
      <c r="C316" s="181" t="s">
        <v>16</v>
      </c>
      <c r="D316" s="181" t="n">
        <v>3048.8206812</v>
      </c>
      <c r="E316" s="181" t="n">
        <v>45246.0964771</v>
      </c>
      <c r="F316" s="181" t="n">
        <v>6.31292247837727</v>
      </c>
      <c r="G316" s="181" t="n">
        <v>93.6870775216227</v>
      </c>
    </row>
    <row r="317">
      <c r="A317" s="181" t="s">
        <v>212</v>
      </c>
      <c r="B317" s="181" t="s">
        <v>213</v>
      </c>
      <c r="C317" s="181" t="s">
        <v>15</v>
      </c>
      <c r="D317" s="181" t="n">
        <v>175.3977321</v>
      </c>
      <c r="E317" s="181" t="n">
        <v>392.3893813</v>
      </c>
      <c r="F317" s="181" t="n">
        <v>30.8914605422603</v>
      </c>
      <c r="G317" s="181" t="n">
        <v>69.1085394577397</v>
      </c>
    </row>
    <row r="318">
      <c r="A318" s="181" t="s">
        <v>212</v>
      </c>
      <c r="B318" s="181" t="s">
        <v>213</v>
      </c>
      <c r="C318" s="181" t="s">
        <v>16</v>
      </c>
      <c r="D318" s="181" t="n">
        <v>1183.1485613</v>
      </c>
      <c r="E318" s="181" t="n">
        <v>9806.0482799</v>
      </c>
      <c r="F318" s="181" t="n">
        <v>10.7664698193795</v>
      </c>
      <c r="G318" s="181" t="n">
        <v>89.2335301806205</v>
      </c>
    </row>
    <row r="319">
      <c r="A319" s="181" t="s">
        <v>214</v>
      </c>
      <c r="B319" s="181" t="s">
        <v>215</v>
      </c>
      <c r="C319" s="181" t="s">
        <v>15</v>
      </c>
      <c r="D319" s="181" t="n">
        <v>250.49488</v>
      </c>
      <c r="E319" s="181" t="n">
        <v>758.6914082</v>
      </c>
      <c r="F319" s="181" t="n">
        <v>24.8214708155406</v>
      </c>
      <c r="G319" s="181" t="n">
        <v>75.1785291844594</v>
      </c>
    </row>
    <row r="320">
      <c r="A320" s="181" t="s">
        <v>214</v>
      </c>
      <c r="B320" s="181" t="s">
        <v>215</v>
      </c>
      <c r="C320" s="181" t="s">
        <v>16</v>
      </c>
      <c r="D320" s="181" t="n">
        <v>967.7798628</v>
      </c>
      <c r="E320" s="181" t="n">
        <v>20312.7685545</v>
      </c>
      <c r="F320" s="181" t="n">
        <v>4.54772049959598</v>
      </c>
      <c r="G320" s="181" t="n">
        <v>95.452279500404</v>
      </c>
    </row>
    <row r="321">
      <c r="A321" s="181" t="s">
        <v>216</v>
      </c>
      <c r="B321" s="181" t="s">
        <v>217</v>
      </c>
      <c r="C321" s="181" t="s">
        <v>15</v>
      </c>
      <c r="D321" s="181" t="n">
        <v>17.4723766</v>
      </c>
      <c r="E321" s="181" t="n">
        <v>270.6837998</v>
      </c>
      <c r="F321" s="181" t="n">
        <v>6.06350931577672</v>
      </c>
      <c r="G321" s="181" t="n">
        <v>93.9364906842233</v>
      </c>
    </row>
    <row r="322">
      <c r="A322" s="181" t="s">
        <v>216</v>
      </c>
      <c r="B322" s="181" t="s">
        <v>217</v>
      </c>
      <c r="C322" s="181" t="s">
        <v>16</v>
      </c>
      <c r="D322" s="181" t="n">
        <v>329.9154448</v>
      </c>
      <c r="E322" s="181" t="n">
        <v>9469.8215922</v>
      </c>
      <c r="F322" s="181" t="n">
        <v>3.36657446576747</v>
      </c>
      <c r="G322" s="181" t="n">
        <v>96.6334255342325</v>
      </c>
    </row>
    <row r="323">
      <c r="A323" s="181" t="s">
        <v>218</v>
      </c>
      <c r="B323" s="181" t="s">
        <v>219</v>
      </c>
      <c r="C323" s="181" t="s">
        <v>15</v>
      </c>
      <c r="D323" s="181" t="n">
        <v>225.3106587</v>
      </c>
      <c r="E323" s="181" t="n">
        <v>1807.9908342</v>
      </c>
      <c r="F323" s="181" t="n">
        <v>11.081025587536</v>
      </c>
      <c r="G323" s="181" t="n">
        <v>88.918974412464</v>
      </c>
    </row>
    <row r="324">
      <c r="A324" s="181" t="s">
        <v>218</v>
      </c>
      <c r="B324" s="181" t="s">
        <v>219</v>
      </c>
      <c r="C324" s="181" t="s">
        <v>16</v>
      </c>
      <c r="D324" s="181" t="n">
        <v>1447.7380981</v>
      </c>
      <c r="E324" s="181" t="n">
        <v>39187.367407</v>
      </c>
      <c r="F324" s="181" t="n">
        <v>3.56277676679909</v>
      </c>
      <c r="G324" s="181" t="n">
        <v>96.4372232332009</v>
      </c>
    </row>
    <row r="325">
      <c r="A325" s="181" t="s">
        <v>220</v>
      </c>
      <c r="B325" s="181" t="s">
        <v>221</v>
      </c>
      <c r="C325" s="181" t="s">
        <v>15</v>
      </c>
      <c r="D325" s="181" t="n">
        <v>198.4573817</v>
      </c>
      <c r="E325" s="181" t="n">
        <v>832.0330424</v>
      </c>
      <c r="F325" s="181" t="n">
        <v>19.2585372031309</v>
      </c>
      <c r="G325" s="181" t="n">
        <v>80.7414627968691</v>
      </c>
    </row>
    <row r="326">
      <c r="A326" s="181" t="s">
        <v>220</v>
      </c>
      <c r="B326" s="181" t="s">
        <v>221</v>
      </c>
      <c r="C326" s="181" t="s">
        <v>16</v>
      </c>
      <c r="D326" s="181" t="n">
        <v>2297.0948767</v>
      </c>
      <c r="E326" s="181" t="n">
        <v>15868.5021463</v>
      </c>
      <c r="F326" s="181" t="n">
        <v>12.6453035030535</v>
      </c>
      <c r="G326" s="181" t="n">
        <v>87.3546964969465</v>
      </c>
    </row>
    <row r="327">
      <c r="A327" s="181" t="s">
        <v>222</v>
      </c>
      <c r="B327" s="181" t="s">
        <v>223</v>
      </c>
      <c r="C327" s="181" t="s">
        <v>15</v>
      </c>
      <c r="D327" s="181" t="n">
        <v>211.722097</v>
      </c>
      <c r="E327" s="181" t="n">
        <v>945.5581454</v>
      </c>
      <c r="F327" s="181" t="n">
        <v>18.2947992407548</v>
      </c>
      <c r="G327" s="181" t="n">
        <v>81.7052007592452</v>
      </c>
    </row>
    <row r="328">
      <c r="A328" s="181" t="s">
        <v>222</v>
      </c>
      <c r="B328" s="181" t="s">
        <v>223</v>
      </c>
      <c r="C328" s="181" t="s">
        <v>16</v>
      </c>
      <c r="D328" s="181" t="n">
        <v>2422.1378167</v>
      </c>
      <c r="E328" s="181" t="n">
        <v>17788.101202</v>
      </c>
      <c r="F328" s="181" t="n">
        <v>11.984706437459</v>
      </c>
      <c r="G328" s="181" t="n">
        <v>88.0152935625409</v>
      </c>
    </row>
    <row r="329">
      <c r="A329" s="181" t="s">
        <v>224</v>
      </c>
      <c r="B329" s="181" t="s">
        <v>225</v>
      </c>
      <c r="C329" s="181" t="s">
        <v>15</v>
      </c>
      <c r="D329" s="181" t="n">
        <v>779.9337349</v>
      </c>
      <c r="E329" s="181" t="n">
        <v>2814.553455</v>
      </c>
      <c r="F329" s="181" t="n">
        <v>21.6980529821195</v>
      </c>
      <c r="G329" s="181" t="n">
        <v>78.3019470178805</v>
      </c>
    </row>
    <row r="330">
      <c r="A330" s="181" t="s">
        <v>224</v>
      </c>
      <c r="B330" s="181" t="s">
        <v>225</v>
      </c>
      <c r="C330" s="181" t="s">
        <v>16</v>
      </c>
      <c r="D330" s="181" t="n">
        <v>6134.9615183</v>
      </c>
      <c r="E330" s="181" t="n">
        <v>35422.1820346</v>
      </c>
      <c r="F330" s="181" t="n">
        <v>14.7627122410147</v>
      </c>
      <c r="G330" s="181" t="n">
        <v>85.2372877589854</v>
      </c>
    </row>
    <row r="331">
      <c r="A331" s="181" t="s">
        <v>226</v>
      </c>
      <c r="B331" s="181" t="s">
        <v>227</v>
      </c>
      <c r="C331" s="181" t="s">
        <v>15</v>
      </c>
      <c r="D331" s="181" t="n">
        <v>80.9068139</v>
      </c>
      <c r="E331" s="181" t="n">
        <v>1596.3658208</v>
      </c>
      <c r="F331" s="181" t="n">
        <v>4.82371274807516</v>
      </c>
      <c r="G331" s="181" t="n">
        <v>95.1762872519248</v>
      </c>
    </row>
    <row r="332">
      <c r="A332" s="181" t="s">
        <v>226</v>
      </c>
      <c r="B332" s="181" t="s">
        <v>227</v>
      </c>
      <c r="C332" s="181" t="s">
        <v>16</v>
      </c>
      <c r="D332" s="181" t="n">
        <v>316.2585233</v>
      </c>
      <c r="E332" s="181" t="n">
        <v>7289.8629411</v>
      </c>
      <c r="F332" s="181" t="n">
        <v>4.15794731625348</v>
      </c>
      <c r="G332" s="181" t="n">
        <v>95.8420526837465</v>
      </c>
    </row>
    <row r="333">
      <c r="A333" s="181" t="s">
        <v>228</v>
      </c>
      <c r="B333" s="181" t="s">
        <v>229</v>
      </c>
      <c r="C333" s="181" t="s">
        <v>15</v>
      </c>
      <c r="D333" s="181" t="n">
        <v>807.8024882</v>
      </c>
      <c r="E333" s="181" t="n">
        <v>3381.6834184</v>
      </c>
      <c r="F333" s="181" t="n">
        <v>19.2816614307596</v>
      </c>
      <c r="G333" s="181" t="n">
        <v>80.7183385692404</v>
      </c>
    </row>
    <row r="334">
      <c r="A334" s="181" t="s">
        <v>228</v>
      </c>
      <c r="B334" s="181" t="s">
        <v>229</v>
      </c>
      <c r="C334" s="181" t="s">
        <v>16</v>
      </c>
      <c r="D334" s="181" t="n">
        <v>7843.650143</v>
      </c>
      <c r="E334" s="181" t="n">
        <v>50920.7839331</v>
      </c>
      <c r="F334" s="181" t="n">
        <v>13.3476145330396</v>
      </c>
      <c r="G334" s="181" t="n">
        <v>86.6523854669604</v>
      </c>
    </row>
    <row r="335">
      <c r="A335" s="181" t="s">
        <v>230</v>
      </c>
      <c r="B335" s="181" t="s">
        <v>231</v>
      </c>
      <c r="C335" s="181" t="s">
        <v>15</v>
      </c>
      <c r="D335" s="181" t="n">
        <v>798.2610697</v>
      </c>
      <c r="E335" s="181" t="n">
        <v>5561.4377666</v>
      </c>
      <c r="F335" s="181" t="n">
        <v>12.5518690467491</v>
      </c>
      <c r="G335" s="181" t="n">
        <v>87.4481309532509</v>
      </c>
    </row>
    <row r="336">
      <c r="A336" s="181" t="s">
        <v>230</v>
      </c>
      <c r="B336" s="181" t="s">
        <v>231</v>
      </c>
      <c r="C336" s="181" t="s">
        <v>16</v>
      </c>
      <c r="D336" s="181" t="n">
        <v>7401.687258</v>
      </c>
      <c r="E336" s="181" t="n">
        <v>65065.6473151</v>
      </c>
      <c r="F336" s="181" t="n">
        <v>10.2138257210684</v>
      </c>
      <c r="G336" s="181" t="n">
        <v>89.7861742789316</v>
      </c>
    </row>
    <row r="337">
      <c r="A337" s="181" t="s">
        <v>232</v>
      </c>
      <c r="B337" s="181" t="s">
        <v>233</v>
      </c>
      <c r="C337" s="181" t="s">
        <v>15</v>
      </c>
      <c r="D337" s="181" t="n">
        <v>602.4909833</v>
      </c>
      <c r="E337" s="181" t="n">
        <v>3473.9634567</v>
      </c>
      <c r="F337" s="181" t="n">
        <v>14.7797796386018</v>
      </c>
      <c r="G337" s="181" t="n">
        <v>85.2202203613982</v>
      </c>
    </row>
    <row r="338">
      <c r="A338" s="181" t="s">
        <v>232</v>
      </c>
      <c r="B338" s="181" t="s">
        <v>233</v>
      </c>
      <c r="C338" s="181" t="s">
        <v>16</v>
      </c>
      <c r="D338" s="181" t="n">
        <v>4948.1688114</v>
      </c>
      <c r="E338" s="181" t="n">
        <v>36734.6965587</v>
      </c>
      <c r="F338" s="181" t="n">
        <v>11.8709900758152</v>
      </c>
      <c r="G338" s="181" t="n">
        <v>88.1290099241848</v>
      </c>
    </row>
    <row r="339">
      <c r="A339" s="181" t="s">
        <v>234</v>
      </c>
      <c r="B339" s="181" t="s">
        <v>235</v>
      </c>
      <c r="C339" s="181" t="s">
        <v>15</v>
      </c>
      <c r="D339" s="181" t="n">
        <v>346.3852905</v>
      </c>
      <c r="E339" s="181" t="n">
        <v>3105.5241113</v>
      </c>
      <c r="F339" s="181" t="n">
        <v>10.0345997006578</v>
      </c>
      <c r="G339" s="181" t="n">
        <v>89.9654002993422</v>
      </c>
    </row>
    <row r="340">
      <c r="A340" s="181" t="s">
        <v>234</v>
      </c>
      <c r="B340" s="181" t="s">
        <v>235</v>
      </c>
      <c r="C340" s="181" t="s">
        <v>16</v>
      </c>
      <c r="D340" s="181" t="n">
        <v>2014.467927</v>
      </c>
      <c r="E340" s="181" t="n">
        <v>29194.1607243</v>
      </c>
      <c r="F340" s="181" t="n">
        <v>6.45484282410495</v>
      </c>
      <c r="G340" s="181" t="n">
        <v>93.5451571758951</v>
      </c>
    </row>
    <row r="341">
      <c r="A341" s="181" t="s">
        <v>236</v>
      </c>
      <c r="B341" s="181" t="s">
        <v>237</v>
      </c>
      <c r="C341" s="181" t="s">
        <v>15</v>
      </c>
      <c r="D341" s="181" t="n">
        <v>145.4179148</v>
      </c>
      <c r="E341" s="181" t="n">
        <v>294.2222383</v>
      </c>
      <c r="F341" s="181" t="n">
        <v>33.0765772358658</v>
      </c>
      <c r="G341" s="181" t="n">
        <v>66.9234227641342</v>
      </c>
    </row>
    <row r="342">
      <c r="A342" s="181" t="s">
        <v>236</v>
      </c>
      <c r="B342" s="181" t="s">
        <v>237</v>
      </c>
      <c r="C342" s="181" t="s">
        <v>16</v>
      </c>
      <c r="D342" s="181" t="n">
        <v>1450.372918</v>
      </c>
      <c r="E342" s="181" t="n">
        <v>3856.4745441</v>
      </c>
      <c r="F342" s="181" t="n">
        <v>27.3302168256795</v>
      </c>
      <c r="G342" s="181" t="n">
        <v>72.6697831743205</v>
      </c>
    </row>
    <row r="343">
      <c r="A343" s="181" t="s">
        <v>238</v>
      </c>
      <c r="B343" s="181" t="s">
        <v>239</v>
      </c>
      <c r="C343" s="181" t="s">
        <v>15</v>
      </c>
      <c r="D343" s="181" t="n">
        <v>18.007948</v>
      </c>
      <c r="E343" s="181" t="n">
        <v>184.7857569</v>
      </c>
      <c r="F343" s="181" t="n">
        <v>8.87993441851656</v>
      </c>
      <c r="G343" s="181" t="n">
        <v>91.1200655814834</v>
      </c>
    </row>
    <row r="344">
      <c r="A344" s="181" t="s">
        <v>238</v>
      </c>
      <c r="B344" s="181" t="s">
        <v>239</v>
      </c>
      <c r="C344" s="181" t="s">
        <v>16</v>
      </c>
      <c r="D344" s="181" t="n">
        <v>353.0709798</v>
      </c>
      <c r="E344" s="181" t="n">
        <v>4339.9118406</v>
      </c>
      <c r="F344" s="181" t="n">
        <v>7.52338104169549</v>
      </c>
      <c r="G344" s="181" t="n">
        <v>92.4766189583045</v>
      </c>
    </row>
    <row r="345">
      <c r="A345" s="181" t="s">
        <v>240</v>
      </c>
      <c r="B345" s="181" t="s">
        <v>241</v>
      </c>
      <c r="C345" s="181" t="s">
        <v>15</v>
      </c>
      <c r="D345" s="181" t="n">
        <v>63.234056</v>
      </c>
      <c r="E345" s="181" t="n">
        <v>380.3166942</v>
      </c>
      <c r="F345" s="181" t="n">
        <v>14.2563293989442</v>
      </c>
      <c r="G345" s="181" t="n">
        <v>85.7436706010558</v>
      </c>
    </row>
    <row r="346">
      <c r="A346" s="181" t="s">
        <v>240</v>
      </c>
      <c r="B346" s="181" t="s">
        <v>241</v>
      </c>
      <c r="C346" s="181" t="s">
        <v>16</v>
      </c>
      <c r="D346" s="181" t="n">
        <v>544.0341238</v>
      </c>
      <c r="E346" s="181" t="n">
        <v>6615.61034</v>
      </c>
      <c r="F346" s="181" t="n">
        <v>7.59861926874582</v>
      </c>
      <c r="G346" s="181" t="n">
        <v>92.4013807312542</v>
      </c>
    </row>
    <row r="347">
      <c r="A347" s="181" t="s">
        <v>242</v>
      </c>
      <c r="B347" s="181" t="s">
        <v>243</v>
      </c>
      <c r="C347" s="181" t="s">
        <v>15</v>
      </c>
      <c r="D347" s="181" t="n">
        <v>53.2920019</v>
      </c>
      <c r="E347" s="181" t="n">
        <v>521.4224078</v>
      </c>
      <c r="F347" s="181" t="n">
        <v>9.27277983647884</v>
      </c>
      <c r="G347" s="181" t="n">
        <v>90.7272201635212</v>
      </c>
    </row>
    <row r="348">
      <c r="A348" s="181" t="s">
        <v>242</v>
      </c>
      <c r="B348" s="181" t="s">
        <v>243</v>
      </c>
      <c r="C348" s="181" t="s">
        <v>16</v>
      </c>
      <c r="D348" s="181" t="n">
        <v>869.1827277</v>
      </c>
      <c r="E348" s="181" t="n">
        <v>6163.736462</v>
      </c>
      <c r="F348" s="181" t="n">
        <v>12.3587759827093</v>
      </c>
      <c r="G348" s="181" t="n">
        <v>87.6412240172907</v>
      </c>
    </row>
    <row r="349">
      <c r="A349" s="181" t="s">
        <v>244</v>
      </c>
      <c r="B349" s="181" t="s">
        <v>245</v>
      </c>
      <c r="C349" s="181" t="s">
        <v>15</v>
      </c>
      <c r="D349" s="181" t="n">
        <v>64.9818077</v>
      </c>
      <c r="E349" s="181" t="n">
        <v>173.9587528</v>
      </c>
      <c r="F349" s="181" t="n">
        <v>27.1958044979977</v>
      </c>
      <c r="G349" s="181" t="n">
        <v>72.8041955020023</v>
      </c>
    </row>
    <row r="350">
      <c r="A350" s="181" t="s">
        <v>244</v>
      </c>
      <c r="B350" s="181" t="s">
        <v>245</v>
      </c>
      <c r="C350" s="181" t="s">
        <v>16</v>
      </c>
      <c r="D350" s="181" t="n">
        <v>2657.8472143</v>
      </c>
      <c r="E350" s="181" t="n">
        <v>10858.6554813</v>
      </c>
      <c r="F350" s="181" t="n">
        <v>19.6637197813396</v>
      </c>
      <c r="G350" s="181" t="n">
        <v>80.3362802186604</v>
      </c>
    </row>
    <row r="351">
      <c r="A351" s="181" t="s">
        <v>246</v>
      </c>
      <c r="B351" s="181" t="s">
        <v>247</v>
      </c>
      <c r="C351" s="181" t="s">
        <v>15</v>
      </c>
      <c r="D351" s="181" t="n">
        <v>132.1721508</v>
      </c>
      <c r="E351" s="181" t="n">
        <v>604.7896863</v>
      </c>
      <c r="F351" s="181" t="n">
        <v>17.9347347645717</v>
      </c>
      <c r="G351" s="181" t="n">
        <v>82.0652652354283</v>
      </c>
    </row>
    <row r="352">
      <c r="A352" s="181" t="s">
        <v>246</v>
      </c>
      <c r="B352" s="181" t="s">
        <v>247</v>
      </c>
      <c r="C352" s="181" t="s">
        <v>16</v>
      </c>
      <c r="D352" s="181" t="n">
        <v>730.796596</v>
      </c>
      <c r="E352" s="181" t="n">
        <v>16542.1047654</v>
      </c>
      <c r="F352" s="181" t="n">
        <v>4.23088501873299</v>
      </c>
      <c r="G352" s="181" t="n">
        <v>95.769114981267</v>
      </c>
    </row>
    <row r="353">
      <c r="A353" s="181" t="s">
        <v>248</v>
      </c>
      <c r="B353" s="181" t="s">
        <v>249</v>
      </c>
      <c r="C353" s="181" t="s">
        <v>15</v>
      </c>
      <c r="D353" s="181" t="n">
        <v>25.8265001</v>
      </c>
      <c r="E353" s="181" t="n">
        <v>647.3926598</v>
      </c>
      <c r="F353" s="181" t="n">
        <v>3.83626932184109</v>
      </c>
      <c r="G353" s="181" t="n">
        <v>96.1637306781589</v>
      </c>
    </row>
    <row r="354">
      <c r="A354" s="181" t="s">
        <v>248</v>
      </c>
      <c r="B354" s="181" t="s">
        <v>249</v>
      </c>
      <c r="C354" s="181" t="s">
        <v>16</v>
      </c>
      <c r="D354" s="181" t="n">
        <v>592.1197</v>
      </c>
      <c r="E354" s="181" t="n">
        <v>18437.066771</v>
      </c>
      <c r="F354" s="181" t="n">
        <v>3.11163959059614</v>
      </c>
      <c r="G354" s="181" t="n">
        <v>96.8883604094039</v>
      </c>
    </row>
    <row r="355">
      <c r="A355" s="181" t="s">
        <v>250</v>
      </c>
      <c r="B355" s="181" t="s">
        <v>251</v>
      </c>
      <c r="C355" s="181" t="s">
        <v>15</v>
      </c>
      <c r="D355" s="181" t="n">
        <v>0</v>
      </c>
      <c r="E355" s="181" t="n">
        <v>950.409365</v>
      </c>
      <c r="F355" s="181" t="n">
        <v>0</v>
      </c>
      <c r="G355" s="181" t="n">
        <v>100</v>
      </c>
    </row>
    <row r="356">
      <c r="A356" s="181" t="s">
        <v>250</v>
      </c>
      <c r="B356" s="181" t="s">
        <v>251</v>
      </c>
      <c r="C356" s="181" t="s">
        <v>16</v>
      </c>
      <c r="D356" s="181" t="n">
        <v>202.7090194</v>
      </c>
      <c r="E356" s="181" t="n">
        <v>14424.8064057</v>
      </c>
      <c r="F356" s="181" t="n">
        <v>1.38580622552045</v>
      </c>
      <c r="G356" s="181" t="n">
        <v>98.6141937744795</v>
      </c>
    </row>
    <row r="357">
      <c r="A357" s="181" t="s">
        <v>252</v>
      </c>
      <c r="B357" s="181" t="s">
        <v>253</v>
      </c>
      <c r="C357" s="181" t="s">
        <v>15</v>
      </c>
      <c r="D357" s="181" t="n">
        <v>183.9015336</v>
      </c>
      <c r="E357" s="181" t="n">
        <v>781.8484247</v>
      </c>
      <c r="F357" s="181" t="n">
        <v>19.0423548061778</v>
      </c>
      <c r="G357" s="181" t="n">
        <v>80.9576451938222</v>
      </c>
    </row>
    <row r="358">
      <c r="A358" s="181" t="s">
        <v>252</v>
      </c>
      <c r="B358" s="181" t="s">
        <v>253</v>
      </c>
      <c r="C358" s="181" t="s">
        <v>16</v>
      </c>
      <c r="D358" s="181" t="n">
        <v>1976.8878986</v>
      </c>
      <c r="E358" s="181" t="n">
        <v>12475.1832326</v>
      </c>
      <c r="F358" s="181" t="n">
        <v>13.6789244991479</v>
      </c>
      <c r="G358" s="181" t="n">
        <v>86.3210755008521</v>
      </c>
    </row>
    <row r="359">
      <c r="A359" s="181" t="s">
        <v>254</v>
      </c>
      <c r="B359" s="181" t="s">
        <v>255</v>
      </c>
      <c r="C359" s="181" t="s">
        <v>15</v>
      </c>
      <c r="D359" s="181" t="n">
        <v>0</v>
      </c>
      <c r="E359" s="181" t="n">
        <v>521.8671314</v>
      </c>
      <c r="F359" s="181" t="n">
        <v>0</v>
      </c>
      <c r="G359" s="181" t="n">
        <v>100</v>
      </c>
    </row>
    <row r="360">
      <c r="A360" s="181" t="s">
        <v>254</v>
      </c>
      <c r="B360" s="181" t="s">
        <v>255</v>
      </c>
      <c r="C360" s="181" t="s">
        <v>16</v>
      </c>
      <c r="D360" s="181" t="n">
        <v>93.9225006</v>
      </c>
      <c r="E360" s="181" t="n">
        <v>12866.4801979</v>
      </c>
      <c r="F360" s="181" t="n">
        <v>0.724688134967213</v>
      </c>
      <c r="G360" s="181" t="n">
        <v>99.2753118650328</v>
      </c>
    </row>
    <row r="361">
      <c r="A361" s="181" t="s">
        <v>256</v>
      </c>
      <c r="B361" s="181" t="s">
        <v>257</v>
      </c>
      <c r="C361" s="181" t="s">
        <v>15</v>
      </c>
      <c r="D361" s="181" t="n">
        <v>0</v>
      </c>
      <c r="E361" s="181" t="n">
        <v>440.281395</v>
      </c>
      <c r="F361" s="181" t="n">
        <v>0</v>
      </c>
      <c r="G361" s="181" t="n">
        <v>100</v>
      </c>
    </row>
    <row r="362">
      <c r="A362" s="181" t="s">
        <v>256</v>
      </c>
      <c r="B362" s="181" t="s">
        <v>257</v>
      </c>
      <c r="C362" s="181" t="s">
        <v>16</v>
      </c>
      <c r="D362" s="181" t="n">
        <v>80.7823463</v>
      </c>
      <c r="E362" s="181" t="n">
        <v>10343.579202</v>
      </c>
      <c r="F362" s="181" t="n">
        <v>0.774938071033942</v>
      </c>
      <c r="G362" s="181" t="n">
        <v>99.2250619289661</v>
      </c>
    </row>
    <row r="363">
      <c r="A363" s="181" t="s">
        <v>258</v>
      </c>
      <c r="B363" s="181" t="s">
        <v>259</v>
      </c>
      <c r="C363" s="181" t="s">
        <v>15</v>
      </c>
      <c r="D363" s="181" t="n">
        <v>11.4336643</v>
      </c>
      <c r="E363" s="181" t="n">
        <v>431.0881278</v>
      </c>
      <c r="F363" s="181" t="n">
        <v>2.58375169406714</v>
      </c>
      <c r="G363" s="181" t="n">
        <v>97.4162483059329</v>
      </c>
    </row>
    <row r="364">
      <c r="A364" s="181" t="s">
        <v>258</v>
      </c>
      <c r="B364" s="181" t="s">
        <v>259</v>
      </c>
      <c r="C364" s="181" t="s">
        <v>16</v>
      </c>
      <c r="D364" s="181" t="n">
        <v>70.8859587</v>
      </c>
      <c r="E364" s="181" t="n">
        <v>18584.7454708</v>
      </c>
      <c r="F364" s="181" t="n">
        <v>0.379970835979899</v>
      </c>
      <c r="G364" s="181" t="n">
        <v>99.6200291640201</v>
      </c>
    </row>
    <row r="365">
      <c r="A365" s="181" t="s">
        <v>260</v>
      </c>
      <c r="B365" s="181" t="s">
        <v>261</v>
      </c>
      <c r="C365" s="181" t="s">
        <v>15</v>
      </c>
      <c r="D365" s="181" t="n">
        <v>0</v>
      </c>
      <c r="E365" s="181" t="n">
        <v>337.5984141</v>
      </c>
      <c r="F365" s="181" t="n">
        <v>0</v>
      </c>
      <c r="G365" s="181" t="n">
        <v>100</v>
      </c>
    </row>
    <row r="366">
      <c r="A366" s="181" t="s">
        <v>260</v>
      </c>
      <c r="B366" s="181" t="s">
        <v>261</v>
      </c>
      <c r="C366" s="181" t="s">
        <v>16</v>
      </c>
      <c r="D366" s="181" t="n">
        <v>378.8503222</v>
      </c>
      <c r="E366" s="181" t="n">
        <v>19243.5176062</v>
      </c>
      <c r="F366" s="181" t="n">
        <v>1.93070644471853</v>
      </c>
      <c r="G366" s="181" t="n">
        <v>98.0692935552815</v>
      </c>
    </row>
    <row r="367">
      <c r="A367" s="181" t="s">
        <v>262</v>
      </c>
      <c r="B367" s="181" t="s">
        <v>263</v>
      </c>
      <c r="C367" s="181" t="s">
        <v>15</v>
      </c>
      <c r="D367" s="181" t="n">
        <v>0</v>
      </c>
      <c r="E367" s="181" t="n">
        <v>445.2744969</v>
      </c>
      <c r="F367" s="181" t="n">
        <v>0</v>
      </c>
      <c r="G367" s="181" t="n">
        <v>100</v>
      </c>
    </row>
    <row r="368">
      <c r="A368" s="181" t="s">
        <v>262</v>
      </c>
      <c r="B368" s="181" t="s">
        <v>263</v>
      </c>
      <c r="C368" s="181" t="s">
        <v>16</v>
      </c>
      <c r="D368" s="181" t="n">
        <v>192.3172066</v>
      </c>
      <c r="E368" s="181" t="n">
        <v>16756.1468473</v>
      </c>
      <c r="F368" s="181" t="n">
        <v>1.13471761209976</v>
      </c>
      <c r="G368" s="181" t="n">
        <v>98.8652823879002</v>
      </c>
    </row>
    <row r="369">
      <c r="A369" s="181" t="s">
        <v>264</v>
      </c>
      <c r="B369" s="181" t="s">
        <v>265</v>
      </c>
      <c r="C369" s="181" t="s">
        <v>15</v>
      </c>
      <c r="D369" s="181" t="n">
        <v>0</v>
      </c>
      <c r="E369" s="181" t="n">
        <v>80.4983741</v>
      </c>
      <c r="F369" s="181" t="n">
        <v>0</v>
      </c>
      <c r="G369" s="181" t="n">
        <v>100</v>
      </c>
    </row>
    <row r="370">
      <c r="A370" s="181" t="s">
        <v>264</v>
      </c>
      <c r="B370" s="181" t="s">
        <v>265</v>
      </c>
      <c r="C370" s="181" t="s">
        <v>16</v>
      </c>
      <c r="D370" s="181" t="n">
        <v>125.2476125</v>
      </c>
      <c r="E370" s="181" t="n">
        <v>4416.0948943</v>
      </c>
      <c r="F370" s="181" t="n">
        <v>2.75794244350564</v>
      </c>
      <c r="G370" s="181" t="n">
        <v>97.2420575564944</v>
      </c>
    </row>
    <row r="371">
      <c r="A371" s="181" t="s">
        <v>266</v>
      </c>
      <c r="B371" s="181" t="s">
        <v>267</v>
      </c>
      <c r="C371" s="181" t="s">
        <v>15</v>
      </c>
      <c r="D371" s="181" t="n">
        <v>285.6288135</v>
      </c>
      <c r="E371" s="181" t="n">
        <v>2642.1498727</v>
      </c>
      <c r="F371" s="181" t="n">
        <v>9.75581982498551</v>
      </c>
      <c r="G371" s="181" t="n">
        <v>90.2441801750145</v>
      </c>
    </row>
    <row r="372">
      <c r="A372" s="181" t="s">
        <v>266</v>
      </c>
      <c r="B372" s="181" t="s">
        <v>267</v>
      </c>
      <c r="C372" s="181" t="s">
        <v>16</v>
      </c>
      <c r="D372" s="181" t="n">
        <v>1771.2174624</v>
      </c>
      <c r="E372" s="181" t="n">
        <v>68713.2432069</v>
      </c>
      <c r="F372" s="181" t="n">
        <v>2.51291908256236</v>
      </c>
      <c r="G372" s="181" t="n">
        <v>97.4870809174376</v>
      </c>
    </row>
    <row r="373">
      <c r="A373" s="181" t="s">
        <v>268</v>
      </c>
      <c r="B373" s="181" t="s">
        <v>269</v>
      </c>
      <c r="C373" s="181" t="s">
        <v>15</v>
      </c>
      <c r="D373" s="181" t="n">
        <v>49.656161</v>
      </c>
      <c r="E373" s="181" t="n">
        <v>1431.7302407</v>
      </c>
      <c r="F373" s="181" t="n">
        <v>3.35200599539836</v>
      </c>
      <c r="G373" s="181" t="n">
        <v>96.6479940046016</v>
      </c>
    </row>
    <row r="374">
      <c r="A374" s="181" t="s">
        <v>268</v>
      </c>
      <c r="B374" s="181" t="s">
        <v>269</v>
      </c>
      <c r="C374" s="181" t="s">
        <v>16</v>
      </c>
      <c r="D374" s="181" t="n">
        <v>306.1007109</v>
      </c>
      <c r="E374" s="181" t="n">
        <v>41249.9292181</v>
      </c>
      <c r="F374" s="181" t="n">
        <v>0.736597580238017</v>
      </c>
      <c r="G374" s="181" t="n">
        <v>99.263402419762</v>
      </c>
    </row>
    <row r="375">
      <c r="A375" s="181" t="s">
        <v>270</v>
      </c>
      <c r="B375" s="181" t="s">
        <v>271</v>
      </c>
      <c r="C375" s="181" t="s">
        <v>15</v>
      </c>
      <c r="D375" s="181" t="n">
        <v>17.7594284</v>
      </c>
      <c r="E375" s="181" t="n">
        <v>215.2679797</v>
      </c>
      <c r="F375" s="181" t="n">
        <v>7.62117578563069</v>
      </c>
      <c r="G375" s="181" t="n">
        <v>92.3788242143693</v>
      </c>
    </row>
    <row r="376">
      <c r="A376" s="181" t="s">
        <v>270</v>
      </c>
      <c r="B376" s="181" t="s">
        <v>271</v>
      </c>
      <c r="C376" s="181" t="s">
        <v>16</v>
      </c>
      <c r="D376" s="181" t="n">
        <v>548.159708</v>
      </c>
      <c r="E376" s="181" t="n">
        <v>13102.1633224</v>
      </c>
      <c r="F376" s="181" t="n">
        <v>4.01572700352379</v>
      </c>
      <c r="G376" s="181" t="n">
        <v>95.9842729964762</v>
      </c>
    </row>
    <row r="377">
      <c r="A377" s="181" t="s">
        <v>272</v>
      </c>
      <c r="B377" s="181" t="s">
        <v>273</v>
      </c>
      <c r="C377" s="181" t="s">
        <v>15</v>
      </c>
      <c r="D377" s="181" t="n">
        <v>243.78102</v>
      </c>
      <c r="E377" s="181" t="n">
        <v>897.168467</v>
      </c>
      <c r="F377" s="181" t="n">
        <v>21.3665041947646</v>
      </c>
      <c r="G377" s="181" t="n">
        <v>78.6334958052354</v>
      </c>
    </row>
    <row r="378">
      <c r="A378" s="181" t="s">
        <v>272</v>
      </c>
      <c r="B378" s="181" t="s">
        <v>273</v>
      </c>
      <c r="C378" s="181" t="s">
        <v>16</v>
      </c>
      <c r="D378" s="181" t="n">
        <v>1799.1111528</v>
      </c>
      <c r="E378" s="181" t="n">
        <v>18015.97495</v>
      </c>
      <c r="F378" s="181" t="n">
        <v>9.07950206961641</v>
      </c>
      <c r="G378" s="181" t="n">
        <v>90.9204979303836</v>
      </c>
    </row>
    <row r="379">
      <c r="A379" s="181" t="s">
        <v>274</v>
      </c>
      <c r="B379" s="181" t="s">
        <v>275</v>
      </c>
      <c r="C379" s="181" t="s">
        <v>15</v>
      </c>
      <c r="D379" s="181" t="n">
        <v>51.5216187</v>
      </c>
      <c r="E379" s="181" t="n">
        <v>866.2229407</v>
      </c>
      <c r="F379" s="181" t="n">
        <v>5.61393888662044</v>
      </c>
      <c r="G379" s="181" t="n">
        <v>94.3860611133796</v>
      </c>
    </row>
    <row r="380">
      <c r="A380" s="181" t="s">
        <v>274</v>
      </c>
      <c r="B380" s="181" t="s">
        <v>275</v>
      </c>
      <c r="C380" s="181" t="s">
        <v>16</v>
      </c>
      <c r="D380" s="181" t="n">
        <v>941.2140675</v>
      </c>
      <c r="E380" s="181" t="n">
        <v>24902.7690432</v>
      </c>
      <c r="F380" s="181" t="n">
        <v>3.64190791902474</v>
      </c>
      <c r="G380" s="181" t="n">
        <v>96.3580920809753</v>
      </c>
    </row>
    <row r="381">
      <c r="A381" s="181" t="s">
        <v>276</v>
      </c>
      <c r="B381" s="181" t="s">
        <v>277</v>
      </c>
      <c r="C381" s="181" t="s">
        <v>15</v>
      </c>
      <c r="D381" s="181" t="n">
        <v>0</v>
      </c>
      <c r="E381" s="181" t="n">
        <v>426.3837918</v>
      </c>
      <c r="F381" s="181" t="n">
        <v>0</v>
      </c>
      <c r="G381" s="181" t="n">
        <v>100</v>
      </c>
    </row>
    <row r="382">
      <c r="A382" s="181" t="s">
        <v>276</v>
      </c>
      <c r="B382" s="181" t="s">
        <v>277</v>
      </c>
      <c r="C382" s="181" t="s">
        <v>16</v>
      </c>
      <c r="D382" s="181" t="n">
        <v>163.6515287</v>
      </c>
      <c r="E382" s="181" t="n">
        <v>17128.840964</v>
      </c>
      <c r="F382" s="181" t="n">
        <v>0.946373281752675</v>
      </c>
      <c r="G382" s="181" t="n">
        <v>99.0536267182473</v>
      </c>
    </row>
    <row r="383">
      <c r="A383" s="181" t="s">
        <v>278</v>
      </c>
      <c r="B383" s="181" t="s">
        <v>279</v>
      </c>
      <c r="C383" s="181" t="s">
        <v>15</v>
      </c>
      <c r="D383" s="181" t="n">
        <v>97.1174455</v>
      </c>
      <c r="E383" s="181" t="n">
        <v>709.7892341</v>
      </c>
      <c r="F383" s="181" t="n">
        <v>12.0357716642206</v>
      </c>
      <c r="G383" s="181" t="n">
        <v>87.9642283357794</v>
      </c>
    </row>
    <row r="384">
      <c r="A384" s="181" t="s">
        <v>278</v>
      </c>
      <c r="B384" s="181" t="s">
        <v>279</v>
      </c>
      <c r="C384" s="181" t="s">
        <v>16</v>
      </c>
      <c r="D384" s="181" t="n">
        <v>381.0269245</v>
      </c>
      <c r="E384" s="181" t="n">
        <v>5641.7278347</v>
      </c>
      <c r="F384" s="181" t="n">
        <v>6.32645591152398</v>
      </c>
      <c r="G384" s="181" t="n">
        <v>93.673544088476</v>
      </c>
    </row>
    <row r="385">
      <c r="A385" s="181" t="s">
        <v>280</v>
      </c>
      <c r="B385" s="181" t="s">
        <v>281</v>
      </c>
      <c r="C385" s="181" t="s">
        <v>15</v>
      </c>
      <c r="D385" s="181" t="n">
        <v>0</v>
      </c>
      <c r="E385" s="181" t="n">
        <v>687.1636155</v>
      </c>
      <c r="F385" s="181" t="n">
        <v>0</v>
      </c>
      <c r="G385" s="181" t="n">
        <v>100</v>
      </c>
    </row>
    <row r="386">
      <c r="A386" s="181" t="s">
        <v>280</v>
      </c>
      <c r="B386" s="181" t="s">
        <v>281</v>
      </c>
      <c r="C386" s="181" t="s">
        <v>16</v>
      </c>
      <c r="D386" s="181" t="n">
        <v>625.6182426</v>
      </c>
      <c r="E386" s="181" t="n">
        <v>27145.4575131</v>
      </c>
      <c r="F386" s="181" t="n">
        <v>2.2527692052822</v>
      </c>
      <c r="G386" s="181" t="n">
        <v>97.7472307947178</v>
      </c>
    </row>
    <row r="387">
      <c r="A387" s="181" t="s">
        <v>282</v>
      </c>
      <c r="B387" s="181" t="s">
        <v>283</v>
      </c>
      <c r="C387" s="181" t="s">
        <v>15</v>
      </c>
      <c r="D387" s="181" t="n">
        <v>769.4044215</v>
      </c>
      <c r="E387" s="181" t="n">
        <v>2377.1055465</v>
      </c>
      <c r="F387" s="181" t="n">
        <v>24.4526293997108</v>
      </c>
      <c r="G387" s="181" t="n">
        <v>75.5473706002892</v>
      </c>
    </row>
    <row r="388">
      <c r="A388" s="181" t="s">
        <v>282</v>
      </c>
      <c r="B388" s="181" t="s">
        <v>283</v>
      </c>
      <c r="C388" s="181" t="s">
        <v>16</v>
      </c>
      <c r="D388" s="181" t="n">
        <v>3888.7142565</v>
      </c>
      <c r="E388" s="181" t="n">
        <v>18113.5582005</v>
      </c>
      <c r="F388" s="181" t="n">
        <v>17.6741482685476</v>
      </c>
      <c r="G388" s="181" t="n">
        <v>82.3258517314524</v>
      </c>
    </row>
    <row r="389">
      <c r="A389" s="181" t="s">
        <v>284</v>
      </c>
      <c r="B389" s="181" t="s">
        <v>285</v>
      </c>
      <c r="C389" s="181" t="s">
        <v>15</v>
      </c>
      <c r="D389" s="181" t="n">
        <v>316.9214598</v>
      </c>
      <c r="E389" s="181" t="n">
        <v>1126.6007775</v>
      </c>
      <c r="F389" s="181" t="n">
        <v>21.9547334714273</v>
      </c>
      <c r="G389" s="181" t="n">
        <v>78.0452665285727</v>
      </c>
    </row>
    <row r="390">
      <c r="A390" s="181" t="s">
        <v>284</v>
      </c>
      <c r="B390" s="181" t="s">
        <v>285</v>
      </c>
      <c r="C390" s="181" t="s">
        <v>16</v>
      </c>
      <c r="D390" s="181" t="n">
        <v>2182.5424703</v>
      </c>
      <c r="E390" s="181" t="n">
        <v>15279.3702471</v>
      </c>
      <c r="F390" s="181" t="n">
        <v>12.4988740100917</v>
      </c>
      <c r="G390" s="181" t="n">
        <v>87.5011259899083</v>
      </c>
    </row>
    <row r="391">
      <c r="A391" s="181" t="s">
        <v>286</v>
      </c>
      <c r="B391" s="181" t="s">
        <v>287</v>
      </c>
      <c r="C391" s="181" t="s">
        <v>15</v>
      </c>
      <c r="D391" s="181" t="n">
        <v>0</v>
      </c>
      <c r="E391" s="181" t="n">
        <v>170.5284727</v>
      </c>
      <c r="F391" s="181" t="n">
        <v>0</v>
      </c>
      <c r="G391" s="181" t="n">
        <v>100</v>
      </c>
    </row>
    <row r="392">
      <c r="A392" s="181" t="s">
        <v>286</v>
      </c>
      <c r="B392" s="181" t="s">
        <v>287</v>
      </c>
      <c r="C392" s="181" t="s">
        <v>16</v>
      </c>
      <c r="D392" s="181" t="n">
        <v>225.7860508</v>
      </c>
      <c r="E392" s="181" t="n">
        <v>6419.4011416</v>
      </c>
      <c r="F392" s="181" t="n">
        <v>3.39773800590942</v>
      </c>
      <c r="G392" s="181" t="n">
        <v>96.6022619940906</v>
      </c>
    </row>
    <row r="393">
      <c r="A393" s="181" t="s">
        <v>288</v>
      </c>
      <c r="B393" s="181" t="s">
        <v>289</v>
      </c>
      <c r="C393" s="181" t="s">
        <v>15</v>
      </c>
      <c r="D393" s="181" t="n">
        <v>68.487918</v>
      </c>
      <c r="E393" s="181" t="n">
        <v>488.3269894</v>
      </c>
      <c r="F393" s="181" t="n">
        <v>12.2999433186512</v>
      </c>
      <c r="G393" s="181" t="n">
        <v>87.7000566813488</v>
      </c>
    </row>
    <row r="394">
      <c r="A394" s="181" t="s">
        <v>288</v>
      </c>
      <c r="B394" s="181" t="s">
        <v>289</v>
      </c>
      <c r="C394" s="181" t="s">
        <v>16</v>
      </c>
      <c r="D394" s="181" t="n">
        <v>652.0738009</v>
      </c>
      <c r="E394" s="181" t="n">
        <v>11260.8536473</v>
      </c>
      <c r="F394" s="181" t="n">
        <v>5.47366550946742</v>
      </c>
      <c r="G394" s="181" t="n">
        <v>94.5263344905326</v>
      </c>
    </row>
    <row r="395">
      <c r="A395" s="181" t="s">
        <v>290</v>
      </c>
      <c r="B395" s="181" t="s">
        <v>291</v>
      </c>
      <c r="C395" s="181" t="s">
        <v>15</v>
      </c>
      <c r="D395" s="181" t="n">
        <v>199.6276254</v>
      </c>
      <c r="E395" s="181" t="n">
        <v>712.3884157</v>
      </c>
      <c r="F395" s="181" t="n">
        <v>21.888609016046</v>
      </c>
      <c r="G395" s="181" t="n">
        <v>78.1113909839541</v>
      </c>
    </row>
    <row r="396">
      <c r="A396" s="181" t="s">
        <v>290</v>
      </c>
      <c r="B396" s="181" t="s">
        <v>291</v>
      </c>
      <c r="C396" s="181" t="s">
        <v>16</v>
      </c>
      <c r="D396" s="181" t="n">
        <v>2358.2314134</v>
      </c>
      <c r="E396" s="181" t="n">
        <v>15589.4253196</v>
      </c>
      <c r="F396" s="181" t="n">
        <v>13.1394947456509</v>
      </c>
      <c r="G396" s="181" t="n">
        <v>86.8605052543491</v>
      </c>
    </row>
    <row r="397">
      <c r="A397" s="181" t="s">
        <v>292</v>
      </c>
      <c r="B397" s="181" t="s">
        <v>293</v>
      </c>
      <c r="C397" s="181" t="s">
        <v>15</v>
      </c>
      <c r="D397" s="181" t="n">
        <v>61.5016936</v>
      </c>
      <c r="E397" s="181" t="n">
        <v>1347.8625377</v>
      </c>
      <c r="F397" s="181" t="n">
        <v>4.36378987306005</v>
      </c>
      <c r="G397" s="181" t="n">
        <v>95.63621012694</v>
      </c>
    </row>
    <row r="398">
      <c r="A398" s="181" t="s">
        <v>292</v>
      </c>
      <c r="B398" s="181" t="s">
        <v>293</v>
      </c>
      <c r="C398" s="181" t="s">
        <v>16</v>
      </c>
      <c r="D398" s="181" t="n">
        <v>1012.9405322</v>
      </c>
      <c r="E398" s="181" t="n">
        <v>35262.9295902</v>
      </c>
      <c r="F398" s="181" t="n">
        <v>2.79232594223707</v>
      </c>
      <c r="G398" s="181" t="n">
        <v>97.2076740577629</v>
      </c>
    </row>
    <row r="399">
      <c r="A399" s="181" t="s">
        <v>294</v>
      </c>
      <c r="B399" s="181" t="s">
        <v>295</v>
      </c>
      <c r="C399" s="181" t="s">
        <v>15</v>
      </c>
      <c r="D399" s="181" t="n">
        <v>0</v>
      </c>
      <c r="E399" s="181" t="n">
        <v>847.8758239</v>
      </c>
      <c r="F399" s="181" t="n">
        <v>0</v>
      </c>
      <c r="G399" s="181" t="n">
        <v>100</v>
      </c>
    </row>
    <row r="400">
      <c r="A400" s="181" t="s">
        <v>294</v>
      </c>
      <c r="B400" s="181" t="s">
        <v>295</v>
      </c>
      <c r="C400" s="181" t="s">
        <v>16</v>
      </c>
      <c r="D400" s="181" t="n">
        <v>322.2438844</v>
      </c>
      <c r="E400" s="181" t="n">
        <v>33050.042292</v>
      </c>
      <c r="F400" s="181" t="n">
        <v>0.96560326342845</v>
      </c>
      <c r="G400" s="181" t="n">
        <v>99.0343967365716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582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182" t="s">
        <v>71</v>
      </c>
      <c r="B411" s="182" t="s">
        <v>72</v>
      </c>
      <c r="C411" s="182" t="s">
        <v>15</v>
      </c>
      <c r="D411" s="182" t="n">
        <v>5.90535</v>
      </c>
      <c r="E411" s="182" t="n">
        <v>0</v>
      </c>
      <c r="F411" s="182" t="n">
        <v>100</v>
      </c>
      <c r="G411" s="182" t="n">
        <v>0</v>
      </c>
    </row>
    <row r="412">
      <c r="A412" s="182" t="s">
        <v>71</v>
      </c>
      <c r="B412" s="182" t="s">
        <v>72</v>
      </c>
      <c r="C412" s="182" t="s">
        <v>16</v>
      </c>
      <c r="D412" s="182" t="n">
        <v>95.5871072</v>
      </c>
      <c r="E412" s="182" t="n">
        <v>56.7914961</v>
      </c>
      <c r="F412" s="182" t="n">
        <v>62.730006135973</v>
      </c>
      <c r="G412" s="182" t="n">
        <v>37.269993864027</v>
      </c>
    </row>
    <row r="413">
      <c r="A413" s="182" t="s">
        <v>73</v>
      </c>
      <c r="B413" s="182" t="s">
        <v>74</v>
      </c>
      <c r="C413" s="182" t="s">
        <v>15</v>
      </c>
      <c r="D413" s="182" t="n">
        <v>5.0954775</v>
      </c>
      <c r="E413" s="182" t="n">
        <v>3.396985</v>
      </c>
      <c r="F413" s="182" t="n">
        <v>60</v>
      </c>
      <c r="G413" s="182" t="n">
        <v>40</v>
      </c>
    </row>
    <row r="414">
      <c r="A414" s="182" t="s">
        <v>73</v>
      </c>
      <c r="B414" s="182" t="s">
        <v>74</v>
      </c>
      <c r="C414" s="182" t="s">
        <v>16</v>
      </c>
      <c r="D414" s="182" t="n">
        <v>292.14071</v>
      </c>
      <c r="E414" s="182" t="n">
        <v>69.6381925</v>
      </c>
      <c r="F414" s="182" t="n">
        <v>80.7511737089202</v>
      </c>
      <c r="G414" s="182" t="n">
        <v>19.2488262910798</v>
      </c>
    </row>
    <row r="415">
      <c r="A415" s="182" t="s">
        <v>75</v>
      </c>
      <c r="B415" s="182" t="s">
        <v>76</v>
      </c>
      <c r="C415" s="182" t="s">
        <v>16</v>
      </c>
      <c r="D415" s="182" t="n">
        <v>281.5428723</v>
      </c>
      <c r="E415" s="182" t="n">
        <v>54.2157102</v>
      </c>
      <c r="F415" s="182" t="n">
        <v>83.8527701075221</v>
      </c>
      <c r="G415" s="182" t="n">
        <v>16.1472298924779</v>
      </c>
    </row>
    <row r="416">
      <c r="A416" s="182" t="s">
        <v>77</v>
      </c>
      <c r="B416" s="182" t="s">
        <v>78</v>
      </c>
      <c r="C416" s="182" t="s">
        <v>16</v>
      </c>
      <c r="D416" s="182" t="n">
        <v>11.0975613</v>
      </c>
      <c r="E416" s="182" t="n">
        <v>6.3414636</v>
      </c>
      <c r="F416" s="182" t="n">
        <v>63.6363636363636</v>
      </c>
      <c r="G416" s="182" t="n">
        <v>36.3636363636364</v>
      </c>
    </row>
    <row r="417">
      <c r="A417" s="182" t="s">
        <v>79</v>
      </c>
      <c r="B417" s="182" t="s">
        <v>80</v>
      </c>
      <c r="C417" s="182" t="s">
        <v>15</v>
      </c>
      <c r="D417" s="182" t="n">
        <v>71.3618639</v>
      </c>
      <c r="E417" s="182" t="n">
        <v>80.4686946</v>
      </c>
      <c r="F417" s="182" t="n">
        <v>47.0009888687856</v>
      </c>
      <c r="G417" s="182" t="n">
        <v>52.9990111312144</v>
      </c>
    </row>
    <row r="418">
      <c r="A418" s="182" t="s">
        <v>79</v>
      </c>
      <c r="B418" s="182" t="s">
        <v>80</v>
      </c>
      <c r="C418" s="182" t="s">
        <v>16</v>
      </c>
      <c r="D418" s="182" t="n">
        <v>978.2019046</v>
      </c>
      <c r="E418" s="182" t="n">
        <v>1798.7778857</v>
      </c>
      <c r="F418" s="182" t="n">
        <v>35.225387956256</v>
      </c>
      <c r="G418" s="182" t="n">
        <v>64.774612043744</v>
      </c>
    </row>
    <row r="419">
      <c r="A419" s="182" t="s">
        <v>91</v>
      </c>
      <c r="B419" s="182" t="s">
        <v>92</v>
      </c>
      <c r="C419" s="182" t="s">
        <v>15</v>
      </c>
      <c r="D419" s="182" t="n">
        <v>26.1541965</v>
      </c>
      <c r="E419" s="182" t="n">
        <v>58.9569639</v>
      </c>
      <c r="F419" s="182" t="n">
        <v>30.729455898712</v>
      </c>
      <c r="G419" s="182" t="n">
        <v>69.270544101288</v>
      </c>
    </row>
    <row r="420">
      <c r="A420" s="182" t="s">
        <v>91</v>
      </c>
      <c r="B420" s="182" t="s">
        <v>92</v>
      </c>
      <c r="C420" s="182" t="s">
        <v>16</v>
      </c>
      <c r="D420" s="182" t="n">
        <v>261.416725</v>
      </c>
      <c r="E420" s="182" t="n">
        <v>901.2323343</v>
      </c>
      <c r="F420" s="182" t="n">
        <v>22.4845771739059</v>
      </c>
      <c r="G420" s="182" t="n">
        <v>77.5154228260941</v>
      </c>
    </row>
    <row r="421">
      <c r="A421" s="182" t="s">
        <v>107</v>
      </c>
      <c r="B421" s="182" t="s">
        <v>108</v>
      </c>
      <c r="C421" s="182" t="s">
        <v>15</v>
      </c>
      <c r="D421" s="182" t="n">
        <v>99.2638599</v>
      </c>
      <c r="E421" s="182" t="n">
        <v>149.2966821</v>
      </c>
      <c r="F421" s="182" t="n">
        <v>39.9354857779478</v>
      </c>
      <c r="G421" s="182" t="n">
        <v>60.0645142220522</v>
      </c>
    </row>
    <row r="422">
      <c r="A422" s="182" t="s">
        <v>107</v>
      </c>
      <c r="B422" s="182" t="s">
        <v>108</v>
      </c>
      <c r="C422" s="182" t="s">
        <v>16</v>
      </c>
      <c r="D422" s="182" t="n">
        <v>775.012694</v>
      </c>
      <c r="E422" s="182" t="n">
        <v>2007.8038263</v>
      </c>
      <c r="F422" s="182" t="n">
        <v>27.8499386627348</v>
      </c>
      <c r="G422" s="182" t="n">
        <v>72.1500613372652</v>
      </c>
    </row>
    <row r="423">
      <c r="A423" s="182" t="s">
        <v>109</v>
      </c>
      <c r="B423" s="182" t="s">
        <v>110</v>
      </c>
      <c r="C423" s="182" t="s">
        <v>15</v>
      </c>
      <c r="D423" s="182" t="n">
        <v>129.9335328</v>
      </c>
      <c r="E423" s="182" t="n">
        <v>259.8670656</v>
      </c>
      <c r="F423" s="182" t="n">
        <v>33.3333333333333</v>
      </c>
      <c r="G423" s="182" t="n">
        <v>66.6666666666667</v>
      </c>
    </row>
    <row r="424">
      <c r="A424" s="182" t="s">
        <v>109</v>
      </c>
      <c r="B424" s="182" t="s">
        <v>110</v>
      </c>
      <c r="C424" s="182" t="s">
        <v>16</v>
      </c>
      <c r="D424" s="182" t="n">
        <v>240.0161092</v>
      </c>
      <c r="E424" s="182" t="n">
        <v>505.297072</v>
      </c>
      <c r="F424" s="182" t="n">
        <v>32.2033898305085</v>
      </c>
      <c r="G424" s="182" t="n">
        <v>67.7966101694915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583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83" t="s">
        <v>13</v>
      </c>
      <c r="B435" s="183" t="s">
        <v>14</v>
      </c>
      <c r="C435" s="183" t="s">
        <v>15</v>
      </c>
      <c r="D435" s="183" t="n">
        <v>337.7142806</v>
      </c>
      <c r="E435" s="183" t="n">
        <v>551.9863912</v>
      </c>
      <c r="F435" s="183" t="n">
        <v>37.958191030333</v>
      </c>
      <c r="G435" s="183" t="n">
        <v>62.041808969667</v>
      </c>
    </row>
    <row r="436">
      <c r="A436" s="183" t="s">
        <v>13</v>
      </c>
      <c r="B436" s="183" t="s">
        <v>14</v>
      </c>
      <c r="C436" s="183" t="s">
        <v>16</v>
      </c>
      <c r="D436" s="183" t="n">
        <v>2935.0156836</v>
      </c>
      <c r="E436" s="183" t="n">
        <v>5400.0979807</v>
      </c>
      <c r="F436" s="183" t="n">
        <v>35.2126653793688</v>
      </c>
      <c r="G436" s="183" t="n">
        <v>64.7873346206312</v>
      </c>
    </row>
    <row r="437">
      <c r="A437" s="183" t="s">
        <v>26</v>
      </c>
      <c r="B437" s="183" t="s">
        <v>27</v>
      </c>
      <c r="C437" s="183" t="s">
        <v>15</v>
      </c>
      <c r="D437" s="183" t="n">
        <v>24.1124768</v>
      </c>
      <c r="E437" s="183" t="n">
        <v>254.1599761</v>
      </c>
      <c r="F437" s="183" t="n">
        <v>8.66506064424029</v>
      </c>
      <c r="G437" s="183" t="n">
        <v>91.3349393557597</v>
      </c>
    </row>
    <row r="438">
      <c r="A438" s="183" t="s">
        <v>26</v>
      </c>
      <c r="B438" s="183" t="s">
        <v>27</v>
      </c>
      <c r="C438" s="183" t="s">
        <v>16</v>
      </c>
      <c r="D438" s="183" t="n">
        <v>1399.8070027</v>
      </c>
      <c r="E438" s="183" t="n">
        <v>6383.1958059</v>
      </c>
      <c r="F438" s="183" t="n">
        <v>17.9854361757811</v>
      </c>
      <c r="G438" s="183" t="n">
        <v>82.0145638242189</v>
      </c>
    </row>
    <row r="439">
      <c r="A439" s="183" t="s">
        <v>28</v>
      </c>
      <c r="B439" s="183" t="s">
        <v>29</v>
      </c>
      <c r="C439" s="183" t="s">
        <v>15</v>
      </c>
      <c r="D439" s="183" t="n">
        <v>94.4208841</v>
      </c>
      <c r="E439" s="183" t="n">
        <v>178.4863241</v>
      </c>
      <c r="F439" s="183" t="n">
        <v>34.5981642341978</v>
      </c>
      <c r="G439" s="183" t="n">
        <v>65.4018357658022</v>
      </c>
    </row>
    <row r="440">
      <c r="A440" s="183" t="s">
        <v>28</v>
      </c>
      <c r="B440" s="183" t="s">
        <v>29</v>
      </c>
      <c r="C440" s="183" t="s">
        <v>16</v>
      </c>
      <c r="D440" s="183" t="n">
        <v>950.081867</v>
      </c>
      <c r="E440" s="183" t="n">
        <v>2551.9832719</v>
      </c>
      <c r="F440" s="183" t="n">
        <v>27.1291889019066</v>
      </c>
      <c r="G440" s="183" t="n">
        <v>72.8708110980934</v>
      </c>
    </row>
    <row r="441">
      <c r="A441" s="183" t="s">
        <v>30</v>
      </c>
      <c r="B441" s="183" t="s">
        <v>31</v>
      </c>
      <c r="C441" s="183" t="s">
        <v>15</v>
      </c>
      <c r="D441" s="183" t="n">
        <v>13.580124</v>
      </c>
      <c r="E441" s="183" t="n">
        <v>21.501863</v>
      </c>
      <c r="F441" s="183" t="n">
        <v>38.7096774193548</v>
      </c>
      <c r="G441" s="183" t="n">
        <v>61.2903225806452</v>
      </c>
    </row>
    <row r="442">
      <c r="A442" s="183" t="s">
        <v>30</v>
      </c>
      <c r="B442" s="183" t="s">
        <v>31</v>
      </c>
      <c r="C442" s="183" t="s">
        <v>16</v>
      </c>
      <c r="D442" s="183" t="n">
        <v>215.01863</v>
      </c>
      <c r="E442" s="183" t="n">
        <v>374.585087</v>
      </c>
      <c r="F442" s="183" t="n">
        <v>36.468330134357</v>
      </c>
      <c r="G442" s="183" t="n">
        <v>63.531669865643</v>
      </c>
    </row>
    <row r="443">
      <c r="A443" s="183" t="s">
        <v>32</v>
      </c>
      <c r="B443" s="183" t="s">
        <v>33</v>
      </c>
      <c r="C443" s="183" t="s">
        <v>15</v>
      </c>
      <c r="D443" s="183" t="n">
        <v>45.2405244</v>
      </c>
      <c r="E443" s="183" t="n">
        <v>88.5718451</v>
      </c>
      <c r="F443" s="183" t="n">
        <v>33.8089255642394</v>
      </c>
      <c r="G443" s="183" t="n">
        <v>66.1910744357606</v>
      </c>
    </row>
    <row r="444">
      <c r="A444" s="183" t="s">
        <v>32</v>
      </c>
      <c r="B444" s="183" t="s">
        <v>33</v>
      </c>
      <c r="C444" s="183" t="s">
        <v>16</v>
      </c>
      <c r="D444" s="183" t="n">
        <v>1626.2642935</v>
      </c>
      <c r="E444" s="183" t="n">
        <v>5149.4562244</v>
      </c>
      <c r="F444" s="183" t="n">
        <v>24.0013484795271</v>
      </c>
      <c r="G444" s="183" t="n">
        <v>75.9986515204729</v>
      </c>
    </row>
    <row r="445">
      <c r="A445" s="183" t="s">
        <v>34</v>
      </c>
      <c r="B445" s="183" t="s">
        <v>35</v>
      </c>
      <c r="C445" s="183" t="s">
        <v>15</v>
      </c>
      <c r="D445" s="183" t="n">
        <v>23.2731729</v>
      </c>
      <c r="E445" s="183" t="n">
        <v>15.9724574</v>
      </c>
      <c r="F445" s="183" t="n">
        <v>59.3013100365469</v>
      </c>
      <c r="G445" s="183" t="n">
        <v>40.6986899634531</v>
      </c>
    </row>
    <row r="446">
      <c r="A446" s="183" t="s">
        <v>34</v>
      </c>
      <c r="B446" s="183" t="s">
        <v>35</v>
      </c>
      <c r="C446" s="183" t="s">
        <v>16</v>
      </c>
      <c r="D446" s="183" t="n">
        <v>338.317899</v>
      </c>
      <c r="E446" s="183" t="n">
        <v>319.9118712</v>
      </c>
      <c r="F446" s="183" t="n">
        <v>51.3981461059113</v>
      </c>
      <c r="G446" s="183" t="n">
        <v>48.6018538940887</v>
      </c>
    </row>
    <row r="447">
      <c r="A447" s="183" t="s">
        <v>36</v>
      </c>
      <c r="B447" s="183" t="s">
        <v>37</v>
      </c>
      <c r="C447" s="183" t="s">
        <v>15</v>
      </c>
      <c r="D447" s="183" t="n">
        <v>30.6668469</v>
      </c>
      <c r="E447" s="183" t="n">
        <v>15.4669923</v>
      </c>
      <c r="F447" s="183" t="n">
        <v>66.4736502137893</v>
      </c>
      <c r="G447" s="183" t="n">
        <v>33.5263497862107</v>
      </c>
    </row>
    <row r="448">
      <c r="A448" s="183" t="s">
        <v>36</v>
      </c>
      <c r="B448" s="183" t="s">
        <v>37</v>
      </c>
      <c r="C448" s="183" t="s">
        <v>16</v>
      </c>
      <c r="D448" s="183" t="n">
        <v>885.1226839</v>
      </c>
      <c r="E448" s="183" t="n">
        <v>739.8639658</v>
      </c>
      <c r="F448" s="183" t="n">
        <v>54.4695357382418</v>
      </c>
      <c r="G448" s="183" t="n">
        <v>45.5304642617582</v>
      </c>
    </row>
    <row r="449">
      <c r="A449" s="183" t="s">
        <v>38</v>
      </c>
      <c r="B449" s="183" t="s">
        <v>39</v>
      </c>
      <c r="C449" s="183" t="s">
        <v>15</v>
      </c>
      <c r="D449" s="183" t="n">
        <v>16.0613756</v>
      </c>
      <c r="E449" s="183" t="n">
        <v>2.5328732</v>
      </c>
      <c r="F449" s="183" t="n">
        <v>86.3781902283678</v>
      </c>
      <c r="G449" s="183" t="n">
        <v>13.6218097716322</v>
      </c>
    </row>
    <row r="450">
      <c r="A450" s="183" t="s">
        <v>38</v>
      </c>
      <c r="B450" s="183" t="s">
        <v>39</v>
      </c>
      <c r="C450" s="183" t="s">
        <v>16</v>
      </c>
      <c r="D450" s="183" t="n">
        <v>247.3393352</v>
      </c>
      <c r="E450" s="183" t="n">
        <v>2708.2581913</v>
      </c>
      <c r="F450" s="183" t="n">
        <v>8.36850528471303</v>
      </c>
      <c r="G450" s="183" t="n">
        <v>91.631494715287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584</v>
      </c>
    </row>
    <row r="9">
      <c r="A9" t="s">
        <v>3</v>
      </c>
    </row>
    <row r="10">
      <c r="A10" t="s">
        <v>4</v>
      </c>
    </row>
    <row r="11">
      <c r="A11" t="s">
        <v>585</v>
      </c>
    </row>
    <row r="12">
      <c r="A12" s="3" t="s">
        <v>6</v>
      </c>
    </row>
    <row r="13">
      <c r="A13" s="3" t="s">
        <v>7</v>
      </c>
    </row>
    <row r="15">
      <c r="A15" s="4" t="s">
        <v>586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184" t="s">
        <v>13</v>
      </c>
      <c r="B17" s="184" t="s">
        <v>14</v>
      </c>
      <c r="C17" s="184" t="s">
        <v>15</v>
      </c>
      <c r="D17" s="184" t="n">
        <v>23140.3170571</v>
      </c>
      <c r="E17" s="184" t="n">
        <v>119404.5372139</v>
      </c>
      <c r="F17" s="184" t="n">
        <v>16.2337091545281</v>
      </c>
      <c r="G17" s="184" t="n">
        <v>83.766290845472</v>
      </c>
    </row>
    <row r="18">
      <c r="A18" s="184" t="s">
        <v>13</v>
      </c>
      <c r="B18" s="184" t="s">
        <v>14</v>
      </c>
      <c r="C18" s="184" t="s">
        <v>16</v>
      </c>
      <c r="D18" s="184" t="n">
        <v>229774.4265054</v>
      </c>
      <c r="E18" s="184" t="n">
        <v>2438030.2319596</v>
      </c>
      <c r="F18" s="184" t="n">
        <v>8.61286548009881</v>
      </c>
      <c r="G18" s="184" t="n">
        <v>91.3871345199012</v>
      </c>
    </row>
    <row r="19">
      <c r="A19" s="184" t="s">
        <v>13</v>
      </c>
      <c r="B19" s="184" t="s">
        <v>17</v>
      </c>
      <c r="C19" s="184" t="s">
        <v>15</v>
      </c>
      <c r="D19" s="184" t="n">
        <v>498.699704</v>
      </c>
      <c r="E19" s="184" t="n">
        <v>391.0009678</v>
      </c>
      <c r="F19" s="184" t="n">
        <v>56.0525264065559</v>
      </c>
      <c r="G19" s="184" t="n">
        <v>43.9474735934441</v>
      </c>
    </row>
    <row r="20">
      <c r="A20" s="184" t="s">
        <v>13</v>
      </c>
      <c r="B20" s="184" t="s">
        <v>17</v>
      </c>
      <c r="C20" s="184" t="s">
        <v>16</v>
      </c>
      <c r="D20" s="184" t="n">
        <v>3575.6226336</v>
      </c>
      <c r="E20" s="184" t="n">
        <v>4759.4910307</v>
      </c>
      <c r="F20" s="184" t="n">
        <v>42.8983068211139</v>
      </c>
      <c r="G20" s="184" t="n">
        <v>57.1016931788862</v>
      </c>
    </row>
    <row r="21">
      <c r="A21" s="184" t="s">
        <v>13</v>
      </c>
      <c r="B21" s="184" t="s">
        <v>18</v>
      </c>
      <c r="C21" s="184" t="s">
        <v>15</v>
      </c>
      <c r="D21" s="184" t="n">
        <v>22641.6173531</v>
      </c>
      <c r="E21" s="184" t="n">
        <v>119013.5362461</v>
      </c>
      <c r="F21" s="184" t="n">
        <v>15.9836170995673</v>
      </c>
      <c r="G21" s="184" t="n">
        <v>84.0163829004327</v>
      </c>
    </row>
    <row r="22">
      <c r="A22" s="184" t="s">
        <v>13</v>
      </c>
      <c r="B22" s="184" t="s">
        <v>18</v>
      </c>
      <c r="C22" s="184" t="s">
        <v>16</v>
      </c>
      <c r="D22" s="184" t="n">
        <v>226198.8038718</v>
      </c>
      <c r="E22" s="184" t="n">
        <v>2433270.7409289</v>
      </c>
      <c r="F22" s="184" t="n">
        <v>8.50541057385003</v>
      </c>
      <c r="G22" s="184" t="n">
        <v>91.49458942615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587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185" t="s">
        <v>13</v>
      </c>
      <c r="B33" s="185" t="s">
        <v>14</v>
      </c>
      <c r="C33" s="185" t="s">
        <v>15</v>
      </c>
      <c r="D33" s="185" t="n">
        <v>23140.3170571</v>
      </c>
      <c r="E33" s="185" t="n">
        <v>119404.5372139</v>
      </c>
      <c r="F33" s="185" t="n">
        <v>16.2337091545281</v>
      </c>
      <c r="G33" s="185" t="n">
        <v>83.766290845472</v>
      </c>
    </row>
    <row r="34">
      <c r="A34" s="185" t="s">
        <v>13</v>
      </c>
      <c r="B34" s="185" t="s">
        <v>14</v>
      </c>
      <c r="C34" s="185" t="s">
        <v>16</v>
      </c>
      <c r="D34" s="185" t="n">
        <v>229774.4265054</v>
      </c>
      <c r="E34" s="185" t="n">
        <v>2438030.2319596</v>
      </c>
      <c r="F34" s="185" t="n">
        <v>8.61286548009881</v>
      </c>
      <c r="G34" s="185" t="n">
        <v>91.3871345199012</v>
      </c>
    </row>
    <row r="35">
      <c r="A35" s="185" t="s">
        <v>26</v>
      </c>
      <c r="B35" s="185" t="s">
        <v>27</v>
      </c>
      <c r="C35" s="185" t="s">
        <v>15</v>
      </c>
      <c r="D35" s="185" t="n">
        <v>97.1905714</v>
      </c>
      <c r="E35" s="185" t="n">
        <v>1304.5947238</v>
      </c>
      <c r="F35" s="185" t="n">
        <v>6.93334219818116</v>
      </c>
      <c r="G35" s="185" t="n">
        <v>93.0666578018188</v>
      </c>
    </row>
    <row r="36">
      <c r="A36" s="185" t="s">
        <v>26</v>
      </c>
      <c r="B36" s="185" t="s">
        <v>27</v>
      </c>
      <c r="C36" s="185" t="s">
        <v>16</v>
      </c>
      <c r="D36" s="185" t="n">
        <v>6322.4210005</v>
      </c>
      <c r="E36" s="185" t="n">
        <v>45452.539036</v>
      </c>
      <c r="F36" s="185" t="n">
        <v>12.2113488760645</v>
      </c>
      <c r="G36" s="185" t="n">
        <v>87.7886511239355</v>
      </c>
    </row>
    <row r="37">
      <c r="A37" s="185" t="s">
        <v>28</v>
      </c>
      <c r="B37" s="185" t="s">
        <v>29</v>
      </c>
      <c r="C37" s="185" t="s">
        <v>15</v>
      </c>
      <c r="D37" s="185" t="n">
        <v>146.4205687</v>
      </c>
      <c r="E37" s="185" t="n">
        <v>399.8971511</v>
      </c>
      <c r="F37" s="185" t="n">
        <v>26.8013581462455</v>
      </c>
      <c r="G37" s="185" t="n">
        <v>73.1986418537545</v>
      </c>
    </row>
    <row r="38">
      <c r="A38" s="185" t="s">
        <v>28</v>
      </c>
      <c r="B38" s="185" t="s">
        <v>29</v>
      </c>
      <c r="C38" s="185" t="s">
        <v>16</v>
      </c>
      <c r="D38" s="185" t="n">
        <v>2175.6149392</v>
      </c>
      <c r="E38" s="185" t="n">
        <v>9351.6211682</v>
      </c>
      <c r="F38" s="185" t="n">
        <v>18.8736911340208</v>
      </c>
      <c r="G38" s="185" t="n">
        <v>81.1263088659792</v>
      </c>
    </row>
    <row r="39">
      <c r="A39" s="185" t="s">
        <v>30</v>
      </c>
      <c r="B39" s="185" t="s">
        <v>31</v>
      </c>
      <c r="C39" s="185" t="s">
        <v>15</v>
      </c>
      <c r="D39" s="185" t="n">
        <v>192.9418947</v>
      </c>
      <c r="E39" s="185" t="n">
        <v>1228.3025241</v>
      </c>
      <c r="F39" s="185" t="n">
        <v>13.5755604136625</v>
      </c>
      <c r="G39" s="185" t="n">
        <v>86.4244395863375</v>
      </c>
    </row>
    <row r="40">
      <c r="A40" s="185" t="s">
        <v>30</v>
      </c>
      <c r="B40" s="185" t="s">
        <v>31</v>
      </c>
      <c r="C40" s="185" t="s">
        <v>16</v>
      </c>
      <c r="D40" s="185" t="n">
        <v>3010.3435679</v>
      </c>
      <c r="E40" s="185" t="n">
        <v>35900.9048378</v>
      </c>
      <c r="F40" s="185" t="n">
        <v>7.73643532716628</v>
      </c>
      <c r="G40" s="185" t="n">
        <v>92.2635646728337</v>
      </c>
    </row>
    <row r="41">
      <c r="A41" s="185" t="s">
        <v>32</v>
      </c>
      <c r="B41" s="185" t="s">
        <v>33</v>
      </c>
      <c r="C41" s="185" t="s">
        <v>15</v>
      </c>
      <c r="D41" s="185" t="n">
        <v>73.6861943</v>
      </c>
      <c r="E41" s="185" t="n">
        <v>139.049175</v>
      </c>
      <c r="F41" s="185" t="n">
        <v>34.6374909552946</v>
      </c>
      <c r="G41" s="185" t="n">
        <v>65.3625090447054</v>
      </c>
    </row>
    <row r="42">
      <c r="A42" s="185" t="s">
        <v>32</v>
      </c>
      <c r="B42" s="185" t="s">
        <v>33</v>
      </c>
      <c r="C42" s="185" t="s">
        <v>16</v>
      </c>
      <c r="D42" s="185" t="n">
        <v>2268.8041074</v>
      </c>
      <c r="E42" s="185" t="n">
        <v>10762.5387432</v>
      </c>
      <c r="F42" s="185" t="n">
        <v>17.4103631023378</v>
      </c>
      <c r="G42" s="185" t="n">
        <v>82.5896368976622</v>
      </c>
    </row>
    <row r="43">
      <c r="A43" s="185" t="s">
        <v>34</v>
      </c>
      <c r="B43" s="185" t="s">
        <v>35</v>
      </c>
      <c r="C43" s="185" t="s">
        <v>15</v>
      </c>
      <c r="D43" s="185" t="n">
        <v>175.2080257</v>
      </c>
      <c r="E43" s="185" t="n">
        <v>1246.4043981</v>
      </c>
      <c r="F43" s="185" t="n">
        <v>12.3245986576049</v>
      </c>
      <c r="G43" s="185" t="n">
        <v>87.675401342395</v>
      </c>
    </row>
    <row r="44">
      <c r="A44" s="185" t="s">
        <v>34</v>
      </c>
      <c r="B44" s="185" t="s">
        <v>35</v>
      </c>
      <c r="C44" s="185" t="s">
        <v>16</v>
      </c>
      <c r="D44" s="185" t="n">
        <v>4456.1876288</v>
      </c>
      <c r="E44" s="185" t="n">
        <v>44721.6996736</v>
      </c>
      <c r="F44" s="185" t="n">
        <v>9.06136451409235</v>
      </c>
      <c r="G44" s="185" t="n">
        <v>90.9386354859077</v>
      </c>
    </row>
    <row r="45">
      <c r="A45" s="185" t="s">
        <v>36</v>
      </c>
      <c r="B45" s="185" t="s">
        <v>37</v>
      </c>
      <c r="C45" s="185" t="s">
        <v>15</v>
      </c>
      <c r="D45" s="185" t="n">
        <v>4926.6980201</v>
      </c>
      <c r="E45" s="185" t="n">
        <v>10181.4461177</v>
      </c>
      <c r="F45" s="185" t="n">
        <v>32.6095513463734</v>
      </c>
      <c r="G45" s="185" t="n">
        <v>67.3904486536266</v>
      </c>
    </row>
    <row r="46">
      <c r="A46" s="185" t="s">
        <v>36</v>
      </c>
      <c r="B46" s="185" t="s">
        <v>37</v>
      </c>
      <c r="C46" s="185" t="s">
        <v>16</v>
      </c>
      <c r="D46" s="185" t="n">
        <v>34184.9941931</v>
      </c>
      <c r="E46" s="185" t="n">
        <v>209660.0380055</v>
      </c>
      <c r="F46" s="185" t="n">
        <v>14.0191472776275</v>
      </c>
      <c r="G46" s="185" t="n">
        <v>85.9808527223725</v>
      </c>
    </row>
    <row r="47">
      <c r="A47" s="185" t="s">
        <v>38</v>
      </c>
      <c r="B47" s="185" t="s">
        <v>39</v>
      </c>
      <c r="C47" s="185" t="s">
        <v>15</v>
      </c>
      <c r="D47" s="185" t="n">
        <v>88.0858025</v>
      </c>
      <c r="E47" s="185" t="n">
        <v>287.0464635</v>
      </c>
      <c r="F47" s="185" t="n">
        <v>23.4812652719135</v>
      </c>
      <c r="G47" s="185" t="n">
        <v>76.5187347280866</v>
      </c>
    </row>
    <row r="48">
      <c r="A48" s="185" t="s">
        <v>38</v>
      </c>
      <c r="B48" s="185" t="s">
        <v>39</v>
      </c>
      <c r="C48" s="185" t="s">
        <v>16</v>
      </c>
      <c r="D48" s="185" t="n">
        <v>658.4869168</v>
      </c>
      <c r="E48" s="185" t="n">
        <v>8730.5494155</v>
      </c>
      <c r="F48" s="185" t="n">
        <v>7.01335998173407</v>
      </c>
      <c r="G48" s="185" t="n">
        <v>92.9866400182659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588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186" t="s">
        <v>13</v>
      </c>
      <c r="B59" s="186" t="s">
        <v>14</v>
      </c>
      <c r="C59" s="186" t="s">
        <v>15</v>
      </c>
      <c r="D59" s="186" t="n">
        <v>22641.6173531</v>
      </c>
      <c r="E59" s="186" t="n">
        <v>119013.5362461</v>
      </c>
      <c r="F59" s="186" t="n">
        <v>15.9836170995673</v>
      </c>
      <c r="G59" s="186" t="n">
        <v>84.0163829004327</v>
      </c>
    </row>
    <row r="60">
      <c r="A60" s="186" t="s">
        <v>13</v>
      </c>
      <c r="B60" s="186" t="s">
        <v>14</v>
      </c>
      <c r="C60" s="186" t="s">
        <v>16</v>
      </c>
      <c r="D60" s="186" t="n">
        <v>226198.8038718</v>
      </c>
      <c r="E60" s="186" t="n">
        <v>2433270.7409289</v>
      </c>
      <c r="F60" s="186" t="n">
        <v>8.50541057385003</v>
      </c>
      <c r="G60" s="186" t="n">
        <v>91.49458942615</v>
      </c>
    </row>
    <row r="61">
      <c r="A61" s="186" t="s">
        <v>41</v>
      </c>
      <c r="B61" s="186" t="s">
        <v>42</v>
      </c>
      <c r="C61" s="186" t="s">
        <v>15</v>
      </c>
      <c r="D61" s="186" t="n">
        <v>16.4495658</v>
      </c>
      <c r="E61" s="186" t="n">
        <v>189.705178</v>
      </c>
      <c r="F61" s="186" t="n">
        <v>7.97923224893552</v>
      </c>
      <c r="G61" s="186" t="n">
        <v>92.0207677510645</v>
      </c>
    </row>
    <row r="62">
      <c r="A62" s="186" t="s">
        <v>41</v>
      </c>
      <c r="B62" s="186" t="s">
        <v>42</v>
      </c>
      <c r="C62" s="186" t="s">
        <v>16</v>
      </c>
      <c r="D62" s="186" t="n">
        <v>407.1107078</v>
      </c>
      <c r="E62" s="186" t="n">
        <v>3002.1388537</v>
      </c>
      <c r="F62" s="186" t="n">
        <v>11.9413583680533</v>
      </c>
      <c r="G62" s="186" t="n">
        <v>88.0586416319467</v>
      </c>
    </row>
    <row r="63">
      <c r="A63" s="186" t="s">
        <v>43</v>
      </c>
      <c r="B63" s="186" t="s">
        <v>44</v>
      </c>
      <c r="C63" s="186" t="s">
        <v>15</v>
      </c>
      <c r="D63" s="186" t="n">
        <v>122.2435851</v>
      </c>
      <c r="E63" s="186" t="n">
        <v>468.7330259</v>
      </c>
      <c r="F63" s="186" t="n">
        <v>20.6850123718348</v>
      </c>
      <c r="G63" s="186" t="n">
        <v>79.3149876281652</v>
      </c>
    </row>
    <row r="64">
      <c r="A64" s="186" t="s">
        <v>43</v>
      </c>
      <c r="B64" s="186" t="s">
        <v>44</v>
      </c>
      <c r="C64" s="186" t="s">
        <v>16</v>
      </c>
      <c r="D64" s="186" t="n">
        <v>1800.5377288</v>
      </c>
      <c r="E64" s="186" t="n">
        <v>21454.3131695</v>
      </c>
      <c r="F64" s="186" t="n">
        <v>7.74263286689843</v>
      </c>
      <c r="G64" s="186" t="n">
        <v>92.2573671331016</v>
      </c>
    </row>
    <row r="65">
      <c r="A65" s="186" t="s">
        <v>26</v>
      </c>
      <c r="B65" s="186" t="s">
        <v>27</v>
      </c>
      <c r="C65" s="186" t="s">
        <v>15</v>
      </c>
      <c r="D65" s="186" t="n">
        <v>45.6983908</v>
      </c>
      <c r="E65" s="186" t="n">
        <v>1077.8144515</v>
      </c>
      <c r="F65" s="186" t="n">
        <v>4.0674560253756</v>
      </c>
      <c r="G65" s="186" t="n">
        <v>95.9325439746244</v>
      </c>
    </row>
    <row r="66">
      <c r="A66" s="186" t="s">
        <v>26</v>
      </c>
      <c r="B66" s="186" t="s">
        <v>27</v>
      </c>
      <c r="C66" s="186" t="s">
        <v>16</v>
      </c>
      <c r="D66" s="186" t="n">
        <v>4551.6990567</v>
      </c>
      <c r="E66" s="186" t="n">
        <v>39440.2581712</v>
      </c>
      <c r="F66" s="186" t="n">
        <v>10.3466618525745</v>
      </c>
      <c r="G66" s="186" t="n">
        <v>89.6533381474255</v>
      </c>
    </row>
    <row r="67">
      <c r="A67" s="186" t="s">
        <v>28</v>
      </c>
      <c r="B67" s="186" t="s">
        <v>29</v>
      </c>
      <c r="C67" s="186" t="s">
        <v>15</v>
      </c>
      <c r="D67" s="186" t="n">
        <v>46.1100036</v>
      </c>
      <c r="E67" s="186" t="n">
        <v>227.300508</v>
      </c>
      <c r="F67" s="186" t="n">
        <v>16.8647515891631</v>
      </c>
      <c r="G67" s="186" t="n">
        <v>83.1352484108369</v>
      </c>
    </row>
    <row r="68">
      <c r="A68" s="186" t="s">
        <v>28</v>
      </c>
      <c r="B68" s="186" t="s">
        <v>29</v>
      </c>
      <c r="C68" s="186" t="s">
        <v>16</v>
      </c>
      <c r="D68" s="186" t="n">
        <v>1162.3904784</v>
      </c>
      <c r="E68" s="186" t="n">
        <v>6862.7804901</v>
      </c>
      <c r="F68" s="186" t="n">
        <v>14.4843079725349</v>
      </c>
      <c r="G68" s="186" t="n">
        <v>85.5156920274651</v>
      </c>
    </row>
    <row r="69">
      <c r="A69" s="186" t="s">
        <v>45</v>
      </c>
      <c r="B69" s="186" t="s">
        <v>46</v>
      </c>
      <c r="C69" s="186" t="s">
        <v>15</v>
      </c>
      <c r="D69" s="186" t="n">
        <v>257.4124513</v>
      </c>
      <c r="E69" s="186" t="n">
        <v>414.5785739</v>
      </c>
      <c r="F69" s="186" t="n">
        <v>38.3059358900497</v>
      </c>
      <c r="G69" s="186" t="n">
        <v>61.6940641099503</v>
      </c>
    </row>
    <row r="70">
      <c r="A70" s="186" t="s">
        <v>45</v>
      </c>
      <c r="B70" s="186" t="s">
        <v>46</v>
      </c>
      <c r="C70" s="186" t="s">
        <v>16</v>
      </c>
      <c r="D70" s="186" t="n">
        <v>1236.953707</v>
      </c>
      <c r="E70" s="186" t="n">
        <v>5584.7688839</v>
      </c>
      <c r="F70" s="186" t="n">
        <v>18.1325712166904</v>
      </c>
      <c r="G70" s="186" t="n">
        <v>81.8674287833096</v>
      </c>
    </row>
    <row r="71">
      <c r="A71" s="186" t="s">
        <v>47</v>
      </c>
      <c r="B71" s="186" t="s">
        <v>48</v>
      </c>
      <c r="C71" s="186" t="s">
        <v>15</v>
      </c>
      <c r="D71" s="186" t="n">
        <v>757.5496448</v>
      </c>
      <c r="E71" s="186" t="n">
        <v>2280.9599412</v>
      </c>
      <c r="F71" s="186" t="n">
        <v>24.9316193797916</v>
      </c>
      <c r="G71" s="186" t="n">
        <v>75.0683806202085</v>
      </c>
    </row>
    <row r="72">
      <c r="A72" s="186" t="s">
        <v>47</v>
      </c>
      <c r="B72" s="186" t="s">
        <v>48</v>
      </c>
      <c r="C72" s="186" t="s">
        <v>16</v>
      </c>
      <c r="D72" s="186" t="n">
        <v>5638.5472669</v>
      </c>
      <c r="E72" s="186" t="n">
        <v>40431.7021128</v>
      </c>
      <c r="F72" s="186" t="n">
        <v>12.2390205019913</v>
      </c>
      <c r="G72" s="186" t="n">
        <v>87.7609794980087</v>
      </c>
    </row>
    <row r="73">
      <c r="A73" s="186" t="s">
        <v>30</v>
      </c>
      <c r="B73" s="186" t="s">
        <v>31</v>
      </c>
      <c r="C73" s="186" t="s">
        <v>15</v>
      </c>
      <c r="D73" s="186" t="n">
        <v>173.7033857</v>
      </c>
      <c r="E73" s="186" t="n">
        <v>1212.4590461</v>
      </c>
      <c r="F73" s="186" t="n">
        <v>12.5312432161675</v>
      </c>
      <c r="G73" s="186" t="n">
        <v>87.4687567838325</v>
      </c>
    </row>
    <row r="74">
      <c r="A74" s="186" t="s">
        <v>30</v>
      </c>
      <c r="B74" s="186" t="s">
        <v>31</v>
      </c>
      <c r="C74" s="186" t="s">
        <v>16</v>
      </c>
      <c r="D74" s="186" t="n">
        <v>2759.1112739</v>
      </c>
      <c r="E74" s="186" t="n">
        <v>35562.5334148</v>
      </c>
      <c r="F74" s="186" t="n">
        <v>7.19987697895854</v>
      </c>
      <c r="G74" s="186" t="n">
        <v>92.8001230210414</v>
      </c>
    </row>
    <row r="75">
      <c r="A75" s="186" t="s">
        <v>49</v>
      </c>
      <c r="B75" s="186" t="s">
        <v>50</v>
      </c>
      <c r="C75" s="186" t="s">
        <v>15</v>
      </c>
      <c r="D75" s="186" t="n">
        <v>384.4861904</v>
      </c>
      <c r="E75" s="186" t="n">
        <v>3683.2317324</v>
      </c>
      <c r="F75" s="186" t="n">
        <v>9.45213502256175</v>
      </c>
      <c r="G75" s="186" t="n">
        <v>90.5478649774383</v>
      </c>
    </row>
    <row r="76">
      <c r="A76" s="186" t="s">
        <v>49</v>
      </c>
      <c r="B76" s="186" t="s">
        <v>50</v>
      </c>
      <c r="C76" s="186" t="s">
        <v>16</v>
      </c>
      <c r="D76" s="186" t="n">
        <v>6830.0409775</v>
      </c>
      <c r="E76" s="186" t="n">
        <v>45521.9934121</v>
      </c>
      <c r="F76" s="186" t="n">
        <v>13.0463716589719</v>
      </c>
      <c r="G76" s="186" t="n">
        <v>86.9536283410281</v>
      </c>
    </row>
    <row r="77">
      <c r="A77" s="186" t="s">
        <v>51</v>
      </c>
      <c r="B77" s="186" t="s">
        <v>52</v>
      </c>
      <c r="C77" s="186" t="s">
        <v>15</v>
      </c>
      <c r="D77" s="186" t="n">
        <v>69.9339092</v>
      </c>
      <c r="E77" s="186" t="n">
        <v>276.642107</v>
      </c>
      <c r="F77" s="186" t="n">
        <v>20.1785195544642</v>
      </c>
      <c r="G77" s="186" t="n">
        <v>79.8214804455358</v>
      </c>
    </row>
    <row r="78">
      <c r="A78" s="186" t="s">
        <v>51</v>
      </c>
      <c r="B78" s="186" t="s">
        <v>52</v>
      </c>
      <c r="C78" s="186" t="s">
        <v>16</v>
      </c>
      <c r="D78" s="186" t="n">
        <v>431.2335402</v>
      </c>
      <c r="E78" s="186" t="n">
        <v>3971.1326864</v>
      </c>
      <c r="F78" s="186" t="n">
        <v>9.79549446827932</v>
      </c>
      <c r="G78" s="186" t="n">
        <v>90.2045055317207</v>
      </c>
    </row>
    <row r="79">
      <c r="A79" s="186" t="s">
        <v>32</v>
      </c>
      <c r="B79" s="186" t="s">
        <v>33</v>
      </c>
      <c r="C79" s="186" t="s">
        <v>15</v>
      </c>
      <c r="D79" s="186" t="n">
        <v>18.6885607</v>
      </c>
      <c r="E79" s="186" t="n">
        <v>60.2344391</v>
      </c>
      <c r="F79" s="186" t="n">
        <v>23.6794860146712</v>
      </c>
      <c r="G79" s="186" t="n">
        <v>76.3205139853288</v>
      </c>
    </row>
    <row r="80">
      <c r="A80" s="186" t="s">
        <v>32</v>
      </c>
      <c r="B80" s="186" t="s">
        <v>33</v>
      </c>
      <c r="C80" s="186" t="s">
        <v>16</v>
      </c>
      <c r="D80" s="186" t="n">
        <v>454.9667134</v>
      </c>
      <c r="E80" s="186" t="n">
        <v>5800.6556193</v>
      </c>
      <c r="F80" s="186" t="n">
        <v>7.27292488585434</v>
      </c>
      <c r="G80" s="186" t="n">
        <v>92.7270751141457</v>
      </c>
    </row>
    <row r="81">
      <c r="A81" s="186" t="s">
        <v>53</v>
      </c>
      <c r="B81" s="186" t="s">
        <v>54</v>
      </c>
      <c r="C81" s="186" t="s">
        <v>15</v>
      </c>
      <c r="D81" s="186" t="n">
        <v>771.9273029</v>
      </c>
      <c r="E81" s="186" t="n">
        <v>2130.5419155</v>
      </c>
      <c r="F81" s="186" t="n">
        <v>26.5955379649307</v>
      </c>
      <c r="G81" s="186" t="n">
        <v>73.4044620350693</v>
      </c>
    </row>
    <row r="82">
      <c r="A82" s="186" t="s">
        <v>53</v>
      </c>
      <c r="B82" s="186" t="s">
        <v>54</v>
      </c>
      <c r="C82" s="186" t="s">
        <v>16</v>
      </c>
      <c r="D82" s="186" t="n">
        <v>5475.2310843</v>
      </c>
      <c r="E82" s="186" t="n">
        <v>35638.6699291</v>
      </c>
      <c r="F82" s="186" t="n">
        <v>13.3172259244276</v>
      </c>
      <c r="G82" s="186" t="n">
        <v>86.6827740755724</v>
      </c>
    </row>
    <row r="83">
      <c r="A83" s="186" t="s">
        <v>34</v>
      </c>
      <c r="B83" s="186" t="s">
        <v>35</v>
      </c>
      <c r="C83" s="186" t="s">
        <v>15</v>
      </c>
      <c r="D83" s="186" t="n">
        <v>143.7772458</v>
      </c>
      <c r="E83" s="186" t="n">
        <v>1238.5895477</v>
      </c>
      <c r="F83" s="186" t="n">
        <v>10.400802918303</v>
      </c>
      <c r="G83" s="186" t="n">
        <v>89.599197081697</v>
      </c>
    </row>
    <row r="84">
      <c r="A84" s="186" t="s">
        <v>34</v>
      </c>
      <c r="B84" s="186" t="s">
        <v>35</v>
      </c>
      <c r="C84" s="186" t="s">
        <v>16</v>
      </c>
      <c r="D84" s="186" t="n">
        <v>4039.1073797</v>
      </c>
      <c r="E84" s="186" t="n">
        <v>44480.5501525</v>
      </c>
      <c r="F84" s="186" t="n">
        <v>8.32468237645629</v>
      </c>
      <c r="G84" s="186" t="n">
        <v>91.6753176235437</v>
      </c>
    </row>
    <row r="85">
      <c r="A85" s="186" t="s">
        <v>55</v>
      </c>
      <c r="B85" s="186" t="s">
        <v>56</v>
      </c>
      <c r="C85" s="186" t="s">
        <v>15</v>
      </c>
      <c r="D85" s="186" t="n">
        <v>29.9293158</v>
      </c>
      <c r="E85" s="186" t="n">
        <v>276.2013031</v>
      </c>
      <c r="F85" s="186" t="n">
        <v>9.77664890481819</v>
      </c>
      <c r="G85" s="186" t="n">
        <v>90.2233510951818</v>
      </c>
    </row>
    <row r="86">
      <c r="A86" s="186" t="s">
        <v>55</v>
      </c>
      <c r="B86" s="186" t="s">
        <v>56</v>
      </c>
      <c r="C86" s="186" t="s">
        <v>16</v>
      </c>
      <c r="D86" s="186" t="n">
        <v>802.4607876</v>
      </c>
      <c r="E86" s="186" t="n">
        <v>8218.258035</v>
      </c>
      <c r="F86" s="186" t="n">
        <v>8.89575213883798</v>
      </c>
      <c r="G86" s="186" t="n">
        <v>91.104247861162</v>
      </c>
    </row>
    <row r="87">
      <c r="A87" s="186" t="s">
        <v>36</v>
      </c>
      <c r="B87" s="186" t="s">
        <v>37</v>
      </c>
      <c r="C87" s="186" t="s">
        <v>15</v>
      </c>
      <c r="D87" s="186" t="n">
        <v>4893.7800849</v>
      </c>
      <c r="E87" s="186" t="n">
        <v>10168.2302137</v>
      </c>
      <c r="F87" s="186" t="n">
        <v>32.490882610503</v>
      </c>
      <c r="G87" s="186" t="n">
        <v>67.509117389497</v>
      </c>
    </row>
    <row r="88">
      <c r="A88" s="186" t="s">
        <v>36</v>
      </c>
      <c r="B88" s="186" t="s">
        <v>37</v>
      </c>
      <c r="C88" s="186" t="s">
        <v>16</v>
      </c>
      <c r="D88" s="186" t="n">
        <v>33241.9445807</v>
      </c>
      <c r="E88" s="186" t="n">
        <v>208978.1009682</v>
      </c>
      <c r="F88" s="186" t="n">
        <v>13.7238619146362</v>
      </c>
      <c r="G88" s="186" t="n">
        <v>86.2761380853638</v>
      </c>
    </row>
    <row r="89">
      <c r="A89" s="186" t="s">
        <v>38</v>
      </c>
      <c r="B89" s="186" t="s">
        <v>39</v>
      </c>
      <c r="C89" s="186" t="s">
        <v>15</v>
      </c>
      <c r="D89" s="186" t="n">
        <v>72.0244269</v>
      </c>
      <c r="E89" s="186" t="n">
        <v>284.5135903</v>
      </c>
      <c r="F89" s="186" t="n">
        <v>20.2010510591912</v>
      </c>
      <c r="G89" s="186" t="n">
        <v>79.7989489408088</v>
      </c>
    </row>
    <row r="90">
      <c r="A90" s="186" t="s">
        <v>38</v>
      </c>
      <c r="B90" s="186" t="s">
        <v>39</v>
      </c>
      <c r="C90" s="186" t="s">
        <v>16</v>
      </c>
      <c r="D90" s="186" t="n">
        <v>400.5461897</v>
      </c>
      <c r="E90" s="186" t="n">
        <v>6032.8926161</v>
      </c>
      <c r="F90" s="186" t="n">
        <v>6.22600450227166</v>
      </c>
      <c r="G90" s="186" t="n">
        <v>93.7739954977283</v>
      </c>
    </row>
    <row r="91">
      <c r="A91" s="186" t="s">
        <v>57</v>
      </c>
      <c r="B91" s="186" t="s">
        <v>58</v>
      </c>
      <c r="C91" s="186" t="s">
        <v>15</v>
      </c>
      <c r="D91" s="186" t="n">
        <v>23.6413164</v>
      </c>
      <c r="E91" s="186" t="n">
        <v>100.3291237</v>
      </c>
      <c r="F91" s="186" t="n">
        <v>19.0701237980037</v>
      </c>
      <c r="G91" s="186" t="n">
        <v>80.9298762019963</v>
      </c>
    </row>
    <row r="92">
      <c r="A92" s="186" t="s">
        <v>57</v>
      </c>
      <c r="B92" s="186" t="s">
        <v>58</v>
      </c>
      <c r="C92" s="186" t="s">
        <v>16</v>
      </c>
      <c r="D92" s="186" t="n">
        <v>273.1156381</v>
      </c>
      <c r="E92" s="186" t="n">
        <v>2710.3646892</v>
      </c>
      <c r="F92" s="186" t="n">
        <v>9.15426307996356</v>
      </c>
      <c r="G92" s="186" t="n">
        <v>90.8457369200364</v>
      </c>
    </row>
    <row r="93">
      <c r="A93" s="186" t="s">
        <v>59</v>
      </c>
      <c r="B93" s="186" t="s">
        <v>60</v>
      </c>
      <c r="C93" s="186" t="s">
        <v>15</v>
      </c>
      <c r="D93" s="186" t="n">
        <v>39.9025647</v>
      </c>
      <c r="E93" s="186" t="n">
        <v>134.466714</v>
      </c>
      <c r="F93" s="186" t="n">
        <v>22.8839420553272</v>
      </c>
      <c r="G93" s="186" t="n">
        <v>77.1160579446728</v>
      </c>
    </row>
    <row r="94">
      <c r="A94" s="186" t="s">
        <v>59</v>
      </c>
      <c r="B94" s="186" t="s">
        <v>60</v>
      </c>
      <c r="C94" s="186" t="s">
        <v>16</v>
      </c>
      <c r="D94" s="186" t="n">
        <v>280.6487898</v>
      </c>
      <c r="E94" s="186" t="n">
        <v>2427.7506572</v>
      </c>
      <c r="F94" s="186" t="n">
        <v>10.3621639012984</v>
      </c>
      <c r="G94" s="186" t="n">
        <v>89.6378360987016</v>
      </c>
    </row>
    <row r="95">
      <c r="A95" s="186" t="s">
        <v>61</v>
      </c>
      <c r="B95" s="186" t="s">
        <v>62</v>
      </c>
      <c r="C95" s="186" t="s">
        <v>15</v>
      </c>
      <c r="D95" s="186" t="n">
        <v>0</v>
      </c>
      <c r="E95" s="186" t="n">
        <v>39.0553038</v>
      </c>
      <c r="F95" s="186" t="n">
        <v>0</v>
      </c>
      <c r="G95" s="186" t="n">
        <v>100</v>
      </c>
    </row>
    <row r="96">
      <c r="A96" s="186" t="s">
        <v>61</v>
      </c>
      <c r="B96" s="186" t="s">
        <v>62</v>
      </c>
      <c r="C96" s="186" t="s">
        <v>16</v>
      </c>
      <c r="D96" s="186" t="n">
        <v>380.8135986</v>
      </c>
      <c r="E96" s="186" t="n">
        <v>3418.1105056</v>
      </c>
      <c r="F96" s="186" t="n">
        <v>10.024248659745</v>
      </c>
      <c r="G96" s="186" t="n">
        <v>89.9757513402549</v>
      </c>
    </row>
    <row r="97">
      <c r="A97" s="186" t="s">
        <v>63</v>
      </c>
      <c r="B97" s="186" t="s">
        <v>64</v>
      </c>
      <c r="C97" s="186" t="s">
        <v>15</v>
      </c>
      <c r="D97" s="186" t="n">
        <v>57.77269</v>
      </c>
      <c r="E97" s="186" t="n">
        <v>431.7832151</v>
      </c>
      <c r="F97" s="186" t="n">
        <v>11.8010403711092</v>
      </c>
      <c r="G97" s="186" t="n">
        <v>88.1989596288908</v>
      </c>
    </row>
    <row r="98">
      <c r="A98" s="186" t="s">
        <v>63</v>
      </c>
      <c r="B98" s="186" t="s">
        <v>64</v>
      </c>
      <c r="C98" s="186" t="s">
        <v>16</v>
      </c>
      <c r="D98" s="186" t="n">
        <v>500.1289401</v>
      </c>
      <c r="E98" s="186" t="n">
        <v>6004.4782977</v>
      </c>
      <c r="F98" s="186" t="n">
        <v>7.68884149059174</v>
      </c>
      <c r="G98" s="186" t="n">
        <v>92.3111585094083</v>
      </c>
    </row>
    <row r="99">
      <c r="A99" s="186" t="s">
        <v>65</v>
      </c>
      <c r="B99" s="186" t="s">
        <v>66</v>
      </c>
      <c r="C99" s="186" t="s">
        <v>15</v>
      </c>
      <c r="D99" s="186" t="n">
        <v>1.8576445</v>
      </c>
      <c r="E99" s="186" t="n">
        <v>14.4594602</v>
      </c>
      <c r="F99" s="186" t="n">
        <v>11.3846453409103</v>
      </c>
      <c r="G99" s="186" t="n">
        <v>88.6153546590897</v>
      </c>
    </row>
    <row r="100">
      <c r="A100" s="186" t="s">
        <v>65</v>
      </c>
      <c r="B100" s="186" t="s">
        <v>66</v>
      </c>
      <c r="C100" s="186" t="s">
        <v>16</v>
      </c>
      <c r="D100" s="186" t="n">
        <v>81.7945691</v>
      </c>
      <c r="E100" s="186" t="n">
        <v>476.7527918</v>
      </c>
      <c r="F100" s="186" t="n">
        <v>14.644159981027</v>
      </c>
      <c r="G100" s="186" t="n">
        <v>85.355840018973</v>
      </c>
    </row>
    <row r="101">
      <c r="A101" s="186" t="s">
        <v>67</v>
      </c>
      <c r="B101" s="186" t="s">
        <v>68</v>
      </c>
      <c r="C101" s="186" t="s">
        <v>15</v>
      </c>
      <c r="D101" s="186" t="n">
        <v>111.2989585</v>
      </c>
      <c r="E101" s="186" t="n">
        <v>1796.4299606</v>
      </c>
      <c r="F101" s="186" t="n">
        <v>5.83410763372539</v>
      </c>
      <c r="G101" s="186" t="n">
        <v>94.1658923662746</v>
      </c>
    </row>
    <row r="102">
      <c r="A102" s="186" t="s">
        <v>67</v>
      </c>
      <c r="B102" s="186" t="s">
        <v>68</v>
      </c>
      <c r="C102" s="186" t="s">
        <v>16</v>
      </c>
      <c r="D102" s="186" t="n">
        <v>2080.487239</v>
      </c>
      <c r="E102" s="186" t="n">
        <v>38693.3272359</v>
      </c>
      <c r="F102" s="186" t="n">
        <v>5.10250822934589</v>
      </c>
      <c r="G102" s="186" t="n">
        <v>94.8974917706541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589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187" t="s">
        <v>71</v>
      </c>
      <c r="B113" s="187" t="s">
        <v>72</v>
      </c>
      <c r="C113" s="187" t="s">
        <v>15</v>
      </c>
      <c r="D113" s="187" t="n">
        <v>582.9329421</v>
      </c>
      <c r="E113" s="187" t="n">
        <v>6203.5008062</v>
      </c>
      <c r="F113" s="187" t="n">
        <v>8.5896799957124</v>
      </c>
      <c r="G113" s="187" t="n">
        <v>91.4103200042876</v>
      </c>
    </row>
    <row r="114">
      <c r="A114" s="187" t="s">
        <v>71</v>
      </c>
      <c r="B114" s="187" t="s">
        <v>72</v>
      </c>
      <c r="C114" s="187" t="s">
        <v>16</v>
      </c>
      <c r="D114" s="187" t="n">
        <v>9399.6800383</v>
      </c>
      <c r="E114" s="187" t="n">
        <v>213902.6780539</v>
      </c>
      <c r="F114" s="187" t="n">
        <v>4.20939578005663</v>
      </c>
      <c r="G114" s="187" t="n">
        <v>95.7906042199434</v>
      </c>
    </row>
    <row r="115">
      <c r="A115" s="187" t="s">
        <v>73</v>
      </c>
      <c r="B115" s="187" t="s">
        <v>74</v>
      </c>
      <c r="C115" s="187" t="s">
        <v>15</v>
      </c>
      <c r="D115" s="187" t="n">
        <v>212.0150859</v>
      </c>
      <c r="E115" s="187" t="n">
        <v>2493.3575849</v>
      </c>
      <c r="F115" s="187" t="n">
        <v>7.83681628000277</v>
      </c>
      <c r="G115" s="187" t="n">
        <v>92.1631837199972</v>
      </c>
    </row>
    <row r="116">
      <c r="A116" s="187" t="s">
        <v>73</v>
      </c>
      <c r="B116" s="187" t="s">
        <v>74</v>
      </c>
      <c r="C116" s="187" t="s">
        <v>16</v>
      </c>
      <c r="D116" s="187" t="n">
        <v>3446.741941</v>
      </c>
      <c r="E116" s="187" t="n">
        <v>71870.0407224</v>
      </c>
      <c r="F116" s="187" t="n">
        <v>4.57632657571675</v>
      </c>
      <c r="G116" s="187" t="n">
        <v>95.4236734242833</v>
      </c>
    </row>
    <row r="117">
      <c r="A117" s="187" t="s">
        <v>75</v>
      </c>
      <c r="B117" s="187" t="s">
        <v>76</v>
      </c>
      <c r="C117" s="187" t="s">
        <v>15</v>
      </c>
      <c r="D117" s="187" t="n">
        <v>259.9715371</v>
      </c>
      <c r="E117" s="187" t="n">
        <v>1313.2920454</v>
      </c>
      <c r="F117" s="187" t="n">
        <v>16.5243472226625</v>
      </c>
      <c r="G117" s="187" t="n">
        <v>83.4756527773375</v>
      </c>
    </row>
    <row r="118">
      <c r="A118" s="187" t="s">
        <v>75</v>
      </c>
      <c r="B118" s="187" t="s">
        <v>76</v>
      </c>
      <c r="C118" s="187" t="s">
        <v>16</v>
      </c>
      <c r="D118" s="187" t="n">
        <v>6197.0029454</v>
      </c>
      <c r="E118" s="187" t="n">
        <v>31294.087791</v>
      </c>
      <c r="F118" s="187" t="n">
        <v>16.529268217271</v>
      </c>
      <c r="G118" s="187" t="n">
        <v>83.470731782729</v>
      </c>
    </row>
    <row r="119">
      <c r="A119" s="187" t="s">
        <v>77</v>
      </c>
      <c r="B119" s="187" t="s">
        <v>78</v>
      </c>
      <c r="C119" s="187" t="s">
        <v>15</v>
      </c>
      <c r="D119" s="187" t="n">
        <v>1502.2191513</v>
      </c>
      <c r="E119" s="187" t="n">
        <v>4081.3878551</v>
      </c>
      <c r="F119" s="187" t="n">
        <v>26.9040989019846</v>
      </c>
      <c r="G119" s="187" t="n">
        <v>73.0959010980154</v>
      </c>
    </row>
    <row r="120">
      <c r="A120" s="187" t="s">
        <v>77</v>
      </c>
      <c r="B120" s="187" t="s">
        <v>78</v>
      </c>
      <c r="C120" s="187" t="s">
        <v>16</v>
      </c>
      <c r="D120" s="187" t="n">
        <v>15968.3412413</v>
      </c>
      <c r="E120" s="187" t="n">
        <v>114119.1467121</v>
      </c>
      <c r="F120" s="187" t="n">
        <v>12.2750784818139</v>
      </c>
      <c r="G120" s="187" t="n">
        <v>87.7249215181861</v>
      </c>
    </row>
    <row r="121">
      <c r="A121" s="187" t="s">
        <v>79</v>
      </c>
      <c r="B121" s="187" t="s">
        <v>80</v>
      </c>
      <c r="C121" s="187" t="s">
        <v>15</v>
      </c>
      <c r="D121" s="187" t="n">
        <v>2976.1427847</v>
      </c>
      <c r="E121" s="187" t="n">
        <v>7838.5953688</v>
      </c>
      <c r="F121" s="187" t="n">
        <v>27.5193235606617</v>
      </c>
      <c r="G121" s="187" t="n">
        <v>72.4806764393383</v>
      </c>
    </row>
    <row r="122">
      <c r="A122" s="187" t="s">
        <v>79</v>
      </c>
      <c r="B122" s="187" t="s">
        <v>80</v>
      </c>
      <c r="C122" s="187" t="s">
        <v>16</v>
      </c>
      <c r="D122" s="187" t="n">
        <v>19412.6311707</v>
      </c>
      <c r="E122" s="187" t="n">
        <v>98461.5518212</v>
      </c>
      <c r="F122" s="187" t="n">
        <v>16.4689422891135</v>
      </c>
      <c r="G122" s="187" t="n">
        <v>83.5310577108866</v>
      </c>
    </row>
    <row r="123">
      <c r="A123" s="187" t="s">
        <v>81</v>
      </c>
      <c r="B123" s="187" t="s">
        <v>82</v>
      </c>
      <c r="C123" s="187" t="s">
        <v>15</v>
      </c>
      <c r="D123" s="187" t="n">
        <v>487.7984315</v>
      </c>
      <c r="E123" s="187" t="n">
        <v>2771.3901106</v>
      </c>
      <c r="F123" s="187" t="n">
        <v>14.9668675254269</v>
      </c>
      <c r="G123" s="187" t="n">
        <v>85.0331324745731</v>
      </c>
    </row>
    <row r="124">
      <c r="A124" s="187" t="s">
        <v>81</v>
      </c>
      <c r="B124" s="187" t="s">
        <v>82</v>
      </c>
      <c r="C124" s="187" t="s">
        <v>16</v>
      </c>
      <c r="D124" s="187" t="n">
        <v>7518.9615195</v>
      </c>
      <c r="E124" s="187" t="n">
        <v>59653.7062382</v>
      </c>
      <c r="F124" s="187" t="n">
        <v>11.193483555874</v>
      </c>
      <c r="G124" s="187" t="n">
        <v>88.806516444126</v>
      </c>
    </row>
    <row r="125">
      <c r="A125" s="187" t="s">
        <v>83</v>
      </c>
      <c r="B125" s="187" t="s">
        <v>84</v>
      </c>
      <c r="C125" s="187" t="s">
        <v>15</v>
      </c>
      <c r="D125" s="187" t="n">
        <v>2941.3829282</v>
      </c>
      <c r="E125" s="187" t="n">
        <v>15964.7940921</v>
      </c>
      <c r="F125" s="187" t="n">
        <v>15.5577879390517</v>
      </c>
      <c r="G125" s="187" t="n">
        <v>84.4422120609483</v>
      </c>
    </row>
    <row r="126">
      <c r="A126" s="187" t="s">
        <v>83</v>
      </c>
      <c r="B126" s="187" t="s">
        <v>84</v>
      </c>
      <c r="C126" s="187" t="s">
        <v>16</v>
      </c>
      <c r="D126" s="187" t="n">
        <v>24674.7321896</v>
      </c>
      <c r="E126" s="187" t="n">
        <v>190111.5964116</v>
      </c>
      <c r="F126" s="187" t="n">
        <v>11.4880366689513</v>
      </c>
      <c r="G126" s="187" t="n">
        <v>88.5119633310487</v>
      </c>
    </row>
    <row r="127">
      <c r="A127" s="187" t="s">
        <v>85</v>
      </c>
      <c r="B127" s="187" t="s">
        <v>86</v>
      </c>
      <c r="C127" s="187" t="s">
        <v>15</v>
      </c>
      <c r="D127" s="187" t="n">
        <v>2572.4293833</v>
      </c>
      <c r="E127" s="187" t="n">
        <v>15560.204381</v>
      </c>
      <c r="F127" s="187" t="n">
        <v>14.1867387646943</v>
      </c>
      <c r="G127" s="187" t="n">
        <v>85.8132612353057</v>
      </c>
    </row>
    <row r="128">
      <c r="A128" s="187" t="s">
        <v>85</v>
      </c>
      <c r="B128" s="187" t="s">
        <v>86</v>
      </c>
      <c r="C128" s="187" t="s">
        <v>16</v>
      </c>
      <c r="D128" s="187" t="n">
        <v>25011.6713591</v>
      </c>
      <c r="E128" s="187" t="n">
        <v>321939.5412027</v>
      </c>
      <c r="F128" s="187" t="n">
        <v>7.20898802296154</v>
      </c>
      <c r="G128" s="187" t="n">
        <v>92.7910119770385</v>
      </c>
    </row>
    <row r="129">
      <c r="A129" s="187" t="s">
        <v>87</v>
      </c>
      <c r="B129" s="187" t="s">
        <v>88</v>
      </c>
      <c r="C129" s="187" t="s">
        <v>15</v>
      </c>
      <c r="D129" s="187" t="n">
        <v>706.6883151</v>
      </c>
      <c r="E129" s="187" t="n">
        <v>3633.8992921</v>
      </c>
      <c r="F129" s="187" t="n">
        <v>16.2809365701495</v>
      </c>
      <c r="G129" s="187" t="n">
        <v>83.7190634298505</v>
      </c>
    </row>
    <row r="130">
      <c r="A130" s="187" t="s">
        <v>87</v>
      </c>
      <c r="B130" s="187" t="s">
        <v>88</v>
      </c>
      <c r="C130" s="187" t="s">
        <v>16</v>
      </c>
      <c r="D130" s="187" t="n">
        <v>6746.7666278</v>
      </c>
      <c r="E130" s="187" t="n">
        <v>135689.5463932</v>
      </c>
      <c r="F130" s="187" t="n">
        <v>4.73669002286327</v>
      </c>
      <c r="G130" s="187" t="n">
        <v>95.2633099771367</v>
      </c>
    </row>
    <row r="131">
      <c r="A131" s="187" t="s">
        <v>89</v>
      </c>
      <c r="B131" s="187" t="s">
        <v>90</v>
      </c>
      <c r="C131" s="187" t="s">
        <v>15</v>
      </c>
      <c r="D131" s="187" t="n">
        <v>1357.7920581</v>
      </c>
      <c r="E131" s="187" t="n">
        <v>9089.6521941</v>
      </c>
      <c r="F131" s="187" t="n">
        <v>12.9964039560592</v>
      </c>
      <c r="G131" s="187" t="n">
        <v>87.0035960439408</v>
      </c>
    </row>
    <row r="132">
      <c r="A132" s="187" t="s">
        <v>89</v>
      </c>
      <c r="B132" s="187" t="s">
        <v>90</v>
      </c>
      <c r="C132" s="187" t="s">
        <v>16</v>
      </c>
      <c r="D132" s="187" t="n">
        <v>17311.314337</v>
      </c>
      <c r="E132" s="187" t="n">
        <v>269514.644049</v>
      </c>
      <c r="F132" s="187" t="n">
        <v>6.03547685656228</v>
      </c>
      <c r="G132" s="187" t="n">
        <v>93.9645231434377</v>
      </c>
    </row>
    <row r="133">
      <c r="A133" s="187" t="s">
        <v>91</v>
      </c>
      <c r="B133" s="187" t="s">
        <v>92</v>
      </c>
      <c r="C133" s="187" t="s">
        <v>15</v>
      </c>
      <c r="D133" s="187" t="n">
        <v>2363.9891245</v>
      </c>
      <c r="E133" s="187" t="n">
        <v>20320.8060664</v>
      </c>
      <c r="F133" s="187" t="n">
        <v>10.421029172211</v>
      </c>
      <c r="G133" s="187" t="n">
        <v>89.578970827789</v>
      </c>
    </row>
    <row r="134">
      <c r="A134" s="187" t="s">
        <v>91</v>
      </c>
      <c r="B134" s="187" t="s">
        <v>92</v>
      </c>
      <c r="C134" s="187" t="s">
        <v>16</v>
      </c>
      <c r="D134" s="187" t="n">
        <v>30033.0753082</v>
      </c>
      <c r="E134" s="187" t="n">
        <v>393633.909126</v>
      </c>
      <c r="F134" s="187" t="n">
        <v>7.08884015314733</v>
      </c>
      <c r="G134" s="187" t="n">
        <v>92.9111598468527</v>
      </c>
    </row>
    <row r="135">
      <c r="A135" s="187" t="s">
        <v>93</v>
      </c>
      <c r="B135" s="187" t="s">
        <v>94</v>
      </c>
      <c r="C135" s="187" t="s">
        <v>15</v>
      </c>
      <c r="D135" s="187" t="n">
        <v>304.0402883</v>
      </c>
      <c r="E135" s="187" t="n">
        <v>1645.3159246</v>
      </c>
      <c r="F135" s="187" t="n">
        <v>15.5969589492158</v>
      </c>
      <c r="G135" s="187" t="n">
        <v>84.4030410507843</v>
      </c>
    </row>
    <row r="136">
      <c r="A136" s="187" t="s">
        <v>93</v>
      </c>
      <c r="B136" s="187" t="s">
        <v>94</v>
      </c>
      <c r="C136" s="187" t="s">
        <v>16</v>
      </c>
      <c r="D136" s="187" t="n">
        <v>2513.9227273</v>
      </c>
      <c r="E136" s="187" t="n">
        <v>51974.2738182</v>
      </c>
      <c r="F136" s="187" t="n">
        <v>4.61370147422803</v>
      </c>
      <c r="G136" s="187" t="n">
        <v>95.386298525772</v>
      </c>
    </row>
    <row r="137">
      <c r="A137" s="187" t="s">
        <v>95</v>
      </c>
      <c r="B137" s="187" t="s">
        <v>96</v>
      </c>
      <c r="C137" s="187" t="s">
        <v>15</v>
      </c>
      <c r="D137" s="187" t="n">
        <v>25.8265001</v>
      </c>
      <c r="E137" s="187" t="n">
        <v>2986.334343</v>
      </c>
      <c r="F137" s="187" t="n">
        <v>0.857407736348513</v>
      </c>
      <c r="G137" s="187" t="n">
        <v>99.1425922636515</v>
      </c>
    </row>
    <row r="138">
      <c r="A138" s="187" t="s">
        <v>95</v>
      </c>
      <c r="B138" s="187" t="s">
        <v>96</v>
      </c>
      <c r="C138" s="187" t="s">
        <v>16</v>
      </c>
      <c r="D138" s="187" t="n">
        <v>1319.279698</v>
      </c>
      <c r="E138" s="187" t="n">
        <v>73014.6789376</v>
      </c>
      <c r="F138" s="187" t="n">
        <v>1.77480080735021</v>
      </c>
      <c r="G138" s="187" t="n">
        <v>98.2251991926498</v>
      </c>
    </row>
    <row r="139">
      <c r="A139" s="187" t="s">
        <v>97</v>
      </c>
      <c r="B139" s="187" t="s">
        <v>98</v>
      </c>
      <c r="C139" s="187" t="s">
        <v>15</v>
      </c>
      <c r="D139" s="187" t="n">
        <v>317.3680821</v>
      </c>
      <c r="E139" s="187" t="n">
        <v>1490.2362818</v>
      </c>
      <c r="F139" s="187" t="n">
        <v>17.5573863638646</v>
      </c>
      <c r="G139" s="187" t="n">
        <v>82.4426136361354</v>
      </c>
    </row>
    <row r="140">
      <c r="A140" s="187" t="s">
        <v>97</v>
      </c>
      <c r="B140" s="187" t="s">
        <v>98</v>
      </c>
      <c r="C140" s="187" t="s">
        <v>16</v>
      </c>
      <c r="D140" s="187" t="n">
        <v>4386.6185759</v>
      </c>
      <c r="E140" s="187" t="n">
        <v>26942.3716975</v>
      </c>
      <c r="F140" s="187" t="n">
        <v>14.0017872827024</v>
      </c>
      <c r="G140" s="187" t="n">
        <v>85.9982127172976</v>
      </c>
    </row>
    <row r="141">
      <c r="A141" s="187" t="s">
        <v>99</v>
      </c>
      <c r="B141" s="187" t="s">
        <v>100</v>
      </c>
      <c r="C141" s="187" t="s">
        <v>15</v>
      </c>
      <c r="D141" s="187" t="n">
        <v>309.2347553</v>
      </c>
      <c r="E141" s="187" t="n">
        <v>2248.3753438</v>
      </c>
      <c r="F141" s="187" t="n">
        <v>12.0907700281922</v>
      </c>
      <c r="G141" s="187" t="n">
        <v>87.9092299718078</v>
      </c>
    </row>
    <row r="142">
      <c r="A142" s="187" t="s">
        <v>99</v>
      </c>
      <c r="B142" s="187" t="s">
        <v>100</v>
      </c>
      <c r="C142" s="187" t="s">
        <v>16</v>
      </c>
      <c r="D142" s="187" t="n">
        <v>1976.3822434</v>
      </c>
      <c r="E142" s="187" t="n">
        <v>23683.6586615</v>
      </c>
      <c r="F142" s="187" t="n">
        <v>7.70217884969386</v>
      </c>
      <c r="G142" s="187" t="n">
        <v>92.2978211503061</v>
      </c>
    </row>
    <row r="143">
      <c r="A143" s="187" t="s">
        <v>101</v>
      </c>
      <c r="B143" s="187" t="s">
        <v>102</v>
      </c>
      <c r="C143" s="187" t="s">
        <v>15</v>
      </c>
      <c r="D143" s="187" t="n">
        <v>472.1064137</v>
      </c>
      <c r="E143" s="187" t="n">
        <v>3654.2641206</v>
      </c>
      <c r="F143" s="187" t="n">
        <v>11.4412026204546</v>
      </c>
      <c r="G143" s="187" t="n">
        <v>88.5587973795454</v>
      </c>
    </row>
    <row r="144">
      <c r="A144" s="187" t="s">
        <v>101</v>
      </c>
      <c r="B144" s="187" t="s">
        <v>102</v>
      </c>
      <c r="C144" s="187" t="s">
        <v>16</v>
      </c>
      <c r="D144" s="187" t="n">
        <v>4513.0988123</v>
      </c>
      <c r="E144" s="187" t="n">
        <v>81298.7675872</v>
      </c>
      <c r="F144" s="187" t="n">
        <v>5.25929454941478</v>
      </c>
      <c r="G144" s="187" t="n">
        <v>94.7407054505852</v>
      </c>
    </row>
    <row r="145">
      <c r="A145" s="187" t="s">
        <v>103</v>
      </c>
      <c r="B145" s="187" t="s">
        <v>104</v>
      </c>
      <c r="C145" s="187" t="s">
        <v>15</v>
      </c>
      <c r="D145" s="187" t="n">
        <v>63.234056</v>
      </c>
      <c r="E145" s="187" t="n">
        <v>380.3166942</v>
      </c>
      <c r="F145" s="187" t="n">
        <v>14.2563293989442</v>
      </c>
      <c r="G145" s="187" t="n">
        <v>85.7436706010558</v>
      </c>
    </row>
    <row r="146">
      <c r="A146" s="187" t="s">
        <v>103</v>
      </c>
      <c r="B146" s="187" t="s">
        <v>104</v>
      </c>
      <c r="C146" s="187" t="s">
        <v>16</v>
      </c>
      <c r="D146" s="187" t="n">
        <v>589.2565164</v>
      </c>
      <c r="E146" s="187" t="n">
        <v>6570.3879474</v>
      </c>
      <c r="F146" s="187" t="n">
        <v>8.23024829486087</v>
      </c>
      <c r="G146" s="187" t="n">
        <v>91.7697517051391</v>
      </c>
    </row>
    <row r="147">
      <c r="A147" s="187" t="s">
        <v>105</v>
      </c>
      <c r="B147" s="187" t="s">
        <v>106</v>
      </c>
      <c r="C147" s="187" t="s">
        <v>15</v>
      </c>
      <c r="D147" s="187" t="n">
        <v>1338.7609427</v>
      </c>
      <c r="E147" s="187" t="n">
        <v>6224.1705111</v>
      </c>
      <c r="F147" s="187" t="n">
        <v>17.7016141277776</v>
      </c>
      <c r="G147" s="187" t="n">
        <v>82.2983858722224</v>
      </c>
    </row>
    <row r="148">
      <c r="A148" s="187" t="s">
        <v>105</v>
      </c>
      <c r="B148" s="187" t="s">
        <v>106</v>
      </c>
      <c r="C148" s="187" t="s">
        <v>16</v>
      </c>
      <c r="D148" s="187" t="n">
        <v>14838.155299</v>
      </c>
      <c r="E148" s="187" t="n">
        <v>114286.267692</v>
      </c>
      <c r="F148" s="187" t="n">
        <v>11.4913623273532</v>
      </c>
      <c r="G148" s="187" t="n">
        <v>88.5086376726468</v>
      </c>
    </row>
    <row r="149">
      <c r="A149" s="187" t="s">
        <v>107</v>
      </c>
      <c r="B149" s="187" t="s">
        <v>108</v>
      </c>
      <c r="C149" s="187" t="s">
        <v>15</v>
      </c>
      <c r="D149" s="187" t="n">
        <v>4119.0005947</v>
      </c>
      <c r="E149" s="187" t="n">
        <v>11342.2272821</v>
      </c>
      <c r="F149" s="187" t="n">
        <v>26.6408375034733</v>
      </c>
      <c r="G149" s="187" t="n">
        <v>73.3591624965267</v>
      </c>
    </row>
    <row r="150">
      <c r="A150" s="187" t="s">
        <v>107</v>
      </c>
      <c r="B150" s="187" t="s">
        <v>108</v>
      </c>
      <c r="C150" s="187" t="s">
        <v>16</v>
      </c>
      <c r="D150" s="187" t="n">
        <v>33514.36093</v>
      </c>
      <c r="E150" s="187" t="n">
        <v>159726.4969409</v>
      </c>
      <c r="F150" s="187" t="n">
        <v>17.3433099496951</v>
      </c>
      <c r="G150" s="187" t="n">
        <v>82.6566900503049</v>
      </c>
    </row>
    <row r="151">
      <c r="A151" s="187" t="s">
        <v>109</v>
      </c>
      <c r="B151" s="187" t="s">
        <v>110</v>
      </c>
      <c r="C151" s="187" t="s">
        <v>15</v>
      </c>
      <c r="D151" s="187" t="n">
        <v>227.3836824</v>
      </c>
      <c r="E151" s="187" t="n">
        <v>162.416916</v>
      </c>
      <c r="F151" s="187" t="n">
        <v>58.3333333333333</v>
      </c>
      <c r="G151" s="187" t="n">
        <v>41.6666666666667</v>
      </c>
    </row>
    <row r="152">
      <c r="A152" s="187" t="s">
        <v>109</v>
      </c>
      <c r="B152" s="187" t="s">
        <v>110</v>
      </c>
      <c r="C152" s="187" t="s">
        <v>16</v>
      </c>
      <c r="D152" s="187" t="n">
        <v>402.4330252</v>
      </c>
      <c r="E152" s="187" t="n">
        <v>342.880156</v>
      </c>
      <c r="F152" s="187" t="n">
        <v>53.9951573849879</v>
      </c>
      <c r="G152" s="187" t="n">
        <v>46.0048426150121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590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188" t="s">
        <v>71</v>
      </c>
      <c r="B163" s="188" t="s">
        <v>72</v>
      </c>
      <c r="C163" s="188" t="s">
        <v>15</v>
      </c>
      <c r="D163" s="188" t="n">
        <v>577.0275921</v>
      </c>
      <c r="E163" s="188" t="n">
        <v>6203.5008062</v>
      </c>
      <c r="F163" s="188" t="n">
        <v>8.51006821599141</v>
      </c>
      <c r="G163" s="188" t="n">
        <v>91.4899317840086</v>
      </c>
    </row>
    <row r="164">
      <c r="A164" s="188" t="s">
        <v>71</v>
      </c>
      <c r="B164" s="188" t="s">
        <v>72</v>
      </c>
      <c r="C164" s="188" t="s">
        <v>16</v>
      </c>
      <c r="D164" s="188" t="n">
        <v>9292.7957201</v>
      </c>
      <c r="E164" s="188" t="n">
        <v>213857.1837688</v>
      </c>
      <c r="F164" s="188" t="n">
        <v>4.16437220446272</v>
      </c>
      <c r="G164" s="188" t="n">
        <v>95.8356277955373</v>
      </c>
    </row>
    <row r="165">
      <c r="A165" s="188" t="s">
        <v>73</v>
      </c>
      <c r="B165" s="188" t="s">
        <v>74</v>
      </c>
      <c r="C165" s="188" t="s">
        <v>15</v>
      </c>
      <c r="D165" s="188" t="n">
        <v>206.9196084</v>
      </c>
      <c r="E165" s="188" t="n">
        <v>2489.9605999</v>
      </c>
      <c r="F165" s="188" t="n">
        <v>7.67255467125228</v>
      </c>
      <c r="G165" s="188" t="n">
        <v>92.3274453287477</v>
      </c>
    </row>
    <row r="166">
      <c r="A166" s="188" t="s">
        <v>73</v>
      </c>
      <c r="B166" s="188" t="s">
        <v>74</v>
      </c>
      <c r="C166" s="188" t="s">
        <v>16</v>
      </c>
      <c r="D166" s="188" t="n">
        <v>3130.822336</v>
      </c>
      <c r="E166" s="188" t="n">
        <v>71824.1814249</v>
      </c>
      <c r="F166" s="188" t="n">
        <v>4.17693573331949</v>
      </c>
      <c r="G166" s="188" t="n">
        <v>95.8230642666805</v>
      </c>
    </row>
    <row r="167">
      <c r="A167" s="188" t="s">
        <v>75</v>
      </c>
      <c r="B167" s="188" t="s">
        <v>76</v>
      </c>
      <c r="C167" s="188" t="s">
        <v>15</v>
      </c>
      <c r="D167" s="188" t="n">
        <v>259.9715371</v>
      </c>
      <c r="E167" s="188" t="n">
        <v>1313.2920454</v>
      </c>
      <c r="F167" s="188" t="n">
        <v>16.5243472226625</v>
      </c>
      <c r="G167" s="188" t="n">
        <v>83.4756527773375</v>
      </c>
    </row>
    <row r="168">
      <c r="A168" s="188" t="s">
        <v>75</v>
      </c>
      <c r="B168" s="188" t="s">
        <v>76</v>
      </c>
      <c r="C168" s="188" t="s">
        <v>16</v>
      </c>
      <c r="D168" s="188" t="n">
        <v>5869.2890697</v>
      </c>
      <c r="E168" s="188" t="n">
        <v>31286.0430842</v>
      </c>
      <c r="F168" s="188" t="n">
        <v>15.7966265659771</v>
      </c>
      <c r="G168" s="188" t="n">
        <v>84.2033734340229</v>
      </c>
    </row>
    <row r="169">
      <c r="A169" s="188" t="s">
        <v>77</v>
      </c>
      <c r="B169" s="188" t="s">
        <v>78</v>
      </c>
      <c r="C169" s="188" t="s">
        <v>15</v>
      </c>
      <c r="D169" s="188" t="n">
        <v>1502.2191513</v>
      </c>
      <c r="E169" s="188" t="n">
        <v>4081.3878551</v>
      </c>
      <c r="F169" s="188" t="n">
        <v>26.9040989019846</v>
      </c>
      <c r="G169" s="188" t="n">
        <v>73.0959010980154</v>
      </c>
    </row>
    <row r="170">
      <c r="A170" s="188" t="s">
        <v>77</v>
      </c>
      <c r="B170" s="188" t="s">
        <v>78</v>
      </c>
      <c r="C170" s="188" t="s">
        <v>16</v>
      </c>
      <c r="D170" s="188" t="n">
        <v>15954.0729482</v>
      </c>
      <c r="E170" s="188" t="n">
        <v>114115.9759803</v>
      </c>
      <c r="F170" s="188" t="n">
        <v>12.265754552741</v>
      </c>
      <c r="G170" s="188" t="n">
        <v>87.734245447259</v>
      </c>
    </row>
    <row r="171">
      <c r="A171" s="188" t="s">
        <v>79</v>
      </c>
      <c r="B171" s="188" t="s">
        <v>80</v>
      </c>
      <c r="C171" s="188" t="s">
        <v>15</v>
      </c>
      <c r="D171" s="188" t="n">
        <v>2893.9432145</v>
      </c>
      <c r="E171" s="188" t="n">
        <v>7768.9643805</v>
      </c>
      <c r="F171" s="188" t="n">
        <v>27.1402822233685</v>
      </c>
      <c r="G171" s="188" t="n">
        <v>72.8597177766314</v>
      </c>
    </row>
    <row r="172">
      <c r="A172" s="188" t="s">
        <v>79</v>
      </c>
      <c r="B172" s="188" t="s">
        <v>80</v>
      </c>
      <c r="C172" s="188" t="s">
        <v>16</v>
      </c>
      <c r="D172" s="188" t="n">
        <v>18356.5992443</v>
      </c>
      <c r="E172" s="188" t="n">
        <v>96740.6039573</v>
      </c>
      <c r="F172" s="188" t="n">
        <v>15.9487795825475</v>
      </c>
      <c r="G172" s="188" t="n">
        <v>84.0512204174525</v>
      </c>
    </row>
    <row r="173">
      <c r="A173" s="188" t="s">
        <v>81</v>
      </c>
      <c r="B173" s="188" t="s">
        <v>82</v>
      </c>
      <c r="C173" s="188" t="s">
        <v>15</v>
      </c>
      <c r="D173" s="188" t="n">
        <v>487.7984315</v>
      </c>
      <c r="E173" s="188" t="n">
        <v>2771.3901106</v>
      </c>
      <c r="F173" s="188" t="n">
        <v>14.9668675254269</v>
      </c>
      <c r="G173" s="188" t="n">
        <v>85.0331324745731</v>
      </c>
    </row>
    <row r="174">
      <c r="A174" s="188" t="s">
        <v>81</v>
      </c>
      <c r="B174" s="188" t="s">
        <v>82</v>
      </c>
      <c r="C174" s="188" t="s">
        <v>16</v>
      </c>
      <c r="D174" s="188" t="n">
        <v>7518.9615195</v>
      </c>
      <c r="E174" s="188" t="n">
        <v>59653.7062382</v>
      </c>
      <c r="F174" s="188" t="n">
        <v>11.193483555874</v>
      </c>
      <c r="G174" s="188" t="n">
        <v>88.806516444126</v>
      </c>
    </row>
    <row r="175">
      <c r="A175" s="188" t="s">
        <v>83</v>
      </c>
      <c r="B175" s="188" t="s">
        <v>84</v>
      </c>
      <c r="C175" s="188" t="s">
        <v>15</v>
      </c>
      <c r="D175" s="188" t="n">
        <v>2941.3829282</v>
      </c>
      <c r="E175" s="188" t="n">
        <v>15964.7940921</v>
      </c>
      <c r="F175" s="188" t="n">
        <v>15.5577879390517</v>
      </c>
      <c r="G175" s="188" t="n">
        <v>84.4422120609483</v>
      </c>
    </row>
    <row r="176">
      <c r="A176" s="188" t="s">
        <v>83</v>
      </c>
      <c r="B176" s="188" t="s">
        <v>84</v>
      </c>
      <c r="C176" s="188" t="s">
        <v>16</v>
      </c>
      <c r="D176" s="188" t="n">
        <v>24674.7321896</v>
      </c>
      <c r="E176" s="188" t="n">
        <v>190111.5964116</v>
      </c>
      <c r="F176" s="188" t="n">
        <v>11.4880366689513</v>
      </c>
      <c r="G176" s="188" t="n">
        <v>88.5119633310487</v>
      </c>
    </row>
    <row r="177">
      <c r="A177" s="188" t="s">
        <v>85</v>
      </c>
      <c r="B177" s="188" t="s">
        <v>86</v>
      </c>
      <c r="C177" s="188" t="s">
        <v>15</v>
      </c>
      <c r="D177" s="188" t="n">
        <v>2572.4293833</v>
      </c>
      <c r="E177" s="188" t="n">
        <v>15560.204381</v>
      </c>
      <c r="F177" s="188" t="n">
        <v>14.1867387646943</v>
      </c>
      <c r="G177" s="188" t="n">
        <v>85.8132612353057</v>
      </c>
    </row>
    <row r="178">
      <c r="A178" s="188" t="s">
        <v>85</v>
      </c>
      <c r="B178" s="188" t="s">
        <v>86</v>
      </c>
      <c r="C178" s="188" t="s">
        <v>16</v>
      </c>
      <c r="D178" s="188" t="n">
        <v>25011.6713591</v>
      </c>
      <c r="E178" s="188" t="n">
        <v>321939.5412027</v>
      </c>
      <c r="F178" s="188" t="n">
        <v>7.20898802296154</v>
      </c>
      <c r="G178" s="188" t="n">
        <v>92.7910119770385</v>
      </c>
    </row>
    <row r="179">
      <c r="A179" s="188" t="s">
        <v>87</v>
      </c>
      <c r="B179" s="188" t="s">
        <v>88</v>
      </c>
      <c r="C179" s="188" t="s">
        <v>15</v>
      </c>
      <c r="D179" s="188" t="n">
        <v>706.6883151</v>
      </c>
      <c r="E179" s="188" t="n">
        <v>3633.8992921</v>
      </c>
      <c r="F179" s="188" t="n">
        <v>16.2809365701495</v>
      </c>
      <c r="G179" s="188" t="n">
        <v>83.7190634298505</v>
      </c>
    </row>
    <row r="180">
      <c r="A180" s="188" t="s">
        <v>87</v>
      </c>
      <c r="B180" s="188" t="s">
        <v>88</v>
      </c>
      <c r="C180" s="188" t="s">
        <v>16</v>
      </c>
      <c r="D180" s="188" t="n">
        <v>6746.7666278</v>
      </c>
      <c r="E180" s="188" t="n">
        <v>135689.5463932</v>
      </c>
      <c r="F180" s="188" t="n">
        <v>4.73669002286327</v>
      </c>
      <c r="G180" s="188" t="n">
        <v>95.2633099771367</v>
      </c>
    </row>
    <row r="181">
      <c r="A181" s="188" t="s">
        <v>89</v>
      </c>
      <c r="B181" s="188" t="s">
        <v>90</v>
      </c>
      <c r="C181" s="188" t="s">
        <v>15</v>
      </c>
      <c r="D181" s="188" t="n">
        <v>1357.7920581</v>
      </c>
      <c r="E181" s="188" t="n">
        <v>9089.6521941</v>
      </c>
      <c r="F181" s="188" t="n">
        <v>12.9964039560592</v>
      </c>
      <c r="G181" s="188" t="n">
        <v>87.0035960439408</v>
      </c>
    </row>
    <row r="182">
      <c r="A182" s="188" t="s">
        <v>89</v>
      </c>
      <c r="B182" s="188" t="s">
        <v>90</v>
      </c>
      <c r="C182" s="188" t="s">
        <v>16</v>
      </c>
      <c r="D182" s="188" t="n">
        <v>17311.314337</v>
      </c>
      <c r="E182" s="188" t="n">
        <v>269514.644049</v>
      </c>
      <c r="F182" s="188" t="n">
        <v>6.03547685656228</v>
      </c>
      <c r="G182" s="188" t="n">
        <v>93.9645231434377</v>
      </c>
    </row>
    <row r="183">
      <c r="A183" s="188" t="s">
        <v>91</v>
      </c>
      <c r="B183" s="188" t="s">
        <v>92</v>
      </c>
      <c r="C183" s="188" t="s">
        <v>15</v>
      </c>
      <c r="D183" s="188" t="n">
        <v>2337.834928</v>
      </c>
      <c r="E183" s="188" t="n">
        <v>20261.8491025</v>
      </c>
      <c r="F183" s="188" t="n">
        <v>10.3445469628908</v>
      </c>
      <c r="G183" s="188" t="n">
        <v>89.6554530371092</v>
      </c>
    </row>
    <row r="184">
      <c r="A184" s="188" t="s">
        <v>91</v>
      </c>
      <c r="B184" s="188" t="s">
        <v>92</v>
      </c>
      <c r="C184" s="188" t="s">
        <v>16</v>
      </c>
      <c r="D184" s="188" t="n">
        <v>29725.9682446</v>
      </c>
      <c r="E184" s="188" t="n">
        <v>392778.3671303</v>
      </c>
      <c r="F184" s="188" t="n">
        <v>7.03565993428761</v>
      </c>
      <c r="G184" s="188" t="n">
        <v>92.9643400657124</v>
      </c>
    </row>
    <row r="185">
      <c r="A185" s="188" t="s">
        <v>93</v>
      </c>
      <c r="B185" s="188" t="s">
        <v>94</v>
      </c>
      <c r="C185" s="188" t="s">
        <v>15</v>
      </c>
      <c r="D185" s="188" t="n">
        <v>304.0402883</v>
      </c>
      <c r="E185" s="188" t="n">
        <v>1645.3159246</v>
      </c>
      <c r="F185" s="188" t="n">
        <v>15.5969589492158</v>
      </c>
      <c r="G185" s="188" t="n">
        <v>84.4030410507843</v>
      </c>
    </row>
    <row r="186">
      <c r="A186" s="188" t="s">
        <v>93</v>
      </c>
      <c r="B186" s="188" t="s">
        <v>94</v>
      </c>
      <c r="C186" s="188" t="s">
        <v>16</v>
      </c>
      <c r="D186" s="188" t="n">
        <v>2513.9227273</v>
      </c>
      <c r="E186" s="188" t="n">
        <v>51974.2738182</v>
      </c>
      <c r="F186" s="188" t="n">
        <v>4.61370147422803</v>
      </c>
      <c r="G186" s="188" t="n">
        <v>95.386298525772</v>
      </c>
    </row>
    <row r="187">
      <c r="A187" s="188" t="s">
        <v>95</v>
      </c>
      <c r="B187" s="188" t="s">
        <v>96</v>
      </c>
      <c r="C187" s="188" t="s">
        <v>15</v>
      </c>
      <c r="D187" s="188" t="n">
        <v>25.8265001</v>
      </c>
      <c r="E187" s="188" t="n">
        <v>2986.334343</v>
      </c>
      <c r="F187" s="188" t="n">
        <v>0.857407736348513</v>
      </c>
      <c r="G187" s="188" t="n">
        <v>99.1425922636515</v>
      </c>
    </row>
    <row r="188">
      <c r="A188" s="188" t="s">
        <v>95</v>
      </c>
      <c r="B188" s="188" t="s">
        <v>96</v>
      </c>
      <c r="C188" s="188" t="s">
        <v>16</v>
      </c>
      <c r="D188" s="188" t="n">
        <v>1319.279698</v>
      </c>
      <c r="E188" s="188" t="n">
        <v>73014.6789376</v>
      </c>
      <c r="F188" s="188" t="n">
        <v>1.77480080735021</v>
      </c>
      <c r="G188" s="188" t="n">
        <v>98.2251991926498</v>
      </c>
    </row>
    <row r="189">
      <c r="A189" s="188" t="s">
        <v>97</v>
      </c>
      <c r="B189" s="188" t="s">
        <v>98</v>
      </c>
      <c r="C189" s="188" t="s">
        <v>15</v>
      </c>
      <c r="D189" s="188" t="n">
        <v>317.3680821</v>
      </c>
      <c r="E189" s="188" t="n">
        <v>1490.2362818</v>
      </c>
      <c r="F189" s="188" t="n">
        <v>17.5573863638646</v>
      </c>
      <c r="G189" s="188" t="n">
        <v>82.4426136361354</v>
      </c>
    </row>
    <row r="190">
      <c r="A190" s="188" t="s">
        <v>97</v>
      </c>
      <c r="B190" s="188" t="s">
        <v>98</v>
      </c>
      <c r="C190" s="188" t="s">
        <v>16</v>
      </c>
      <c r="D190" s="188" t="n">
        <v>4386.6185759</v>
      </c>
      <c r="E190" s="188" t="n">
        <v>26942.3716975</v>
      </c>
      <c r="F190" s="188" t="n">
        <v>14.0017872827024</v>
      </c>
      <c r="G190" s="188" t="n">
        <v>85.9982127172976</v>
      </c>
    </row>
    <row r="191">
      <c r="A191" s="188" t="s">
        <v>99</v>
      </c>
      <c r="B191" s="188" t="s">
        <v>100</v>
      </c>
      <c r="C191" s="188" t="s">
        <v>15</v>
      </c>
      <c r="D191" s="188" t="n">
        <v>309.2347553</v>
      </c>
      <c r="E191" s="188" t="n">
        <v>2248.3753438</v>
      </c>
      <c r="F191" s="188" t="n">
        <v>12.0907700281922</v>
      </c>
      <c r="G191" s="188" t="n">
        <v>87.9092299718078</v>
      </c>
    </row>
    <row r="192">
      <c r="A192" s="188" t="s">
        <v>99</v>
      </c>
      <c r="B192" s="188" t="s">
        <v>100</v>
      </c>
      <c r="C192" s="188" t="s">
        <v>16</v>
      </c>
      <c r="D192" s="188" t="n">
        <v>1976.3822434</v>
      </c>
      <c r="E192" s="188" t="n">
        <v>23683.6586615</v>
      </c>
      <c r="F192" s="188" t="n">
        <v>7.70217884969386</v>
      </c>
      <c r="G192" s="188" t="n">
        <v>92.2978211503061</v>
      </c>
    </row>
    <row r="193">
      <c r="A193" s="188" t="s">
        <v>101</v>
      </c>
      <c r="B193" s="188" t="s">
        <v>102</v>
      </c>
      <c r="C193" s="188" t="s">
        <v>15</v>
      </c>
      <c r="D193" s="188" t="n">
        <v>472.1064137</v>
      </c>
      <c r="E193" s="188" t="n">
        <v>3654.2641206</v>
      </c>
      <c r="F193" s="188" t="n">
        <v>11.4412026204546</v>
      </c>
      <c r="G193" s="188" t="n">
        <v>88.5587973795454</v>
      </c>
    </row>
    <row r="194">
      <c r="A194" s="188" t="s">
        <v>101</v>
      </c>
      <c r="B194" s="188" t="s">
        <v>102</v>
      </c>
      <c r="C194" s="188" t="s">
        <v>16</v>
      </c>
      <c r="D194" s="188" t="n">
        <v>4513.0988123</v>
      </c>
      <c r="E194" s="188" t="n">
        <v>81298.7675872</v>
      </c>
      <c r="F194" s="188" t="n">
        <v>5.25929454941478</v>
      </c>
      <c r="G194" s="188" t="n">
        <v>94.7407054505852</v>
      </c>
    </row>
    <row r="195">
      <c r="A195" s="188" t="s">
        <v>103</v>
      </c>
      <c r="B195" s="188" t="s">
        <v>104</v>
      </c>
      <c r="C195" s="188" t="s">
        <v>15</v>
      </c>
      <c r="D195" s="188" t="n">
        <v>63.234056</v>
      </c>
      <c r="E195" s="188" t="n">
        <v>380.3166942</v>
      </c>
      <c r="F195" s="188" t="n">
        <v>14.2563293989442</v>
      </c>
      <c r="G195" s="188" t="n">
        <v>85.7436706010558</v>
      </c>
    </row>
    <row r="196">
      <c r="A196" s="188" t="s">
        <v>103</v>
      </c>
      <c r="B196" s="188" t="s">
        <v>104</v>
      </c>
      <c r="C196" s="188" t="s">
        <v>16</v>
      </c>
      <c r="D196" s="188" t="n">
        <v>589.2565164</v>
      </c>
      <c r="E196" s="188" t="n">
        <v>6570.3879474</v>
      </c>
      <c r="F196" s="188" t="n">
        <v>8.23024829486087</v>
      </c>
      <c r="G196" s="188" t="n">
        <v>91.7697517051391</v>
      </c>
    </row>
    <row r="197">
      <c r="A197" s="188" t="s">
        <v>105</v>
      </c>
      <c r="B197" s="188" t="s">
        <v>106</v>
      </c>
      <c r="C197" s="188" t="s">
        <v>15</v>
      </c>
      <c r="D197" s="188" t="n">
        <v>1338.7609427</v>
      </c>
      <c r="E197" s="188" t="n">
        <v>6224.1705111</v>
      </c>
      <c r="F197" s="188" t="n">
        <v>17.7016141277776</v>
      </c>
      <c r="G197" s="188" t="n">
        <v>82.2983858722224</v>
      </c>
    </row>
    <row r="198">
      <c r="A198" s="188" t="s">
        <v>105</v>
      </c>
      <c r="B198" s="188" t="s">
        <v>106</v>
      </c>
      <c r="C198" s="188" t="s">
        <v>16</v>
      </c>
      <c r="D198" s="188" t="n">
        <v>14838.155299</v>
      </c>
      <c r="E198" s="188" t="n">
        <v>114286.267692</v>
      </c>
      <c r="F198" s="188" t="n">
        <v>11.4913623273532</v>
      </c>
      <c r="G198" s="188" t="n">
        <v>88.5086376726468</v>
      </c>
    </row>
    <row r="199">
      <c r="A199" s="188" t="s">
        <v>107</v>
      </c>
      <c r="B199" s="188" t="s">
        <v>108</v>
      </c>
      <c r="C199" s="188" t="s">
        <v>15</v>
      </c>
      <c r="D199" s="188" t="n">
        <v>3967.0391673</v>
      </c>
      <c r="E199" s="188" t="n">
        <v>11245.6281675</v>
      </c>
      <c r="F199" s="188" t="n">
        <v>26.077209735765</v>
      </c>
      <c r="G199" s="188" t="n">
        <v>73.9227902642351</v>
      </c>
    </row>
    <row r="200">
      <c r="A200" s="188" t="s">
        <v>107</v>
      </c>
      <c r="B200" s="188" t="s">
        <v>108</v>
      </c>
      <c r="C200" s="188" t="s">
        <v>16</v>
      </c>
      <c r="D200" s="188" t="n">
        <v>32469.0964036</v>
      </c>
      <c r="E200" s="188" t="n">
        <v>157988.944947</v>
      </c>
      <c r="F200" s="188" t="n">
        <v>17.0478999853989</v>
      </c>
      <c r="G200" s="188" t="n">
        <v>82.9521000146011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591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189" t="s">
        <v>87</v>
      </c>
      <c r="B211" s="189" t="s">
        <v>114</v>
      </c>
      <c r="C211" s="189" t="s">
        <v>15</v>
      </c>
      <c r="D211" s="189" t="n">
        <v>366.8505485</v>
      </c>
      <c r="E211" s="189" t="n">
        <v>1628.2349267</v>
      </c>
      <c r="F211" s="189" t="n">
        <v>18.3877108555073</v>
      </c>
      <c r="G211" s="189" t="n">
        <v>81.6122891444927</v>
      </c>
    </row>
    <row r="212">
      <c r="A212" s="189" t="s">
        <v>87</v>
      </c>
      <c r="B212" s="189" t="s">
        <v>114</v>
      </c>
      <c r="C212" s="189" t="s">
        <v>16</v>
      </c>
      <c r="D212" s="189" t="n">
        <v>3341.5174987</v>
      </c>
      <c r="E212" s="189" t="n">
        <v>39922.9736565</v>
      </c>
      <c r="F212" s="189" t="n">
        <v>7.72346423008463</v>
      </c>
      <c r="G212" s="189" t="n">
        <v>92.2765357699154</v>
      </c>
    </row>
    <row r="213">
      <c r="A213" s="189" t="s">
        <v>91</v>
      </c>
      <c r="B213" s="189" t="s">
        <v>115</v>
      </c>
      <c r="C213" s="189" t="s">
        <v>15</v>
      </c>
      <c r="D213" s="189" t="n">
        <v>28.8214941</v>
      </c>
      <c r="E213" s="189" t="n">
        <v>726.29769</v>
      </c>
      <c r="F213" s="189" t="n">
        <v>3.81681391585241</v>
      </c>
      <c r="G213" s="189" t="n">
        <v>96.1831860841476</v>
      </c>
    </row>
    <row r="214">
      <c r="A214" s="189" t="s">
        <v>91</v>
      </c>
      <c r="B214" s="189" t="s">
        <v>115</v>
      </c>
      <c r="C214" s="189" t="s">
        <v>16</v>
      </c>
      <c r="D214" s="189" t="n">
        <v>3145.6957824</v>
      </c>
      <c r="E214" s="189" t="n">
        <v>21613.1667018</v>
      </c>
      <c r="F214" s="189" t="n">
        <v>12.7053324215014</v>
      </c>
      <c r="G214" s="189" t="n">
        <v>87.2946675784986</v>
      </c>
    </row>
    <row r="215">
      <c r="A215" s="189" t="s">
        <v>93</v>
      </c>
      <c r="B215" s="189" t="s">
        <v>116</v>
      </c>
      <c r="C215" s="189" t="s">
        <v>15</v>
      </c>
      <c r="D215" s="189" t="n">
        <v>48.7774464</v>
      </c>
      <c r="E215" s="189" t="n">
        <v>529.8455719</v>
      </c>
      <c r="F215" s="189" t="n">
        <v>8.42991807400069</v>
      </c>
      <c r="G215" s="189" t="n">
        <v>91.5700819259993</v>
      </c>
    </row>
    <row r="216">
      <c r="A216" s="189" t="s">
        <v>93</v>
      </c>
      <c r="B216" s="189" t="s">
        <v>116</v>
      </c>
      <c r="C216" s="189" t="s">
        <v>16</v>
      </c>
      <c r="D216" s="189" t="n">
        <v>1090.8321279</v>
      </c>
      <c r="E216" s="189" t="n">
        <v>21288.190687</v>
      </c>
      <c r="F216" s="189" t="n">
        <v>4.87435102471821</v>
      </c>
      <c r="G216" s="189" t="n">
        <v>95.1256489752818</v>
      </c>
    </row>
    <row r="217">
      <c r="A217" s="189" t="s">
        <v>95</v>
      </c>
      <c r="B217" s="189" t="s">
        <v>117</v>
      </c>
      <c r="C217" s="189" t="s">
        <v>15</v>
      </c>
      <c r="D217" s="189" t="n">
        <v>0</v>
      </c>
      <c r="E217" s="189" t="n">
        <v>916.2214868</v>
      </c>
      <c r="F217" s="189" t="n">
        <v>0</v>
      </c>
      <c r="G217" s="189" t="n">
        <v>100</v>
      </c>
    </row>
    <row r="218">
      <c r="A218" s="189" t="s">
        <v>95</v>
      </c>
      <c r="B218" s="189" t="s">
        <v>117</v>
      </c>
      <c r="C218" s="189" t="s">
        <v>16</v>
      </c>
      <c r="D218" s="189" t="n">
        <v>268.6058134</v>
      </c>
      <c r="E218" s="189" t="n">
        <v>59498.7981143</v>
      </c>
      <c r="F218" s="189" t="n">
        <v>0.449418572245382</v>
      </c>
      <c r="G218" s="189" t="n">
        <v>99.5505814277546</v>
      </c>
    </row>
    <row r="219">
      <c r="A219" s="189" t="s">
        <v>97</v>
      </c>
      <c r="B219" s="189" t="s">
        <v>118</v>
      </c>
      <c r="C219" s="189" t="s">
        <v>15</v>
      </c>
      <c r="D219" s="189" t="n">
        <v>45.3010259</v>
      </c>
      <c r="E219" s="189" t="n">
        <v>775.7643982</v>
      </c>
      <c r="F219" s="189" t="n">
        <v>5.51734667790403</v>
      </c>
      <c r="G219" s="189" t="n">
        <v>94.482653322096</v>
      </c>
    </row>
    <row r="220">
      <c r="A220" s="189" t="s">
        <v>97</v>
      </c>
      <c r="B220" s="189" t="s">
        <v>118</v>
      </c>
      <c r="C220" s="189" t="s">
        <v>16</v>
      </c>
      <c r="D220" s="189" t="n">
        <v>480.8386374</v>
      </c>
      <c r="E220" s="189" t="n">
        <v>17293.0075101</v>
      </c>
      <c r="F220" s="189" t="n">
        <v>2.70531562729676</v>
      </c>
      <c r="G220" s="189" t="n">
        <v>97.2946843727032</v>
      </c>
    </row>
    <row r="221">
      <c r="A221" s="189" t="s">
        <v>105</v>
      </c>
      <c r="B221" s="189" t="s">
        <v>119</v>
      </c>
      <c r="C221" s="189" t="s">
        <v>15</v>
      </c>
      <c r="D221" s="189" t="n">
        <v>0</v>
      </c>
      <c r="E221" s="189" t="n">
        <v>2077.3683404</v>
      </c>
      <c r="F221" s="189" t="n">
        <v>0</v>
      </c>
      <c r="G221" s="189" t="n">
        <v>100</v>
      </c>
    </row>
    <row r="222">
      <c r="A222" s="189" t="s">
        <v>105</v>
      </c>
      <c r="B222" s="189" t="s">
        <v>119</v>
      </c>
      <c r="C222" s="189" t="s">
        <v>16</v>
      </c>
      <c r="D222" s="189" t="n">
        <v>1222.9356609</v>
      </c>
      <c r="E222" s="189" t="n">
        <v>33761.4101106</v>
      </c>
      <c r="F222" s="189" t="n">
        <v>3.49566537241427</v>
      </c>
      <c r="G222" s="189" t="n">
        <v>96.5043346275857</v>
      </c>
    </row>
    <row r="223">
      <c r="A223" s="189" t="s">
        <v>107</v>
      </c>
      <c r="B223" s="189" t="s">
        <v>120</v>
      </c>
      <c r="C223" s="189" t="s">
        <v>15</v>
      </c>
      <c r="D223" s="189" t="n">
        <v>38.8343482</v>
      </c>
      <c r="E223" s="189" t="n">
        <v>2130.9518716</v>
      </c>
      <c r="F223" s="189" t="n">
        <v>1.78977762166724</v>
      </c>
      <c r="G223" s="189" t="n">
        <v>98.2102223783328</v>
      </c>
    </row>
    <row r="224">
      <c r="A224" s="189" t="s">
        <v>107</v>
      </c>
      <c r="B224" s="189" t="s">
        <v>120</v>
      </c>
      <c r="C224" s="189" t="s">
        <v>16</v>
      </c>
      <c r="D224" s="189" t="n">
        <v>1129.059207</v>
      </c>
      <c r="E224" s="189" t="n">
        <v>38277.9267129</v>
      </c>
      <c r="F224" s="189" t="n">
        <v>2.86512449669448</v>
      </c>
      <c r="G224" s="189" t="n">
        <v>97.1348755033055</v>
      </c>
    </row>
    <row r="225">
      <c r="A225" s="189" t="s">
        <v>109</v>
      </c>
      <c r="B225" s="189" t="s">
        <v>121</v>
      </c>
      <c r="C225" s="189" t="s">
        <v>15</v>
      </c>
      <c r="D225" s="189" t="n">
        <v>25.3152818</v>
      </c>
      <c r="E225" s="189" t="n">
        <v>1078.0070464</v>
      </c>
      <c r="F225" s="189" t="n">
        <v>2.29445930286757</v>
      </c>
      <c r="G225" s="189" t="n">
        <v>97.7055406971324</v>
      </c>
    </row>
    <row r="226">
      <c r="A226" s="189" t="s">
        <v>109</v>
      </c>
      <c r="B226" s="189" t="s">
        <v>121</v>
      </c>
      <c r="C226" s="189" t="s">
        <v>16</v>
      </c>
      <c r="D226" s="189" t="n">
        <v>145.4762594</v>
      </c>
      <c r="E226" s="189" t="n">
        <v>18038.3624275</v>
      </c>
      <c r="F226" s="189" t="n">
        <v>0.80003052108466</v>
      </c>
      <c r="G226" s="189" t="n">
        <v>99.1999694789153</v>
      </c>
    </row>
    <row r="227">
      <c r="A227" s="189" t="s">
        <v>122</v>
      </c>
      <c r="B227" s="189" t="s">
        <v>123</v>
      </c>
      <c r="C227" s="189" t="s">
        <v>15</v>
      </c>
      <c r="D227" s="189" t="n">
        <v>26.3372954</v>
      </c>
      <c r="E227" s="189" t="n">
        <v>268.312521</v>
      </c>
      <c r="F227" s="189" t="n">
        <v>8.93850731752908</v>
      </c>
      <c r="G227" s="189" t="n">
        <v>91.0614926824709</v>
      </c>
    </row>
    <row r="228">
      <c r="A228" s="189" t="s">
        <v>122</v>
      </c>
      <c r="B228" s="189" t="s">
        <v>123</v>
      </c>
      <c r="C228" s="189" t="s">
        <v>16</v>
      </c>
      <c r="D228" s="189" t="n">
        <v>321.8803599</v>
      </c>
      <c r="E228" s="189" t="n">
        <v>11049.4317135</v>
      </c>
      <c r="F228" s="189" t="n">
        <v>2.83063517932068</v>
      </c>
      <c r="G228" s="189" t="n">
        <v>97.1693648206793</v>
      </c>
    </row>
    <row r="229">
      <c r="A229" s="189" t="s">
        <v>124</v>
      </c>
      <c r="B229" s="189" t="s">
        <v>125</v>
      </c>
      <c r="C229" s="189" t="s">
        <v>15</v>
      </c>
      <c r="D229" s="189" t="n">
        <v>0</v>
      </c>
      <c r="E229" s="189" t="n">
        <v>1186.4957424</v>
      </c>
      <c r="F229" s="189" t="n">
        <v>0</v>
      </c>
      <c r="G229" s="189" t="n">
        <v>100</v>
      </c>
    </row>
    <row r="230">
      <c r="A230" s="189" t="s">
        <v>124</v>
      </c>
      <c r="B230" s="189" t="s">
        <v>125</v>
      </c>
      <c r="C230" s="189" t="s">
        <v>16</v>
      </c>
      <c r="D230" s="189" t="n">
        <v>569.1255135</v>
      </c>
      <c r="E230" s="189" t="n">
        <v>20493.6589738</v>
      </c>
      <c r="F230" s="189" t="n">
        <v>2.70204309332016</v>
      </c>
      <c r="G230" s="189" t="n">
        <v>97.2979569066798</v>
      </c>
    </row>
    <row r="231">
      <c r="A231" s="189" t="s">
        <v>126</v>
      </c>
      <c r="B231" s="189" t="s">
        <v>127</v>
      </c>
      <c r="C231" s="189" t="s">
        <v>15</v>
      </c>
      <c r="D231" s="189" t="n">
        <v>139.6903251</v>
      </c>
      <c r="E231" s="189" t="n">
        <v>1242.0656043</v>
      </c>
      <c r="F231" s="189" t="n">
        <v>10.1096237134049</v>
      </c>
      <c r="G231" s="189" t="n">
        <v>89.8903762865952</v>
      </c>
    </row>
    <row r="232">
      <c r="A232" s="189" t="s">
        <v>126</v>
      </c>
      <c r="B232" s="189" t="s">
        <v>127</v>
      </c>
      <c r="C232" s="189" t="s">
        <v>16</v>
      </c>
      <c r="D232" s="189" t="n">
        <v>1100.4296182</v>
      </c>
      <c r="E232" s="189" t="n">
        <v>28799.8663868</v>
      </c>
      <c r="F232" s="189" t="n">
        <v>3.68033018140016</v>
      </c>
      <c r="G232" s="189" t="n">
        <v>96.3196698185998</v>
      </c>
    </row>
    <row r="233">
      <c r="A233" s="189" t="s">
        <v>128</v>
      </c>
      <c r="B233" s="189" t="s">
        <v>129</v>
      </c>
      <c r="C233" s="189" t="s">
        <v>15</v>
      </c>
      <c r="D233" s="189" t="n">
        <v>44.9939601</v>
      </c>
      <c r="E233" s="189" t="n">
        <v>818.585349</v>
      </c>
      <c r="F233" s="189" t="n">
        <v>5.21017115925248</v>
      </c>
      <c r="G233" s="189" t="n">
        <v>94.7898288407475</v>
      </c>
    </row>
    <row r="234">
      <c r="A234" s="189" t="s">
        <v>128</v>
      </c>
      <c r="B234" s="189" t="s">
        <v>129</v>
      </c>
      <c r="C234" s="189" t="s">
        <v>16</v>
      </c>
      <c r="D234" s="189" t="n">
        <v>309.4624265</v>
      </c>
      <c r="E234" s="189" t="n">
        <v>16175.6500825</v>
      </c>
      <c r="F234" s="189" t="n">
        <v>1.87722362423095</v>
      </c>
      <c r="G234" s="189" t="n">
        <v>98.122776375769</v>
      </c>
    </row>
    <row r="235">
      <c r="A235" s="189" t="s">
        <v>130</v>
      </c>
      <c r="B235" s="189" t="s">
        <v>131</v>
      </c>
      <c r="C235" s="189" t="s">
        <v>15</v>
      </c>
      <c r="D235" s="189" t="n">
        <v>231.7627931</v>
      </c>
      <c r="E235" s="189" t="n">
        <v>1682.977574</v>
      </c>
      <c r="F235" s="189" t="n">
        <v>12.1041367844049</v>
      </c>
      <c r="G235" s="189" t="n">
        <v>87.8958632155951</v>
      </c>
    </row>
    <row r="236">
      <c r="A236" s="189" t="s">
        <v>130</v>
      </c>
      <c r="B236" s="189" t="s">
        <v>131</v>
      </c>
      <c r="C236" s="189" t="s">
        <v>16</v>
      </c>
      <c r="D236" s="189" t="n">
        <v>2509.9796176</v>
      </c>
      <c r="E236" s="189" t="n">
        <v>32774.6193767</v>
      </c>
      <c r="F236" s="189" t="n">
        <v>7.11352740045443</v>
      </c>
      <c r="G236" s="189" t="n">
        <v>92.8864725995456</v>
      </c>
    </row>
    <row r="237">
      <c r="A237" s="189" t="s">
        <v>132</v>
      </c>
      <c r="B237" s="189" t="s">
        <v>133</v>
      </c>
      <c r="C237" s="189" t="s">
        <v>15</v>
      </c>
      <c r="D237" s="189" t="n">
        <v>76.758668</v>
      </c>
      <c r="E237" s="189" t="n">
        <v>2189.8787947</v>
      </c>
      <c r="F237" s="189" t="n">
        <v>3.3864554549701</v>
      </c>
      <c r="G237" s="189" t="n">
        <v>96.6135445450299</v>
      </c>
    </row>
    <row r="238">
      <c r="A238" s="189" t="s">
        <v>132</v>
      </c>
      <c r="B238" s="189" t="s">
        <v>133</v>
      </c>
      <c r="C238" s="189" t="s">
        <v>16</v>
      </c>
      <c r="D238" s="189" t="n">
        <v>3350.582316</v>
      </c>
      <c r="E238" s="189" t="n">
        <v>58296.4843577</v>
      </c>
      <c r="F238" s="189" t="n">
        <v>5.43510420979922</v>
      </c>
      <c r="G238" s="189" t="n">
        <v>94.5648957902008</v>
      </c>
    </row>
    <row r="239">
      <c r="A239" s="189" t="s">
        <v>134</v>
      </c>
      <c r="B239" s="189" t="s">
        <v>135</v>
      </c>
      <c r="C239" s="189" t="s">
        <v>15</v>
      </c>
      <c r="D239" s="189" t="n">
        <v>674.6804085</v>
      </c>
      <c r="E239" s="189" t="n">
        <v>3694.994339</v>
      </c>
      <c r="F239" s="189" t="n">
        <v>15.4400601300131</v>
      </c>
      <c r="G239" s="189" t="n">
        <v>84.5599398699868</v>
      </c>
    </row>
    <row r="240">
      <c r="A240" s="189" t="s">
        <v>134</v>
      </c>
      <c r="B240" s="189" t="s">
        <v>135</v>
      </c>
      <c r="C240" s="189" t="s">
        <v>16</v>
      </c>
      <c r="D240" s="189" t="n">
        <v>10250.6932434</v>
      </c>
      <c r="E240" s="189" t="n">
        <v>85150.3708725</v>
      </c>
      <c r="F240" s="189" t="n">
        <v>10.7448416203689</v>
      </c>
      <c r="G240" s="189" t="n">
        <v>89.2551583796311</v>
      </c>
    </row>
    <row r="241">
      <c r="A241" s="189" t="s">
        <v>136</v>
      </c>
      <c r="B241" s="189" t="s">
        <v>137</v>
      </c>
      <c r="C241" s="189" t="s">
        <v>15</v>
      </c>
      <c r="D241" s="189" t="n">
        <v>94.3902664</v>
      </c>
      <c r="E241" s="189" t="n">
        <v>782.5074487</v>
      </c>
      <c r="F241" s="189" t="n">
        <v>10.7641136217621</v>
      </c>
      <c r="G241" s="189" t="n">
        <v>89.2358863782379</v>
      </c>
    </row>
    <row r="242">
      <c r="A242" s="189" t="s">
        <v>136</v>
      </c>
      <c r="B242" s="189" t="s">
        <v>137</v>
      </c>
      <c r="C242" s="189" t="s">
        <v>16</v>
      </c>
      <c r="D242" s="189" t="n">
        <v>2888.7439093</v>
      </c>
      <c r="E242" s="189" t="n">
        <v>37043.1452885</v>
      </c>
      <c r="F242" s="189" t="n">
        <v>7.23417791477582</v>
      </c>
      <c r="G242" s="189" t="n">
        <v>92.7658220852242</v>
      </c>
    </row>
    <row r="243">
      <c r="A243" s="189" t="s">
        <v>138</v>
      </c>
      <c r="B243" s="189" t="s">
        <v>139</v>
      </c>
      <c r="C243" s="189" t="s">
        <v>15</v>
      </c>
      <c r="D243" s="189" t="n">
        <v>133.6737741</v>
      </c>
      <c r="E243" s="189" t="n">
        <v>1285.3784848</v>
      </c>
      <c r="F243" s="189" t="n">
        <v>9.41993314633946</v>
      </c>
      <c r="G243" s="189" t="n">
        <v>90.5800668536605</v>
      </c>
    </row>
    <row r="244">
      <c r="A244" s="189" t="s">
        <v>138</v>
      </c>
      <c r="B244" s="189" t="s">
        <v>139</v>
      </c>
      <c r="C244" s="189" t="s">
        <v>16</v>
      </c>
      <c r="D244" s="189" t="n">
        <v>1942.4683533</v>
      </c>
      <c r="E244" s="189" t="n">
        <v>43704.8234781</v>
      </c>
      <c r="F244" s="189" t="n">
        <v>4.25538575316709</v>
      </c>
      <c r="G244" s="189" t="n">
        <v>95.7446142468329</v>
      </c>
    </row>
    <row r="245">
      <c r="A245" s="189" t="s">
        <v>140</v>
      </c>
      <c r="B245" s="189" t="s">
        <v>141</v>
      </c>
      <c r="C245" s="189" t="s">
        <v>15</v>
      </c>
      <c r="D245" s="189" t="n">
        <v>278.6148247</v>
      </c>
      <c r="E245" s="189" t="n">
        <v>1350.4132559</v>
      </c>
      <c r="F245" s="189" t="n">
        <v>17.1031321079119</v>
      </c>
      <c r="G245" s="189" t="n">
        <v>82.8968678920881</v>
      </c>
    </row>
    <row r="246">
      <c r="A246" s="189" t="s">
        <v>140</v>
      </c>
      <c r="B246" s="189" t="s">
        <v>141</v>
      </c>
      <c r="C246" s="189" t="s">
        <v>16</v>
      </c>
      <c r="D246" s="189" t="n">
        <v>4851.4506225</v>
      </c>
      <c r="E246" s="189" t="n">
        <v>27157.3848818</v>
      </c>
      <c r="F246" s="189" t="n">
        <v>15.1565983143881</v>
      </c>
      <c r="G246" s="189" t="n">
        <v>84.8434016856119</v>
      </c>
    </row>
    <row r="247">
      <c r="A247" s="189" t="s">
        <v>142</v>
      </c>
      <c r="B247" s="189" t="s">
        <v>143</v>
      </c>
      <c r="C247" s="189" t="s">
        <v>15</v>
      </c>
      <c r="D247" s="189" t="n">
        <v>173.6385654</v>
      </c>
      <c r="E247" s="189" t="n">
        <v>362.2142763</v>
      </c>
      <c r="F247" s="189" t="n">
        <v>32.4041512683089</v>
      </c>
      <c r="G247" s="189" t="n">
        <v>67.5958487316911</v>
      </c>
    </row>
    <row r="248">
      <c r="A248" s="189" t="s">
        <v>142</v>
      </c>
      <c r="B248" s="189" t="s">
        <v>143</v>
      </c>
      <c r="C248" s="189" t="s">
        <v>16</v>
      </c>
      <c r="D248" s="189" t="n">
        <v>804.9100436</v>
      </c>
      <c r="E248" s="189" t="n">
        <v>14357.1970838</v>
      </c>
      <c r="F248" s="189" t="n">
        <v>5.30869513608315</v>
      </c>
      <c r="G248" s="189" t="n">
        <v>94.6913048639168</v>
      </c>
    </row>
    <row r="249">
      <c r="A249" s="189" t="s">
        <v>144</v>
      </c>
      <c r="B249" s="189" t="s">
        <v>145</v>
      </c>
      <c r="C249" s="189" t="s">
        <v>15</v>
      </c>
      <c r="D249" s="189" t="n">
        <v>268.7175967</v>
      </c>
      <c r="E249" s="189" t="n">
        <v>865.7867073</v>
      </c>
      <c r="F249" s="189" t="n">
        <v>23.6859036808026</v>
      </c>
      <c r="G249" s="189" t="n">
        <v>76.3140963191974</v>
      </c>
    </row>
    <row r="250">
      <c r="A250" s="189" t="s">
        <v>144</v>
      </c>
      <c r="B250" s="189" t="s">
        <v>145</v>
      </c>
      <c r="C250" s="189" t="s">
        <v>16</v>
      </c>
      <c r="D250" s="189" t="n">
        <v>2673.0844918</v>
      </c>
      <c r="E250" s="189" t="n">
        <v>23100.1757743</v>
      </c>
      <c r="F250" s="189" t="n">
        <v>10.3715419167049</v>
      </c>
      <c r="G250" s="189" t="n">
        <v>89.6284580832951</v>
      </c>
    </row>
    <row r="251">
      <c r="A251" s="189" t="s">
        <v>146</v>
      </c>
      <c r="B251" s="189" t="s">
        <v>147</v>
      </c>
      <c r="C251" s="189" t="s">
        <v>15</v>
      </c>
      <c r="D251" s="189" t="n">
        <v>68.1416204</v>
      </c>
      <c r="E251" s="189" t="n">
        <v>602.0606727</v>
      </c>
      <c r="F251" s="189" t="n">
        <v>10.167321285162</v>
      </c>
      <c r="G251" s="189" t="n">
        <v>89.832678714838</v>
      </c>
    </row>
    <row r="252">
      <c r="A252" s="189" t="s">
        <v>146</v>
      </c>
      <c r="B252" s="189" t="s">
        <v>147</v>
      </c>
      <c r="C252" s="189" t="s">
        <v>16</v>
      </c>
      <c r="D252" s="189" t="n">
        <v>615.111049</v>
      </c>
      <c r="E252" s="189" t="n">
        <v>8100.3835783</v>
      </c>
      <c r="F252" s="189" t="n">
        <v>7.05767228716148</v>
      </c>
      <c r="G252" s="189" t="n">
        <v>92.9423277128385</v>
      </c>
    </row>
    <row r="253">
      <c r="A253" s="189" t="s">
        <v>148</v>
      </c>
      <c r="B253" s="189" t="s">
        <v>149</v>
      </c>
      <c r="C253" s="189" t="s">
        <v>15</v>
      </c>
      <c r="D253" s="189" t="n">
        <v>59.3343664</v>
      </c>
      <c r="E253" s="189" t="n">
        <v>810.0952839</v>
      </c>
      <c r="F253" s="189" t="n">
        <v>6.82451609276569</v>
      </c>
      <c r="G253" s="189" t="n">
        <v>93.1754839072343</v>
      </c>
    </row>
    <row r="254">
      <c r="A254" s="189" t="s">
        <v>148</v>
      </c>
      <c r="B254" s="189" t="s">
        <v>149</v>
      </c>
      <c r="C254" s="189" t="s">
        <v>16</v>
      </c>
      <c r="D254" s="189" t="n">
        <v>917.3452978</v>
      </c>
      <c r="E254" s="189" t="n">
        <v>16716.3600402</v>
      </c>
      <c r="F254" s="189" t="n">
        <v>5.20222653274779</v>
      </c>
      <c r="G254" s="189" t="n">
        <v>94.7977734672522</v>
      </c>
    </row>
    <row r="255">
      <c r="A255" s="189" t="s">
        <v>150</v>
      </c>
      <c r="B255" s="189" t="s">
        <v>151</v>
      </c>
      <c r="C255" s="189" t="s">
        <v>15</v>
      </c>
      <c r="D255" s="189" t="n">
        <v>112.2544821</v>
      </c>
      <c r="E255" s="189" t="n">
        <v>729.5999235</v>
      </c>
      <c r="F255" s="189" t="n">
        <v>13.3341919164745</v>
      </c>
      <c r="G255" s="189" t="n">
        <v>86.6658080835254</v>
      </c>
    </row>
    <row r="256">
      <c r="A256" s="189" t="s">
        <v>150</v>
      </c>
      <c r="B256" s="189" t="s">
        <v>151</v>
      </c>
      <c r="C256" s="189" t="s">
        <v>16</v>
      </c>
      <c r="D256" s="189" t="n">
        <v>2200.8177927</v>
      </c>
      <c r="E256" s="189" t="n">
        <v>14676.1013495</v>
      </c>
      <c r="F256" s="189" t="n">
        <v>13.0404001711245</v>
      </c>
      <c r="G256" s="189" t="n">
        <v>86.9595998288755</v>
      </c>
    </row>
    <row r="257">
      <c r="A257" s="189" t="s">
        <v>152</v>
      </c>
      <c r="B257" s="189" t="s">
        <v>153</v>
      </c>
      <c r="C257" s="189" t="s">
        <v>15</v>
      </c>
      <c r="D257" s="189" t="n">
        <v>241.0931349</v>
      </c>
      <c r="E257" s="189" t="n">
        <v>1646.3146711</v>
      </c>
      <c r="F257" s="189" t="n">
        <v>12.7737701483259</v>
      </c>
      <c r="G257" s="189" t="n">
        <v>87.2262298516741</v>
      </c>
    </row>
    <row r="258">
      <c r="A258" s="189" t="s">
        <v>152</v>
      </c>
      <c r="B258" s="189" t="s">
        <v>153</v>
      </c>
      <c r="C258" s="189" t="s">
        <v>16</v>
      </c>
      <c r="D258" s="189" t="n">
        <v>1361.2711944</v>
      </c>
      <c r="E258" s="189" t="n">
        <v>15583.2750832</v>
      </c>
      <c r="F258" s="189" t="n">
        <v>8.03368335804627</v>
      </c>
      <c r="G258" s="189" t="n">
        <v>91.9663166419537</v>
      </c>
    </row>
    <row r="259">
      <c r="A259" s="189" t="s">
        <v>154</v>
      </c>
      <c r="B259" s="189" t="s">
        <v>155</v>
      </c>
      <c r="C259" s="189" t="s">
        <v>15</v>
      </c>
      <c r="D259" s="189" t="n">
        <v>387.2897742</v>
      </c>
      <c r="E259" s="189" t="n">
        <v>2340.3714522</v>
      </c>
      <c r="F259" s="189" t="n">
        <v>14.198602467622</v>
      </c>
      <c r="G259" s="189" t="n">
        <v>85.801397532378</v>
      </c>
    </row>
    <row r="260">
      <c r="A260" s="189" t="s">
        <v>154</v>
      </c>
      <c r="B260" s="189" t="s">
        <v>155</v>
      </c>
      <c r="C260" s="189" t="s">
        <v>16</v>
      </c>
      <c r="D260" s="189" t="n">
        <v>3464.8385977</v>
      </c>
      <c r="E260" s="189" t="n">
        <v>28497.7178678</v>
      </c>
      <c r="F260" s="189" t="n">
        <v>10.8403049719753</v>
      </c>
      <c r="G260" s="189" t="n">
        <v>89.1596950280247</v>
      </c>
    </row>
    <row r="261">
      <c r="A261" s="189" t="s">
        <v>156</v>
      </c>
      <c r="B261" s="189" t="s">
        <v>157</v>
      </c>
      <c r="C261" s="189" t="s">
        <v>15</v>
      </c>
      <c r="D261" s="189" t="n">
        <v>37.5202726</v>
      </c>
      <c r="E261" s="189" t="n">
        <v>861.1309533</v>
      </c>
      <c r="F261" s="189" t="n">
        <v>4.17517625510647</v>
      </c>
      <c r="G261" s="189" t="n">
        <v>95.8248237448935</v>
      </c>
    </row>
    <row r="262">
      <c r="A262" s="189" t="s">
        <v>156</v>
      </c>
      <c r="B262" s="189" t="s">
        <v>157</v>
      </c>
      <c r="C262" s="189" t="s">
        <v>16</v>
      </c>
      <c r="D262" s="189" t="n">
        <v>1271.0161079</v>
      </c>
      <c r="E262" s="189" t="n">
        <v>34899.5853677</v>
      </c>
      <c r="F262" s="189" t="n">
        <v>3.51394794680814</v>
      </c>
      <c r="G262" s="189" t="n">
        <v>96.4860520531919</v>
      </c>
    </row>
    <row r="263">
      <c r="A263" s="189" t="s">
        <v>158</v>
      </c>
      <c r="B263" s="189" t="s">
        <v>159</v>
      </c>
      <c r="C263" s="189" t="s">
        <v>15</v>
      </c>
      <c r="D263" s="189" t="n">
        <v>190.5950871</v>
      </c>
      <c r="E263" s="189" t="n">
        <v>631.6876702</v>
      </c>
      <c r="F263" s="189" t="n">
        <v>23.1787770578854</v>
      </c>
      <c r="G263" s="189" t="n">
        <v>76.8212229421146</v>
      </c>
    </row>
    <row r="264">
      <c r="A264" s="189" t="s">
        <v>158</v>
      </c>
      <c r="B264" s="189" t="s">
        <v>159</v>
      </c>
      <c r="C264" s="189" t="s">
        <v>16</v>
      </c>
      <c r="D264" s="189" t="n">
        <v>789.72665</v>
      </c>
      <c r="E264" s="189" t="n">
        <v>19198.5587693</v>
      </c>
      <c r="F264" s="189" t="n">
        <v>3.95094743462822</v>
      </c>
      <c r="G264" s="189" t="n">
        <v>96.0490525653718</v>
      </c>
    </row>
    <row r="265">
      <c r="A265" s="189" t="s">
        <v>160</v>
      </c>
      <c r="B265" s="189" t="s">
        <v>161</v>
      </c>
      <c r="C265" s="189" t="s">
        <v>15</v>
      </c>
      <c r="D265" s="189" t="n">
        <v>383.9100558</v>
      </c>
      <c r="E265" s="189" t="n">
        <v>2382.7396804</v>
      </c>
      <c r="F265" s="189" t="n">
        <v>13.8763519926921</v>
      </c>
      <c r="G265" s="189" t="n">
        <v>86.1236480073079</v>
      </c>
    </row>
    <row r="266">
      <c r="A266" s="189" t="s">
        <v>160</v>
      </c>
      <c r="B266" s="189" t="s">
        <v>161</v>
      </c>
      <c r="C266" s="189" t="s">
        <v>16</v>
      </c>
      <c r="D266" s="189" t="n">
        <v>4923.7116243</v>
      </c>
      <c r="E266" s="189" t="n">
        <v>47791.1268337</v>
      </c>
      <c r="F266" s="189" t="n">
        <v>9.34027641614214</v>
      </c>
      <c r="G266" s="189" t="n">
        <v>90.6597235838579</v>
      </c>
    </row>
    <row r="267">
      <c r="A267" s="189" t="s">
        <v>162</v>
      </c>
      <c r="B267" s="189" t="s">
        <v>163</v>
      </c>
      <c r="C267" s="189" t="s">
        <v>15</v>
      </c>
      <c r="D267" s="189" t="n">
        <v>131.0065444</v>
      </c>
      <c r="E267" s="189" t="n">
        <v>1467.5233271</v>
      </c>
      <c r="F267" s="189" t="n">
        <v>8.19543924300072</v>
      </c>
      <c r="G267" s="189" t="n">
        <v>91.8045607569993</v>
      </c>
    </row>
    <row r="268">
      <c r="A268" s="189" t="s">
        <v>162</v>
      </c>
      <c r="B268" s="189" t="s">
        <v>163</v>
      </c>
      <c r="C268" s="189" t="s">
        <v>16</v>
      </c>
      <c r="D268" s="189" t="n">
        <v>2062.2631385</v>
      </c>
      <c r="E268" s="189" t="n">
        <v>21567.9616069</v>
      </c>
      <c r="F268" s="189" t="n">
        <v>8.72722608743471</v>
      </c>
      <c r="G268" s="189" t="n">
        <v>91.2727739125653</v>
      </c>
    </row>
    <row r="269">
      <c r="A269" s="189" t="s">
        <v>164</v>
      </c>
      <c r="B269" s="189" t="s">
        <v>165</v>
      </c>
      <c r="C269" s="189" t="s">
        <v>15</v>
      </c>
      <c r="D269" s="189" t="n">
        <v>214.8534283</v>
      </c>
      <c r="E269" s="189" t="n">
        <v>831.7811535</v>
      </c>
      <c r="F269" s="189" t="n">
        <v>20.5280268812154</v>
      </c>
      <c r="G269" s="189" t="n">
        <v>79.4719731187846</v>
      </c>
    </row>
    <row r="270">
      <c r="A270" s="189" t="s">
        <v>164</v>
      </c>
      <c r="B270" s="189" t="s">
        <v>165</v>
      </c>
      <c r="C270" s="189" t="s">
        <v>16</v>
      </c>
      <c r="D270" s="189" t="n">
        <v>736.0034792</v>
      </c>
      <c r="E270" s="189" t="n">
        <v>29215.2430429</v>
      </c>
      <c r="F270" s="189" t="n">
        <v>2.45733839043036</v>
      </c>
      <c r="G270" s="189" t="n">
        <v>97.5426616095696</v>
      </c>
    </row>
    <row r="271">
      <c r="A271" s="189" t="s">
        <v>166</v>
      </c>
      <c r="B271" s="189" t="s">
        <v>167</v>
      </c>
      <c r="C271" s="189" t="s">
        <v>15</v>
      </c>
      <c r="D271" s="189" t="n">
        <v>379.0945108</v>
      </c>
      <c r="E271" s="189" t="n">
        <v>1170.7641675</v>
      </c>
      <c r="F271" s="189" t="n">
        <v>24.4599405163714</v>
      </c>
      <c r="G271" s="189" t="n">
        <v>75.5400594836286</v>
      </c>
    </row>
    <row r="272">
      <c r="A272" s="189" t="s">
        <v>166</v>
      </c>
      <c r="B272" s="189" t="s">
        <v>167</v>
      </c>
      <c r="C272" s="189" t="s">
        <v>16</v>
      </c>
      <c r="D272" s="189" t="n">
        <v>2727.0534694</v>
      </c>
      <c r="E272" s="189" t="n">
        <v>26613.7005996</v>
      </c>
      <c r="F272" s="189" t="n">
        <v>9.29442189177159</v>
      </c>
      <c r="G272" s="189" t="n">
        <v>90.7055781082284</v>
      </c>
    </row>
    <row r="273">
      <c r="A273" s="189" t="s">
        <v>168</v>
      </c>
      <c r="B273" s="189" t="s">
        <v>169</v>
      </c>
      <c r="C273" s="189" t="s">
        <v>15</v>
      </c>
      <c r="D273" s="189" t="n">
        <v>109.4168014</v>
      </c>
      <c r="E273" s="189" t="n">
        <v>1127.0645584</v>
      </c>
      <c r="F273" s="189" t="n">
        <v>8.84904576464445</v>
      </c>
      <c r="G273" s="189" t="n">
        <v>91.1509542353556</v>
      </c>
    </row>
    <row r="274">
      <c r="A274" s="189" t="s">
        <v>168</v>
      </c>
      <c r="B274" s="189" t="s">
        <v>169</v>
      </c>
      <c r="C274" s="189" t="s">
        <v>16</v>
      </c>
      <c r="D274" s="189" t="n">
        <v>1571.0119202</v>
      </c>
      <c r="E274" s="189" t="n">
        <v>31088.4541767</v>
      </c>
      <c r="F274" s="189" t="n">
        <v>4.81028047286149</v>
      </c>
      <c r="G274" s="189" t="n">
        <v>95.1897195271385</v>
      </c>
    </row>
    <row r="275">
      <c r="A275" s="189" t="s">
        <v>170</v>
      </c>
      <c r="B275" s="189" t="s">
        <v>171</v>
      </c>
      <c r="C275" s="189" t="s">
        <v>15</v>
      </c>
      <c r="D275" s="189" t="n">
        <v>34.8681927</v>
      </c>
      <c r="E275" s="189" t="n">
        <v>1556.0241051</v>
      </c>
      <c r="F275" s="189" t="n">
        <v>2.19173810497532</v>
      </c>
      <c r="G275" s="189" t="n">
        <v>97.8082618950247</v>
      </c>
    </row>
    <row r="276">
      <c r="A276" s="189" t="s">
        <v>170</v>
      </c>
      <c r="B276" s="189" t="s">
        <v>171</v>
      </c>
      <c r="C276" s="189" t="s">
        <v>16</v>
      </c>
      <c r="D276" s="189" t="n">
        <v>3779.5678733</v>
      </c>
      <c r="E276" s="189" t="n">
        <v>42761.7737301</v>
      </c>
      <c r="F276" s="189" t="n">
        <v>8.120882946408</v>
      </c>
      <c r="G276" s="189" t="n">
        <v>91.879117053592</v>
      </c>
    </row>
    <row r="277">
      <c r="A277" s="189" t="s">
        <v>172</v>
      </c>
      <c r="B277" s="189" t="s">
        <v>173</v>
      </c>
      <c r="C277" s="189" t="s">
        <v>15</v>
      </c>
      <c r="D277" s="189" t="n">
        <v>147.9928633</v>
      </c>
      <c r="E277" s="189" t="n">
        <v>680.6355723</v>
      </c>
      <c r="F277" s="189" t="n">
        <v>17.859978844781</v>
      </c>
      <c r="G277" s="189" t="n">
        <v>82.140021155219</v>
      </c>
    </row>
    <row r="278">
      <c r="A278" s="189" t="s">
        <v>172</v>
      </c>
      <c r="B278" s="189" t="s">
        <v>173</v>
      </c>
      <c r="C278" s="189" t="s">
        <v>16</v>
      </c>
      <c r="D278" s="189" t="n">
        <v>1049.3968091</v>
      </c>
      <c r="E278" s="189" t="n">
        <v>9613.6691215</v>
      </c>
      <c r="F278" s="189" t="n">
        <v>9.84141724275123</v>
      </c>
      <c r="G278" s="189" t="n">
        <v>90.1585827572488</v>
      </c>
    </row>
    <row r="279">
      <c r="A279" s="189" t="s">
        <v>174</v>
      </c>
      <c r="B279" s="189" t="s">
        <v>175</v>
      </c>
      <c r="C279" s="189" t="s">
        <v>15</v>
      </c>
      <c r="D279" s="189" t="n">
        <v>529.2081527</v>
      </c>
      <c r="E279" s="189" t="n">
        <v>667.5198749</v>
      </c>
      <c r="F279" s="189" t="n">
        <v>44.221254996535</v>
      </c>
      <c r="G279" s="189" t="n">
        <v>55.778745003465</v>
      </c>
    </row>
    <row r="280">
      <c r="A280" s="189" t="s">
        <v>174</v>
      </c>
      <c r="B280" s="189" t="s">
        <v>175</v>
      </c>
      <c r="C280" s="189" t="s">
        <v>16</v>
      </c>
      <c r="D280" s="189" t="n">
        <v>4273.2438226</v>
      </c>
      <c r="E280" s="189" t="n">
        <v>27546.3362959</v>
      </c>
      <c r="F280" s="189" t="n">
        <v>13.4296046858127</v>
      </c>
      <c r="G280" s="189" t="n">
        <v>86.5703953141873</v>
      </c>
    </row>
    <row r="281">
      <c r="A281" s="189" t="s">
        <v>176</v>
      </c>
      <c r="B281" s="189" t="s">
        <v>177</v>
      </c>
      <c r="C281" s="189" t="s">
        <v>15</v>
      </c>
      <c r="D281" s="189" t="n">
        <v>252.0400118</v>
      </c>
      <c r="E281" s="189" t="n">
        <v>835.4537407</v>
      </c>
      <c r="F281" s="189" t="n">
        <v>23.176226182504</v>
      </c>
      <c r="G281" s="189" t="n">
        <v>76.823773817496</v>
      </c>
    </row>
    <row r="282">
      <c r="A282" s="189" t="s">
        <v>176</v>
      </c>
      <c r="B282" s="189" t="s">
        <v>177</v>
      </c>
      <c r="C282" s="189" t="s">
        <v>16</v>
      </c>
      <c r="D282" s="189" t="n">
        <v>3351.3839677</v>
      </c>
      <c r="E282" s="189" t="n">
        <v>21954.8819445</v>
      </c>
      <c r="F282" s="189" t="n">
        <v>13.2432970527047</v>
      </c>
      <c r="G282" s="189" t="n">
        <v>86.7567029472953</v>
      </c>
    </row>
    <row r="283">
      <c r="A283" s="189" t="s">
        <v>178</v>
      </c>
      <c r="B283" s="189" t="s">
        <v>179</v>
      </c>
      <c r="C283" s="189" t="s">
        <v>15</v>
      </c>
      <c r="D283" s="189" t="n">
        <v>252.5781775</v>
      </c>
      <c r="E283" s="189" t="n">
        <v>374.7376656</v>
      </c>
      <c r="F283" s="189" t="n">
        <v>40.2633187537297</v>
      </c>
      <c r="G283" s="189" t="n">
        <v>59.7366812462703</v>
      </c>
    </row>
    <row r="284">
      <c r="A284" s="189" t="s">
        <v>178</v>
      </c>
      <c r="B284" s="189" t="s">
        <v>179</v>
      </c>
      <c r="C284" s="189" t="s">
        <v>16</v>
      </c>
      <c r="D284" s="189" t="n">
        <v>2034.7085648</v>
      </c>
      <c r="E284" s="189" t="n">
        <v>4100.2102458</v>
      </c>
      <c r="F284" s="189" t="n">
        <v>33.1660226910322</v>
      </c>
      <c r="G284" s="189" t="n">
        <v>66.8339773089678</v>
      </c>
    </row>
    <row r="285">
      <c r="A285" s="189" t="s">
        <v>180</v>
      </c>
      <c r="B285" s="189" t="s">
        <v>181</v>
      </c>
      <c r="C285" s="189" t="s">
        <v>15</v>
      </c>
      <c r="D285" s="189" t="n">
        <v>122.2061493</v>
      </c>
      <c r="E285" s="189" t="n">
        <v>363.3854291</v>
      </c>
      <c r="F285" s="189" t="n">
        <v>25.1664474294763</v>
      </c>
      <c r="G285" s="189" t="n">
        <v>74.8335525705238</v>
      </c>
    </row>
    <row r="286">
      <c r="A286" s="189" t="s">
        <v>180</v>
      </c>
      <c r="B286" s="189" t="s">
        <v>181</v>
      </c>
      <c r="C286" s="189" t="s">
        <v>16</v>
      </c>
      <c r="D286" s="189" t="n">
        <v>2043.8519166</v>
      </c>
      <c r="E286" s="189" t="n">
        <v>15798.7362916</v>
      </c>
      <c r="F286" s="189" t="n">
        <v>11.4549071735047</v>
      </c>
      <c r="G286" s="189" t="n">
        <v>88.5450928264953</v>
      </c>
    </row>
    <row r="287">
      <c r="A287" s="189" t="s">
        <v>182</v>
      </c>
      <c r="B287" s="189" t="s">
        <v>183</v>
      </c>
      <c r="C287" s="189" t="s">
        <v>15</v>
      </c>
      <c r="D287" s="189" t="n">
        <v>402.6236431</v>
      </c>
      <c r="E287" s="189" t="n">
        <v>1031.109735</v>
      </c>
      <c r="F287" s="189" t="n">
        <v>28.0821838460343</v>
      </c>
      <c r="G287" s="189" t="n">
        <v>71.9178161539657</v>
      </c>
    </row>
    <row r="288">
      <c r="A288" s="189" t="s">
        <v>182</v>
      </c>
      <c r="B288" s="189" t="s">
        <v>183</v>
      </c>
      <c r="C288" s="189" t="s">
        <v>16</v>
      </c>
      <c r="D288" s="189" t="n">
        <v>4730.5463933</v>
      </c>
      <c r="E288" s="189" t="n">
        <v>32531.7954391</v>
      </c>
      <c r="F288" s="189" t="n">
        <v>12.6952471601952</v>
      </c>
      <c r="G288" s="189" t="n">
        <v>87.3047528398048</v>
      </c>
    </row>
    <row r="289">
      <c r="A289" s="189" t="s">
        <v>184</v>
      </c>
      <c r="B289" s="189" t="s">
        <v>185</v>
      </c>
      <c r="C289" s="189" t="s">
        <v>15</v>
      </c>
      <c r="D289" s="189" t="n">
        <v>367.3070097</v>
      </c>
      <c r="E289" s="189" t="n">
        <v>1679.2086109</v>
      </c>
      <c r="F289" s="189" t="n">
        <v>17.94792113985</v>
      </c>
      <c r="G289" s="189" t="n">
        <v>82.05207886015</v>
      </c>
    </row>
    <row r="290">
      <c r="A290" s="189" t="s">
        <v>184</v>
      </c>
      <c r="B290" s="189" t="s">
        <v>185</v>
      </c>
      <c r="C290" s="189" t="s">
        <v>16</v>
      </c>
      <c r="D290" s="189" t="n">
        <v>3681.5730936</v>
      </c>
      <c r="E290" s="189" t="n">
        <v>20741.6580533</v>
      </c>
      <c r="F290" s="189" t="n">
        <v>15.0740623607753</v>
      </c>
      <c r="G290" s="189" t="n">
        <v>84.9259376392247</v>
      </c>
    </row>
    <row r="291">
      <c r="A291" s="189" t="s">
        <v>186</v>
      </c>
      <c r="B291" s="189" t="s">
        <v>187</v>
      </c>
      <c r="C291" s="189" t="s">
        <v>15</v>
      </c>
      <c r="D291" s="189" t="n">
        <v>868.760797</v>
      </c>
      <c r="E291" s="189" t="n">
        <v>2722.5510219</v>
      </c>
      <c r="F291" s="189" t="n">
        <v>24.1906256211998</v>
      </c>
      <c r="G291" s="189" t="n">
        <v>75.8093743788002</v>
      </c>
    </row>
    <row r="292">
      <c r="A292" s="189" t="s">
        <v>186</v>
      </c>
      <c r="B292" s="189" t="s">
        <v>187</v>
      </c>
      <c r="C292" s="189" t="s">
        <v>16</v>
      </c>
      <c r="D292" s="189" t="n">
        <v>4812.0473434</v>
      </c>
      <c r="E292" s="189" t="n">
        <v>34389.3849491</v>
      </c>
      <c r="F292" s="189" t="n">
        <v>12.2751824665361</v>
      </c>
      <c r="G292" s="189" t="n">
        <v>87.7248175334638</v>
      </c>
    </row>
    <row r="293">
      <c r="A293" s="189" t="s">
        <v>188</v>
      </c>
      <c r="B293" s="189" t="s">
        <v>189</v>
      </c>
      <c r="C293" s="189" t="s">
        <v>15</v>
      </c>
      <c r="D293" s="189" t="n">
        <v>159.1394285</v>
      </c>
      <c r="E293" s="189" t="n">
        <v>1695.1082992</v>
      </c>
      <c r="F293" s="189" t="n">
        <v>8.58242542906583</v>
      </c>
      <c r="G293" s="189" t="n">
        <v>91.4175745709342</v>
      </c>
    </row>
    <row r="294">
      <c r="A294" s="189" t="s">
        <v>188</v>
      </c>
      <c r="B294" s="189" t="s">
        <v>189</v>
      </c>
      <c r="C294" s="189" t="s">
        <v>16</v>
      </c>
      <c r="D294" s="189" t="n">
        <v>4202.7353252</v>
      </c>
      <c r="E294" s="189" t="n">
        <v>26093.9315989</v>
      </c>
      <c r="F294" s="189" t="n">
        <v>13.8719395626219</v>
      </c>
      <c r="G294" s="189" t="n">
        <v>86.1280604373781</v>
      </c>
    </row>
    <row r="295">
      <c r="A295" s="189" t="s">
        <v>190</v>
      </c>
      <c r="B295" s="189" t="s">
        <v>191</v>
      </c>
      <c r="C295" s="189" t="s">
        <v>15</v>
      </c>
      <c r="D295" s="189" t="n">
        <v>103.8883757</v>
      </c>
      <c r="E295" s="189" t="n">
        <v>388.6504302</v>
      </c>
      <c r="F295" s="189" t="n">
        <v>21.0924244862632</v>
      </c>
      <c r="G295" s="189" t="n">
        <v>78.9075755137368</v>
      </c>
    </row>
    <row r="296">
      <c r="A296" s="189" t="s">
        <v>190</v>
      </c>
      <c r="B296" s="189" t="s">
        <v>191</v>
      </c>
      <c r="C296" s="189" t="s">
        <v>16</v>
      </c>
      <c r="D296" s="189" t="n">
        <v>2595.2498952</v>
      </c>
      <c r="E296" s="189" t="n">
        <v>11862.5794045</v>
      </c>
      <c r="F296" s="189" t="n">
        <v>17.9504809567357</v>
      </c>
      <c r="G296" s="189" t="n">
        <v>82.0495190432643</v>
      </c>
    </row>
    <row r="297">
      <c r="A297" s="189" t="s">
        <v>192</v>
      </c>
      <c r="B297" s="189" t="s">
        <v>193</v>
      </c>
      <c r="C297" s="189" t="s">
        <v>15</v>
      </c>
      <c r="D297" s="189" t="n">
        <v>142.0974905</v>
      </c>
      <c r="E297" s="189" t="n">
        <v>1230.7263293</v>
      </c>
      <c r="F297" s="189" t="n">
        <v>10.3507448261425</v>
      </c>
      <c r="G297" s="189" t="n">
        <v>89.6492551738575</v>
      </c>
    </row>
    <row r="298">
      <c r="A298" s="189" t="s">
        <v>192</v>
      </c>
      <c r="B298" s="189" t="s">
        <v>193</v>
      </c>
      <c r="C298" s="189" t="s">
        <v>16</v>
      </c>
      <c r="D298" s="189" t="n">
        <v>1699.5506702</v>
      </c>
      <c r="E298" s="189" t="n">
        <v>24041.992041</v>
      </c>
      <c r="F298" s="189" t="n">
        <v>6.60236524775392</v>
      </c>
      <c r="G298" s="189" t="n">
        <v>93.3976347522461</v>
      </c>
    </row>
    <row r="299">
      <c r="A299" s="189" t="s">
        <v>194</v>
      </c>
      <c r="B299" s="189" t="s">
        <v>195</v>
      </c>
      <c r="C299" s="189" t="s">
        <v>15</v>
      </c>
      <c r="D299" s="189" t="n">
        <v>331.038494</v>
      </c>
      <c r="E299" s="189" t="n">
        <v>998.9020104</v>
      </c>
      <c r="F299" s="189" t="n">
        <v>24.8912258033187</v>
      </c>
      <c r="G299" s="189" t="n">
        <v>75.1087741966813</v>
      </c>
    </row>
    <row r="300">
      <c r="A300" s="189" t="s">
        <v>194</v>
      </c>
      <c r="B300" s="189" t="s">
        <v>195</v>
      </c>
      <c r="C300" s="189" t="s">
        <v>16</v>
      </c>
      <c r="D300" s="189" t="n">
        <v>3252.0629947</v>
      </c>
      <c r="E300" s="189" t="n">
        <v>17814.6987066</v>
      </c>
      <c r="F300" s="189" t="n">
        <v>15.4369382480807</v>
      </c>
      <c r="G300" s="189" t="n">
        <v>84.5630617519193</v>
      </c>
    </row>
    <row r="301">
      <c r="A301" s="189" t="s">
        <v>196</v>
      </c>
      <c r="B301" s="189" t="s">
        <v>197</v>
      </c>
      <c r="C301" s="189" t="s">
        <v>15</v>
      </c>
      <c r="D301" s="189" t="n">
        <v>1301.4336181</v>
      </c>
      <c r="E301" s="189" t="n">
        <v>2478.6319124</v>
      </c>
      <c r="F301" s="189" t="n">
        <v>34.4288639336857</v>
      </c>
      <c r="G301" s="189" t="n">
        <v>65.5711360663143</v>
      </c>
    </row>
    <row r="302">
      <c r="A302" s="189" t="s">
        <v>196</v>
      </c>
      <c r="B302" s="189" t="s">
        <v>197</v>
      </c>
      <c r="C302" s="189" t="s">
        <v>16</v>
      </c>
      <c r="D302" s="189" t="n">
        <v>11822.3771501</v>
      </c>
      <c r="E302" s="189" t="n">
        <v>38641.7018323</v>
      </c>
      <c r="F302" s="189" t="n">
        <v>23.4273118394239</v>
      </c>
      <c r="G302" s="189" t="n">
        <v>76.5726881605761</v>
      </c>
    </row>
    <row r="303">
      <c r="A303" s="189" t="s">
        <v>198</v>
      </c>
      <c r="B303" s="189" t="s">
        <v>199</v>
      </c>
      <c r="C303" s="189" t="s">
        <v>15</v>
      </c>
      <c r="D303" s="189" t="n">
        <v>1144.4812922</v>
      </c>
      <c r="E303" s="189" t="n">
        <v>3958.8815517</v>
      </c>
      <c r="F303" s="189" t="n">
        <v>22.4260223544165</v>
      </c>
      <c r="G303" s="189" t="n">
        <v>77.5739776455835</v>
      </c>
    </row>
    <row r="304">
      <c r="A304" s="189" t="s">
        <v>198</v>
      </c>
      <c r="B304" s="189" t="s">
        <v>199</v>
      </c>
      <c r="C304" s="189" t="s">
        <v>16</v>
      </c>
      <c r="D304" s="189" t="n">
        <v>7083.248134</v>
      </c>
      <c r="E304" s="189" t="n">
        <v>40825.2408309</v>
      </c>
      <c r="F304" s="189" t="n">
        <v>14.7849541637381</v>
      </c>
      <c r="G304" s="189" t="n">
        <v>85.2150458362619</v>
      </c>
    </row>
    <row r="305">
      <c r="A305" s="189" t="s">
        <v>200</v>
      </c>
      <c r="B305" s="189" t="s">
        <v>201</v>
      </c>
      <c r="C305" s="189" t="s">
        <v>15</v>
      </c>
      <c r="D305" s="189" t="n">
        <v>658.0361913</v>
      </c>
      <c r="E305" s="189" t="n">
        <v>2056.4224038</v>
      </c>
      <c r="F305" s="189" t="n">
        <v>24.2418945895087</v>
      </c>
      <c r="G305" s="189" t="n">
        <v>75.7581054104913</v>
      </c>
    </row>
    <row r="306">
      <c r="A306" s="189" t="s">
        <v>200</v>
      </c>
      <c r="B306" s="189" t="s">
        <v>201</v>
      </c>
      <c r="C306" s="189" t="s">
        <v>16</v>
      </c>
      <c r="D306" s="189" t="n">
        <v>5145.2555773</v>
      </c>
      <c r="E306" s="189" t="n">
        <v>22184.2566805</v>
      </c>
      <c r="F306" s="189" t="n">
        <v>18.8267376628045</v>
      </c>
      <c r="G306" s="189" t="n">
        <v>81.1732623371955</v>
      </c>
    </row>
    <row r="307">
      <c r="A307" s="189" t="s">
        <v>202</v>
      </c>
      <c r="B307" s="189" t="s">
        <v>203</v>
      </c>
      <c r="C307" s="189" t="s">
        <v>15</v>
      </c>
      <c r="D307" s="189" t="n">
        <v>1061.1251353</v>
      </c>
      <c r="E307" s="189" t="n">
        <v>4978.9893287</v>
      </c>
      <c r="F307" s="189" t="n">
        <v>17.5679640116833</v>
      </c>
      <c r="G307" s="189" t="n">
        <v>82.4320359883167</v>
      </c>
    </row>
    <row r="308">
      <c r="A308" s="189" t="s">
        <v>202</v>
      </c>
      <c r="B308" s="189" t="s">
        <v>203</v>
      </c>
      <c r="C308" s="189" t="s">
        <v>16</v>
      </c>
      <c r="D308" s="189" t="n">
        <v>9849.0928469</v>
      </c>
      <c r="E308" s="189" t="n">
        <v>75768.662256</v>
      </c>
      <c r="F308" s="189" t="n">
        <v>11.5035635249521</v>
      </c>
      <c r="G308" s="189" t="n">
        <v>88.4964364750479</v>
      </c>
    </row>
    <row r="309">
      <c r="A309" s="189" t="s">
        <v>204</v>
      </c>
      <c r="B309" s="189" t="s">
        <v>205</v>
      </c>
      <c r="C309" s="189" t="s">
        <v>15</v>
      </c>
      <c r="D309" s="189" t="n">
        <v>0</v>
      </c>
      <c r="E309" s="189" t="n">
        <v>570.9710775</v>
      </c>
      <c r="F309" s="189" t="n">
        <v>0</v>
      </c>
      <c r="G309" s="189" t="n">
        <v>100</v>
      </c>
    </row>
    <row r="310">
      <c r="A310" s="189" t="s">
        <v>204</v>
      </c>
      <c r="B310" s="189" t="s">
        <v>205</v>
      </c>
      <c r="C310" s="189" t="s">
        <v>16</v>
      </c>
      <c r="D310" s="189" t="n">
        <v>503.4016733</v>
      </c>
      <c r="E310" s="189" t="n">
        <v>30601.5949764</v>
      </c>
      <c r="F310" s="189" t="n">
        <v>1.61839488031212</v>
      </c>
      <c r="G310" s="189" t="n">
        <v>98.3816051196879</v>
      </c>
    </row>
    <row r="311">
      <c r="A311" s="189" t="s">
        <v>206</v>
      </c>
      <c r="B311" s="189" t="s">
        <v>207</v>
      </c>
      <c r="C311" s="189" t="s">
        <v>15</v>
      </c>
      <c r="D311" s="189" t="n">
        <v>200.2982151</v>
      </c>
      <c r="E311" s="189" t="n">
        <v>2097.4077965</v>
      </c>
      <c r="F311" s="189" t="n">
        <v>8.71731257562072</v>
      </c>
      <c r="G311" s="189" t="n">
        <v>91.2826874243793</v>
      </c>
    </row>
    <row r="312">
      <c r="A312" s="189" t="s">
        <v>206</v>
      </c>
      <c r="B312" s="189" t="s">
        <v>207</v>
      </c>
      <c r="C312" s="189" t="s">
        <v>16</v>
      </c>
      <c r="D312" s="189" t="n">
        <v>3578.7877863</v>
      </c>
      <c r="E312" s="189" t="n">
        <v>53346.1380239</v>
      </c>
      <c r="F312" s="189" t="n">
        <v>6.2868554246912</v>
      </c>
      <c r="G312" s="189" t="n">
        <v>93.7131445753088</v>
      </c>
    </row>
    <row r="313">
      <c r="A313" s="189" t="s">
        <v>208</v>
      </c>
      <c r="B313" s="189" t="s">
        <v>209</v>
      </c>
      <c r="C313" s="189" t="s">
        <v>15</v>
      </c>
      <c r="D313" s="189" t="n">
        <v>697.6670094</v>
      </c>
      <c r="E313" s="189" t="n">
        <v>1902.747823</v>
      </c>
      <c r="F313" s="189" t="n">
        <v>26.8290659131529</v>
      </c>
      <c r="G313" s="189" t="n">
        <v>73.1709340868471</v>
      </c>
    </row>
    <row r="314">
      <c r="A314" s="189" t="s">
        <v>208</v>
      </c>
      <c r="B314" s="189" t="s">
        <v>209</v>
      </c>
      <c r="C314" s="189" t="s">
        <v>16</v>
      </c>
      <c r="D314" s="189" t="n">
        <v>5046.3865398</v>
      </c>
      <c r="E314" s="189" t="n">
        <v>40573.4511003</v>
      </c>
      <c r="F314" s="189" t="n">
        <v>11.0618248570096</v>
      </c>
      <c r="G314" s="189" t="n">
        <v>88.9381751429904</v>
      </c>
    </row>
    <row r="315">
      <c r="A315" s="189" t="s">
        <v>210</v>
      </c>
      <c r="B315" s="189" t="s">
        <v>211</v>
      </c>
      <c r="C315" s="189" t="s">
        <v>15</v>
      </c>
      <c r="D315" s="189" t="n">
        <v>269.3620387</v>
      </c>
      <c r="E315" s="189" t="n">
        <v>1098.3289911</v>
      </c>
      <c r="F315" s="189" t="n">
        <v>19.6946556518243</v>
      </c>
      <c r="G315" s="189" t="n">
        <v>80.3053443481757</v>
      </c>
    </row>
    <row r="316">
      <c r="A316" s="189" t="s">
        <v>210</v>
      </c>
      <c r="B316" s="189" t="s">
        <v>211</v>
      </c>
      <c r="C316" s="189" t="s">
        <v>16</v>
      </c>
      <c r="D316" s="189" t="n">
        <v>3497.4960021</v>
      </c>
      <c r="E316" s="189" t="n">
        <v>44797.4211562</v>
      </c>
      <c r="F316" s="189" t="n">
        <v>7.24195465671053</v>
      </c>
      <c r="G316" s="189" t="n">
        <v>92.7580453432895</v>
      </c>
    </row>
    <row r="317">
      <c r="A317" s="189" t="s">
        <v>212</v>
      </c>
      <c r="B317" s="189" t="s">
        <v>213</v>
      </c>
      <c r="C317" s="189" t="s">
        <v>15</v>
      </c>
      <c r="D317" s="189" t="n">
        <v>175.3977321</v>
      </c>
      <c r="E317" s="189" t="n">
        <v>392.3893813</v>
      </c>
      <c r="F317" s="189" t="n">
        <v>30.8914605422603</v>
      </c>
      <c r="G317" s="189" t="n">
        <v>69.1085394577397</v>
      </c>
    </row>
    <row r="318">
      <c r="A318" s="189" t="s">
        <v>212</v>
      </c>
      <c r="B318" s="189" t="s">
        <v>213</v>
      </c>
      <c r="C318" s="189" t="s">
        <v>16</v>
      </c>
      <c r="D318" s="189" t="n">
        <v>1288.8816738</v>
      </c>
      <c r="E318" s="189" t="n">
        <v>9700.3151674</v>
      </c>
      <c r="F318" s="189" t="n">
        <v>11.7286248706348</v>
      </c>
      <c r="G318" s="189" t="n">
        <v>88.2713751293652</v>
      </c>
    </row>
    <row r="319">
      <c r="A319" s="189" t="s">
        <v>214</v>
      </c>
      <c r="B319" s="189" t="s">
        <v>215</v>
      </c>
      <c r="C319" s="189" t="s">
        <v>15</v>
      </c>
      <c r="D319" s="189" t="n">
        <v>250.49488</v>
      </c>
      <c r="E319" s="189" t="n">
        <v>758.6914082</v>
      </c>
      <c r="F319" s="189" t="n">
        <v>24.8214708155406</v>
      </c>
      <c r="G319" s="189" t="n">
        <v>75.1785291844594</v>
      </c>
    </row>
    <row r="320">
      <c r="A320" s="189" t="s">
        <v>214</v>
      </c>
      <c r="B320" s="189" t="s">
        <v>215</v>
      </c>
      <c r="C320" s="189" t="s">
        <v>16</v>
      </c>
      <c r="D320" s="189" t="n">
        <v>1063.9510752</v>
      </c>
      <c r="E320" s="189" t="n">
        <v>20216.5973421</v>
      </c>
      <c r="F320" s="189" t="n">
        <v>4.99964124202298</v>
      </c>
      <c r="G320" s="189" t="n">
        <v>95.000358757977</v>
      </c>
    </row>
    <row r="321">
      <c r="A321" s="189" t="s">
        <v>216</v>
      </c>
      <c r="B321" s="189" t="s">
        <v>217</v>
      </c>
      <c r="C321" s="189" t="s">
        <v>15</v>
      </c>
      <c r="D321" s="189" t="n">
        <v>17.4723766</v>
      </c>
      <c r="E321" s="189" t="n">
        <v>270.6837998</v>
      </c>
      <c r="F321" s="189" t="n">
        <v>6.06350931577672</v>
      </c>
      <c r="G321" s="189" t="n">
        <v>93.9364906842233</v>
      </c>
    </row>
    <row r="322">
      <c r="A322" s="189" t="s">
        <v>216</v>
      </c>
      <c r="B322" s="189" t="s">
        <v>217</v>
      </c>
      <c r="C322" s="189" t="s">
        <v>16</v>
      </c>
      <c r="D322" s="189" t="n">
        <v>329.9154448</v>
      </c>
      <c r="E322" s="189" t="n">
        <v>9469.8215922</v>
      </c>
      <c r="F322" s="189" t="n">
        <v>3.36657446576747</v>
      </c>
      <c r="G322" s="189" t="n">
        <v>96.6334255342325</v>
      </c>
    </row>
    <row r="323">
      <c r="A323" s="189" t="s">
        <v>218</v>
      </c>
      <c r="B323" s="189" t="s">
        <v>219</v>
      </c>
      <c r="C323" s="189" t="s">
        <v>15</v>
      </c>
      <c r="D323" s="189" t="n">
        <v>225.3106587</v>
      </c>
      <c r="E323" s="189" t="n">
        <v>1807.9908342</v>
      </c>
      <c r="F323" s="189" t="n">
        <v>11.081025587536</v>
      </c>
      <c r="G323" s="189" t="n">
        <v>88.918974412464</v>
      </c>
    </row>
    <row r="324">
      <c r="A324" s="189" t="s">
        <v>218</v>
      </c>
      <c r="B324" s="189" t="s">
        <v>219</v>
      </c>
      <c r="C324" s="189" t="s">
        <v>16</v>
      </c>
      <c r="D324" s="189" t="n">
        <v>1568.2903001</v>
      </c>
      <c r="E324" s="189" t="n">
        <v>39066.815205</v>
      </c>
      <c r="F324" s="189" t="n">
        <v>3.85944685169617</v>
      </c>
      <c r="G324" s="189" t="n">
        <v>96.1405531483038</v>
      </c>
    </row>
    <row r="325">
      <c r="A325" s="189" t="s">
        <v>220</v>
      </c>
      <c r="B325" s="189" t="s">
        <v>221</v>
      </c>
      <c r="C325" s="189" t="s">
        <v>15</v>
      </c>
      <c r="D325" s="189" t="n">
        <v>217.2119665</v>
      </c>
      <c r="E325" s="189" t="n">
        <v>813.2784576</v>
      </c>
      <c r="F325" s="189" t="n">
        <v>21.078504119988</v>
      </c>
      <c r="G325" s="189" t="n">
        <v>78.921495880012</v>
      </c>
    </row>
    <row r="326">
      <c r="A326" s="189" t="s">
        <v>220</v>
      </c>
      <c r="B326" s="189" t="s">
        <v>221</v>
      </c>
      <c r="C326" s="189" t="s">
        <v>16</v>
      </c>
      <c r="D326" s="189" t="n">
        <v>2461.5546318</v>
      </c>
      <c r="E326" s="189" t="n">
        <v>15704.0423912</v>
      </c>
      <c r="F326" s="189" t="n">
        <v>13.550639864373</v>
      </c>
      <c r="G326" s="189" t="n">
        <v>86.4493601356269</v>
      </c>
    </row>
    <row r="327">
      <c r="A327" s="189" t="s">
        <v>222</v>
      </c>
      <c r="B327" s="189" t="s">
        <v>223</v>
      </c>
      <c r="C327" s="189" t="s">
        <v>15</v>
      </c>
      <c r="D327" s="189" t="n">
        <v>211.722097</v>
      </c>
      <c r="E327" s="189" t="n">
        <v>945.5581454</v>
      </c>
      <c r="F327" s="189" t="n">
        <v>18.2947992407548</v>
      </c>
      <c r="G327" s="189" t="n">
        <v>81.7052007592452</v>
      </c>
    </row>
    <row r="328">
      <c r="A328" s="189" t="s">
        <v>222</v>
      </c>
      <c r="B328" s="189" t="s">
        <v>223</v>
      </c>
      <c r="C328" s="189" t="s">
        <v>16</v>
      </c>
      <c r="D328" s="189" t="n">
        <v>2549.2793167</v>
      </c>
      <c r="E328" s="189" t="n">
        <v>17660.959702</v>
      </c>
      <c r="F328" s="189" t="n">
        <v>12.613800927051</v>
      </c>
      <c r="G328" s="189" t="n">
        <v>87.386199072949</v>
      </c>
    </row>
    <row r="329">
      <c r="A329" s="189" t="s">
        <v>224</v>
      </c>
      <c r="B329" s="189" t="s">
        <v>225</v>
      </c>
      <c r="C329" s="189" t="s">
        <v>15</v>
      </c>
      <c r="D329" s="189" t="n">
        <v>779.9337349</v>
      </c>
      <c r="E329" s="189" t="n">
        <v>2814.553455</v>
      </c>
      <c r="F329" s="189" t="n">
        <v>21.6980529821195</v>
      </c>
      <c r="G329" s="189" t="n">
        <v>78.3019470178805</v>
      </c>
    </row>
    <row r="330">
      <c r="A330" s="189" t="s">
        <v>224</v>
      </c>
      <c r="B330" s="189" t="s">
        <v>225</v>
      </c>
      <c r="C330" s="189" t="s">
        <v>16</v>
      </c>
      <c r="D330" s="189" t="n">
        <v>7201.5189379</v>
      </c>
      <c r="E330" s="189" t="n">
        <v>34355.624615</v>
      </c>
      <c r="F330" s="189" t="n">
        <v>17.3291961915834</v>
      </c>
      <c r="G330" s="189" t="n">
        <v>82.6708038084166</v>
      </c>
    </row>
    <row r="331">
      <c r="A331" s="189" t="s">
        <v>226</v>
      </c>
      <c r="B331" s="189" t="s">
        <v>227</v>
      </c>
      <c r="C331" s="189" t="s">
        <v>15</v>
      </c>
      <c r="D331" s="189" t="n">
        <v>96.9168029</v>
      </c>
      <c r="E331" s="189" t="n">
        <v>1580.3558318</v>
      </c>
      <c r="F331" s="189" t="n">
        <v>5.7782378901886</v>
      </c>
      <c r="G331" s="189" t="n">
        <v>94.2217621098114</v>
      </c>
    </row>
    <row r="332">
      <c r="A332" s="189" t="s">
        <v>226</v>
      </c>
      <c r="B332" s="189" t="s">
        <v>227</v>
      </c>
      <c r="C332" s="189" t="s">
        <v>16</v>
      </c>
      <c r="D332" s="189" t="n">
        <v>316.2585233</v>
      </c>
      <c r="E332" s="189" t="n">
        <v>7289.8629411</v>
      </c>
      <c r="F332" s="189" t="n">
        <v>4.15794731625348</v>
      </c>
      <c r="G332" s="189" t="n">
        <v>95.8420526837465</v>
      </c>
    </row>
    <row r="333">
      <c r="A333" s="189" t="s">
        <v>228</v>
      </c>
      <c r="B333" s="189" t="s">
        <v>229</v>
      </c>
      <c r="C333" s="189" t="s">
        <v>15</v>
      </c>
      <c r="D333" s="189" t="n">
        <v>1002.0799804</v>
      </c>
      <c r="E333" s="189" t="n">
        <v>3187.4059262</v>
      </c>
      <c r="F333" s="189" t="n">
        <v>23.918924725856</v>
      </c>
      <c r="G333" s="189" t="n">
        <v>76.081075274144</v>
      </c>
    </row>
    <row r="334">
      <c r="A334" s="189" t="s">
        <v>228</v>
      </c>
      <c r="B334" s="189" t="s">
        <v>229</v>
      </c>
      <c r="C334" s="189" t="s">
        <v>16</v>
      </c>
      <c r="D334" s="189" t="n">
        <v>8416.0538635</v>
      </c>
      <c r="E334" s="189" t="n">
        <v>50348.3802126</v>
      </c>
      <c r="F334" s="189" t="n">
        <v>14.321679423648</v>
      </c>
      <c r="G334" s="189" t="n">
        <v>85.678320576352</v>
      </c>
    </row>
    <row r="335">
      <c r="A335" s="189" t="s">
        <v>230</v>
      </c>
      <c r="B335" s="189" t="s">
        <v>231</v>
      </c>
      <c r="C335" s="189" t="s">
        <v>15</v>
      </c>
      <c r="D335" s="189" t="n">
        <v>798.2610697</v>
      </c>
      <c r="E335" s="189" t="n">
        <v>5561.4377666</v>
      </c>
      <c r="F335" s="189" t="n">
        <v>12.5518690467491</v>
      </c>
      <c r="G335" s="189" t="n">
        <v>87.4481309532509</v>
      </c>
    </row>
    <row r="336">
      <c r="A336" s="189" t="s">
        <v>230</v>
      </c>
      <c r="B336" s="189" t="s">
        <v>231</v>
      </c>
      <c r="C336" s="189" t="s">
        <v>16</v>
      </c>
      <c r="D336" s="189" t="n">
        <v>8003.5138457</v>
      </c>
      <c r="E336" s="189" t="n">
        <v>64463.8207274</v>
      </c>
      <c r="F336" s="189" t="n">
        <v>11.0443055382789</v>
      </c>
      <c r="G336" s="189" t="n">
        <v>88.9556944617211</v>
      </c>
    </row>
    <row r="337">
      <c r="A337" s="189" t="s">
        <v>232</v>
      </c>
      <c r="B337" s="189" t="s">
        <v>233</v>
      </c>
      <c r="C337" s="189" t="s">
        <v>15</v>
      </c>
      <c r="D337" s="189" t="n">
        <v>646.6637243</v>
      </c>
      <c r="E337" s="189" t="n">
        <v>3429.7907157</v>
      </c>
      <c r="F337" s="189" t="n">
        <v>15.8633865241972</v>
      </c>
      <c r="G337" s="189" t="n">
        <v>84.1366134758028</v>
      </c>
    </row>
    <row r="338">
      <c r="A338" s="189" t="s">
        <v>232</v>
      </c>
      <c r="B338" s="189" t="s">
        <v>233</v>
      </c>
      <c r="C338" s="189" t="s">
        <v>16</v>
      </c>
      <c r="D338" s="189" t="n">
        <v>5009.3881296</v>
      </c>
      <c r="E338" s="189" t="n">
        <v>36673.4772405</v>
      </c>
      <c r="F338" s="189" t="n">
        <v>12.017859341295</v>
      </c>
      <c r="G338" s="189" t="n">
        <v>87.9821406587049</v>
      </c>
    </row>
    <row r="339">
      <c r="A339" s="189" t="s">
        <v>234</v>
      </c>
      <c r="B339" s="189" t="s">
        <v>235</v>
      </c>
      <c r="C339" s="189" t="s">
        <v>15</v>
      </c>
      <c r="D339" s="189" t="n">
        <v>346.3852905</v>
      </c>
      <c r="E339" s="189" t="n">
        <v>3105.5241113</v>
      </c>
      <c r="F339" s="189" t="n">
        <v>10.0345997006578</v>
      </c>
      <c r="G339" s="189" t="n">
        <v>89.9654002993422</v>
      </c>
    </row>
    <row r="340">
      <c r="A340" s="189" t="s">
        <v>234</v>
      </c>
      <c r="B340" s="189" t="s">
        <v>235</v>
      </c>
      <c r="C340" s="189" t="s">
        <v>16</v>
      </c>
      <c r="D340" s="189" t="n">
        <v>2196.3795417</v>
      </c>
      <c r="E340" s="189" t="n">
        <v>29012.2491096</v>
      </c>
      <c r="F340" s="189" t="n">
        <v>7.03773166786843</v>
      </c>
      <c r="G340" s="189" t="n">
        <v>92.9622683321316</v>
      </c>
    </row>
    <row r="341">
      <c r="A341" s="189" t="s">
        <v>236</v>
      </c>
      <c r="B341" s="189" t="s">
        <v>237</v>
      </c>
      <c r="C341" s="189" t="s">
        <v>15</v>
      </c>
      <c r="D341" s="189" t="n">
        <v>145.4179148</v>
      </c>
      <c r="E341" s="189" t="n">
        <v>294.2222383</v>
      </c>
      <c r="F341" s="189" t="n">
        <v>33.0765772358658</v>
      </c>
      <c r="G341" s="189" t="n">
        <v>66.9234227641342</v>
      </c>
    </row>
    <row r="342">
      <c r="A342" s="189" t="s">
        <v>236</v>
      </c>
      <c r="B342" s="189" t="s">
        <v>237</v>
      </c>
      <c r="C342" s="189" t="s">
        <v>16</v>
      </c>
      <c r="D342" s="189" t="n">
        <v>1652.325488</v>
      </c>
      <c r="E342" s="189" t="n">
        <v>3654.5219741</v>
      </c>
      <c r="F342" s="189" t="n">
        <v>31.1357260558258</v>
      </c>
      <c r="G342" s="189" t="n">
        <v>68.8642739441742</v>
      </c>
    </row>
    <row r="343">
      <c r="A343" s="189" t="s">
        <v>238</v>
      </c>
      <c r="B343" s="189" t="s">
        <v>239</v>
      </c>
      <c r="C343" s="189" t="s">
        <v>15</v>
      </c>
      <c r="D343" s="189" t="n">
        <v>18.007948</v>
      </c>
      <c r="E343" s="189" t="n">
        <v>184.7857569</v>
      </c>
      <c r="F343" s="189" t="n">
        <v>8.87993441851656</v>
      </c>
      <c r="G343" s="189" t="n">
        <v>91.1200655814834</v>
      </c>
    </row>
    <row r="344">
      <c r="A344" s="189" t="s">
        <v>238</v>
      </c>
      <c r="B344" s="189" t="s">
        <v>239</v>
      </c>
      <c r="C344" s="189" t="s">
        <v>16</v>
      </c>
      <c r="D344" s="189" t="n">
        <v>382.9084021</v>
      </c>
      <c r="E344" s="189" t="n">
        <v>4310.0744183</v>
      </c>
      <c r="F344" s="189" t="n">
        <v>8.15916905630955</v>
      </c>
      <c r="G344" s="189" t="n">
        <v>91.8408309436904</v>
      </c>
    </row>
    <row r="345">
      <c r="A345" s="189" t="s">
        <v>240</v>
      </c>
      <c r="B345" s="189" t="s">
        <v>241</v>
      </c>
      <c r="C345" s="189" t="s">
        <v>15</v>
      </c>
      <c r="D345" s="189" t="n">
        <v>63.234056</v>
      </c>
      <c r="E345" s="189" t="n">
        <v>380.3166942</v>
      </c>
      <c r="F345" s="189" t="n">
        <v>14.2563293989442</v>
      </c>
      <c r="G345" s="189" t="n">
        <v>85.7436706010558</v>
      </c>
    </row>
    <row r="346">
      <c r="A346" s="189" t="s">
        <v>240</v>
      </c>
      <c r="B346" s="189" t="s">
        <v>241</v>
      </c>
      <c r="C346" s="189" t="s">
        <v>16</v>
      </c>
      <c r="D346" s="189" t="n">
        <v>589.2565164</v>
      </c>
      <c r="E346" s="189" t="n">
        <v>6570.3879474</v>
      </c>
      <c r="F346" s="189" t="n">
        <v>8.23024829486087</v>
      </c>
      <c r="G346" s="189" t="n">
        <v>91.7697517051391</v>
      </c>
    </row>
    <row r="347">
      <c r="A347" s="189" t="s">
        <v>242</v>
      </c>
      <c r="B347" s="189" t="s">
        <v>243</v>
      </c>
      <c r="C347" s="189" t="s">
        <v>15</v>
      </c>
      <c r="D347" s="189" t="n">
        <v>80.2173779</v>
      </c>
      <c r="E347" s="189" t="n">
        <v>494.4970318</v>
      </c>
      <c r="F347" s="189" t="n">
        <v>13.9577808640423</v>
      </c>
      <c r="G347" s="189" t="n">
        <v>86.0422191359577</v>
      </c>
    </row>
    <row r="348">
      <c r="A348" s="189" t="s">
        <v>242</v>
      </c>
      <c r="B348" s="189" t="s">
        <v>243</v>
      </c>
      <c r="C348" s="189" t="s">
        <v>16</v>
      </c>
      <c r="D348" s="189" t="n">
        <v>1041.710733</v>
      </c>
      <c r="E348" s="189" t="n">
        <v>5991.2084567</v>
      </c>
      <c r="F348" s="189" t="n">
        <v>14.8119252461429</v>
      </c>
      <c r="G348" s="189" t="n">
        <v>85.1880747538572</v>
      </c>
    </row>
    <row r="349">
      <c r="A349" s="189" t="s">
        <v>244</v>
      </c>
      <c r="B349" s="189" t="s">
        <v>245</v>
      </c>
      <c r="C349" s="189" t="s">
        <v>15</v>
      </c>
      <c r="D349" s="189" t="n">
        <v>93.2582932</v>
      </c>
      <c r="E349" s="189" t="n">
        <v>145.6822673</v>
      </c>
      <c r="F349" s="189" t="n">
        <v>39.0299131318896</v>
      </c>
      <c r="G349" s="189" t="n">
        <v>60.9700868681104</v>
      </c>
    </row>
    <row r="350">
      <c r="A350" s="189" t="s">
        <v>244</v>
      </c>
      <c r="B350" s="189" t="s">
        <v>245</v>
      </c>
      <c r="C350" s="189" t="s">
        <v>16</v>
      </c>
      <c r="D350" s="189" t="n">
        <v>3695.5920583</v>
      </c>
      <c r="E350" s="189" t="n">
        <v>9820.9106373</v>
      </c>
      <c r="F350" s="189" t="n">
        <v>27.3413333428552</v>
      </c>
      <c r="G350" s="189" t="n">
        <v>72.6586666571448</v>
      </c>
    </row>
    <row r="351">
      <c r="A351" s="189" t="s">
        <v>246</v>
      </c>
      <c r="B351" s="189" t="s">
        <v>247</v>
      </c>
      <c r="C351" s="189" t="s">
        <v>15</v>
      </c>
      <c r="D351" s="189" t="n">
        <v>157.2402224</v>
      </c>
      <c r="E351" s="189" t="n">
        <v>579.7216147</v>
      </c>
      <c r="F351" s="189" t="n">
        <v>21.3362774684171</v>
      </c>
      <c r="G351" s="189" t="n">
        <v>78.6637225315829</v>
      </c>
    </row>
    <row r="352">
      <c r="A352" s="189" t="s">
        <v>246</v>
      </c>
      <c r="B352" s="189" t="s">
        <v>247</v>
      </c>
      <c r="C352" s="189" t="s">
        <v>16</v>
      </c>
      <c r="D352" s="189" t="n">
        <v>804.6935598</v>
      </c>
      <c r="E352" s="189" t="n">
        <v>16468.2078016</v>
      </c>
      <c r="F352" s="189" t="n">
        <v>4.65870523407411</v>
      </c>
      <c r="G352" s="189" t="n">
        <v>95.3412947659259</v>
      </c>
    </row>
    <row r="353">
      <c r="A353" s="189" t="s">
        <v>248</v>
      </c>
      <c r="B353" s="189" t="s">
        <v>249</v>
      </c>
      <c r="C353" s="189" t="s">
        <v>15</v>
      </c>
      <c r="D353" s="189" t="n">
        <v>25.8265001</v>
      </c>
      <c r="E353" s="189" t="n">
        <v>647.3926598</v>
      </c>
      <c r="F353" s="189" t="n">
        <v>3.83626932184109</v>
      </c>
      <c r="G353" s="189" t="n">
        <v>96.1637306781589</v>
      </c>
    </row>
    <row r="354">
      <c r="A354" s="189" t="s">
        <v>248</v>
      </c>
      <c r="B354" s="189" t="s">
        <v>249</v>
      </c>
      <c r="C354" s="189" t="s">
        <v>16</v>
      </c>
      <c r="D354" s="189" t="n">
        <v>618.7487117</v>
      </c>
      <c r="E354" s="189" t="n">
        <v>18410.4377593</v>
      </c>
      <c r="F354" s="189" t="n">
        <v>3.25157732120055</v>
      </c>
      <c r="G354" s="189" t="n">
        <v>96.7484226787994</v>
      </c>
    </row>
    <row r="355">
      <c r="A355" s="189" t="s">
        <v>250</v>
      </c>
      <c r="B355" s="189" t="s">
        <v>251</v>
      </c>
      <c r="C355" s="189" t="s">
        <v>15</v>
      </c>
      <c r="D355" s="189" t="n">
        <v>0</v>
      </c>
      <c r="E355" s="189" t="n">
        <v>950.409365</v>
      </c>
      <c r="F355" s="189" t="n">
        <v>0</v>
      </c>
      <c r="G355" s="189" t="n">
        <v>100</v>
      </c>
    </row>
    <row r="356">
      <c r="A356" s="189" t="s">
        <v>250</v>
      </c>
      <c r="B356" s="189" t="s">
        <v>251</v>
      </c>
      <c r="C356" s="189" t="s">
        <v>16</v>
      </c>
      <c r="D356" s="189" t="n">
        <v>302.3878136</v>
      </c>
      <c r="E356" s="189" t="n">
        <v>14325.1276115</v>
      </c>
      <c r="F356" s="189" t="n">
        <v>2.06725342487843</v>
      </c>
      <c r="G356" s="189" t="n">
        <v>97.9327465751216</v>
      </c>
    </row>
    <row r="357">
      <c r="A357" s="189" t="s">
        <v>252</v>
      </c>
      <c r="B357" s="189" t="s">
        <v>253</v>
      </c>
      <c r="C357" s="189" t="s">
        <v>15</v>
      </c>
      <c r="D357" s="189" t="n">
        <v>205.1136</v>
      </c>
      <c r="E357" s="189" t="n">
        <v>760.6363583</v>
      </c>
      <c r="F357" s="189" t="n">
        <v>21.2387894234093</v>
      </c>
      <c r="G357" s="189" t="n">
        <v>78.7612105765907</v>
      </c>
    </row>
    <row r="358">
      <c r="A358" s="189" t="s">
        <v>252</v>
      </c>
      <c r="B358" s="189" t="s">
        <v>253</v>
      </c>
      <c r="C358" s="189" t="s">
        <v>16</v>
      </c>
      <c r="D358" s="189" t="n">
        <v>2185.8007832</v>
      </c>
      <c r="E358" s="189" t="n">
        <v>12266.270348</v>
      </c>
      <c r="F358" s="189" t="n">
        <v>15.1244812135</v>
      </c>
      <c r="G358" s="189" t="n">
        <v>84.8755187865</v>
      </c>
    </row>
    <row r="359">
      <c r="A359" s="189" t="s">
        <v>254</v>
      </c>
      <c r="B359" s="189" t="s">
        <v>255</v>
      </c>
      <c r="C359" s="189" t="s">
        <v>15</v>
      </c>
      <c r="D359" s="189" t="n">
        <v>0</v>
      </c>
      <c r="E359" s="189" t="n">
        <v>521.8671314</v>
      </c>
      <c r="F359" s="189" t="n">
        <v>0</v>
      </c>
      <c r="G359" s="189" t="n">
        <v>100</v>
      </c>
    </row>
    <row r="360">
      <c r="A360" s="189" t="s">
        <v>254</v>
      </c>
      <c r="B360" s="189" t="s">
        <v>255</v>
      </c>
      <c r="C360" s="189" t="s">
        <v>16</v>
      </c>
      <c r="D360" s="189" t="n">
        <v>118.7311946</v>
      </c>
      <c r="E360" s="189" t="n">
        <v>12841.6715039</v>
      </c>
      <c r="F360" s="189" t="n">
        <v>0.916107295136297</v>
      </c>
      <c r="G360" s="189" t="n">
        <v>99.0838927048637</v>
      </c>
    </row>
    <row r="361">
      <c r="A361" s="189" t="s">
        <v>256</v>
      </c>
      <c r="B361" s="189" t="s">
        <v>257</v>
      </c>
      <c r="C361" s="189" t="s">
        <v>15</v>
      </c>
      <c r="D361" s="189" t="n">
        <v>0</v>
      </c>
      <c r="E361" s="189" t="n">
        <v>440.281395</v>
      </c>
      <c r="F361" s="189" t="n">
        <v>0</v>
      </c>
      <c r="G361" s="189" t="n">
        <v>100</v>
      </c>
    </row>
    <row r="362">
      <c r="A362" s="189" t="s">
        <v>256</v>
      </c>
      <c r="B362" s="189" t="s">
        <v>257</v>
      </c>
      <c r="C362" s="189" t="s">
        <v>16</v>
      </c>
      <c r="D362" s="189" t="n">
        <v>80.7823463</v>
      </c>
      <c r="E362" s="189" t="n">
        <v>10343.579202</v>
      </c>
      <c r="F362" s="189" t="n">
        <v>0.774938071033942</v>
      </c>
      <c r="G362" s="189" t="n">
        <v>99.2250619289661</v>
      </c>
    </row>
    <row r="363">
      <c r="A363" s="189" t="s">
        <v>258</v>
      </c>
      <c r="B363" s="189" t="s">
        <v>259</v>
      </c>
      <c r="C363" s="189" t="s">
        <v>15</v>
      </c>
      <c r="D363" s="189" t="n">
        <v>11.4336643</v>
      </c>
      <c r="E363" s="189" t="n">
        <v>431.0881278</v>
      </c>
      <c r="F363" s="189" t="n">
        <v>2.58375169406714</v>
      </c>
      <c r="G363" s="189" t="n">
        <v>97.4162483059329</v>
      </c>
    </row>
    <row r="364">
      <c r="A364" s="189" t="s">
        <v>258</v>
      </c>
      <c r="B364" s="189" t="s">
        <v>259</v>
      </c>
      <c r="C364" s="189" t="s">
        <v>16</v>
      </c>
      <c r="D364" s="189" t="n">
        <v>85.6754153</v>
      </c>
      <c r="E364" s="189" t="n">
        <v>18569.9560142</v>
      </c>
      <c r="F364" s="189" t="n">
        <v>0.459246933687391</v>
      </c>
      <c r="G364" s="189" t="n">
        <v>99.5407530663126</v>
      </c>
    </row>
    <row r="365">
      <c r="A365" s="189" t="s">
        <v>260</v>
      </c>
      <c r="B365" s="189" t="s">
        <v>261</v>
      </c>
      <c r="C365" s="189" t="s">
        <v>15</v>
      </c>
      <c r="D365" s="189" t="n">
        <v>0</v>
      </c>
      <c r="E365" s="189" t="n">
        <v>337.5984141</v>
      </c>
      <c r="F365" s="189" t="n">
        <v>0</v>
      </c>
      <c r="G365" s="189" t="n">
        <v>100</v>
      </c>
    </row>
    <row r="366">
      <c r="A366" s="189" t="s">
        <v>260</v>
      </c>
      <c r="B366" s="189" t="s">
        <v>261</v>
      </c>
      <c r="C366" s="189" t="s">
        <v>16</v>
      </c>
      <c r="D366" s="189" t="n">
        <v>378.8503222</v>
      </c>
      <c r="E366" s="189" t="n">
        <v>19243.5176062</v>
      </c>
      <c r="F366" s="189" t="n">
        <v>1.93070644471853</v>
      </c>
      <c r="G366" s="189" t="n">
        <v>98.0692935552815</v>
      </c>
    </row>
    <row r="367">
      <c r="A367" s="189" t="s">
        <v>262</v>
      </c>
      <c r="B367" s="189" t="s">
        <v>263</v>
      </c>
      <c r="C367" s="189" t="s">
        <v>15</v>
      </c>
      <c r="D367" s="189" t="n">
        <v>0</v>
      </c>
      <c r="E367" s="189" t="n">
        <v>445.2744969</v>
      </c>
      <c r="F367" s="189" t="n">
        <v>0</v>
      </c>
      <c r="G367" s="189" t="n">
        <v>100</v>
      </c>
    </row>
    <row r="368">
      <c r="A368" s="189" t="s">
        <v>262</v>
      </c>
      <c r="B368" s="189" t="s">
        <v>263</v>
      </c>
      <c r="C368" s="189" t="s">
        <v>16</v>
      </c>
      <c r="D368" s="189" t="n">
        <v>192.3172066</v>
      </c>
      <c r="E368" s="189" t="n">
        <v>16756.1468473</v>
      </c>
      <c r="F368" s="189" t="n">
        <v>1.13471761209976</v>
      </c>
      <c r="G368" s="189" t="n">
        <v>98.8652823879002</v>
      </c>
    </row>
    <row r="369">
      <c r="A369" s="189" t="s">
        <v>264</v>
      </c>
      <c r="B369" s="189" t="s">
        <v>265</v>
      </c>
      <c r="C369" s="189" t="s">
        <v>15</v>
      </c>
      <c r="D369" s="189" t="n">
        <v>0</v>
      </c>
      <c r="E369" s="189" t="n">
        <v>80.4983741</v>
      </c>
      <c r="F369" s="189" t="n">
        <v>0</v>
      </c>
      <c r="G369" s="189" t="n">
        <v>100</v>
      </c>
    </row>
    <row r="370">
      <c r="A370" s="189" t="s">
        <v>264</v>
      </c>
      <c r="B370" s="189" t="s">
        <v>265</v>
      </c>
      <c r="C370" s="189" t="s">
        <v>16</v>
      </c>
      <c r="D370" s="189" t="n">
        <v>132.8888878</v>
      </c>
      <c r="E370" s="189" t="n">
        <v>4408.453619</v>
      </c>
      <c r="F370" s="189" t="n">
        <v>2.92620271650989</v>
      </c>
      <c r="G370" s="189" t="n">
        <v>97.0737972834901</v>
      </c>
    </row>
    <row r="371">
      <c r="A371" s="189" t="s">
        <v>266</v>
      </c>
      <c r="B371" s="189" t="s">
        <v>267</v>
      </c>
      <c r="C371" s="189" t="s">
        <v>15</v>
      </c>
      <c r="D371" s="189" t="n">
        <v>285.6288135</v>
      </c>
      <c r="E371" s="189" t="n">
        <v>2642.1498727</v>
      </c>
      <c r="F371" s="189" t="n">
        <v>9.75581982498551</v>
      </c>
      <c r="G371" s="189" t="n">
        <v>90.2441801750145</v>
      </c>
    </row>
    <row r="372">
      <c r="A372" s="189" t="s">
        <v>266</v>
      </c>
      <c r="B372" s="189" t="s">
        <v>267</v>
      </c>
      <c r="C372" s="189" t="s">
        <v>16</v>
      </c>
      <c r="D372" s="189" t="n">
        <v>1771.2174624</v>
      </c>
      <c r="E372" s="189" t="n">
        <v>68713.2432069</v>
      </c>
      <c r="F372" s="189" t="n">
        <v>2.51291908256236</v>
      </c>
      <c r="G372" s="189" t="n">
        <v>97.4870809174376</v>
      </c>
    </row>
    <row r="373">
      <c r="A373" s="189" t="s">
        <v>268</v>
      </c>
      <c r="B373" s="189" t="s">
        <v>269</v>
      </c>
      <c r="C373" s="189" t="s">
        <v>15</v>
      </c>
      <c r="D373" s="189" t="n">
        <v>49.656161</v>
      </c>
      <c r="E373" s="189" t="n">
        <v>1431.7302407</v>
      </c>
      <c r="F373" s="189" t="n">
        <v>3.35200599539836</v>
      </c>
      <c r="G373" s="189" t="n">
        <v>96.6479940046016</v>
      </c>
    </row>
    <row r="374">
      <c r="A374" s="189" t="s">
        <v>268</v>
      </c>
      <c r="B374" s="189" t="s">
        <v>269</v>
      </c>
      <c r="C374" s="189" t="s">
        <v>16</v>
      </c>
      <c r="D374" s="189" t="n">
        <v>393.6548449</v>
      </c>
      <c r="E374" s="189" t="n">
        <v>41162.3750841</v>
      </c>
      <c r="F374" s="189" t="n">
        <v>0.947286941444055</v>
      </c>
      <c r="G374" s="189" t="n">
        <v>99.052713058556</v>
      </c>
    </row>
    <row r="375">
      <c r="A375" s="189" t="s">
        <v>270</v>
      </c>
      <c r="B375" s="189" t="s">
        <v>271</v>
      </c>
      <c r="C375" s="189" t="s">
        <v>15</v>
      </c>
      <c r="D375" s="189" t="n">
        <v>37.6209162</v>
      </c>
      <c r="E375" s="189" t="n">
        <v>195.4064919</v>
      </c>
      <c r="F375" s="189" t="n">
        <v>16.1444168764284</v>
      </c>
      <c r="G375" s="189" t="n">
        <v>83.8555831235716</v>
      </c>
    </row>
    <row r="376">
      <c r="A376" s="189" t="s">
        <v>270</v>
      </c>
      <c r="B376" s="189" t="s">
        <v>271</v>
      </c>
      <c r="C376" s="189" t="s">
        <v>16</v>
      </c>
      <c r="D376" s="189" t="n">
        <v>571.6510154</v>
      </c>
      <c r="E376" s="189" t="n">
        <v>13078.672015</v>
      </c>
      <c r="F376" s="189" t="n">
        <v>4.18782042100324</v>
      </c>
      <c r="G376" s="189" t="n">
        <v>95.8121795789967</v>
      </c>
    </row>
    <row r="377">
      <c r="A377" s="189" t="s">
        <v>272</v>
      </c>
      <c r="B377" s="189" t="s">
        <v>273</v>
      </c>
      <c r="C377" s="189" t="s">
        <v>15</v>
      </c>
      <c r="D377" s="189" t="n">
        <v>276.436801</v>
      </c>
      <c r="E377" s="189" t="n">
        <v>864.512686</v>
      </c>
      <c r="F377" s="189" t="n">
        <v>24.2286625437608</v>
      </c>
      <c r="G377" s="189" t="n">
        <v>75.7713374562392</v>
      </c>
    </row>
    <row r="378">
      <c r="A378" s="189" t="s">
        <v>272</v>
      </c>
      <c r="B378" s="189" t="s">
        <v>273</v>
      </c>
      <c r="C378" s="189" t="s">
        <v>16</v>
      </c>
      <c r="D378" s="189" t="n">
        <v>1799.1111528</v>
      </c>
      <c r="E378" s="189" t="n">
        <v>18015.97495</v>
      </c>
      <c r="F378" s="189" t="n">
        <v>9.07950206961641</v>
      </c>
      <c r="G378" s="189" t="n">
        <v>90.9204979303836</v>
      </c>
    </row>
    <row r="379">
      <c r="A379" s="189" t="s">
        <v>274</v>
      </c>
      <c r="B379" s="189" t="s">
        <v>275</v>
      </c>
      <c r="C379" s="189" t="s">
        <v>15</v>
      </c>
      <c r="D379" s="189" t="n">
        <v>120.4627705</v>
      </c>
      <c r="E379" s="189" t="n">
        <v>797.2817889</v>
      </c>
      <c r="F379" s="189" t="n">
        <v>13.1259585541706</v>
      </c>
      <c r="G379" s="189" t="n">
        <v>86.8740414458294</v>
      </c>
    </row>
    <row r="380">
      <c r="A380" s="189" t="s">
        <v>274</v>
      </c>
      <c r="B380" s="189" t="s">
        <v>275</v>
      </c>
      <c r="C380" s="189" t="s">
        <v>16</v>
      </c>
      <c r="D380" s="189" t="n">
        <v>1387.3488076</v>
      </c>
      <c r="E380" s="189" t="n">
        <v>24456.6343031</v>
      </c>
      <c r="F380" s="189" t="n">
        <v>5.3681694561455</v>
      </c>
      <c r="G380" s="189" t="n">
        <v>94.6318305438545</v>
      </c>
    </row>
    <row r="381">
      <c r="A381" s="189" t="s">
        <v>276</v>
      </c>
      <c r="B381" s="189" t="s">
        <v>277</v>
      </c>
      <c r="C381" s="189" t="s">
        <v>15</v>
      </c>
      <c r="D381" s="189" t="n">
        <v>0</v>
      </c>
      <c r="E381" s="189" t="n">
        <v>426.3837918</v>
      </c>
      <c r="F381" s="189" t="n">
        <v>0</v>
      </c>
      <c r="G381" s="189" t="n">
        <v>100</v>
      </c>
    </row>
    <row r="382">
      <c r="A382" s="189" t="s">
        <v>276</v>
      </c>
      <c r="B382" s="189" t="s">
        <v>277</v>
      </c>
      <c r="C382" s="189" t="s">
        <v>16</v>
      </c>
      <c r="D382" s="189" t="n">
        <v>198.6296318</v>
      </c>
      <c r="E382" s="189" t="n">
        <v>17093.8628609</v>
      </c>
      <c r="F382" s="189" t="n">
        <v>1.14864662733756</v>
      </c>
      <c r="G382" s="189" t="n">
        <v>98.8513533726624</v>
      </c>
    </row>
    <row r="383">
      <c r="A383" s="189" t="s">
        <v>278</v>
      </c>
      <c r="B383" s="189" t="s">
        <v>279</v>
      </c>
      <c r="C383" s="189" t="s">
        <v>15</v>
      </c>
      <c r="D383" s="189" t="n">
        <v>112.9845096</v>
      </c>
      <c r="E383" s="189" t="n">
        <v>693.92217</v>
      </c>
      <c r="F383" s="189" t="n">
        <v>14.0021780035343</v>
      </c>
      <c r="G383" s="189" t="n">
        <v>85.9978219964657</v>
      </c>
    </row>
    <row r="384">
      <c r="A384" s="189" t="s">
        <v>278</v>
      </c>
      <c r="B384" s="189" t="s">
        <v>279</v>
      </c>
      <c r="C384" s="189" t="s">
        <v>16</v>
      </c>
      <c r="D384" s="189" t="n">
        <v>390.0929159</v>
      </c>
      <c r="E384" s="189" t="n">
        <v>5632.6618433</v>
      </c>
      <c r="F384" s="189" t="n">
        <v>6.47698489306936</v>
      </c>
      <c r="G384" s="189" t="n">
        <v>93.5230151069306</v>
      </c>
    </row>
    <row r="385">
      <c r="A385" s="189" t="s">
        <v>280</v>
      </c>
      <c r="B385" s="189" t="s">
        <v>281</v>
      </c>
      <c r="C385" s="189" t="s">
        <v>15</v>
      </c>
      <c r="D385" s="189" t="n">
        <v>0</v>
      </c>
      <c r="E385" s="189" t="n">
        <v>687.1636155</v>
      </c>
      <c r="F385" s="189" t="n">
        <v>0</v>
      </c>
      <c r="G385" s="189" t="n">
        <v>100</v>
      </c>
    </row>
    <row r="386">
      <c r="A386" s="189" t="s">
        <v>280</v>
      </c>
      <c r="B386" s="189" t="s">
        <v>281</v>
      </c>
      <c r="C386" s="189" t="s">
        <v>16</v>
      </c>
      <c r="D386" s="189" t="n">
        <v>708.6575696</v>
      </c>
      <c r="E386" s="189" t="n">
        <v>27062.4181861</v>
      </c>
      <c r="F386" s="189" t="n">
        <v>2.55178292635837</v>
      </c>
      <c r="G386" s="189" t="n">
        <v>97.4482170736416</v>
      </c>
    </row>
    <row r="387">
      <c r="A387" s="189" t="s">
        <v>282</v>
      </c>
      <c r="B387" s="189" t="s">
        <v>283</v>
      </c>
      <c r="C387" s="189" t="s">
        <v>15</v>
      </c>
      <c r="D387" s="189" t="n">
        <v>1066.4826561</v>
      </c>
      <c r="E387" s="189" t="n">
        <v>2080.0273119</v>
      </c>
      <c r="F387" s="189" t="n">
        <v>33.8941451622949</v>
      </c>
      <c r="G387" s="189" t="n">
        <v>66.1058548377051</v>
      </c>
    </row>
    <row r="388">
      <c r="A388" s="189" t="s">
        <v>282</v>
      </c>
      <c r="B388" s="189" t="s">
        <v>283</v>
      </c>
      <c r="C388" s="189" t="s">
        <v>16</v>
      </c>
      <c r="D388" s="189" t="n">
        <v>4869.5263519</v>
      </c>
      <c r="E388" s="189" t="n">
        <v>17132.7461051</v>
      </c>
      <c r="F388" s="189" t="n">
        <v>22.1319246065002</v>
      </c>
      <c r="G388" s="189" t="n">
        <v>77.8680753934998</v>
      </c>
    </row>
    <row r="389">
      <c r="A389" s="189" t="s">
        <v>284</v>
      </c>
      <c r="B389" s="189" t="s">
        <v>285</v>
      </c>
      <c r="C389" s="189" t="s">
        <v>15</v>
      </c>
      <c r="D389" s="189" t="n">
        <v>546.9821554</v>
      </c>
      <c r="E389" s="189" t="n">
        <v>896.5400819</v>
      </c>
      <c r="F389" s="189" t="n">
        <v>37.8921876827536</v>
      </c>
      <c r="G389" s="189" t="n">
        <v>62.1078123172464</v>
      </c>
    </row>
    <row r="390">
      <c r="A390" s="189" t="s">
        <v>284</v>
      </c>
      <c r="B390" s="189" t="s">
        <v>285</v>
      </c>
      <c r="C390" s="189" t="s">
        <v>16</v>
      </c>
      <c r="D390" s="189" t="n">
        <v>2437.581659</v>
      </c>
      <c r="E390" s="189" t="n">
        <v>15024.3310584</v>
      </c>
      <c r="F390" s="189" t="n">
        <v>13.9594195575784</v>
      </c>
      <c r="G390" s="189" t="n">
        <v>86.0405804424216</v>
      </c>
    </row>
    <row r="391">
      <c r="A391" s="189" t="s">
        <v>286</v>
      </c>
      <c r="B391" s="189" t="s">
        <v>287</v>
      </c>
      <c r="C391" s="189" t="s">
        <v>15</v>
      </c>
      <c r="D391" s="189" t="n">
        <v>0</v>
      </c>
      <c r="E391" s="189" t="n">
        <v>170.5284727</v>
      </c>
      <c r="F391" s="189" t="n">
        <v>0</v>
      </c>
      <c r="G391" s="189" t="n">
        <v>100</v>
      </c>
    </row>
    <row r="392">
      <c r="A392" s="189" t="s">
        <v>286</v>
      </c>
      <c r="B392" s="189" t="s">
        <v>287</v>
      </c>
      <c r="C392" s="189" t="s">
        <v>16</v>
      </c>
      <c r="D392" s="189" t="n">
        <v>239.5949326</v>
      </c>
      <c r="E392" s="189" t="n">
        <v>6405.5922598</v>
      </c>
      <c r="F392" s="189" t="n">
        <v>3.60554075698606</v>
      </c>
      <c r="G392" s="189" t="n">
        <v>96.3944592430139</v>
      </c>
    </row>
    <row r="393">
      <c r="A393" s="189" t="s">
        <v>288</v>
      </c>
      <c r="B393" s="189" t="s">
        <v>289</v>
      </c>
      <c r="C393" s="189" t="s">
        <v>15</v>
      </c>
      <c r="D393" s="189" t="n">
        <v>68.487918</v>
      </c>
      <c r="E393" s="189" t="n">
        <v>488.3269894</v>
      </c>
      <c r="F393" s="189" t="n">
        <v>12.2999433186512</v>
      </c>
      <c r="G393" s="189" t="n">
        <v>87.7000566813488</v>
      </c>
    </row>
    <row r="394">
      <c r="A394" s="189" t="s">
        <v>288</v>
      </c>
      <c r="B394" s="189" t="s">
        <v>289</v>
      </c>
      <c r="C394" s="189" t="s">
        <v>16</v>
      </c>
      <c r="D394" s="189" t="n">
        <v>749.0778763</v>
      </c>
      <c r="E394" s="189" t="n">
        <v>11163.8495719</v>
      </c>
      <c r="F394" s="189" t="n">
        <v>6.28794122651341</v>
      </c>
      <c r="G394" s="189" t="n">
        <v>93.7120587734866</v>
      </c>
    </row>
    <row r="395">
      <c r="A395" s="189" t="s">
        <v>290</v>
      </c>
      <c r="B395" s="189" t="s">
        <v>291</v>
      </c>
      <c r="C395" s="189" t="s">
        <v>15</v>
      </c>
      <c r="D395" s="189" t="n">
        <v>389.9520812</v>
      </c>
      <c r="E395" s="189" t="n">
        <v>522.0639599</v>
      </c>
      <c r="F395" s="189" t="n">
        <v>42.7571515879996</v>
      </c>
      <c r="G395" s="189" t="n">
        <v>57.2428484120004</v>
      </c>
    </row>
    <row r="396">
      <c r="A396" s="189" t="s">
        <v>290</v>
      </c>
      <c r="B396" s="189" t="s">
        <v>291</v>
      </c>
      <c r="C396" s="189" t="s">
        <v>16</v>
      </c>
      <c r="D396" s="189" t="n">
        <v>3466.6018773</v>
      </c>
      <c r="E396" s="189" t="n">
        <v>14481.0548557</v>
      </c>
      <c r="F396" s="189" t="n">
        <v>19.3150667458779</v>
      </c>
      <c r="G396" s="189" t="n">
        <v>80.6849332541221</v>
      </c>
    </row>
    <row r="397">
      <c r="A397" s="189" t="s">
        <v>292</v>
      </c>
      <c r="B397" s="189" t="s">
        <v>293</v>
      </c>
      <c r="C397" s="189" t="s">
        <v>15</v>
      </c>
      <c r="D397" s="189" t="n">
        <v>61.5016936</v>
      </c>
      <c r="E397" s="189" t="n">
        <v>1347.8625377</v>
      </c>
      <c r="F397" s="189" t="n">
        <v>4.36378987306005</v>
      </c>
      <c r="G397" s="189" t="n">
        <v>95.63621012694</v>
      </c>
    </row>
    <row r="398">
      <c r="A398" s="189" t="s">
        <v>292</v>
      </c>
      <c r="B398" s="189" t="s">
        <v>293</v>
      </c>
      <c r="C398" s="189" t="s">
        <v>16</v>
      </c>
      <c r="D398" s="189" t="n">
        <v>1119.00612</v>
      </c>
      <c r="E398" s="189" t="n">
        <v>35156.8640024</v>
      </c>
      <c r="F398" s="189" t="n">
        <v>3.08471200339044</v>
      </c>
      <c r="G398" s="189" t="n">
        <v>96.9152879966096</v>
      </c>
    </row>
    <row r="399">
      <c r="A399" s="189" t="s">
        <v>294</v>
      </c>
      <c r="B399" s="189" t="s">
        <v>295</v>
      </c>
      <c r="C399" s="189" t="s">
        <v>15</v>
      </c>
      <c r="D399" s="189" t="n">
        <v>0</v>
      </c>
      <c r="E399" s="189" t="n">
        <v>847.8758239</v>
      </c>
      <c r="F399" s="189" t="n">
        <v>0</v>
      </c>
      <c r="G399" s="189" t="n">
        <v>100</v>
      </c>
    </row>
    <row r="400">
      <c r="A400" s="189" t="s">
        <v>294</v>
      </c>
      <c r="B400" s="189" t="s">
        <v>295</v>
      </c>
      <c r="C400" s="189" t="s">
        <v>16</v>
      </c>
      <c r="D400" s="189" t="n">
        <v>359.490728</v>
      </c>
      <c r="E400" s="189" t="n">
        <v>33012.7954484</v>
      </c>
      <c r="F400" s="189" t="n">
        <v>1.07721336830146</v>
      </c>
      <c r="G400" s="189" t="n">
        <v>98.9227866316986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592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190" t="s">
        <v>71</v>
      </c>
      <c r="B411" s="190" t="s">
        <v>72</v>
      </c>
      <c r="C411" s="190" t="s">
        <v>15</v>
      </c>
      <c r="D411" s="190" t="n">
        <v>5.90535</v>
      </c>
      <c r="E411" s="190" t="n">
        <v>0</v>
      </c>
      <c r="F411" s="190" t="n">
        <v>100</v>
      </c>
      <c r="G411" s="190" t="n">
        <v>0</v>
      </c>
    </row>
    <row r="412">
      <c r="A412" s="190" t="s">
        <v>71</v>
      </c>
      <c r="B412" s="190" t="s">
        <v>72</v>
      </c>
      <c r="C412" s="190" t="s">
        <v>16</v>
      </c>
      <c r="D412" s="190" t="n">
        <v>106.8843182</v>
      </c>
      <c r="E412" s="190" t="n">
        <v>45.4942851</v>
      </c>
      <c r="F412" s="190" t="n">
        <v>70.1439151463859</v>
      </c>
      <c r="G412" s="190" t="n">
        <v>29.8560848536141</v>
      </c>
    </row>
    <row r="413">
      <c r="A413" s="190" t="s">
        <v>73</v>
      </c>
      <c r="B413" s="190" t="s">
        <v>74</v>
      </c>
      <c r="C413" s="190" t="s">
        <v>15</v>
      </c>
      <c r="D413" s="190" t="n">
        <v>5.0954775</v>
      </c>
      <c r="E413" s="190" t="n">
        <v>3.396985</v>
      </c>
      <c r="F413" s="190" t="n">
        <v>60</v>
      </c>
      <c r="G413" s="190" t="n">
        <v>40</v>
      </c>
    </row>
    <row r="414">
      <c r="A414" s="190" t="s">
        <v>73</v>
      </c>
      <c r="B414" s="190" t="s">
        <v>74</v>
      </c>
      <c r="C414" s="190" t="s">
        <v>16</v>
      </c>
      <c r="D414" s="190" t="n">
        <v>315.919605</v>
      </c>
      <c r="E414" s="190" t="n">
        <v>45.8592975</v>
      </c>
      <c r="F414" s="190" t="n">
        <v>87.3239436619718</v>
      </c>
      <c r="G414" s="190" t="n">
        <v>12.6760563380282</v>
      </c>
    </row>
    <row r="415">
      <c r="A415" s="190" t="s">
        <v>75</v>
      </c>
      <c r="B415" s="190" t="s">
        <v>76</v>
      </c>
      <c r="C415" s="190" t="s">
        <v>16</v>
      </c>
      <c r="D415" s="190" t="n">
        <v>327.7138757</v>
      </c>
      <c r="E415" s="190" t="n">
        <v>8.0447068</v>
      </c>
      <c r="F415" s="190" t="n">
        <v>97.6040205018438</v>
      </c>
      <c r="G415" s="190" t="n">
        <v>2.39597949815624</v>
      </c>
    </row>
    <row r="416">
      <c r="A416" s="190" t="s">
        <v>77</v>
      </c>
      <c r="B416" s="190" t="s">
        <v>78</v>
      </c>
      <c r="C416" s="190" t="s">
        <v>16</v>
      </c>
      <c r="D416" s="190" t="n">
        <v>14.2682931</v>
      </c>
      <c r="E416" s="190" t="n">
        <v>3.1707318</v>
      </c>
      <c r="F416" s="190" t="n">
        <v>81.8181818181818</v>
      </c>
      <c r="G416" s="190" t="n">
        <v>18.1818181818182</v>
      </c>
    </row>
    <row r="417">
      <c r="A417" s="190" t="s">
        <v>79</v>
      </c>
      <c r="B417" s="190" t="s">
        <v>80</v>
      </c>
      <c r="C417" s="190" t="s">
        <v>15</v>
      </c>
      <c r="D417" s="190" t="n">
        <v>82.1995702</v>
      </c>
      <c r="E417" s="190" t="n">
        <v>69.6309883</v>
      </c>
      <c r="F417" s="190" t="n">
        <v>54.1390158951434</v>
      </c>
      <c r="G417" s="190" t="n">
        <v>45.8609841048566</v>
      </c>
    </row>
    <row r="418">
      <c r="A418" s="190" t="s">
        <v>79</v>
      </c>
      <c r="B418" s="190" t="s">
        <v>80</v>
      </c>
      <c r="C418" s="190" t="s">
        <v>16</v>
      </c>
      <c r="D418" s="190" t="n">
        <v>1056.0319264</v>
      </c>
      <c r="E418" s="190" t="n">
        <v>1720.9478639</v>
      </c>
      <c r="F418" s="190" t="n">
        <v>38.0280738840348</v>
      </c>
      <c r="G418" s="190" t="n">
        <v>61.9719261159652</v>
      </c>
    </row>
    <row r="419">
      <c r="A419" s="190" t="s">
        <v>91</v>
      </c>
      <c r="B419" s="190" t="s">
        <v>92</v>
      </c>
      <c r="C419" s="190" t="s">
        <v>15</v>
      </c>
      <c r="D419" s="190" t="n">
        <v>26.1541965</v>
      </c>
      <c r="E419" s="190" t="n">
        <v>58.9569639</v>
      </c>
      <c r="F419" s="190" t="n">
        <v>30.729455898712</v>
      </c>
      <c r="G419" s="190" t="n">
        <v>69.270544101288</v>
      </c>
    </row>
    <row r="420">
      <c r="A420" s="190" t="s">
        <v>91</v>
      </c>
      <c r="B420" s="190" t="s">
        <v>92</v>
      </c>
      <c r="C420" s="190" t="s">
        <v>16</v>
      </c>
      <c r="D420" s="190" t="n">
        <v>307.1070636</v>
      </c>
      <c r="E420" s="190" t="n">
        <v>855.5419957</v>
      </c>
      <c r="F420" s="190" t="n">
        <v>26.4144249843457</v>
      </c>
      <c r="G420" s="190" t="n">
        <v>73.5855750156542</v>
      </c>
    </row>
    <row r="421">
      <c r="A421" s="190" t="s">
        <v>107</v>
      </c>
      <c r="B421" s="190" t="s">
        <v>108</v>
      </c>
      <c r="C421" s="190" t="s">
        <v>15</v>
      </c>
      <c r="D421" s="190" t="n">
        <v>151.9614274</v>
      </c>
      <c r="E421" s="190" t="n">
        <v>96.5991146</v>
      </c>
      <c r="F421" s="190" t="n">
        <v>61.1365851463262</v>
      </c>
      <c r="G421" s="190" t="n">
        <v>38.8634148536738</v>
      </c>
    </row>
    <row r="422">
      <c r="A422" s="190" t="s">
        <v>107</v>
      </c>
      <c r="B422" s="190" t="s">
        <v>108</v>
      </c>
      <c r="C422" s="190" t="s">
        <v>16</v>
      </c>
      <c r="D422" s="190" t="n">
        <v>1045.2645264</v>
      </c>
      <c r="E422" s="190" t="n">
        <v>1737.5519939</v>
      </c>
      <c r="F422" s="190" t="n">
        <v>37.5613885707174</v>
      </c>
      <c r="G422" s="190" t="n">
        <v>62.4386114292826</v>
      </c>
    </row>
    <row r="423">
      <c r="A423" s="190" t="s">
        <v>109</v>
      </c>
      <c r="B423" s="190" t="s">
        <v>110</v>
      </c>
      <c r="C423" s="190" t="s">
        <v>15</v>
      </c>
      <c r="D423" s="190" t="n">
        <v>227.3836824</v>
      </c>
      <c r="E423" s="190" t="n">
        <v>162.416916</v>
      </c>
      <c r="F423" s="190" t="n">
        <v>58.3333333333333</v>
      </c>
      <c r="G423" s="190" t="n">
        <v>41.6666666666667</v>
      </c>
    </row>
    <row r="424">
      <c r="A424" s="190" t="s">
        <v>109</v>
      </c>
      <c r="B424" s="190" t="s">
        <v>110</v>
      </c>
      <c r="C424" s="190" t="s">
        <v>16</v>
      </c>
      <c r="D424" s="190" t="n">
        <v>402.4330252</v>
      </c>
      <c r="E424" s="190" t="n">
        <v>342.880156</v>
      </c>
      <c r="F424" s="190" t="n">
        <v>53.9951573849879</v>
      </c>
      <c r="G424" s="190" t="n">
        <v>46.0048426150121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593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91" t="s">
        <v>13</v>
      </c>
      <c r="B435" s="191" t="s">
        <v>14</v>
      </c>
      <c r="C435" s="191" t="s">
        <v>15</v>
      </c>
      <c r="D435" s="191" t="n">
        <v>498.699704</v>
      </c>
      <c r="E435" s="191" t="n">
        <v>391.0009678</v>
      </c>
      <c r="F435" s="191" t="n">
        <v>56.0525264065559</v>
      </c>
      <c r="G435" s="191" t="n">
        <v>43.9474735934441</v>
      </c>
    </row>
    <row r="436">
      <c r="A436" s="191" t="s">
        <v>13</v>
      </c>
      <c r="B436" s="191" t="s">
        <v>14</v>
      </c>
      <c r="C436" s="191" t="s">
        <v>16</v>
      </c>
      <c r="D436" s="191" t="n">
        <v>3575.6226336</v>
      </c>
      <c r="E436" s="191" t="n">
        <v>4759.4910307</v>
      </c>
      <c r="F436" s="191" t="n">
        <v>42.8983068211139</v>
      </c>
      <c r="G436" s="191" t="n">
        <v>57.1016931788862</v>
      </c>
    </row>
    <row r="437">
      <c r="A437" s="191" t="s">
        <v>26</v>
      </c>
      <c r="B437" s="191" t="s">
        <v>27</v>
      </c>
      <c r="C437" s="191" t="s">
        <v>15</v>
      </c>
      <c r="D437" s="191" t="n">
        <v>51.4921806</v>
      </c>
      <c r="E437" s="191" t="n">
        <v>226.7802723</v>
      </c>
      <c r="F437" s="191" t="n">
        <v>18.5042321161787</v>
      </c>
      <c r="G437" s="191" t="n">
        <v>81.4957678838213</v>
      </c>
    </row>
    <row r="438">
      <c r="A438" s="191" t="s">
        <v>26</v>
      </c>
      <c r="B438" s="191" t="s">
        <v>27</v>
      </c>
      <c r="C438" s="191" t="s">
        <v>16</v>
      </c>
      <c r="D438" s="191" t="n">
        <v>1770.7219438</v>
      </c>
      <c r="E438" s="191" t="n">
        <v>6012.2808648</v>
      </c>
      <c r="F438" s="191" t="n">
        <v>22.7511410100405</v>
      </c>
      <c r="G438" s="191" t="n">
        <v>77.2488589899595</v>
      </c>
    </row>
    <row r="439">
      <c r="A439" s="191" t="s">
        <v>28</v>
      </c>
      <c r="B439" s="191" t="s">
        <v>29</v>
      </c>
      <c r="C439" s="191" t="s">
        <v>15</v>
      </c>
      <c r="D439" s="191" t="n">
        <v>100.3105651</v>
      </c>
      <c r="E439" s="191" t="n">
        <v>172.5966431</v>
      </c>
      <c r="F439" s="191" t="n">
        <v>36.7562900817509</v>
      </c>
      <c r="G439" s="191" t="n">
        <v>63.2437099182491</v>
      </c>
    </row>
    <row r="440">
      <c r="A440" s="191" t="s">
        <v>28</v>
      </c>
      <c r="B440" s="191" t="s">
        <v>29</v>
      </c>
      <c r="C440" s="191" t="s">
        <v>16</v>
      </c>
      <c r="D440" s="191" t="n">
        <v>1013.2244608</v>
      </c>
      <c r="E440" s="191" t="n">
        <v>2488.8406781</v>
      </c>
      <c r="F440" s="191" t="n">
        <v>28.9321991628703</v>
      </c>
      <c r="G440" s="191" t="n">
        <v>71.0678008371297</v>
      </c>
    </row>
    <row r="441">
      <c r="A441" s="191" t="s">
        <v>30</v>
      </c>
      <c r="B441" s="191" t="s">
        <v>31</v>
      </c>
      <c r="C441" s="191" t="s">
        <v>15</v>
      </c>
      <c r="D441" s="191" t="n">
        <v>19.238509</v>
      </c>
      <c r="E441" s="191" t="n">
        <v>15.843478</v>
      </c>
      <c r="F441" s="191" t="n">
        <v>54.8387096774194</v>
      </c>
      <c r="G441" s="191" t="n">
        <v>45.1612903225806</v>
      </c>
    </row>
    <row r="442">
      <c r="A442" s="191" t="s">
        <v>30</v>
      </c>
      <c r="B442" s="191" t="s">
        <v>31</v>
      </c>
      <c r="C442" s="191" t="s">
        <v>16</v>
      </c>
      <c r="D442" s="191" t="n">
        <v>251.232294</v>
      </c>
      <c r="E442" s="191" t="n">
        <v>338.371423</v>
      </c>
      <c r="F442" s="191" t="n">
        <v>42.6103646833013</v>
      </c>
      <c r="G442" s="191" t="n">
        <v>57.3896353166987</v>
      </c>
    </row>
    <row r="443">
      <c r="A443" s="191" t="s">
        <v>32</v>
      </c>
      <c r="B443" s="191" t="s">
        <v>33</v>
      </c>
      <c r="C443" s="191" t="s">
        <v>15</v>
      </c>
      <c r="D443" s="191" t="n">
        <v>54.9976336</v>
      </c>
      <c r="E443" s="191" t="n">
        <v>78.8147359</v>
      </c>
      <c r="F443" s="191" t="n">
        <v>41.1005602886361</v>
      </c>
      <c r="G443" s="191" t="n">
        <v>58.8994397113639</v>
      </c>
    </row>
    <row r="444">
      <c r="A444" s="191" t="s">
        <v>32</v>
      </c>
      <c r="B444" s="191" t="s">
        <v>33</v>
      </c>
      <c r="C444" s="191" t="s">
        <v>16</v>
      </c>
      <c r="D444" s="191" t="n">
        <v>1813.837394</v>
      </c>
      <c r="E444" s="191" t="n">
        <v>4961.8831239</v>
      </c>
      <c r="F444" s="191" t="n">
        <v>26.7696607203357</v>
      </c>
      <c r="G444" s="191" t="n">
        <v>73.2303392796643</v>
      </c>
    </row>
    <row r="445">
      <c r="A445" s="191" t="s">
        <v>34</v>
      </c>
      <c r="B445" s="191" t="s">
        <v>35</v>
      </c>
      <c r="C445" s="191" t="s">
        <v>15</v>
      </c>
      <c r="D445" s="191" t="n">
        <v>31.4307799</v>
      </c>
      <c r="E445" s="191" t="n">
        <v>7.8148504</v>
      </c>
      <c r="F445" s="191" t="n">
        <v>80.0873362454316</v>
      </c>
      <c r="G445" s="191" t="n">
        <v>19.9126637545684</v>
      </c>
    </row>
    <row r="446">
      <c r="A446" s="191" t="s">
        <v>34</v>
      </c>
      <c r="B446" s="191" t="s">
        <v>35</v>
      </c>
      <c r="C446" s="191" t="s">
        <v>16</v>
      </c>
      <c r="D446" s="191" t="n">
        <v>417.0802491</v>
      </c>
      <c r="E446" s="191" t="n">
        <v>241.1495211</v>
      </c>
      <c r="F446" s="191" t="n">
        <v>63.363929737373</v>
      </c>
      <c r="G446" s="191" t="n">
        <v>36.636070262627</v>
      </c>
    </row>
    <row r="447">
      <c r="A447" s="191" t="s">
        <v>36</v>
      </c>
      <c r="B447" s="191" t="s">
        <v>37</v>
      </c>
      <c r="C447" s="191" t="s">
        <v>15</v>
      </c>
      <c r="D447" s="191" t="n">
        <v>32.9179352</v>
      </c>
      <c r="E447" s="191" t="n">
        <v>13.215904</v>
      </c>
      <c r="F447" s="191" t="n">
        <v>71.3531233706645</v>
      </c>
      <c r="G447" s="191" t="n">
        <v>28.6468766293355</v>
      </c>
    </row>
    <row r="448">
      <c r="A448" s="191" t="s">
        <v>36</v>
      </c>
      <c r="B448" s="191" t="s">
        <v>37</v>
      </c>
      <c r="C448" s="191" t="s">
        <v>16</v>
      </c>
      <c r="D448" s="191" t="n">
        <v>943.0496124</v>
      </c>
      <c r="E448" s="191" t="n">
        <v>681.9370373</v>
      </c>
      <c r="F448" s="191" t="n">
        <v>58.0342990863404</v>
      </c>
      <c r="G448" s="191" t="n">
        <v>41.9657009136596</v>
      </c>
    </row>
    <row r="449">
      <c r="A449" s="191" t="s">
        <v>38</v>
      </c>
      <c r="B449" s="191" t="s">
        <v>39</v>
      </c>
      <c r="C449" s="191" t="s">
        <v>15</v>
      </c>
      <c r="D449" s="191" t="n">
        <v>16.0613756</v>
      </c>
      <c r="E449" s="191" t="n">
        <v>2.5328732</v>
      </c>
      <c r="F449" s="191" t="n">
        <v>86.3781902283678</v>
      </c>
      <c r="G449" s="191" t="n">
        <v>13.6218097716322</v>
      </c>
    </row>
    <row r="450">
      <c r="A450" s="191" t="s">
        <v>38</v>
      </c>
      <c r="B450" s="191" t="s">
        <v>39</v>
      </c>
      <c r="C450" s="191" t="s">
        <v>16</v>
      </c>
      <c r="D450" s="191" t="n">
        <v>257.9407271</v>
      </c>
      <c r="E450" s="191" t="n">
        <v>2697.6567994</v>
      </c>
      <c r="F450" s="191" t="n">
        <v>8.72719390198745</v>
      </c>
      <c r="G450" s="191" t="n">
        <v>91.2728060980125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594</v>
      </c>
    </row>
    <row r="9">
      <c r="A9" t="s">
        <v>3</v>
      </c>
    </row>
    <row r="10">
      <c r="A10" t="s">
        <v>4</v>
      </c>
    </row>
    <row r="11">
      <c r="A11" t="s">
        <v>595</v>
      </c>
    </row>
    <row r="12">
      <c r="A12" s="3" t="s">
        <v>6</v>
      </c>
    </row>
    <row r="13">
      <c r="A13" s="3" t="s">
        <v>7</v>
      </c>
    </row>
    <row r="15">
      <c r="A15" s="4" t="s">
        <v>596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192" t="s">
        <v>13</v>
      </c>
      <c r="B17" s="192" t="s">
        <v>14</v>
      </c>
      <c r="C17" s="192" t="s">
        <v>15</v>
      </c>
      <c r="D17" s="192" t="n">
        <v>67.8628214</v>
      </c>
      <c r="E17" s="192" t="n">
        <v>142476.9914496</v>
      </c>
      <c r="F17" s="192" t="n">
        <v>0.0476080471280866</v>
      </c>
      <c r="G17" s="192" t="n">
        <v>99.9523919528719</v>
      </c>
    </row>
    <row r="18">
      <c r="A18" s="192" t="s">
        <v>13</v>
      </c>
      <c r="B18" s="192" t="s">
        <v>14</v>
      </c>
      <c r="C18" s="192" t="s">
        <v>16</v>
      </c>
      <c r="D18" s="192" t="n">
        <v>597.0493184</v>
      </c>
      <c r="E18" s="192" t="n">
        <v>2667207.6091466</v>
      </c>
      <c r="F18" s="192" t="n">
        <v>0.0223797989296386</v>
      </c>
      <c r="G18" s="192" t="n">
        <v>99.9776202010704</v>
      </c>
    </row>
    <row r="19">
      <c r="A19" s="192" t="s">
        <v>13</v>
      </c>
      <c r="B19" s="192" t="s">
        <v>17</v>
      </c>
      <c r="C19" s="192" t="s">
        <v>15</v>
      </c>
      <c r="D19" s="192" t="n">
        <v>0</v>
      </c>
      <c r="E19" s="192" t="n">
        <v>889.7006718</v>
      </c>
      <c r="F19" s="192" t="n">
        <v>0</v>
      </c>
      <c r="G19" s="192" t="n">
        <v>100</v>
      </c>
    </row>
    <row r="20">
      <c r="A20" s="192" t="s">
        <v>13</v>
      </c>
      <c r="B20" s="192" t="s">
        <v>17</v>
      </c>
      <c r="C20" s="192" t="s">
        <v>16</v>
      </c>
      <c r="D20" s="192" t="n">
        <v>14.4114773</v>
      </c>
      <c r="E20" s="192" t="n">
        <v>8320.702187</v>
      </c>
      <c r="F20" s="192" t="n">
        <v>0.172900789124515</v>
      </c>
      <c r="G20" s="192" t="n">
        <v>99.8270992108755</v>
      </c>
    </row>
    <row r="21">
      <c r="A21" s="192" t="s">
        <v>13</v>
      </c>
      <c r="B21" s="192" t="s">
        <v>18</v>
      </c>
      <c r="C21" s="192" t="s">
        <v>15</v>
      </c>
      <c r="D21" s="192" t="n">
        <v>67.8628214</v>
      </c>
      <c r="E21" s="192" t="n">
        <v>141587.2907778</v>
      </c>
      <c r="F21" s="192" t="n">
        <v>0.0479070613922113</v>
      </c>
      <c r="G21" s="192" t="n">
        <v>99.9520929386078</v>
      </c>
    </row>
    <row r="22">
      <c r="A22" s="192" t="s">
        <v>13</v>
      </c>
      <c r="B22" s="192" t="s">
        <v>18</v>
      </c>
      <c r="C22" s="192" t="s">
        <v>16</v>
      </c>
      <c r="D22" s="192" t="n">
        <v>582.6378411</v>
      </c>
      <c r="E22" s="192" t="n">
        <v>2658886.9069596</v>
      </c>
      <c r="F22" s="192" t="n">
        <v>0.0219080471231214</v>
      </c>
      <c r="G22" s="192" t="n">
        <v>99.9780919528769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597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193" t="s">
        <v>13</v>
      </c>
      <c r="B33" s="193" t="s">
        <v>14</v>
      </c>
      <c r="C33" s="193" t="s">
        <v>15</v>
      </c>
      <c r="D33" s="193" t="n">
        <v>67.8628214</v>
      </c>
      <c r="E33" s="193" t="n">
        <v>142476.9914496</v>
      </c>
      <c r="F33" s="193" t="n">
        <v>0.0476080471280866</v>
      </c>
      <c r="G33" s="193" t="n">
        <v>99.9523919528719</v>
      </c>
    </row>
    <row r="34">
      <c r="A34" s="193" t="s">
        <v>13</v>
      </c>
      <c r="B34" s="193" t="s">
        <v>14</v>
      </c>
      <c r="C34" s="193" t="s">
        <v>16</v>
      </c>
      <c r="D34" s="193" t="n">
        <v>597.0493184</v>
      </c>
      <c r="E34" s="193" t="n">
        <v>2667207.6091466</v>
      </c>
      <c r="F34" s="193" t="n">
        <v>0.0223797989296386</v>
      </c>
      <c r="G34" s="193" t="n">
        <v>99.9776202010704</v>
      </c>
    </row>
    <row r="35">
      <c r="A35" s="193" t="s">
        <v>26</v>
      </c>
      <c r="B35" s="193" t="s">
        <v>27</v>
      </c>
      <c r="C35" s="193" t="s">
        <v>15</v>
      </c>
      <c r="D35" s="193" t="n">
        <v>0</v>
      </c>
      <c r="E35" s="193" t="n">
        <v>1401.7852952</v>
      </c>
      <c r="F35" s="193" t="n">
        <v>0</v>
      </c>
      <c r="G35" s="193" t="n">
        <v>100</v>
      </c>
    </row>
    <row r="36">
      <c r="A36" s="193" t="s">
        <v>26</v>
      </c>
      <c r="B36" s="193" t="s">
        <v>27</v>
      </c>
      <c r="C36" s="193" t="s">
        <v>16</v>
      </c>
      <c r="D36" s="193" t="n">
        <v>0</v>
      </c>
      <c r="E36" s="193" t="n">
        <v>51774.9600365</v>
      </c>
      <c r="F36" s="193" t="n">
        <v>0</v>
      </c>
      <c r="G36" s="193" t="n">
        <v>100</v>
      </c>
    </row>
    <row r="37">
      <c r="A37" s="193" t="s">
        <v>28</v>
      </c>
      <c r="B37" s="193" t="s">
        <v>29</v>
      </c>
      <c r="C37" s="193" t="s">
        <v>15</v>
      </c>
      <c r="D37" s="193" t="n">
        <v>0</v>
      </c>
      <c r="E37" s="193" t="n">
        <v>546.3177198</v>
      </c>
      <c r="F37" s="193" t="n">
        <v>0</v>
      </c>
      <c r="G37" s="193" t="n">
        <v>100</v>
      </c>
    </row>
    <row r="38">
      <c r="A38" s="193" t="s">
        <v>28</v>
      </c>
      <c r="B38" s="193" t="s">
        <v>29</v>
      </c>
      <c r="C38" s="193" t="s">
        <v>16</v>
      </c>
      <c r="D38" s="193" t="n">
        <v>0</v>
      </c>
      <c r="E38" s="193" t="n">
        <v>11527.2361074</v>
      </c>
      <c r="F38" s="193" t="n">
        <v>0</v>
      </c>
      <c r="G38" s="193" t="n">
        <v>100</v>
      </c>
    </row>
    <row r="39">
      <c r="A39" s="193" t="s">
        <v>30</v>
      </c>
      <c r="B39" s="193" t="s">
        <v>31</v>
      </c>
      <c r="C39" s="193" t="s">
        <v>15</v>
      </c>
      <c r="D39" s="193" t="n">
        <v>0</v>
      </c>
      <c r="E39" s="193" t="n">
        <v>1421.2444188</v>
      </c>
      <c r="F39" s="193" t="n">
        <v>0</v>
      </c>
      <c r="G39" s="193" t="n">
        <v>100</v>
      </c>
    </row>
    <row r="40">
      <c r="A40" s="193" t="s">
        <v>30</v>
      </c>
      <c r="B40" s="193" t="s">
        <v>31</v>
      </c>
      <c r="C40" s="193" t="s">
        <v>16</v>
      </c>
      <c r="D40" s="193" t="n">
        <v>4.526708</v>
      </c>
      <c r="E40" s="193" t="n">
        <v>38906.7216977</v>
      </c>
      <c r="F40" s="193" t="n">
        <v>0.0116334175475514</v>
      </c>
      <c r="G40" s="193" t="n">
        <v>99.9883665824525</v>
      </c>
    </row>
    <row r="41">
      <c r="A41" s="193" t="s">
        <v>32</v>
      </c>
      <c r="B41" s="193" t="s">
        <v>33</v>
      </c>
      <c r="C41" s="193" t="s">
        <v>15</v>
      </c>
      <c r="D41" s="193" t="n">
        <v>0</v>
      </c>
      <c r="E41" s="193" t="n">
        <v>212.7353693</v>
      </c>
      <c r="F41" s="193" t="n">
        <v>0</v>
      </c>
      <c r="G41" s="193" t="n">
        <v>100</v>
      </c>
    </row>
    <row r="42">
      <c r="A42" s="193" t="s">
        <v>32</v>
      </c>
      <c r="B42" s="193" t="s">
        <v>33</v>
      </c>
      <c r="C42" s="193" t="s">
        <v>16</v>
      </c>
      <c r="D42" s="193" t="n">
        <v>8.1309243</v>
      </c>
      <c r="E42" s="193" t="n">
        <v>13023.2119263</v>
      </c>
      <c r="F42" s="193" t="n">
        <v>0.0623951375788231</v>
      </c>
      <c r="G42" s="193" t="n">
        <v>99.9376048624212</v>
      </c>
    </row>
    <row r="43">
      <c r="A43" s="193" t="s">
        <v>34</v>
      </c>
      <c r="B43" s="193" t="s">
        <v>35</v>
      </c>
      <c r="C43" s="193" t="s">
        <v>15</v>
      </c>
      <c r="D43" s="193" t="n">
        <v>2.6392258</v>
      </c>
      <c r="E43" s="193" t="n">
        <v>1418.973198</v>
      </c>
      <c r="F43" s="193" t="n">
        <v>0.185650164265257</v>
      </c>
      <c r="G43" s="193" t="n">
        <v>99.8143498357347</v>
      </c>
    </row>
    <row r="44">
      <c r="A44" s="193" t="s">
        <v>34</v>
      </c>
      <c r="B44" s="193" t="s">
        <v>35</v>
      </c>
      <c r="C44" s="193" t="s">
        <v>16</v>
      </c>
      <c r="D44" s="193" t="n">
        <v>1.4395777</v>
      </c>
      <c r="E44" s="193" t="n">
        <v>49176.4477247</v>
      </c>
      <c r="F44" s="193" t="n">
        <v>0.00292728658949476</v>
      </c>
      <c r="G44" s="193" t="n">
        <v>99.9970727134105</v>
      </c>
    </row>
    <row r="45">
      <c r="A45" s="193" t="s">
        <v>36</v>
      </c>
      <c r="B45" s="193" t="s">
        <v>37</v>
      </c>
      <c r="C45" s="193" t="s">
        <v>15</v>
      </c>
      <c r="D45" s="193" t="n">
        <v>0</v>
      </c>
      <c r="E45" s="193" t="n">
        <v>15108.1441378</v>
      </c>
      <c r="F45" s="193" t="n">
        <v>0</v>
      </c>
      <c r="G45" s="193" t="n">
        <v>100</v>
      </c>
    </row>
    <row r="46">
      <c r="A46" s="193" t="s">
        <v>36</v>
      </c>
      <c r="B46" s="193" t="s">
        <v>37</v>
      </c>
      <c r="C46" s="193" t="s">
        <v>16</v>
      </c>
      <c r="D46" s="193" t="n">
        <v>0</v>
      </c>
      <c r="E46" s="193" t="n">
        <v>243845.0321986</v>
      </c>
      <c r="F46" s="193" t="n">
        <v>0</v>
      </c>
      <c r="G46" s="193" t="n">
        <v>100</v>
      </c>
    </row>
    <row r="47">
      <c r="A47" s="193" t="s">
        <v>38</v>
      </c>
      <c r="B47" s="193" t="s">
        <v>39</v>
      </c>
      <c r="C47" s="193" t="s">
        <v>15</v>
      </c>
      <c r="D47" s="193" t="n">
        <v>0</v>
      </c>
      <c r="E47" s="193" t="n">
        <v>375.132266</v>
      </c>
      <c r="F47" s="193" t="n">
        <v>0</v>
      </c>
      <c r="G47" s="193" t="n">
        <v>100</v>
      </c>
    </row>
    <row r="48">
      <c r="A48" s="193" t="s">
        <v>38</v>
      </c>
      <c r="B48" s="193" t="s">
        <v>39</v>
      </c>
      <c r="C48" s="193" t="s">
        <v>16</v>
      </c>
      <c r="D48" s="193" t="n">
        <v>5.0312513</v>
      </c>
      <c r="E48" s="193" t="n">
        <v>9384.005081</v>
      </c>
      <c r="F48" s="193" t="n">
        <v>0.053586450429333</v>
      </c>
      <c r="G48" s="193" t="n">
        <v>99.9464135495707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598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194" t="s">
        <v>13</v>
      </c>
      <c r="B59" s="194" t="s">
        <v>14</v>
      </c>
      <c r="C59" s="194" t="s">
        <v>15</v>
      </c>
      <c r="D59" s="194" t="n">
        <v>67.8628214</v>
      </c>
      <c r="E59" s="194" t="n">
        <v>141587.2907778</v>
      </c>
      <c r="F59" s="194" t="n">
        <v>0.0479070613922113</v>
      </c>
      <c r="G59" s="194" t="n">
        <v>99.9520929386078</v>
      </c>
    </row>
    <row r="60">
      <c r="A60" s="194" t="s">
        <v>13</v>
      </c>
      <c r="B60" s="194" t="s">
        <v>14</v>
      </c>
      <c r="C60" s="194" t="s">
        <v>16</v>
      </c>
      <c r="D60" s="194" t="n">
        <v>582.6378411</v>
      </c>
      <c r="E60" s="194" t="n">
        <v>2658886.9069596</v>
      </c>
      <c r="F60" s="194" t="n">
        <v>0.0219080471231214</v>
      </c>
      <c r="G60" s="194" t="n">
        <v>99.9780919528769</v>
      </c>
    </row>
    <row r="61">
      <c r="A61" s="194" t="s">
        <v>41</v>
      </c>
      <c r="B61" s="194" t="s">
        <v>42</v>
      </c>
      <c r="C61" s="194" t="s">
        <v>15</v>
      </c>
      <c r="D61" s="194" t="n">
        <v>0</v>
      </c>
      <c r="E61" s="194" t="n">
        <v>206.1547438</v>
      </c>
      <c r="F61" s="194" t="n">
        <v>0</v>
      </c>
      <c r="G61" s="194" t="n">
        <v>100</v>
      </c>
    </row>
    <row r="62">
      <c r="A62" s="194" t="s">
        <v>41</v>
      </c>
      <c r="B62" s="194" t="s">
        <v>42</v>
      </c>
      <c r="C62" s="194" t="s">
        <v>16</v>
      </c>
      <c r="D62" s="194" t="n">
        <v>5.6302869</v>
      </c>
      <c r="E62" s="194" t="n">
        <v>3403.6192746</v>
      </c>
      <c r="F62" s="194" t="n">
        <v>0.165147396763843</v>
      </c>
      <c r="G62" s="194" t="n">
        <v>99.8348526032362</v>
      </c>
    </row>
    <row r="63">
      <c r="A63" s="194" t="s">
        <v>43</v>
      </c>
      <c r="B63" s="194" t="s">
        <v>44</v>
      </c>
      <c r="C63" s="194" t="s">
        <v>15</v>
      </c>
      <c r="D63" s="194" t="n">
        <v>0</v>
      </c>
      <c r="E63" s="194" t="n">
        <v>590.976611</v>
      </c>
      <c r="F63" s="194" t="n">
        <v>0</v>
      </c>
      <c r="G63" s="194" t="n">
        <v>100</v>
      </c>
    </row>
    <row r="64">
      <c r="A64" s="194" t="s">
        <v>43</v>
      </c>
      <c r="B64" s="194" t="s">
        <v>44</v>
      </c>
      <c r="C64" s="194" t="s">
        <v>16</v>
      </c>
      <c r="D64" s="194" t="n">
        <v>0</v>
      </c>
      <c r="E64" s="194" t="n">
        <v>23254.8508983</v>
      </c>
      <c r="F64" s="194" t="n">
        <v>0</v>
      </c>
      <c r="G64" s="194" t="n">
        <v>100</v>
      </c>
    </row>
    <row r="65">
      <c r="A65" s="194" t="s">
        <v>26</v>
      </c>
      <c r="B65" s="194" t="s">
        <v>27</v>
      </c>
      <c r="C65" s="194" t="s">
        <v>15</v>
      </c>
      <c r="D65" s="194" t="n">
        <v>0</v>
      </c>
      <c r="E65" s="194" t="n">
        <v>1123.5128423</v>
      </c>
      <c r="F65" s="194" t="n">
        <v>0</v>
      </c>
      <c r="G65" s="194" t="n">
        <v>100</v>
      </c>
    </row>
    <row r="66">
      <c r="A66" s="194" t="s">
        <v>26</v>
      </c>
      <c r="B66" s="194" t="s">
        <v>27</v>
      </c>
      <c r="C66" s="194" t="s">
        <v>16</v>
      </c>
      <c r="D66" s="194" t="n">
        <v>0</v>
      </c>
      <c r="E66" s="194" t="n">
        <v>43991.9572279</v>
      </c>
      <c r="F66" s="194" t="n">
        <v>0</v>
      </c>
      <c r="G66" s="194" t="n">
        <v>100</v>
      </c>
    </row>
    <row r="67">
      <c r="A67" s="194" t="s">
        <v>28</v>
      </c>
      <c r="B67" s="194" t="s">
        <v>29</v>
      </c>
      <c r="C67" s="194" t="s">
        <v>15</v>
      </c>
      <c r="D67" s="194" t="n">
        <v>0</v>
      </c>
      <c r="E67" s="194" t="n">
        <v>273.4105116</v>
      </c>
      <c r="F67" s="194" t="n">
        <v>0</v>
      </c>
      <c r="G67" s="194" t="n">
        <v>100</v>
      </c>
    </row>
    <row r="68">
      <c r="A68" s="194" t="s">
        <v>28</v>
      </c>
      <c r="B68" s="194" t="s">
        <v>29</v>
      </c>
      <c r="C68" s="194" t="s">
        <v>16</v>
      </c>
      <c r="D68" s="194" t="n">
        <v>0</v>
      </c>
      <c r="E68" s="194" t="n">
        <v>8025.1709685</v>
      </c>
      <c r="F68" s="194" t="n">
        <v>0</v>
      </c>
      <c r="G68" s="194" t="n">
        <v>100</v>
      </c>
    </row>
    <row r="69">
      <c r="A69" s="194" t="s">
        <v>45</v>
      </c>
      <c r="B69" s="194" t="s">
        <v>46</v>
      </c>
      <c r="C69" s="194" t="s">
        <v>15</v>
      </c>
      <c r="D69" s="194" t="n">
        <v>0</v>
      </c>
      <c r="E69" s="194" t="n">
        <v>671.9910252</v>
      </c>
      <c r="F69" s="194" t="n">
        <v>0</v>
      </c>
      <c r="G69" s="194" t="n">
        <v>100</v>
      </c>
    </row>
    <row r="70">
      <c r="A70" s="194" t="s">
        <v>45</v>
      </c>
      <c r="B70" s="194" t="s">
        <v>46</v>
      </c>
      <c r="C70" s="194" t="s">
        <v>16</v>
      </c>
      <c r="D70" s="194" t="n">
        <v>0</v>
      </c>
      <c r="E70" s="194" t="n">
        <v>6821.7225909</v>
      </c>
      <c r="F70" s="194" t="n">
        <v>0</v>
      </c>
      <c r="G70" s="194" t="n">
        <v>100</v>
      </c>
    </row>
    <row r="71">
      <c r="A71" s="194" t="s">
        <v>47</v>
      </c>
      <c r="B71" s="194" t="s">
        <v>48</v>
      </c>
      <c r="C71" s="194" t="s">
        <v>15</v>
      </c>
      <c r="D71" s="194" t="n">
        <v>0</v>
      </c>
      <c r="E71" s="194" t="n">
        <v>3038.509586</v>
      </c>
      <c r="F71" s="194" t="n">
        <v>0</v>
      </c>
      <c r="G71" s="194" t="n">
        <v>100</v>
      </c>
    </row>
    <row r="72">
      <c r="A72" s="194" t="s">
        <v>47</v>
      </c>
      <c r="B72" s="194" t="s">
        <v>48</v>
      </c>
      <c r="C72" s="194" t="s">
        <v>16</v>
      </c>
      <c r="D72" s="194" t="n">
        <v>53.1415047</v>
      </c>
      <c r="E72" s="194" t="n">
        <v>46017.107875</v>
      </c>
      <c r="F72" s="194" t="n">
        <v>0.115348854012099</v>
      </c>
      <c r="G72" s="194" t="n">
        <v>99.8846511459879</v>
      </c>
    </row>
    <row r="73">
      <c r="A73" s="194" t="s">
        <v>30</v>
      </c>
      <c r="B73" s="194" t="s">
        <v>31</v>
      </c>
      <c r="C73" s="194" t="s">
        <v>15</v>
      </c>
      <c r="D73" s="194" t="n">
        <v>0</v>
      </c>
      <c r="E73" s="194" t="n">
        <v>1386.1624318</v>
      </c>
      <c r="F73" s="194" t="n">
        <v>0</v>
      </c>
      <c r="G73" s="194" t="n">
        <v>100</v>
      </c>
    </row>
    <row r="74">
      <c r="A74" s="194" t="s">
        <v>30</v>
      </c>
      <c r="B74" s="194" t="s">
        <v>31</v>
      </c>
      <c r="C74" s="194" t="s">
        <v>16</v>
      </c>
      <c r="D74" s="194" t="n">
        <v>0</v>
      </c>
      <c r="E74" s="194" t="n">
        <v>38321.6446887</v>
      </c>
      <c r="F74" s="194" t="n">
        <v>0</v>
      </c>
      <c r="G74" s="194" t="n">
        <v>100</v>
      </c>
    </row>
    <row r="75">
      <c r="A75" s="194" t="s">
        <v>49</v>
      </c>
      <c r="B75" s="194" t="s">
        <v>50</v>
      </c>
      <c r="C75" s="194" t="s">
        <v>15</v>
      </c>
      <c r="D75" s="194" t="n">
        <v>0</v>
      </c>
      <c r="E75" s="194" t="n">
        <v>4067.7179228</v>
      </c>
      <c r="F75" s="194" t="n">
        <v>0</v>
      </c>
      <c r="G75" s="194" t="n">
        <v>100</v>
      </c>
    </row>
    <row r="76">
      <c r="A76" s="194" t="s">
        <v>49</v>
      </c>
      <c r="B76" s="194" t="s">
        <v>50</v>
      </c>
      <c r="C76" s="194" t="s">
        <v>16</v>
      </c>
      <c r="D76" s="194" t="n">
        <v>0</v>
      </c>
      <c r="E76" s="194" t="n">
        <v>52352.0343896</v>
      </c>
      <c r="F76" s="194" t="n">
        <v>0</v>
      </c>
      <c r="G76" s="194" t="n">
        <v>100</v>
      </c>
    </row>
    <row r="77">
      <c r="A77" s="194" t="s">
        <v>51</v>
      </c>
      <c r="B77" s="194" t="s">
        <v>52</v>
      </c>
      <c r="C77" s="194" t="s">
        <v>15</v>
      </c>
      <c r="D77" s="194" t="n">
        <v>0</v>
      </c>
      <c r="E77" s="194" t="n">
        <v>346.5760162</v>
      </c>
      <c r="F77" s="194" t="n">
        <v>0</v>
      </c>
      <c r="G77" s="194" t="n">
        <v>100</v>
      </c>
    </row>
    <row r="78">
      <c r="A78" s="194" t="s">
        <v>51</v>
      </c>
      <c r="B78" s="194" t="s">
        <v>52</v>
      </c>
      <c r="C78" s="194" t="s">
        <v>16</v>
      </c>
      <c r="D78" s="194" t="n">
        <v>0</v>
      </c>
      <c r="E78" s="194" t="n">
        <v>4402.3662266</v>
      </c>
      <c r="F78" s="194" t="n">
        <v>0</v>
      </c>
      <c r="G78" s="194" t="n">
        <v>100</v>
      </c>
    </row>
    <row r="79">
      <c r="A79" s="194" t="s">
        <v>32</v>
      </c>
      <c r="B79" s="194" t="s">
        <v>33</v>
      </c>
      <c r="C79" s="194" t="s">
        <v>15</v>
      </c>
      <c r="D79" s="194" t="n">
        <v>0</v>
      </c>
      <c r="E79" s="194" t="n">
        <v>78.9229998</v>
      </c>
      <c r="F79" s="194" t="n">
        <v>0</v>
      </c>
      <c r="G79" s="194" t="n">
        <v>100</v>
      </c>
    </row>
    <row r="80">
      <c r="A80" s="194" t="s">
        <v>32</v>
      </c>
      <c r="B80" s="194" t="s">
        <v>33</v>
      </c>
      <c r="C80" s="194" t="s">
        <v>16</v>
      </c>
      <c r="D80" s="194" t="n">
        <v>0</v>
      </c>
      <c r="E80" s="194" t="n">
        <v>6255.6223327</v>
      </c>
      <c r="F80" s="194" t="n">
        <v>0</v>
      </c>
      <c r="G80" s="194" t="n">
        <v>100</v>
      </c>
    </row>
    <row r="81">
      <c r="A81" s="194" t="s">
        <v>53</v>
      </c>
      <c r="B81" s="194" t="s">
        <v>54</v>
      </c>
      <c r="C81" s="194" t="s">
        <v>15</v>
      </c>
      <c r="D81" s="194" t="n">
        <v>0</v>
      </c>
      <c r="E81" s="194" t="n">
        <v>2902.4692184</v>
      </c>
      <c r="F81" s="194" t="n">
        <v>0</v>
      </c>
      <c r="G81" s="194" t="n">
        <v>100</v>
      </c>
    </row>
    <row r="82">
      <c r="A82" s="194" t="s">
        <v>53</v>
      </c>
      <c r="B82" s="194" t="s">
        <v>54</v>
      </c>
      <c r="C82" s="194" t="s">
        <v>16</v>
      </c>
      <c r="D82" s="194" t="n">
        <v>0</v>
      </c>
      <c r="E82" s="194" t="n">
        <v>41113.9010134</v>
      </c>
      <c r="F82" s="194" t="n">
        <v>0</v>
      </c>
      <c r="G82" s="194" t="n">
        <v>100</v>
      </c>
    </row>
    <row r="83">
      <c r="A83" s="194" t="s">
        <v>34</v>
      </c>
      <c r="B83" s="194" t="s">
        <v>35</v>
      </c>
      <c r="C83" s="194" t="s">
        <v>15</v>
      </c>
      <c r="D83" s="194" t="n">
        <v>0</v>
      </c>
      <c r="E83" s="194" t="n">
        <v>1382.3667935</v>
      </c>
      <c r="F83" s="194" t="n">
        <v>0</v>
      </c>
      <c r="G83" s="194" t="n">
        <v>100</v>
      </c>
    </row>
    <row r="84">
      <c r="A84" s="194" t="s">
        <v>34</v>
      </c>
      <c r="B84" s="194" t="s">
        <v>35</v>
      </c>
      <c r="C84" s="194" t="s">
        <v>16</v>
      </c>
      <c r="D84" s="194" t="n">
        <v>0</v>
      </c>
      <c r="E84" s="194" t="n">
        <v>48519.6575322</v>
      </c>
      <c r="F84" s="194" t="n">
        <v>0</v>
      </c>
      <c r="G84" s="194" t="n">
        <v>100</v>
      </c>
    </row>
    <row r="85">
      <c r="A85" s="194" t="s">
        <v>55</v>
      </c>
      <c r="B85" s="194" t="s">
        <v>56</v>
      </c>
      <c r="C85" s="194" t="s">
        <v>15</v>
      </c>
      <c r="D85" s="194" t="n">
        <v>0</v>
      </c>
      <c r="E85" s="194" t="n">
        <v>306.1306189</v>
      </c>
      <c r="F85" s="194" t="n">
        <v>0</v>
      </c>
      <c r="G85" s="194" t="n">
        <v>100</v>
      </c>
    </row>
    <row r="86">
      <c r="A86" s="194" t="s">
        <v>55</v>
      </c>
      <c r="B86" s="194" t="s">
        <v>56</v>
      </c>
      <c r="C86" s="194" t="s">
        <v>16</v>
      </c>
      <c r="D86" s="194" t="n">
        <v>0</v>
      </c>
      <c r="E86" s="194" t="n">
        <v>9020.7188226</v>
      </c>
      <c r="F86" s="194" t="n">
        <v>0</v>
      </c>
      <c r="G86" s="194" t="n">
        <v>100</v>
      </c>
    </row>
    <row r="87">
      <c r="A87" s="194" t="s">
        <v>36</v>
      </c>
      <c r="B87" s="194" t="s">
        <v>37</v>
      </c>
      <c r="C87" s="194" t="s">
        <v>15</v>
      </c>
      <c r="D87" s="194" t="n">
        <v>0</v>
      </c>
      <c r="E87" s="194" t="n">
        <v>15062.0102986</v>
      </c>
      <c r="F87" s="194" t="n">
        <v>0</v>
      </c>
      <c r="G87" s="194" t="n">
        <v>100</v>
      </c>
    </row>
    <row r="88">
      <c r="A88" s="194" t="s">
        <v>36</v>
      </c>
      <c r="B88" s="194" t="s">
        <v>37</v>
      </c>
      <c r="C88" s="194" t="s">
        <v>16</v>
      </c>
      <c r="D88" s="194" t="n">
        <v>0</v>
      </c>
      <c r="E88" s="194" t="n">
        <v>242220.0455489</v>
      </c>
      <c r="F88" s="194" t="n">
        <v>0</v>
      </c>
      <c r="G88" s="194" t="n">
        <v>100</v>
      </c>
    </row>
    <row r="89">
      <c r="A89" s="194" t="s">
        <v>38</v>
      </c>
      <c r="B89" s="194" t="s">
        <v>39</v>
      </c>
      <c r="C89" s="194" t="s">
        <v>15</v>
      </c>
      <c r="D89" s="194" t="n">
        <v>0</v>
      </c>
      <c r="E89" s="194" t="n">
        <v>356.5380172</v>
      </c>
      <c r="F89" s="194" t="n">
        <v>0</v>
      </c>
      <c r="G89" s="194" t="n">
        <v>100</v>
      </c>
    </row>
    <row r="90">
      <c r="A90" s="194" t="s">
        <v>38</v>
      </c>
      <c r="B90" s="194" t="s">
        <v>39</v>
      </c>
      <c r="C90" s="194" t="s">
        <v>16</v>
      </c>
      <c r="D90" s="194" t="n">
        <v>0</v>
      </c>
      <c r="E90" s="194" t="n">
        <v>6433.4388058</v>
      </c>
      <c r="F90" s="194" t="n">
        <v>0</v>
      </c>
      <c r="G90" s="194" t="n">
        <v>100</v>
      </c>
    </row>
    <row r="91">
      <c r="A91" s="194" t="s">
        <v>57</v>
      </c>
      <c r="B91" s="194" t="s">
        <v>58</v>
      </c>
      <c r="C91" s="194" t="s">
        <v>15</v>
      </c>
      <c r="D91" s="194" t="n">
        <v>0</v>
      </c>
      <c r="E91" s="194" t="n">
        <v>123.9704401</v>
      </c>
      <c r="F91" s="194" t="n">
        <v>0</v>
      </c>
      <c r="G91" s="194" t="n">
        <v>100</v>
      </c>
    </row>
    <row r="92">
      <c r="A92" s="194" t="s">
        <v>57</v>
      </c>
      <c r="B92" s="194" t="s">
        <v>58</v>
      </c>
      <c r="C92" s="194" t="s">
        <v>16</v>
      </c>
      <c r="D92" s="194" t="n">
        <v>0</v>
      </c>
      <c r="E92" s="194" t="n">
        <v>2983.4803273</v>
      </c>
      <c r="F92" s="194" t="n">
        <v>0</v>
      </c>
      <c r="G92" s="194" t="n">
        <v>100</v>
      </c>
    </row>
    <row r="93">
      <c r="A93" s="194" t="s">
        <v>59</v>
      </c>
      <c r="B93" s="194" t="s">
        <v>60</v>
      </c>
      <c r="C93" s="194" t="s">
        <v>15</v>
      </c>
      <c r="D93" s="194" t="n">
        <v>0</v>
      </c>
      <c r="E93" s="194" t="n">
        <v>174.3692787</v>
      </c>
      <c r="F93" s="194" t="n">
        <v>0</v>
      </c>
      <c r="G93" s="194" t="n">
        <v>100</v>
      </c>
    </row>
    <row r="94">
      <c r="A94" s="194" t="s">
        <v>59</v>
      </c>
      <c r="B94" s="194" t="s">
        <v>60</v>
      </c>
      <c r="C94" s="194" t="s">
        <v>16</v>
      </c>
      <c r="D94" s="194" t="n">
        <v>0</v>
      </c>
      <c r="E94" s="194" t="n">
        <v>2708.399447</v>
      </c>
      <c r="F94" s="194" t="n">
        <v>0</v>
      </c>
      <c r="G94" s="194" t="n">
        <v>100</v>
      </c>
    </row>
    <row r="95">
      <c r="A95" s="194" t="s">
        <v>61</v>
      </c>
      <c r="B95" s="194" t="s">
        <v>62</v>
      </c>
      <c r="C95" s="194" t="s">
        <v>15</v>
      </c>
      <c r="D95" s="194" t="n">
        <v>0</v>
      </c>
      <c r="E95" s="194" t="n">
        <v>39.0553038</v>
      </c>
      <c r="F95" s="194" t="n">
        <v>0</v>
      </c>
      <c r="G95" s="194" t="n">
        <v>100</v>
      </c>
    </row>
    <row r="96">
      <c r="A96" s="194" t="s">
        <v>61</v>
      </c>
      <c r="B96" s="194" t="s">
        <v>62</v>
      </c>
      <c r="C96" s="194" t="s">
        <v>16</v>
      </c>
      <c r="D96" s="194" t="n">
        <v>0</v>
      </c>
      <c r="E96" s="194" t="n">
        <v>3798.9241042</v>
      </c>
      <c r="F96" s="194" t="n">
        <v>0</v>
      </c>
      <c r="G96" s="194" t="n">
        <v>100</v>
      </c>
    </row>
    <row r="97">
      <c r="A97" s="194" t="s">
        <v>63</v>
      </c>
      <c r="B97" s="194" t="s">
        <v>64</v>
      </c>
      <c r="C97" s="194" t="s">
        <v>15</v>
      </c>
      <c r="D97" s="194" t="n">
        <v>0</v>
      </c>
      <c r="E97" s="194" t="n">
        <v>489.5559051</v>
      </c>
      <c r="F97" s="194" t="n">
        <v>0</v>
      </c>
      <c r="G97" s="194" t="n">
        <v>100</v>
      </c>
    </row>
    <row r="98">
      <c r="A98" s="194" t="s">
        <v>63</v>
      </c>
      <c r="B98" s="194" t="s">
        <v>64</v>
      </c>
      <c r="C98" s="194" t="s">
        <v>16</v>
      </c>
      <c r="D98" s="194" t="n">
        <v>0</v>
      </c>
      <c r="E98" s="194" t="n">
        <v>6504.6072378</v>
      </c>
      <c r="F98" s="194" t="n">
        <v>0</v>
      </c>
      <c r="G98" s="194" t="n">
        <v>100</v>
      </c>
    </row>
    <row r="99">
      <c r="A99" s="194" t="s">
        <v>65</v>
      </c>
      <c r="B99" s="194" t="s">
        <v>66</v>
      </c>
      <c r="C99" s="194" t="s">
        <v>15</v>
      </c>
      <c r="D99" s="194" t="n">
        <v>0</v>
      </c>
      <c r="E99" s="194" t="n">
        <v>16.3171047</v>
      </c>
      <c r="F99" s="194" t="n">
        <v>0</v>
      </c>
      <c r="G99" s="194" t="n">
        <v>100</v>
      </c>
    </row>
    <row r="100">
      <c r="A100" s="194" t="s">
        <v>65</v>
      </c>
      <c r="B100" s="194" t="s">
        <v>66</v>
      </c>
      <c r="C100" s="194" t="s">
        <v>16</v>
      </c>
      <c r="D100" s="194" t="n">
        <v>0</v>
      </c>
      <c r="E100" s="194" t="n">
        <v>558.5473609</v>
      </c>
      <c r="F100" s="194" t="n">
        <v>0</v>
      </c>
      <c r="G100" s="194" t="n">
        <v>100</v>
      </c>
    </row>
    <row r="101">
      <c r="A101" s="194" t="s">
        <v>67</v>
      </c>
      <c r="B101" s="194" t="s">
        <v>68</v>
      </c>
      <c r="C101" s="194" t="s">
        <v>15</v>
      </c>
      <c r="D101" s="194" t="n">
        <v>0</v>
      </c>
      <c r="E101" s="194" t="n">
        <v>1907.7289191</v>
      </c>
      <c r="F101" s="194" t="n">
        <v>0</v>
      </c>
      <c r="G101" s="194" t="n">
        <v>100</v>
      </c>
    </row>
    <row r="102">
      <c r="A102" s="194" t="s">
        <v>67</v>
      </c>
      <c r="B102" s="194" t="s">
        <v>68</v>
      </c>
      <c r="C102" s="194" t="s">
        <v>16</v>
      </c>
      <c r="D102" s="194" t="n">
        <v>0</v>
      </c>
      <c r="E102" s="194" t="n">
        <v>40773.8144749</v>
      </c>
      <c r="F102" s="194" t="n">
        <v>0</v>
      </c>
      <c r="G102" s="194" t="n">
        <v>100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599</v>
      </c>
    </row>
    <row r="112">
      <c r="A112" s="5" t="s">
        <v>25</v>
      </c>
      <c r="B112" s="5" t="s">
        <v>70</v>
      </c>
      <c r="C112" s="5" t="s">
        <v>11</v>
      </c>
      <c r="D112" s="5" t="s">
        <v>473</v>
      </c>
      <c r="E112" s="5" t="s">
        <v>472</v>
      </c>
      <c r="F112" s="5" t="s">
        <v>475</v>
      </c>
      <c r="G112" s="5" t="s">
        <v>474</v>
      </c>
    </row>
    <row r="113">
      <c r="A113" s="195" t="s">
        <v>71</v>
      </c>
      <c r="B113" s="195" t="s">
        <v>72</v>
      </c>
      <c r="C113" s="195" t="s">
        <v>15</v>
      </c>
      <c r="D113" s="195" t="n">
        <v>6786.4337483</v>
      </c>
      <c r="E113" s="195" t="n">
        <v>0</v>
      </c>
      <c r="F113" s="195" t="n">
        <v>100</v>
      </c>
      <c r="G113" s="195" t="n">
        <v>0</v>
      </c>
    </row>
    <row r="114">
      <c r="A114" s="195" t="s">
        <v>71</v>
      </c>
      <c r="B114" s="195" t="s">
        <v>72</v>
      </c>
      <c r="C114" s="195" t="s">
        <v>16</v>
      </c>
      <c r="D114" s="195" t="n">
        <v>223302.3580922</v>
      </c>
      <c r="E114" s="195" t="n">
        <v>0</v>
      </c>
      <c r="F114" s="195" t="n">
        <v>100</v>
      </c>
      <c r="G114" s="195" t="n">
        <v>0</v>
      </c>
    </row>
    <row r="115">
      <c r="A115" s="195" t="s">
        <v>73</v>
      </c>
      <c r="B115" s="195" t="s">
        <v>74</v>
      </c>
      <c r="C115" s="195" t="s">
        <v>15</v>
      </c>
      <c r="D115" s="195" t="n">
        <v>2705.3726708</v>
      </c>
      <c r="E115" s="195" t="n">
        <v>0</v>
      </c>
      <c r="F115" s="195" t="n">
        <v>100</v>
      </c>
      <c r="G115" s="195" t="n">
        <v>0</v>
      </c>
    </row>
    <row r="116">
      <c r="A116" s="195" t="s">
        <v>73</v>
      </c>
      <c r="B116" s="195" t="s">
        <v>74</v>
      </c>
      <c r="C116" s="195" t="s">
        <v>16</v>
      </c>
      <c r="D116" s="195" t="n">
        <v>75304.017858</v>
      </c>
      <c r="E116" s="195" t="n">
        <v>12.7648054</v>
      </c>
      <c r="F116" s="195" t="n">
        <v>99.9830518445576</v>
      </c>
      <c r="G116" s="195" t="n">
        <v>0.0169481554423899</v>
      </c>
    </row>
    <row r="117">
      <c r="A117" s="195" t="s">
        <v>75</v>
      </c>
      <c r="B117" s="195" t="s">
        <v>76</v>
      </c>
      <c r="C117" s="195" t="s">
        <v>15</v>
      </c>
      <c r="D117" s="195" t="n">
        <v>1573.2635825</v>
      </c>
      <c r="E117" s="195" t="n">
        <v>0</v>
      </c>
      <c r="F117" s="195" t="n">
        <v>100</v>
      </c>
      <c r="G117" s="195" t="n">
        <v>0</v>
      </c>
    </row>
    <row r="118">
      <c r="A118" s="195" t="s">
        <v>75</v>
      </c>
      <c r="B118" s="195" t="s">
        <v>76</v>
      </c>
      <c r="C118" s="195" t="s">
        <v>16</v>
      </c>
      <c r="D118" s="195" t="n">
        <v>37227.5716522</v>
      </c>
      <c r="E118" s="195" t="n">
        <v>263.5190842</v>
      </c>
      <c r="F118" s="195" t="n">
        <v>99.2971154505672</v>
      </c>
      <c r="G118" s="195" t="n">
        <v>0.702884549432834</v>
      </c>
    </row>
    <row r="119">
      <c r="A119" s="195" t="s">
        <v>77</v>
      </c>
      <c r="B119" s="195" t="s">
        <v>78</v>
      </c>
      <c r="C119" s="195" t="s">
        <v>15</v>
      </c>
      <c r="D119" s="195" t="n">
        <v>5583.6070064</v>
      </c>
      <c r="E119" s="195" t="n">
        <v>0</v>
      </c>
      <c r="F119" s="195" t="n">
        <v>100</v>
      </c>
      <c r="G119" s="195" t="n">
        <v>0</v>
      </c>
    </row>
    <row r="120">
      <c r="A120" s="195" t="s">
        <v>77</v>
      </c>
      <c r="B120" s="195" t="s">
        <v>78</v>
      </c>
      <c r="C120" s="195" t="s">
        <v>16</v>
      </c>
      <c r="D120" s="195" t="n">
        <v>130087.4879534</v>
      </c>
      <c r="E120" s="195" t="n">
        <v>0</v>
      </c>
      <c r="F120" s="195" t="n">
        <v>100</v>
      </c>
      <c r="G120" s="195" t="n">
        <v>0</v>
      </c>
    </row>
    <row r="121">
      <c r="A121" s="195" t="s">
        <v>79</v>
      </c>
      <c r="B121" s="195" t="s">
        <v>80</v>
      </c>
      <c r="C121" s="195" t="s">
        <v>15</v>
      </c>
      <c r="D121" s="195" t="n">
        <v>10814.7381535</v>
      </c>
      <c r="E121" s="195" t="n">
        <v>0</v>
      </c>
      <c r="F121" s="195" t="n">
        <v>100</v>
      </c>
      <c r="G121" s="195" t="n">
        <v>0</v>
      </c>
    </row>
    <row r="122">
      <c r="A122" s="195" t="s">
        <v>79</v>
      </c>
      <c r="B122" s="195" t="s">
        <v>80</v>
      </c>
      <c r="C122" s="195" t="s">
        <v>16</v>
      </c>
      <c r="D122" s="195" t="n">
        <v>117871.2097126</v>
      </c>
      <c r="E122" s="195" t="n">
        <v>2.9732793</v>
      </c>
      <c r="F122" s="195" t="n">
        <v>99.9974775822623</v>
      </c>
      <c r="G122" s="195" t="n">
        <v>0.00252241773773678</v>
      </c>
    </row>
    <row r="123">
      <c r="A123" s="195" t="s">
        <v>81</v>
      </c>
      <c r="B123" s="195" t="s">
        <v>82</v>
      </c>
      <c r="C123" s="195" t="s">
        <v>15</v>
      </c>
      <c r="D123" s="195" t="n">
        <v>3259.1885421</v>
      </c>
      <c r="E123" s="195" t="n">
        <v>0</v>
      </c>
      <c r="F123" s="195" t="n">
        <v>100</v>
      </c>
      <c r="G123" s="195" t="n">
        <v>0</v>
      </c>
    </row>
    <row r="124">
      <c r="A124" s="195" t="s">
        <v>81</v>
      </c>
      <c r="B124" s="195" t="s">
        <v>82</v>
      </c>
      <c r="C124" s="195" t="s">
        <v>16</v>
      </c>
      <c r="D124" s="195" t="n">
        <v>67172.6677577</v>
      </c>
      <c r="E124" s="195" t="n">
        <v>0</v>
      </c>
      <c r="F124" s="195" t="n">
        <v>100</v>
      </c>
      <c r="G124" s="195" t="n">
        <v>0</v>
      </c>
    </row>
    <row r="125">
      <c r="A125" s="195" t="s">
        <v>83</v>
      </c>
      <c r="B125" s="195" t="s">
        <v>84</v>
      </c>
      <c r="C125" s="195" t="s">
        <v>15</v>
      </c>
      <c r="D125" s="195" t="n">
        <v>18906.1770203</v>
      </c>
      <c r="E125" s="195" t="n">
        <v>0</v>
      </c>
      <c r="F125" s="195" t="n">
        <v>100</v>
      </c>
      <c r="G125" s="195" t="n">
        <v>0</v>
      </c>
    </row>
    <row r="126">
      <c r="A126" s="195" t="s">
        <v>83</v>
      </c>
      <c r="B126" s="195" t="s">
        <v>84</v>
      </c>
      <c r="C126" s="195" t="s">
        <v>16</v>
      </c>
      <c r="D126" s="195" t="n">
        <v>214786.3286012</v>
      </c>
      <c r="E126" s="195" t="n">
        <v>0</v>
      </c>
      <c r="F126" s="195" t="n">
        <v>100</v>
      </c>
      <c r="G126" s="195" t="n">
        <v>0</v>
      </c>
    </row>
    <row r="127">
      <c r="A127" s="195" t="s">
        <v>85</v>
      </c>
      <c r="B127" s="195" t="s">
        <v>86</v>
      </c>
      <c r="C127" s="195" t="s">
        <v>15</v>
      </c>
      <c r="D127" s="195" t="n">
        <v>18132.6337643</v>
      </c>
      <c r="E127" s="195" t="n">
        <v>0</v>
      </c>
      <c r="F127" s="195" t="n">
        <v>100</v>
      </c>
      <c r="G127" s="195" t="n">
        <v>0</v>
      </c>
    </row>
    <row r="128">
      <c r="A128" s="195" t="s">
        <v>85</v>
      </c>
      <c r="B128" s="195" t="s">
        <v>86</v>
      </c>
      <c r="C128" s="195" t="s">
        <v>16</v>
      </c>
      <c r="D128" s="195" t="n">
        <v>346951.2125618</v>
      </c>
      <c r="E128" s="195" t="n">
        <v>0</v>
      </c>
      <c r="F128" s="195" t="n">
        <v>100</v>
      </c>
      <c r="G128" s="195" t="n">
        <v>0</v>
      </c>
    </row>
    <row r="129">
      <c r="A129" s="195" t="s">
        <v>87</v>
      </c>
      <c r="B129" s="195" t="s">
        <v>88</v>
      </c>
      <c r="C129" s="195" t="s">
        <v>15</v>
      </c>
      <c r="D129" s="195" t="n">
        <v>4340.5876072</v>
      </c>
      <c r="E129" s="195" t="n">
        <v>0</v>
      </c>
      <c r="F129" s="195" t="n">
        <v>100</v>
      </c>
      <c r="G129" s="195" t="n">
        <v>0</v>
      </c>
    </row>
    <row r="130">
      <c r="A130" s="195" t="s">
        <v>87</v>
      </c>
      <c r="B130" s="195" t="s">
        <v>88</v>
      </c>
      <c r="C130" s="195" t="s">
        <v>16</v>
      </c>
      <c r="D130" s="195" t="n">
        <v>142436.313021</v>
      </c>
      <c r="E130" s="195" t="n">
        <v>0</v>
      </c>
      <c r="F130" s="195" t="n">
        <v>100</v>
      </c>
      <c r="G130" s="195" t="n">
        <v>0</v>
      </c>
    </row>
    <row r="131">
      <c r="A131" s="195" t="s">
        <v>89</v>
      </c>
      <c r="B131" s="195" t="s">
        <v>90</v>
      </c>
      <c r="C131" s="195" t="s">
        <v>15</v>
      </c>
      <c r="D131" s="195" t="n">
        <v>10447.4442522</v>
      </c>
      <c r="E131" s="195" t="n">
        <v>0</v>
      </c>
      <c r="F131" s="195" t="n">
        <v>100</v>
      </c>
      <c r="G131" s="195" t="n">
        <v>0</v>
      </c>
    </row>
    <row r="132">
      <c r="A132" s="195" t="s">
        <v>89</v>
      </c>
      <c r="B132" s="195" t="s">
        <v>90</v>
      </c>
      <c r="C132" s="195" t="s">
        <v>16</v>
      </c>
      <c r="D132" s="195" t="n">
        <v>286825.958386</v>
      </c>
      <c r="E132" s="195" t="n">
        <v>0</v>
      </c>
      <c r="F132" s="195" t="n">
        <v>100</v>
      </c>
      <c r="G132" s="195" t="n">
        <v>0</v>
      </c>
    </row>
    <row r="133">
      <c r="A133" s="195" t="s">
        <v>91</v>
      </c>
      <c r="B133" s="195" t="s">
        <v>92</v>
      </c>
      <c r="C133" s="195" t="s">
        <v>15</v>
      </c>
      <c r="D133" s="195" t="n">
        <v>22684.7951909</v>
      </c>
      <c r="E133" s="195" t="n">
        <v>0</v>
      </c>
      <c r="F133" s="195" t="n">
        <v>100</v>
      </c>
      <c r="G133" s="195" t="n">
        <v>0</v>
      </c>
    </row>
    <row r="134">
      <c r="A134" s="195" t="s">
        <v>91</v>
      </c>
      <c r="B134" s="195" t="s">
        <v>92</v>
      </c>
      <c r="C134" s="195" t="s">
        <v>16</v>
      </c>
      <c r="D134" s="195" t="n">
        <v>423666.9844342</v>
      </c>
      <c r="E134" s="195" t="n">
        <v>0</v>
      </c>
      <c r="F134" s="195" t="n">
        <v>100</v>
      </c>
      <c r="G134" s="195" t="n">
        <v>0</v>
      </c>
    </row>
    <row r="135">
      <c r="A135" s="195" t="s">
        <v>93</v>
      </c>
      <c r="B135" s="195" t="s">
        <v>94</v>
      </c>
      <c r="C135" s="195" t="s">
        <v>15</v>
      </c>
      <c r="D135" s="195" t="n">
        <v>1949.3562129</v>
      </c>
      <c r="E135" s="195" t="n">
        <v>0</v>
      </c>
      <c r="F135" s="195" t="n">
        <v>100</v>
      </c>
      <c r="G135" s="195" t="n">
        <v>0</v>
      </c>
    </row>
    <row r="136">
      <c r="A136" s="195" t="s">
        <v>93</v>
      </c>
      <c r="B136" s="195" t="s">
        <v>94</v>
      </c>
      <c r="C136" s="195" t="s">
        <v>16</v>
      </c>
      <c r="D136" s="195" t="n">
        <v>54488.1965455</v>
      </c>
      <c r="E136" s="195" t="n">
        <v>0</v>
      </c>
      <c r="F136" s="195" t="n">
        <v>100</v>
      </c>
      <c r="G136" s="195" t="n">
        <v>0</v>
      </c>
    </row>
    <row r="137">
      <c r="A137" s="195" t="s">
        <v>95</v>
      </c>
      <c r="B137" s="195" t="s">
        <v>96</v>
      </c>
      <c r="C137" s="195" t="s">
        <v>15</v>
      </c>
      <c r="D137" s="195" t="n">
        <v>3012.1608431</v>
      </c>
      <c r="E137" s="195" t="n">
        <v>0</v>
      </c>
      <c r="F137" s="195" t="n">
        <v>100</v>
      </c>
      <c r="G137" s="195" t="n">
        <v>0</v>
      </c>
    </row>
    <row r="138">
      <c r="A138" s="195" t="s">
        <v>95</v>
      </c>
      <c r="B138" s="195" t="s">
        <v>96</v>
      </c>
      <c r="C138" s="195" t="s">
        <v>16</v>
      </c>
      <c r="D138" s="195" t="n">
        <v>74333.9586356</v>
      </c>
      <c r="E138" s="195" t="n">
        <v>0</v>
      </c>
      <c r="F138" s="195" t="n">
        <v>100</v>
      </c>
      <c r="G138" s="195" t="n">
        <v>0</v>
      </c>
    </row>
    <row r="139">
      <c r="A139" s="195" t="s">
        <v>97</v>
      </c>
      <c r="B139" s="195" t="s">
        <v>98</v>
      </c>
      <c r="C139" s="195" t="s">
        <v>15</v>
      </c>
      <c r="D139" s="195" t="n">
        <v>1807.6043639</v>
      </c>
      <c r="E139" s="195" t="n">
        <v>0</v>
      </c>
      <c r="F139" s="195" t="n">
        <v>100</v>
      </c>
      <c r="G139" s="195" t="n">
        <v>0</v>
      </c>
    </row>
    <row r="140">
      <c r="A140" s="195" t="s">
        <v>97</v>
      </c>
      <c r="B140" s="195" t="s">
        <v>98</v>
      </c>
      <c r="C140" s="195" t="s">
        <v>16</v>
      </c>
      <c r="D140" s="195" t="n">
        <v>31328.9902734</v>
      </c>
      <c r="E140" s="195" t="n">
        <v>0</v>
      </c>
      <c r="F140" s="195" t="n">
        <v>100</v>
      </c>
      <c r="G140" s="195" t="n">
        <v>0</v>
      </c>
    </row>
    <row r="141">
      <c r="A141" s="195" t="s">
        <v>99</v>
      </c>
      <c r="B141" s="195" t="s">
        <v>100</v>
      </c>
      <c r="C141" s="195" t="s">
        <v>15</v>
      </c>
      <c r="D141" s="195" t="n">
        <v>2557.6100991</v>
      </c>
      <c r="E141" s="195" t="n">
        <v>0</v>
      </c>
      <c r="F141" s="195" t="n">
        <v>100</v>
      </c>
      <c r="G141" s="195" t="n">
        <v>0</v>
      </c>
    </row>
    <row r="142">
      <c r="A142" s="195" t="s">
        <v>99</v>
      </c>
      <c r="B142" s="195" t="s">
        <v>100</v>
      </c>
      <c r="C142" s="195" t="s">
        <v>16</v>
      </c>
      <c r="D142" s="195" t="n">
        <v>25660.0409049</v>
      </c>
      <c r="E142" s="195" t="n">
        <v>0</v>
      </c>
      <c r="F142" s="195" t="n">
        <v>100</v>
      </c>
      <c r="G142" s="195" t="n">
        <v>0</v>
      </c>
    </row>
    <row r="143">
      <c r="A143" s="195" t="s">
        <v>101</v>
      </c>
      <c r="B143" s="195" t="s">
        <v>102</v>
      </c>
      <c r="C143" s="195" t="s">
        <v>15</v>
      </c>
      <c r="D143" s="195" t="n">
        <v>4126.3705343</v>
      </c>
      <c r="E143" s="195" t="n">
        <v>0</v>
      </c>
      <c r="F143" s="195" t="n">
        <v>100</v>
      </c>
      <c r="G143" s="195" t="n">
        <v>0</v>
      </c>
    </row>
    <row r="144">
      <c r="A144" s="195" t="s">
        <v>101</v>
      </c>
      <c r="B144" s="195" t="s">
        <v>102</v>
      </c>
      <c r="C144" s="195" t="s">
        <v>16</v>
      </c>
      <c r="D144" s="195" t="n">
        <v>85811.8663995</v>
      </c>
      <c r="E144" s="195" t="n">
        <v>0</v>
      </c>
      <c r="F144" s="195" t="n">
        <v>100</v>
      </c>
      <c r="G144" s="195" t="n">
        <v>0</v>
      </c>
    </row>
    <row r="145">
      <c r="A145" s="195" t="s">
        <v>103</v>
      </c>
      <c r="B145" s="195" t="s">
        <v>104</v>
      </c>
      <c r="C145" s="195" t="s">
        <v>15</v>
      </c>
      <c r="D145" s="195" t="n">
        <v>443.5507502</v>
      </c>
      <c r="E145" s="195" t="n">
        <v>0</v>
      </c>
      <c r="F145" s="195" t="n">
        <v>100</v>
      </c>
      <c r="G145" s="195" t="n">
        <v>0</v>
      </c>
    </row>
    <row r="146">
      <c r="A146" s="195" t="s">
        <v>103</v>
      </c>
      <c r="B146" s="195" t="s">
        <v>104</v>
      </c>
      <c r="C146" s="195" t="s">
        <v>16</v>
      </c>
      <c r="D146" s="195" t="n">
        <v>7159.6444638</v>
      </c>
      <c r="E146" s="195" t="n">
        <v>0</v>
      </c>
      <c r="F146" s="195" t="n">
        <v>100</v>
      </c>
      <c r="G146" s="195" t="n">
        <v>0</v>
      </c>
    </row>
    <row r="147">
      <c r="A147" s="195" t="s">
        <v>105</v>
      </c>
      <c r="B147" s="195" t="s">
        <v>106</v>
      </c>
      <c r="C147" s="195" t="s">
        <v>15</v>
      </c>
      <c r="D147" s="195" t="n">
        <v>7562.9314538</v>
      </c>
      <c r="E147" s="195" t="n">
        <v>0</v>
      </c>
      <c r="F147" s="195" t="n">
        <v>100</v>
      </c>
      <c r="G147" s="195" t="n">
        <v>0</v>
      </c>
    </row>
    <row r="148">
      <c r="A148" s="195" t="s">
        <v>105</v>
      </c>
      <c r="B148" s="195" t="s">
        <v>106</v>
      </c>
      <c r="C148" s="195" t="s">
        <v>16</v>
      </c>
      <c r="D148" s="195" t="n">
        <v>129124.422991</v>
      </c>
      <c r="E148" s="195" t="n">
        <v>0</v>
      </c>
      <c r="F148" s="195" t="n">
        <v>100</v>
      </c>
      <c r="G148" s="195" t="n">
        <v>0</v>
      </c>
    </row>
    <row r="149">
      <c r="A149" s="195" t="s">
        <v>107</v>
      </c>
      <c r="B149" s="195" t="s">
        <v>108</v>
      </c>
      <c r="C149" s="195" t="s">
        <v>15</v>
      </c>
      <c r="D149" s="195" t="n">
        <v>15393.3650554</v>
      </c>
      <c r="E149" s="195" t="n">
        <v>67.8628214</v>
      </c>
      <c r="F149" s="195" t="n">
        <v>99.561077412863</v>
      </c>
      <c r="G149" s="195" t="n">
        <v>0.438922587137015</v>
      </c>
    </row>
    <row r="150">
      <c r="A150" s="195" t="s">
        <v>107</v>
      </c>
      <c r="B150" s="195" t="s">
        <v>108</v>
      </c>
      <c r="C150" s="195" t="s">
        <v>16</v>
      </c>
      <c r="D150" s="195" t="n">
        <v>192923.0657214</v>
      </c>
      <c r="E150" s="195" t="n">
        <v>317.7921495</v>
      </c>
      <c r="F150" s="195" t="n">
        <v>99.8355460884404</v>
      </c>
      <c r="G150" s="195" t="n">
        <v>0.164453911559588</v>
      </c>
    </row>
    <row r="151">
      <c r="A151" s="195" t="s">
        <v>109</v>
      </c>
      <c r="B151" s="195" t="s">
        <v>110</v>
      </c>
      <c r="C151" s="195" t="s">
        <v>15</v>
      </c>
      <c r="D151" s="195" t="n">
        <v>389.8005984</v>
      </c>
      <c r="E151" s="195" t="n">
        <v>0</v>
      </c>
      <c r="F151" s="195" t="n">
        <v>100</v>
      </c>
      <c r="G151" s="195" t="n">
        <v>0</v>
      </c>
    </row>
    <row r="152">
      <c r="A152" s="195" t="s">
        <v>109</v>
      </c>
      <c r="B152" s="195" t="s">
        <v>110</v>
      </c>
      <c r="C152" s="195" t="s">
        <v>16</v>
      </c>
      <c r="D152" s="195" t="n">
        <v>745.3131812</v>
      </c>
      <c r="E152" s="195" t="n">
        <v>0</v>
      </c>
      <c r="F152" s="195" t="n">
        <v>100</v>
      </c>
      <c r="G152" s="195" t="n">
        <v>0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600</v>
      </c>
    </row>
    <row r="162">
      <c r="A162" s="5" t="s">
        <v>25</v>
      </c>
      <c r="B162" s="5" t="s">
        <v>70</v>
      </c>
      <c r="C162" s="5" t="s">
        <v>11</v>
      </c>
      <c r="D162" s="5" t="s">
        <v>473</v>
      </c>
      <c r="E162" s="5" t="s">
        <v>472</v>
      </c>
      <c r="F162" s="5" t="s">
        <v>475</v>
      </c>
      <c r="G162" s="5" t="s">
        <v>474</v>
      </c>
    </row>
    <row r="163">
      <c r="A163" s="196" t="s">
        <v>71</v>
      </c>
      <c r="B163" s="196" t="s">
        <v>72</v>
      </c>
      <c r="C163" s="196" t="s">
        <v>15</v>
      </c>
      <c r="D163" s="196" t="n">
        <v>6780.5283983</v>
      </c>
      <c r="E163" s="196" t="n">
        <v>0</v>
      </c>
      <c r="F163" s="196" t="n">
        <v>100</v>
      </c>
      <c r="G163" s="196" t="n">
        <v>0</v>
      </c>
    </row>
    <row r="164">
      <c r="A164" s="196" t="s">
        <v>71</v>
      </c>
      <c r="B164" s="196" t="s">
        <v>72</v>
      </c>
      <c r="C164" s="196" t="s">
        <v>16</v>
      </c>
      <c r="D164" s="196" t="n">
        <v>223149.9794889</v>
      </c>
      <c r="E164" s="196" t="n">
        <v>0</v>
      </c>
      <c r="F164" s="196" t="n">
        <v>100</v>
      </c>
      <c r="G164" s="196" t="n">
        <v>0</v>
      </c>
    </row>
    <row r="165">
      <c r="A165" s="196" t="s">
        <v>73</v>
      </c>
      <c r="B165" s="196" t="s">
        <v>74</v>
      </c>
      <c r="C165" s="196" t="s">
        <v>15</v>
      </c>
      <c r="D165" s="196" t="n">
        <v>2696.8802083</v>
      </c>
      <c r="E165" s="196" t="n">
        <v>0</v>
      </c>
      <c r="F165" s="196" t="n">
        <v>100</v>
      </c>
      <c r="G165" s="196" t="n">
        <v>0</v>
      </c>
    </row>
    <row r="166">
      <c r="A166" s="196" t="s">
        <v>73</v>
      </c>
      <c r="B166" s="196" t="s">
        <v>74</v>
      </c>
      <c r="C166" s="196" t="s">
        <v>16</v>
      </c>
      <c r="D166" s="196" t="n">
        <v>74942.2389555</v>
      </c>
      <c r="E166" s="196" t="n">
        <v>12.7648054</v>
      </c>
      <c r="F166" s="196" t="n">
        <v>99.982970042346</v>
      </c>
      <c r="G166" s="196" t="n">
        <v>0.0170299576539528</v>
      </c>
    </row>
    <row r="167">
      <c r="A167" s="196" t="s">
        <v>75</v>
      </c>
      <c r="B167" s="196" t="s">
        <v>76</v>
      </c>
      <c r="C167" s="196" t="s">
        <v>15</v>
      </c>
      <c r="D167" s="196" t="n">
        <v>1573.2635825</v>
      </c>
      <c r="E167" s="196" t="n">
        <v>0</v>
      </c>
      <c r="F167" s="196" t="n">
        <v>100</v>
      </c>
      <c r="G167" s="196" t="n">
        <v>0</v>
      </c>
    </row>
    <row r="168">
      <c r="A168" s="196" t="s">
        <v>75</v>
      </c>
      <c r="B168" s="196" t="s">
        <v>76</v>
      </c>
      <c r="C168" s="196" t="s">
        <v>16</v>
      </c>
      <c r="D168" s="196" t="n">
        <v>36891.8130697</v>
      </c>
      <c r="E168" s="196" t="n">
        <v>263.5190842</v>
      </c>
      <c r="F168" s="196" t="n">
        <v>99.290763750655</v>
      </c>
      <c r="G168" s="196" t="n">
        <v>0.709236249345008</v>
      </c>
    </row>
    <row r="169">
      <c r="A169" s="196" t="s">
        <v>77</v>
      </c>
      <c r="B169" s="196" t="s">
        <v>78</v>
      </c>
      <c r="C169" s="196" t="s">
        <v>15</v>
      </c>
      <c r="D169" s="196" t="n">
        <v>5583.6070064</v>
      </c>
      <c r="E169" s="196" t="n">
        <v>0</v>
      </c>
      <c r="F169" s="196" t="n">
        <v>100</v>
      </c>
      <c r="G169" s="196" t="n">
        <v>0</v>
      </c>
    </row>
    <row r="170">
      <c r="A170" s="196" t="s">
        <v>77</v>
      </c>
      <c r="B170" s="196" t="s">
        <v>78</v>
      </c>
      <c r="C170" s="196" t="s">
        <v>16</v>
      </c>
      <c r="D170" s="196" t="n">
        <v>130070.0489285</v>
      </c>
      <c r="E170" s="196" t="n">
        <v>0</v>
      </c>
      <c r="F170" s="196" t="n">
        <v>100</v>
      </c>
      <c r="G170" s="196" t="n">
        <v>0</v>
      </c>
    </row>
    <row r="171">
      <c r="A171" s="196" t="s">
        <v>79</v>
      </c>
      <c r="B171" s="196" t="s">
        <v>80</v>
      </c>
      <c r="C171" s="196" t="s">
        <v>15</v>
      </c>
      <c r="D171" s="196" t="n">
        <v>10662.907595</v>
      </c>
      <c r="E171" s="196" t="n">
        <v>0</v>
      </c>
      <c r="F171" s="196" t="n">
        <v>100</v>
      </c>
      <c r="G171" s="196" t="n">
        <v>0</v>
      </c>
    </row>
    <row r="172">
      <c r="A172" s="196" t="s">
        <v>79</v>
      </c>
      <c r="B172" s="196" t="s">
        <v>80</v>
      </c>
      <c r="C172" s="196" t="s">
        <v>16</v>
      </c>
      <c r="D172" s="196" t="n">
        <v>115097.2032016</v>
      </c>
      <c r="E172" s="196" t="n">
        <v>0</v>
      </c>
      <c r="F172" s="196" t="n">
        <v>100</v>
      </c>
      <c r="G172" s="196" t="n">
        <v>0</v>
      </c>
    </row>
    <row r="173">
      <c r="A173" s="196" t="s">
        <v>81</v>
      </c>
      <c r="B173" s="196" t="s">
        <v>82</v>
      </c>
      <c r="C173" s="196" t="s">
        <v>15</v>
      </c>
      <c r="D173" s="196" t="n">
        <v>3259.1885421</v>
      </c>
      <c r="E173" s="196" t="n">
        <v>0</v>
      </c>
      <c r="F173" s="196" t="n">
        <v>100</v>
      </c>
      <c r="G173" s="196" t="n">
        <v>0</v>
      </c>
    </row>
    <row r="174">
      <c r="A174" s="196" t="s">
        <v>81</v>
      </c>
      <c r="B174" s="196" t="s">
        <v>82</v>
      </c>
      <c r="C174" s="196" t="s">
        <v>16</v>
      </c>
      <c r="D174" s="196" t="n">
        <v>67172.6677577</v>
      </c>
      <c r="E174" s="196" t="n">
        <v>0</v>
      </c>
      <c r="F174" s="196" t="n">
        <v>100</v>
      </c>
      <c r="G174" s="196" t="n">
        <v>0</v>
      </c>
    </row>
    <row r="175">
      <c r="A175" s="196" t="s">
        <v>83</v>
      </c>
      <c r="B175" s="196" t="s">
        <v>84</v>
      </c>
      <c r="C175" s="196" t="s">
        <v>15</v>
      </c>
      <c r="D175" s="196" t="n">
        <v>18906.1770203</v>
      </c>
      <c r="E175" s="196" t="n">
        <v>0</v>
      </c>
      <c r="F175" s="196" t="n">
        <v>100</v>
      </c>
      <c r="G175" s="196" t="n">
        <v>0</v>
      </c>
    </row>
    <row r="176">
      <c r="A176" s="196" t="s">
        <v>83</v>
      </c>
      <c r="B176" s="196" t="s">
        <v>84</v>
      </c>
      <c r="C176" s="196" t="s">
        <v>16</v>
      </c>
      <c r="D176" s="196" t="n">
        <v>214786.3286012</v>
      </c>
      <c r="E176" s="196" t="n">
        <v>0</v>
      </c>
      <c r="F176" s="196" t="n">
        <v>100</v>
      </c>
      <c r="G176" s="196" t="n">
        <v>0</v>
      </c>
    </row>
    <row r="177">
      <c r="A177" s="196" t="s">
        <v>85</v>
      </c>
      <c r="B177" s="196" t="s">
        <v>86</v>
      </c>
      <c r="C177" s="196" t="s">
        <v>15</v>
      </c>
      <c r="D177" s="196" t="n">
        <v>18132.6337643</v>
      </c>
      <c r="E177" s="196" t="n">
        <v>0</v>
      </c>
      <c r="F177" s="196" t="n">
        <v>100</v>
      </c>
      <c r="G177" s="196" t="n">
        <v>0</v>
      </c>
    </row>
    <row r="178">
      <c r="A178" s="196" t="s">
        <v>85</v>
      </c>
      <c r="B178" s="196" t="s">
        <v>86</v>
      </c>
      <c r="C178" s="196" t="s">
        <v>16</v>
      </c>
      <c r="D178" s="196" t="n">
        <v>346951.2125618</v>
      </c>
      <c r="E178" s="196" t="n">
        <v>0</v>
      </c>
      <c r="F178" s="196" t="n">
        <v>100</v>
      </c>
      <c r="G178" s="196" t="n">
        <v>0</v>
      </c>
    </row>
    <row r="179">
      <c r="A179" s="196" t="s">
        <v>87</v>
      </c>
      <c r="B179" s="196" t="s">
        <v>88</v>
      </c>
      <c r="C179" s="196" t="s">
        <v>15</v>
      </c>
      <c r="D179" s="196" t="n">
        <v>4340.5876072</v>
      </c>
      <c r="E179" s="196" t="n">
        <v>0</v>
      </c>
      <c r="F179" s="196" t="n">
        <v>100</v>
      </c>
      <c r="G179" s="196" t="n">
        <v>0</v>
      </c>
    </row>
    <row r="180">
      <c r="A180" s="196" t="s">
        <v>87</v>
      </c>
      <c r="B180" s="196" t="s">
        <v>88</v>
      </c>
      <c r="C180" s="196" t="s">
        <v>16</v>
      </c>
      <c r="D180" s="196" t="n">
        <v>142436.313021</v>
      </c>
      <c r="E180" s="196" t="n">
        <v>0</v>
      </c>
      <c r="F180" s="196" t="n">
        <v>100</v>
      </c>
      <c r="G180" s="196" t="n">
        <v>0</v>
      </c>
    </row>
    <row r="181">
      <c r="A181" s="196" t="s">
        <v>89</v>
      </c>
      <c r="B181" s="196" t="s">
        <v>90</v>
      </c>
      <c r="C181" s="196" t="s">
        <v>15</v>
      </c>
      <c r="D181" s="196" t="n">
        <v>10447.4442522</v>
      </c>
      <c r="E181" s="196" t="n">
        <v>0</v>
      </c>
      <c r="F181" s="196" t="n">
        <v>100</v>
      </c>
      <c r="G181" s="196" t="n">
        <v>0</v>
      </c>
    </row>
    <row r="182">
      <c r="A182" s="196" t="s">
        <v>89</v>
      </c>
      <c r="B182" s="196" t="s">
        <v>90</v>
      </c>
      <c r="C182" s="196" t="s">
        <v>16</v>
      </c>
      <c r="D182" s="196" t="n">
        <v>286825.958386</v>
      </c>
      <c r="E182" s="196" t="n">
        <v>0</v>
      </c>
      <c r="F182" s="196" t="n">
        <v>100</v>
      </c>
      <c r="G182" s="196" t="n">
        <v>0</v>
      </c>
    </row>
    <row r="183">
      <c r="A183" s="196" t="s">
        <v>91</v>
      </c>
      <c r="B183" s="196" t="s">
        <v>92</v>
      </c>
      <c r="C183" s="196" t="s">
        <v>15</v>
      </c>
      <c r="D183" s="196" t="n">
        <v>22599.6840305</v>
      </c>
      <c r="E183" s="196" t="n">
        <v>0</v>
      </c>
      <c r="F183" s="196" t="n">
        <v>100</v>
      </c>
      <c r="G183" s="196" t="n">
        <v>0</v>
      </c>
    </row>
    <row r="184">
      <c r="A184" s="196" t="s">
        <v>91</v>
      </c>
      <c r="B184" s="196" t="s">
        <v>92</v>
      </c>
      <c r="C184" s="196" t="s">
        <v>16</v>
      </c>
      <c r="D184" s="196" t="n">
        <v>422504.3353749</v>
      </c>
      <c r="E184" s="196" t="n">
        <v>0</v>
      </c>
      <c r="F184" s="196" t="n">
        <v>100</v>
      </c>
      <c r="G184" s="196" t="n">
        <v>0</v>
      </c>
    </row>
    <row r="185">
      <c r="A185" s="196" t="s">
        <v>93</v>
      </c>
      <c r="B185" s="196" t="s">
        <v>94</v>
      </c>
      <c r="C185" s="196" t="s">
        <v>15</v>
      </c>
      <c r="D185" s="196" t="n">
        <v>1949.3562129</v>
      </c>
      <c r="E185" s="196" t="n">
        <v>0</v>
      </c>
      <c r="F185" s="196" t="n">
        <v>100</v>
      </c>
      <c r="G185" s="196" t="n">
        <v>0</v>
      </c>
    </row>
    <row r="186">
      <c r="A186" s="196" t="s">
        <v>93</v>
      </c>
      <c r="B186" s="196" t="s">
        <v>94</v>
      </c>
      <c r="C186" s="196" t="s">
        <v>16</v>
      </c>
      <c r="D186" s="196" t="n">
        <v>54488.1965455</v>
      </c>
      <c r="E186" s="196" t="n">
        <v>0</v>
      </c>
      <c r="F186" s="196" t="n">
        <v>100</v>
      </c>
      <c r="G186" s="196" t="n">
        <v>0</v>
      </c>
    </row>
    <row r="187">
      <c r="A187" s="196" t="s">
        <v>95</v>
      </c>
      <c r="B187" s="196" t="s">
        <v>96</v>
      </c>
      <c r="C187" s="196" t="s">
        <v>15</v>
      </c>
      <c r="D187" s="196" t="n">
        <v>3012.1608431</v>
      </c>
      <c r="E187" s="196" t="n">
        <v>0</v>
      </c>
      <c r="F187" s="196" t="n">
        <v>100</v>
      </c>
      <c r="G187" s="196" t="n">
        <v>0</v>
      </c>
    </row>
    <row r="188">
      <c r="A188" s="196" t="s">
        <v>95</v>
      </c>
      <c r="B188" s="196" t="s">
        <v>96</v>
      </c>
      <c r="C188" s="196" t="s">
        <v>16</v>
      </c>
      <c r="D188" s="196" t="n">
        <v>74333.9586356</v>
      </c>
      <c r="E188" s="196" t="n">
        <v>0</v>
      </c>
      <c r="F188" s="196" t="n">
        <v>100</v>
      </c>
      <c r="G188" s="196" t="n">
        <v>0</v>
      </c>
    </row>
    <row r="189">
      <c r="A189" s="196" t="s">
        <v>97</v>
      </c>
      <c r="B189" s="196" t="s">
        <v>98</v>
      </c>
      <c r="C189" s="196" t="s">
        <v>15</v>
      </c>
      <c r="D189" s="196" t="n">
        <v>1807.6043639</v>
      </c>
      <c r="E189" s="196" t="n">
        <v>0</v>
      </c>
      <c r="F189" s="196" t="n">
        <v>100</v>
      </c>
      <c r="G189" s="196" t="n">
        <v>0</v>
      </c>
    </row>
    <row r="190">
      <c r="A190" s="196" t="s">
        <v>97</v>
      </c>
      <c r="B190" s="196" t="s">
        <v>98</v>
      </c>
      <c r="C190" s="196" t="s">
        <v>16</v>
      </c>
      <c r="D190" s="196" t="n">
        <v>31328.9902734</v>
      </c>
      <c r="E190" s="196" t="n">
        <v>0</v>
      </c>
      <c r="F190" s="196" t="n">
        <v>100</v>
      </c>
      <c r="G190" s="196" t="n">
        <v>0</v>
      </c>
    </row>
    <row r="191">
      <c r="A191" s="196" t="s">
        <v>99</v>
      </c>
      <c r="B191" s="196" t="s">
        <v>100</v>
      </c>
      <c r="C191" s="196" t="s">
        <v>15</v>
      </c>
      <c r="D191" s="196" t="n">
        <v>2557.6100991</v>
      </c>
      <c r="E191" s="196" t="n">
        <v>0</v>
      </c>
      <c r="F191" s="196" t="n">
        <v>100</v>
      </c>
      <c r="G191" s="196" t="n">
        <v>0</v>
      </c>
    </row>
    <row r="192">
      <c r="A192" s="196" t="s">
        <v>99</v>
      </c>
      <c r="B192" s="196" t="s">
        <v>100</v>
      </c>
      <c r="C192" s="196" t="s">
        <v>16</v>
      </c>
      <c r="D192" s="196" t="n">
        <v>25660.0409049</v>
      </c>
      <c r="E192" s="196" t="n">
        <v>0</v>
      </c>
      <c r="F192" s="196" t="n">
        <v>100</v>
      </c>
      <c r="G192" s="196" t="n">
        <v>0</v>
      </c>
    </row>
    <row r="193">
      <c r="A193" s="196" t="s">
        <v>101</v>
      </c>
      <c r="B193" s="196" t="s">
        <v>102</v>
      </c>
      <c r="C193" s="196" t="s">
        <v>15</v>
      </c>
      <c r="D193" s="196" t="n">
        <v>4126.3705343</v>
      </c>
      <c r="E193" s="196" t="n">
        <v>0</v>
      </c>
      <c r="F193" s="196" t="n">
        <v>100</v>
      </c>
      <c r="G193" s="196" t="n">
        <v>0</v>
      </c>
    </row>
    <row r="194">
      <c r="A194" s="196" t="s">
        <v>101</v>
      </c>
      <c r="B194" s="196" t="s">
        <v>102</v>
      </c>
      <c r="C194" s="196" t="s">
        <v>16</v>
      </c>
      <c r="D194" s="196" t="n">
        <v>85811.8663995</v>
      </c>
      <c r="E194" s="196" t="n">
        <v>0</v>
      </c>
      <c r="F194" s="196" t="n">
        <v>100</v>
      </c>
      <c r="G194" s="196" t="n">
        <v>0</v>
      </c>
    </row>
    <row r="195">
      <c r="A195" s="196" t="s">
        <v>103</v>
      </c>
      <c r="B195" s="196" t="s">
        <v>104</v>
      </c>
      <c r="C195" s="196" t="s">
        <v>15</v>
      </c>
      <c r="D195" s="196" t="n">
        <v>443.5507502</v>
      </c>
      <c r="E195" s="196" t="n">
        <v>0</v>
      </c>
      <c r="F195" s="196" t="n">
        <v>100</v>
      </c>
      <c r="G195" s="196" t="n">
        <v>0</v>
      </c>
    </row>
    <row r="196">
      <c r="A196" s="196" t="s">
        <v>103</v>
      </c>
      <c r="B196" s="196" t="s">
        <v>104</v>
      </c>
      <c r="C196" s="196" t="s">
        <v>16</v>
      </c>
      <c r="D196" s="196" t="n">
        <v>7159.6444638</v>
      </c>
      <c r="E196" s="196" t="n">
        <v>0</v>
      </c>
      <c r="F196" s="196" t="n">
        <v>100</v>
      </c>
      <c r="G196" s="196" t="n">
        <v>0</v>
      </c>
    </row>
    <row r="197">
      <c r="A197" s="196" t="s">
        <v>105</v>
      </c>
      <c r="B197" s="196" t="s">
        <v>106</v>
      </c>
      <c r="C197" s="196" t="s">
        <v>15</v>
      </c>
      <c r="D197" s="196" t="n">
        <v>7562.9314538</v>
      </c>
      <c r="E197" s="196" t="n">
        <v>0</v>
      </c>
      <c r="F197" s="196" t="n">
        <v>100</v>
      </c>
      <c r="G197" s="196" t="n">
        <v>0</v>
      </c>
    </row>
    <row r="198">
      <c r="A198" s="196" t="s">
        <v>105</v>
      </c>
      <c r="B198" s="196" t="s">
        <v>106</v>
      </c>
      <c r="C198" s="196" t="s">
        <v>16</v>
      </c>
      <c r="D198" s="196" t="n">
        <v>129124.422991</v>
      </c>
      <c r="E198" s="196" t="n">
        <v>0</v>
      </c>
      <c r="F198" s="196" t="n">
        <v>100</v>
      </c>
      <c r="G198" s="196" t="n">
        <v>0</v>
      </c>
    </row>
    <row r="199">
      <c r="A199" s="196" t="s">
        <v>107</v>
      </c>
      <c r="B199" s="196" t="s">
        <v>108</v>
      </c>
      <c r="C199" s="196" t="s">
        <v>15</v>
      </c>
      <c r="D199" s="196" t="n">
        <v>15144.8045134</v>
      </c>
      <c r="E199" s="196" t="n">
        <v>67.8628214</v>
      </c>
      <c r="F199" s="196" t="n">
        <v>99.5539058344834</v>
      </c>
      <c r="G199" s="196" t="n">
        <v>0.44609416551665</v>
      </c>
    </row>
    <row r="200">
      <c r="A200" s="196" t="s">
        <v>107</v>
      </c>
      <c r="B200" s="196" t="s">
        <v>108</v>
      </c>
      <c r="C200" s="196" t="s">
        <v>16</v>
      </c>
      <c r="D200" s="196" t="n">
        <v>190151.6873991</v>
      </c>
      <c r="E200" s="196" t="n">
        <v>306.3539515</v>
      </c>
      <c r="F200" s="196" t="n">
        <v>99.8391488490969</v>
      </c>
      <c r="G200" s="196" t="n">
        <v>0.16085115090313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601</v>
      </c>
    </row>
    <row r="210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>
      <c r="A211" s="197" t="s">
        <v>87</v>
      </c>
      <c r="B211" s="197" t="s">
        <v>114</v>
      </c>
      <c r="C211" s="197" t="s">
        <v>15</v>
      </c>
      <c r="D211" s="197" t="n">
        <v>1995.0854752</v>
      </c>
      <c r="E211" s="197" t="n">
        <v>0</v>
      </c>
      <c r="F211" s="197" t="n">
        <v>100</v>
      </c>
      <c r="G211" s="197" t="n">
        <v>0</v>
      </c>
    </row>
    <row r="212">
      <c r="A212" s="197" t="s">
        <v>87</v>
      </c>
      <c r="B212" s="197" t="s">
        <v>114</v>
      </c>
      <c r="C212" s="197" t="s">
        <v>16</v>
      </c>
      <c r="D212" s="197" t="n">
        <v>43264.4911552</v>
      </c>
      <c r="E212" s="197" t="n">
        <v>0</v>
      </c>
      <c r="F212" s="197" t="n">
        <v>100</v>
      </c>
      <c r="G212" s="197" t="n">
        <v>0</v>
      </c>
    </row>
    <row r="213">
      <c r="A213" s="197" t="s">
        <v>91</v>
      </c>
      <c r="B213" s="197" t="s">
        <v>115</v>
      </c>
      <c r="C213" s="197" t="s">
        <v>15</v>
      </c>
      <c r="D213" s="197" t="n">
        <v>755.1191841</v>
      </c>
      <c r="E213" s="197" t="n">
        <v>0</v>
      </c>
      <c r="F213" s="197" t="n">
        <v>100</v>
      </c>
      <c r="G213" s="197" t="n">
        <v>0</v>
      </c>
    </row>
    <row r="214">
      <c r="A214" s="197" t="s">
        <v>91</v>
      </c>
      <c r="B214" s="197" t="s">
        <v>115</v>
      </c>
      <c r="C214" s="197" t="s">
        <v>16</v>
      </c>
      <c r="D214" s="197" t="n">
        <v>24758.8624842</v>
      </c>
      <c r="E214" s="197" t="n">
        <v>0</v>
      </c>
      <c r="F214" s="197" t="n">
        <v>100</v>
      </c>
      <c r="G214" s="197" t="n">
        <v>0</v>
      </c>
    </row>
    <row r="215">
      <c r="A215" s="197" t="s">
        <v>93</v>
      </c>
      <c r="B215" s="197" t="s">
        <v>116</v>
      </c>
      <c r="C215" s="197" t="s">
        <v>15</v>
      </c>
      <c r="D215" s="197" t="n">
        <v>578.6230183</v>
      </c>
      <c r="E215" s="197" t="n">
        <v>0</v>
      </c>
      <c r="F215" s="197" t="n">
        <v>100</v>
      </c>
      <c r="G215" s="197" t="n">
        <v>0</v>
      </c>
    </row>
    <row r="216">
      <c r="A216" s="197" t="s">
        <v>93</v>
      </c>
      <c r="B216" s="197" t="s">
        <v>116</v>
      </c>
      <c r="C216" s="197" t="s">
        <v>16</v>
      </c>
      <c r="D216" s="197" t="n">
        <v>22379.0228149</v>
      </c>
      <c r="E216" s="197" t="n">
        <v>0</v>
      </c>
      <c r="F216" s="197" t="n">
        <v>100</v>
      </c>
      <c r="G216" s="197" t="n">
        <v>0</v>
      </c>
    </row>
    <row r="217">
      <c r="A217" s="197" t="s">
        <v>95</v>
      </c>
      <c r="B217" s="197" t="s">
        <v>117</v>
      </c>
      <c r="C217" s="197" t="s">
        <v>15</v>
      </c>
      <c r="D217" s="197" t="n">
        <v>916.2214868</v>
      </c>
      <c r="E217" s="197" t="n">
        <v>0</v>
      </c>
      <c r="F217" s="197" t="n">
        <v>100</v>
      </c>
      <c r="G217" s="197" t="n">
        <v>0</v>
      </c>
    </row>
    <row r="218">
      <c r="A218" s="197" t="s">
        <v>95</v>
      </c>
      <c r="B218" s="197" t="s">
        <v>117</v>
      </c>
      <c r="C218" s="197" t="s">
        <v>16</v>
      </c>
      <c r="D218" s="197" t="n">
        <v>59767.4039277</v>
      </c>
      <c r="E218" s="197" t="n">
        <v>0</v>
      </c>
      <c r="F218" s="197" t="n">
        <v>100</v>
      </c>
      <c r="G218" s="197" t="n">
        <v>0</v>
      </c>
    </row>
    <row r="219">
      <c r="A219" s="197" t="s">
        <v>97</v>
      </c>
      <c r="B219" s="197" t="s">
        <v>118</v>
      </c>
      <c r="C219" s="197" t="s">
        <v>15</v>
      </c>
      <c r="D219" s="197" t="n">
        <v>821.0654241</v>
      </c>
      <c r="E219" s="197" t="n">
        <v>0</v>
      </c>
      <c r="F219" s="197" t="n">
        <v>100</v>
      </c>
      <c r="G219" s="197" t="n">
        <v>0</v>
      </c>
    </row>
    <row r="220">
      <c r="A220" s="197" t="s">
        <v>97</v>
      </c>
      <c r="B220" s="197" t="s">
        <v>118</v>
      </c>
      <c r="C220" s="197" t="s">
        <v>16</v>
      </c>
      <c r="D220" s="197" t="n">
        <v>17773.8461475</v>
      </c>
      <c r="E220" s="197" t="n">
        <v>0</v>
      </c>
      <c r="F220" s="197" t="n">
        <v>100</v>
      </c>
      <c r="G220" s="197" t="n">
        <v>0</v>
      </c>
    </row>
    <row r="221">
      <c r="A221" s="197" t="s">
        <v>105</v>
      </c>
      <c r="B221" s="197" t="s">
        <v>119</v>
      </c>
      <c r="C221" s="197" t="s">
        <v>15</v>
      </c>
      <c r="D221" s="197" t="n">
        <v>2077.3683404</v>
      </c>
      <c r="E221" s="197" t="n">
        <v>0</v>
      </c>
      <c r="F221" s="197" t="n">
        <v>100</v>
      </c>
      <c r="G221" s="197" t="n">
        <v>0</v>
      </c>
    </row>
    <row r="222">
      <c r="A222" s="197" t="s">
        <v>105</v>
      </c>
      <c r="B222" s="197" t="s">
        <v>119</v>
      </c>
      <c r="C222" s="197" t="s">
        <v>16</v>
      </c>
      <c r="D222" s="197" t="n">
        <v>34984.3457715</v>
      </c>
      <c r="E222" s="197" t="n">
        <v>0</v>
      </c>
      <c r="F222" s="197" t="n">
        <v>100</v>
      </c>
      <c r="G222" s="197" t="n">
        <v>0</v>
      </c>
    </row>
    <row r="223">
      <c r="A223" s="197" t="s">
        <v>107</v>
      </c>
      <c r="B223" s="197" t="s">
        <v>120</v>
      </c>
      <c r="C223" s="197" t="s">
        <v>15</v>
      </c>
      <c r="D223" s="197" t="n">
        <v>2169.7862198</v>
      </c>
      <c r="E223" s="197" t="n">
        <v>0</v>
      </c>
      <c r="F223" s="197" t="n">
        <v>100</v>
      </c>
      <c r="G223" s="197" t="n">
        <v>0</v>
      </c>
    </row>
    <row r="224">
      <c r="A224" s="197" t="s">
        <v>107</v>
      </c>
      <c r="B224" s="197" t="s">
        <v>120</v>
      </c>
      <c r="C224" s="197" t="s">
        <v>16</v>
      </c>
      <c r="D224" s="197" t="n">
        <v>39406.9859199</v>
      </c>
      <c r="E224" s="197" t="n">
        <v>0</v>
      </c>
      <c r="F224" s="197" t="n">
        <v>100</v>
      </c>
      <c r="G224" s="197" t="n">
        <v>0</v>
      </c>
    </row>
    <row r="225">
      <c r="A225" s="197" t="s">
        <v>109</v>
      </c>
      <c r="B225" s="197" t="s">
        <v>121</v>
      </c>
      <c r="C225" s="197" t="s">
        <v>15</v>
      </c>
      <c r="D225" s="197" t="n">
        <v>1103.3223282</v>
      </c>
      <c r="E225" s="197" t="n">
        <v>0</v>
      </c>
      <c r="F225" s="197" t="n">
        <v>100</v>
      </c>
      <c r="G225" s="197" t="n">
        <v>0</v>
      </c>
    </row>
    <row r="226">
      <c r="A226" s="197" t="s">
        <v>109</v>
      </c>
      <c r="B226" s="197" t="s">
        <v>121</v>
      </c>
      <c r="C226" s="197" t="s">
        <v>16</v>
      </c>
      <c r="D226" s="197" t="n">
        <v>18183.8386869</v>
      </c>
      <c r="E226" s="197" t="n">
        <v>0</v>
      </c>
      <c r="F226" s="197" t="n">
        <v>100</v>
      </c>
      <c r="G226" s="197" t="n">
        <v>0</v>
      </c>
    </row>
    <row r="227">
      <c r="A227" s="197" t="s">
        <v>122</v>
      </c>
      <c r="B227" s="197" t="s">
        <v>123</v>
      </c>
      <c r="C227" s="197" t="s">
        <v>15</v>
      </c>
      <c r="D227" s="197" t="n">
        <v>294.6498164</v>
      </c>
      <c r="E227" s="197" t="n">
        <v>0</v>
      </c>
      <c r="F227" s="197" t="n">
        <v>100</v>
      </c>
      <c r="G227" s="197" t="n">
        <v>0</v>
      </c>
    </row>
    <row r="228">
      <c r="A228" s="197" t="s">
        <v>122</v>
      </c>
      <c r="B228" s="197" t="s">
        <v>123</v>
      </c>
      <c r="C228" s="197" t="s">
        <v>16</v>
      </c>
      <c r="D228" s="197" t="n">
        <v>11371.3120734</v>
      </c>
      <c r="E228" s="197" t="n">
        <v>0</v>
      </c>
      <c r="F228" s="197" t="n">
        <v>100</v>
      </c>
      <c r="G228" s="197" t="n">
        <v>0</v>
      </c>
    </row>
    <row r="229">
      <c r="A229" s="197" t="s">
        <v>124</v>
      </c>
      <c r="B229" s="197" t="s">
        <v>125</v>
      </c>
      <c r="C229" s="197" t="s">
        <v>15</v>
      </c>
      <c r="D229" s="197" t="n">
        <v>1186.4957424</v>
      </c>
      <c r="E229" s="197" t="n">
        <v>0</v>
      </c>
      <c r="F229" s="197" t="n">
        <v>100</v>
      </c>
      <c r="G229" s="197" t="n">
        <v>0</v>
      </c>
    </row>
    <row r="230">
      <c r="A230" s="197" t="s">
        <v>124</v>
      </c>
      <c r="B230" s="197" t="s">
        <v>125</v>
      </c>
      <c r="C230" s="197" t="s">
        <v>16</v>
      </c>
      <c r="D230" s="197" t="n">
        <v>21062.7844873</v>
      </c>
      <c r="E230" s="197" t="n">
        <v>0</v>
      </c>
      <c r="F230" s="197" t="n">
        <v>100</v>
      </c>
      <c r="G230" s="197" t="n">
        <v>0</v>
      </c>
    </row>
    <row r="231">
      <c r="A231" s="197" t="s">
        <v>126</v>
      </c>
      <c r="B231" s="197" t="s">
        <v>127</v>
      </c>
      <c r="C231" s="197" t="s">
        <v>15</v>
      </c>
      <c r="D231" s="197" t="n">
        <v>1381.7559294</v>
      </c>
      <c r="E231" s="197" t="n">
        <v>0</v>
      </c>
      <c r="F231" s="197" t="n">
        <v>100</v>
      </c>
      <c r="G231" s="197" t="n">
        <v>0</v>
      </c>
    </row>
    <row r="232">
      <c r="A232" s="197" t="s">
        <v>126</v>
      </c>
      <c r="B232" s="197" t="s">
        <v>127</v>
      </c>
      <c r="C232" s="197" t="s">
        <v>16</v>
      </c>
      <c r="D232" s="197" t="n">
        <v>29900.296005</v>
      </c>
      <c r="E232" s="197" t="n">
        <v>0</v>
      </c>
      <c r="F232" s="197" t="n">
        <v>100</v>
      </c>
      <c r="G232" s="197" t="n">
        <v>0</v>
      </c>
    </row>
    <row r="233">
      <c r="A233" s="197" t="s">
        <v>128</v>
      </c>
      <c r="B233" s="197" t="s">
        <v>129</v>
      </c>
      <c r="C233" s="197" t="s">
        <v>15</v>
      </c>
      <c r="D233" s="197" t="n">
        <v>863.5793091</v>
      </c>
      <c r="E233" s="197" t="n">
        <v>0</v>
      </c>
      <c r="F233" s="197" t="n">
        <v>100</v>
      </c>
      <c r="G233" s="197" t="n">
        <v>0</v>
      </c>
    </row>
    <row r="234">
      <c r="A234" s="197" t="s">
        <v>128</v>
      </c>
      <c r="B234" s="197" t="s">
        <v>129</v>
      </c>
      <c r="C234" s="197" t="s">
        <v>16</v>
      </c>
      <c r="D234" s="197" t="n">
        <v>16485.112509</v>
      </c>
      <c r="E234" s="197" t="n">
        <v>0</v>
      </c>
      <c r="F234" s="197" t="n">
        <v>100</v>
      </c>
      <c r="G234" s="197" t="n">
        <v>0</v>
      </c>
    </row>
    <row r="235">
      <c r="A235" s="197" t="s">
        <v>130</v>
      </c>
      <c r="B235" s="197" t="s">
        <v>131</v>
      </c>
      <c r="C235" s="197" t="s">
        <v>15</v>
      </c>
      <c r="D235" s="197" t="n">
        <v>1914.7403671</v>
      </c>
      <c r="E235" s="197" t="n">
        <v>0</v>
      </c>
      <c r="F235" s="197" t="n">
        <v>100</v>
      </c>
      <c r="G235" s="197" t="n">
        <v>0</v>
      </c>
    </row>
    <row r="236">
      <c r="A236" s="197" t="s">
        <v>130</v>
      </c>
      <c r="B236" s="197" t="s">
        <v>131</v>
      </c>
      <c r="C236" s="197" t="s">
        <v>16</v>
      </c>
      <c r="D236" s="197" t="n">
        <v>35284.5989943</v>
      </c>
      <c r="E236" s="197" t="n">
        <v>0</v>
      </c>
      <c r="F236" s="197" t="n">
        <v>100</v>
      </c>
      <c r="G236" s="197" t="n">
        <v>0</v>
      </c>
    </row>
    <row r="237">
      <c r="A237" s="197" t="s">
        <v>132</v>
      </c>
      <c r="B237" s="197" t="s">
        <v>133</v>
      </c>
      <c r="C237" s="197" t="s">
        <v>15</v>
      </c>
      <c r="D237" s="197" t="n">
        <v>2266.6374627</v>
      </c>
      <c r="E237" s="197" t="n">
        <v>0</v>
      </c>
      <c r="F237" s="197" t="n">
        <v>100</v>
      </c>
      <c r="G237" s="197" t="n">
        <v>0</v>
      </c>
    </row>
    <row r="238">
      <c r="A238" s="197" t="s">
        <v>132</v>
      </c>
      <c r="B238" s="197" t="s">
        <v>133</v>
      </c>
      <c r="C238" s="197" t="s">
        <v>16</v>
      </c>
      <c r="D238" s="197" t="n">
        <v>61647.0666737</v>
      </c>
      <c r="E238" s="197" t="n">
        <v>0</v>
      </c>
      <c r="F238" s="197" t="n">
        <v>100</v>
      </c>
      <c r="G238" s="197" t="n">
        <v>0</v>
      </c>
    </row>
    <row r="239">
      <c r="A239" s="197" t="s">
        <v>134</v>
      </c>
      <c r="B239" s="197" t="s">
        <v>135</v>
      </c>
      <c r="C239" s="197" t="s">
        <v>15</v>
      </c>
      <c r="D239" s="197" t="n">
        <v>4369.6747475</v>
      </c>
      <c r="E239" s="197" t="n">
        <v>0</v>
      </c>
      <c r="F239" s="197" t="n">
        <v>100</v>
      </c>
      <c r="G239" s="197" t="n">
        <v>0</v>
      </c>
    </row>
    <row r="240">
      <c r="A240" s="197" t="s">
        <v>134</v>
      </c>
      <c r="B240" s="197" t="s">
        <v>135</v>
      </c>
      <c r="C240" s="197" t="s">
        <v>16</v>
      </c>
      <c r="D240" s="197" t="n">
        <v>95401.0641159</v>
      </c>
      <c r="E240" s="197" t="n">
        <v>0</v>
      </c>
      <c r="F240" s="197" t="n">
        <v>100</v>
      </c>
      <c r="G240" s="197" t="n">
        <v>0</v>
      </c>
    </row>
    <row r="241">
      <c r="A241" s="197" t="s">
        <v>136</v>
      </c>
      <c r="B241" s="197" t="s">
        <v>137</v>
      </c>
      <c r="C241" s="197" t="s">
        <v>15</v>
      </c>
      <c r="D241" s="197" t="n">
        <v>876.8977151</v>
      </c>
      <c r="E241" s="197" t="n">
        <v>0</v>
      </c>
      <c r="F241" s="197" t="n">
        <v>100</v>
      </c>
      <c r="G241" s="197" t="n">
        <v>0</v>
      </c>
    </row>
    <row r="242">
      <c r="A242" s="197" t="s">
        <v>136</v>
      </c>
      <c r="B242" s="197" t="s">
        <v>137</v>
      </c>
      <c r="C242" s="197" t="s">
        <v>16</v>
      </c>
      <c r="D242" s="197" t="n">
        <v>39931.8891978</v>
      </c>
      <c r="E242" s="197" t="n">
        <v>0</v>
      </c>
      <c r="F242" s="197" t="n">
        <v>100</v>
      </c>
      <c r="G242" s="197" t="n">
        <v>0</v>
      </c>
    </row>
    <row r="243">
      <c r="A243" s="197" t="s">
        <v>138</v>
      </c>
      <c r="B243" s="197" t="s">
        <v>139</v>
      </c>
      <c r="C243" s="197" t="s">
        <v>15</v>
      </c>
      <c r="D243" s="197" t="n">
        <v>1419.0522589</v>
      </c>
      <c r="E243" s="197" t="n">
        <v>0</v>
      </c>
      <c r="F243" s="197" t="n">
        <v>100</v>
      </c>
      <c r="G243" s="197" t="n">
        <v>0</v>
      </c>
    </row>
    <row r="244">
      <c r="A244" s="197" t="s">
        <v>138</v>
      </c>
      <c r="B244" s="197" t="s">
        <v>139</v>
      </c>
      <c r="C244" s="197" t="s">
        <v>16</v>
      </c>
      <c r="D244" s="197" t="n">
        <v>45647.2918314</v>
      </c>
      <c r="E244" s="197" t="n">
        <v>0</v>
      </c>
      <c r="F244" s="197" t="n">
        <v>100</v>
      </c>
      <c r="G244" s="197" t="n">
        <v>0</v>
      </c>
    </row>
    <row r="245">
      <c r="A245" s="197" t="s">
        <v>140</v>
      </c>
      <c r="B245" s="197" t="s">
        <v>141</v>
      </c>
      <c r="C245" s="197" t="s">
        <v>15</v>
      </c>
      <c r="D245" s="197" t="n">
        <v>1629.0280806</v>
      </c>
      <c r="E245" s="197" t="n">
        <v>0</v>
      </c>
      <c r="F245" s="197" t="n">
        <v>100</v>
      </c>
      <c r="G245" s="197" t="n">
        <v>0</v>
      </c>
    </row>
    <row r="246">
      <c r="A246" s="197" t="s">
        <v>140</v>
      </c>
      <c r="B246" s="197" t="s">
        <v>141</v>
      </c>
      <c r="C246" s="197" t="s">
        <v>16</v>
      </c>
      <c r="D246" s="197" t="n">
        <v>32008.8355043</v>
      </c>
      <c r="E246" s="197" t="n">
        <v>0</v>
      </c>
      <c r="F246" s="197" t="n">
        <v>100</v>
      </c>
      <c r="G246" s="197" t="n">
        <v>0</v>
      </c>
    </row>
    <row r="247">
      <c r="A247" s="197" t="s">
        <v>142</v>
      </c>
      <c r="B247" s="197" t="s">
        <v>143</v>
      </c>
      <c r="C247" s="197" t="s">
        <v>15</v>
      </c>
      <c r="D247" s="197" t="n">
        <v>535.8528417</v>
      </c>
      <c r="E247" s="197" t="n">
        <v>0</v>
      </c>
      <c r="F247" s="197" t="n">
        <v>100</v>
      </c>
      <c r="G247" s="197" t="n">
        <v>0</v>
      </c>
    </row>
    <row r="248">
      <c r="A248" s="197" t="s">
        <v>142</v>
      </c>
      <c r="B248" s="197" t="s">
        <v>143</v>
      </c>
      <c r="C248" s="197" t="s">
        <v>16</v>
      </c>
      <c r="D248" s="197" t="n">
        <v>15162.1071274</v>
      </c>
      <c r="E248" s="197" t="n">
        <v>0</v>
      </c>
      <c r="F248" s="197" t="n">
        <v>100</v>
      </c>
      <c r="G248" s="197" t="n">
        <v>0</v>
      </c>
    </row>
    <row r="249">
      <c r="A249" s="197" t="s">
        <v>144</v>
      </c>
      <c r="B249" s="197" t="s">
        <v>145</v>
      </c>
      <c r="C249" s="197" t="s">
        <v>15</v>
      </c>
      <c r="D249" s="197" t="n">
        <v>1134.504304</v>
      </c>
      <c r="E249" s="197" t="n">
        <v>0</v>
      </c>
      <c r="F249" s="197" t="n">
        <v>100</v>
      </c>
      <c r="G249" s="197" t="n">
        <v>0</v>
      </c>
    </row>
    <row r="250">
      <c r="A250" s="197" t="s">
        <v>144</v>
      </c>
      <c r="B250" s="197" t="s">
        <v>145</v>
      </c>
      <c r="C250" s="197" t="s">
        <v>16</v>
      </c>
      <c r="D250" s="197" t="n">
        <v>25773.2602661</v>
      </c>
      <c r="E250" s="197" t="n">
        <v>0</v>
      </c>
      <c r="F250" s="197" t="n">
        <v>100</v>
      </c>
      <c r="G250" s="197" t="n">
        <v>0</v>
      </c>
    </row>
    <row r="251">
      <c r="A251" s="197" t="s">
        <v>146</v>
      </c>
      <c r="B251" s="197" t="s">
        <v>147</v>
      </c>
      <c r="C251" s="197" t="s">
        <v>15</v>
      </c>
      <c r="D251" s="197" t="n">
        <v>670.2022931</v>
      </c>
      <c r="E251" s="197" t="n">
        <v>0</v>
      </c>
      <c r="F251" s="197" t="n">
        <v>100</v>
      </c>
      <c r="G251" s="197" t="n">
        <v>0</v>
      </c>
    </row>
    <row r="252">
      <c r="A252" s="197" t="s">
        <v>146</v>
      </c>
      <c r="B252" s="197" t="s">
        <v>147</v>
      </c>
      <c r="C252" s="197" t="s">
        <v>16</v>
      </c>
      <c r="D252" s="197" t="n">
        <v>8715.4946273</v>
      </c>
      <c r="E252" s="197" t="n">
        <v>0</v>
      </c>
      <c r="F252" s="197" t="n">
        <v>100</v>
      </c>
      <c r="G252" s="197" t="n">
        <v>0</v>
      </c>
    </row>
    <row r="253">
      <c r="A253" s="197" t="s">
        <v>148</v>
      </c>
      <c r="B253" s="197" t="s">
        <v>149</v>
      </c>
      <c r="C253" s="197" t="s">
        <v>15</v>
      </c>
      <c r="D253" s="197" t="n">
        <v>869.4296503</v>
      </c>
      <c r="E253" s="197" t="n">
        <v>0</v>
      </c>
      <c r="F253" s="197" t="n">
        <v>100</v>
      </c>
      <c r="G253" s="197" t="n">
        <v>0</v>
      </c>
    </row>
    <row r="254">
      <c r="A254" s="197" t="s">
        <v>148</v>
      </c>
      <c r="B254" s="197" t="s">
        <v>149</v>
      </c>
      <c r="C254" s="197" t="s">
        <v>16</v>
      </c>
      <c r="D254" s="197" t="n">
        <v>17633.705338</v>
      </c>
      <c r="E254" s="197" t="n">
        <v>0</v>
      </c>
      <c r="F254" s="197" t="n">
        <v>100</v>
      </c>
      <c r="G254" s="197" t="n">
        <v>0</v>
      </c>
    </row>
    <row r="255">
      <c r="A255" s="197" t="s">
        <v>150</v>
      </c>
      <c r="B255" s="197" t="s">
        <v>151</v>
      </c>
      <c r="C255" s="197" t="s">
        <v>15</v>
      </c>
      <c r="D255" s="197" t="n">
        <v>841.8544056</v>
      </c>
      <c r="E255" s="197" t="n">
        <v>0</v>
      </c>
      <c r="F255" s="197" t="n">
        <v>100</v>
      </c>
      <c r="G255" s="197" t="n">
        <v>0</v>
      </c>
    </row>
    <row r="256">
      <c r="A256" s="197" t="s">
        <v>150</v>
      </c>
      <c r="B256" s="197" t="s">
        <v>151</v>
      </c>
      <c r="C256" s="197" t="s">
        <v>16</v>
      </c>
      <c r="D256" s="197" t="n">
        <v>16876.9191422</v>
      </c>
      <c r="E256" s="197" t="n">
        <v>0</v>
      </c>
      <c r="F256" s="197" t="n">
        <v>100</v>
      </c>
      <c r="G256" s="197" t="n">
        <v>0</v>
      </c>
    </row>
    <row r="257">
      <c r="A257" s="197" t="s">
        <v>152</v>
      </c>
      <c r="B257" s="197" t="s">
        <v>153</v>
      </c>
      <c r="C257" s="197" t="s">
        <v>15</v>
      </c>
      <c r="D257" s="197" t="n">
        <v>1887.407806</v>
      </c>
      <c r="E257" s="197" t="n">
        <v>0</v>
      </c>
      <c r="F257" s="197" t="n">
        <v>100</v>
      </c>
      <c r="G257" s="197" t="n">
        <v>0</v>
      </c>
    </row>
    <row r="258">
      <c r="A258" s="197" t="s">
        <v>152</v>
      </c>
      <c r="B258" s="197" t="s">
        <v>153</v>
      </c>
      <c r="C258" s="197" t="s">
        <v>16</v>
      </c>
      <c r="D258" s="197" t="n">
        <v>16944.5462776</v>
      </c>
      <c r="E258" s="197" t="n">
        <v>0</v>
      </c>
      <c r="F258" s="197" t="n">
        <v>100</v>
      </c>
      <c r="G258" s="197" t="n">
        <v>0</v>
      </c>
    </row>
    <row r="259">
      <c r="A259" s="197" t="s">
        <v>154</v>
      </c>
      <c r="B259" s="197" t="s">
        <v>155</v>
      </c>
      <c r="C259" s="197" t="s">
        <v>15</v>
      </c>
      <c r="D259" s="197" t="n">
        <v>2727.6612264</v>
      </c>
      <c r="E259" s="197" t="n">
        <v>0</v>
      </c>
      <c r="F259" s="197" t="n">
        <v>100</v>
      </c>
      <c r="G259" s="197" t="n">
        <v>0</v>
      </c>
    </row>
    <row r="260">
      <c r="A260" s="197" t="s">
        <v>154</v>
      </c>
      <c r="B260" s="197" t="s">
        <v>155</v>
      </c>
      <c r="C260" s="197" t="s">
        <v>16</v>
      </c>
      <c r="D260" s="197" t="n">
        <v>31962.5564655</v>
      </c>
      <c r="E260" s="197" t="n">
        <v>0</v>
      </c>
      <c r="F260" s="197" t="n">
        <v>100</v>
      </c>
      <c r="G260" s="197" t="n">
        <v>0</v>
      </c>
    </row>
    <row r="261">
      <c r="A261" s="197" t="s">
        <v>156</v>
      </c>
      <c r="B261" s="197" t="s">
        <v>157</v>
      </c>
      <c r="C261" s="197" t="s">
        <v>15</v>
      </c>
      <c r="D261" s="197" t="n">
        <v>898.6512259</v>
      </c>
      <c r="E261" s="197" t="n">
        <v>0</v>
      </c>
      <c r="F261" s="197" t="n">
        <v>100</v>
      </c>
      <c r="G261" s="197" t="n">
        <v>0</v>
      </c>
    </row>
    <row r="262">
      <c r="A262" s="197" t="s">
        <v>156</v>
      </c>
      <c r="B262" s="197" t="s">
        <v>157</v>
      </c>
      <c r="C262" s="197" t="s">
        <v>16</v>
      </c>
      <c r="D262" s="197" t="n">
        <v>36170.6014756</v>
      </c>
      <c r="E262" s="197" t="n">
        <v>0</v>
      </c>
      <c r="F262" s="197" t="n">
        <v>100</v>
      </c>
      <c r="G262" s="197" t="n">
        <v>0</v>
      </c>
    </row>
    <row r="263">
      <c r="A263" s="197" t="s">
        <v>158</v>
      </c>
      <c r="B263" s="197" t="s">
        <v>159</v>
      </c>
      <c r="C263" s="197" t="s">
        <v>15</v>
      </c>
      <c r="D263" s="197" t="n">
        <v>822.2827573</v>
      </c>
      <c r="E263" s="197" t="n">
        <v>0</v>
      </c>
      <c r="F263" s="197" t="n">
        <v>100</v>
      </c>
      <c r="G263" s="197" t="n">
        <v>0</v>
      </c>
    </row>
    <row r="264">
      <c r="A264" s="197" t="s">
        <v>158</v>
      </c>
      <c r="B264" s="197" t="s">
        <v>159</v>
      </c>
      <c r="C264" s="197" t="s">
        <v>16</v>
      </c>
      <c r="D264" s="197" t="n">
        <v>19988.2854193</v>
      </c>
      <c r="E264" s="197" t="n">
        <v>0</v>
      </c>
      <c r="F264" s="197" t="n">
        <v>100</v>
      </c>
      <c r="G264" s="197" t="n">
        <v>0</v>
      </c>
    </row>
    <row r="265">
      <c r="A265" s="197" t="s">
        <v>160</v>
      </c>
      <c r="B265" s="197" t="s">
        <v>161</v>
      </c>
      <c r="C265" s="197" t="s">
        <v>15</v>
      </c>
      <c r="D265" s="197" t="n">
        <v>2766.6497362</v>
      </c>
      <c r="E265" s="197" t="n">
        <v>0</v>
      </c>
      <c r="F265" s="197" t="n">
        <v>100</v>
      </c>
      <c r="G265" s="197" t="n">
        <v>0</v>
      </c>
    </row>
    <row r="266">
      <c r="A266" s="197" t="s">
        <v>160</v>
      </c>
      <c r="B266" s="197" t="s">
        <v>161</v>
      </c>
      <c r="C266" s="197" t="s">
        <v>16</v>
      </c>
      <c r="D266" s="197" t="n">
        <v>52714.838458</v>
      </c>
      <c r="E266" s="197" t="n">
        <v>0</v>
      </c>
      <c r="F266" s="197" t="n">
        <v>100</v>
      </c>
      <c r="G266" s="197" t="n">
        <v>0</v>
      </c>
    </row>
    <row r="267">
      <c r="A267" s="197" t="s">
        <v>162</v>
      </c>
      <c r="B267" s="197" t="s">
        <v>163</v>
      </c>
      <c r="C267" s="197" t="s">
        <v>15</v>
      </c>
      <c r="D267" s="197" t="n">
        <v>1598.5298715</v>
      </c>
      <c r="E267" s="197" t="n">
        <v>0</v>
      </c>
      <c r="F267" s="197" t="n">
        <v>100</v>
      </c>
      <c r="G267" s="197" t="n">
        <v>0</v>
      </c>
    </row>
    <row r="268">
      <c r="A268" s="197" t="s">
        <v>162</v>
      </c>
      <c r="B268" s="197" t="s">
        <v>163</v>
      </c>
      <c r="C268" s="197" t="s">
        <v>16</v>
      </c>
      <c r="D268" s="197" t="n">
        <v>23630.2247454</v>
      </c>
      <c r="E268" s="197" t="n">
        <v>0</v>
      </c>
      <c r="F268" s="197" t="n">
        <v>100</v>
      </c>
      <c r="G268" s="197" t="n">
        <v>0</v>
      </c>
    </row>
    <row r="269">
      <c r="A269" s="197" t="s">
        <v>164</v>
      </c>
      <c r="B269" s="197" t="s">
        <v>165</v>
      </c>
      <c r="C269" s="197" t="s">
        <v>15</v>
      </c>
      <c r="D269" s="197" t="n">
        <v>1046.6345818</v>
      </c>
      <c r="E269" s="197" t="n">
        <v>0</v>
      </c>
      <c r="F269" s="197" t="n">
        <v>100</v>
      </c>
      <c r="G269" s="197" t="n">
        <v>0</v>
      </c>
    </row>
    <row r="270">
      <c r="A270" s="197" t="s">
        <v>164</v>
      </c>
      <c r="B270" s="197" t="s">
        <v>165</v>
      </c>
      <c r="C270" s="197" t="s">
        <v>16</v>
      </c>
      <c r="D270" s="197" t="n">
        <v>29951.2465221</v>
      </c>
      <c r="E270" s="197" t="n">
        <v>0</v>
      </c>
      <c r="F270" s="197" t="n">
        <v>100</v>
      </c>
      <c r="G270" s="197" t="n">
        <v>0</v>
      </c>
    </row>
    <row r="271">
      <c r="A271" s="197" t="s">
        <v>166</v>
      </c>
      <c r="B271" s="197" t="s">
        <v>167</v>
      </c>
      <c r="C271" s="197" t="s">
        <v>15</v>
      </c>
      <c r="D271" s="197" t="n">
        <v>1549.8586783</v>
      </c>
      <c r="E271" s="197" t="n">
        <v>0</v>
      </c>
      <c r="F271" s="197" t="n">
        <v>100</v>
      </c>
      <c r="G271" s="197" t="n">
        <v>0</v>
      </c>
    </row>
    <row r="272">
      <c r="A272" s="197" t="s">
        <v>166</v>
      </c>
      <c r="B272" s="197" t="s">
        <v>167</v>
      </c>
      <c r="C272" s="197" t="s">
        <v>16</v>
      </c>
      <c r="D272" s="197" t="n">
        <v>29340.754069</v>
      </c>
      <c r="E272" s="197" t="n">
        <v>0</v>
      </c>
      <c r="F272" s="197" t="n">
        <v>100</v>
      </c>
      <c r="G272" s="197" t="n">
        <v>0</v>
      </c>
    </row>
    <row r="273">
      <c r="A273" s="197" t="s">
        <v>168</v>
      </c>
      <c r="B273" s="197" t="s">
        <v>169</v>
      </c>
      <c r="C273" s="197" t="s">
        <v>15</v>
      </c>
      <c r="D273" s="197" t="n">
        <v>1236.4813598</v>
      </c>
      <c r="E273" s="197" t="n">
        <v>0</v>
      </c>
      <c r="F273" s="197" t="n">
        <v>100</v>
      </c>
      <c r="G273" s="197" t="n">
        <v>0</v>
      </c>
    </row>
    <row r="274">
      <c r="A274" s="197" t="s">
        <v>168</v>
      </c>
      <c r="B274" s="197" t="s">
        <v>169</v>
      </c>
      <c r="C274" s="197" t="s">
        <v>16</v>
      </c>
      <c r="D274" s="197" t="n">
        <v>32659.4660969</v>
      </c>
      <c r="E274" s="197" t="n">
        <v>0</v>
      </c>
      <c r="F274" s="197" t="n">
        <v>100</v>
      </c>
      <c r="G274" s="197" t="n">
        <v>0</v>
      </c>
    </row>
    <row r="275">
      <c r="A275" s="197" t="s">
        <v>170</v>
      </c>
      <c r="B275" s="197" t="s">
        <v>171</v>
      </c>
      <c r="C275" s="197" t="s">
        <v>15</v>
      </c>
      <c r="D275" s="197" t="n">
        <v>1590.8922978</v>
      </c>
      <c r="E275" s="197" t="n">
        <v>0</v>
      </c>
      <c r="F275" s="197" t="n">
        <v>100</v>
      </c>
      <c r="G275" s="197" t="n">
        <v>0</v>
      </c>
    </row>
    <row r="276">
      <c r="A276" s="197" t="s">
        <v>170</v>
      </c>
      <c r="B276" s="197" t="s">
        <v>171</v>
      </c>
      <c r="C276" s="197" t="s">
        <v>16</v>
      </c>
      <c r="D276" s="197" t="n">
        <v>46541.3416034</v>
      </c>
      <c r="E276" s="197" t="n">
        <v>0</v>
      </c>
      <c r="F276" s="197" t="n">
        <v>100</v>
      </c>
      <c r="G276" s="197" t="n">
        <v>0</v>
      </c>
    </row>
    <row r="277">
      <c r="A277" s="197" t="s">
        <v>172</v>
      </c>
      <c r="B277" s="197" t="s">
        <v>173</v>
      </c>
      <c r="C277" s="197" t="s">
        <v>15</v>
      </c>
      <c r="D277" s="197" t="n">
        <v>828.6284356</v>
      </c>
      <c r="E277" s="197" t="n">
        <v>0</v>
      </c>
      <c r="F277" s="197" t="n">
        <v>100</v>
      </c>
      <c r="G277" s="197" t="n">
        <v>0</v>
      </c>
    </row>
    <row r="278">
      <c r="A278" s="197" t="s">
        <v>172</v>
      </c>
      <c r="B278" s="197" t="s">
        <v>173</v>
      </c>
      <c r="C278" s="197" t="s">
        <v>16</v>
      </c>
      <c r="D278" s="197" t="n">
        <v>10663.0659306</v>
      </c>
      <c r="E278" s="197" t="n">
        <v>0</v>
      </c>
      <c r="F278" s="197" t="n">
        <v>100</v>
      </c>
      <c r="G278" s="197" t="n">
        <v>0</v>
      </c>
    </row>
    <row r="279">
      <c r="A279" s="197" t="s">
        <v>174</v>
      </c>
      <c r="B279" s="197" t="s">
        <v>175</v>
      </c>
      <c r="C279" s="197" t="s">
        <v>15</v>
      </c>
      <c r="D279" s="197" t="n">
        <v>1196.7280276</v>
      </c>
      <c r="E279" s="197" t="n">
        <v>0</v>
      </c>
      <c r="F279" s="197" t="n">
        <v>100</v>
      </c>
      <c r="G279" s="197" t="n">
        <v>0</v>
      </c>
    </row>
    <row r="280">
      <c r="A280" s="197" t="s">
        <v>174</v>
      </c>
      <c r="B280" s="197" t="s">
        <v>175</v>
      </c>
      <c r="C280" s="197" t="s">
        <v>16</v>
      </c>
      <c r="D280" s="197" t="n">
        <v>31819.5801185</v>
      </c>
      <c r="E280" s="197" t="n">
        <v>0</v>
      </c>
      <c r="F280" s="197" t="n">
        <v>100</v>
      </c>
      <c r="G280" s="197" t="n">
        <v>0</v>
      </c>
    </row>
    <row r="281">
      <c r="A281" s="197" t="s">
        <v>176</v>
      </c>
      <c r="B281" s="197" t="s">
        <v>177</v>
      </c>
      <c r="C281" s="197" t="s">
        <v>15</v>
      </c>
      <c r="D281" s="197" t="n">
        <v>1087.4937525</v>
      </c>
      <c r="E281" s="197" t="n">
        <v>0</v>
      </c>
      <c r="F281" s="197" t="n">
        <v>100</v>
      </c>
      <c r="G281" s="197" t="n">
        <v>0</v>
      </c>
    </row>
    <row r="282">
      <c r="A282" s="197" t="s">
        <v>176</v>
      </c>
      <c r="B282" s="197" t="s">
        <v>177</v>
      </c>
      <c r="C282" s="197" t="s">
        <v>16</v>
      </c>
      <c r="D282" s="197" t="n">
        <v>25306.2659122</v>
      </c>
      <c r="E282" s="197" t="n">
        <v>0</v>
      </c>
      <c r="F282" s="197" t="n">
        <v>100</v>
      </c>
      <c r="G282" s="197" t="n">
        <v>0</v>
      </c>
    </row>
    <row r="283">
      <c r="A283" s="197" t="s">
        <v>178</v>
      </c>
      <c r="B283" s="197" t="s">
        <v>179</v>
      </c>
      <c r="C283" s="197" t="s">
        <v>15</v>
      </c>
      <c r="D283" s="197" t="n">
        <v>627.3158431</v>
      </c>
      <c r="E283" s="197" t="n">
        <v>0</v>
      </c>
      <c r="F283" s="197" t="n">
        <v>100</v>
      </c>
      <c r="G283" s="197" t="n">
        <v>0</v>
      </c>
    </row>
    <row r="284">
      <c r="A284" s="197" t="s">
        <v>178</v>
      </c>
      <c r="B284" s="197" t="s">
        <v>179</v>
      </c>
      <c r="C284" s="197" t="s">
        <v>16</v>
      </c>
      <c r="D284" s="197" t="n">
        <v>6134.9188106</v>
      </c>
      <c r="E284" s="197" t="n">
        <v>0</v>
      </c>
      <c r="F284" s="197" t="n">
        <v>100</v>
      </c>
      <c r="G284" s="197" t="n">
        <v>0</v>
      </c>
    </row>
    <row r="285">
      <c r="A285" s="197" t="s">
        <v>180</v>
      </c>
      <c r="B285" s="197" t="s">
        <v>181</v>
      </c>
      <c r="C285" s="197" t="s">
        <v>15</v>
      </c>
      <c r="D285" s="197" t="n">
        <v>485.5915784</v>
      </c>
      <c r="E285" s="197" t="n">
        <v>0</v>
      </c>
      <c r="F285" s="197" t="n">
        <v>100</v>
      </c>
      <c r="G285" s="197" t="n">
        <v>0</v>
      </c>
    </row>
    <row r="286">
      <c r="A286" s="197" t="s">
        <v>180</v>
      </c>
      <c r="B286" s="197" t="s">
        <v>181</v>
      </c>
      <c r="C286" s="197" t="s">
        <v>16</v>
      </c>
      <c r="D286" s="197" t="n">
        <v>17842.5882082</v>
      </c>
      <c r="E286" s="197" t="n">
        <v>0</v>
      </c>
      <c r="F286" s="197" t="n">
        <v>100</v>
      </c>
      <c r="G286" s="197" t="n">
        <v>0</v>
      </c>
    </row>
    <row r="287">
      <c r="A287" s="197" t="s">
        <v>182</v>
      </c>
      <c r="B287" s="197" t="s">
        <v>183</v>
      </c>
      <c r="C287" s="197" t="s">
        <v>15</v>
      </c>
      <c r="D287" s="197" t="n">
        <v>1433.7333781</v>
      </c>
      <c r="E287" s="197" t="n">
        <v>0</v>
      </c>
      <c r="F287" s="197" t="n">
        <v>100</v>
      </c>
      <c r="G287" s="197" t="n">
        <v>0</v>
      </c>
    </row>
    <row r="288">
      <c r="A288" s="197" t="s">
        <v>182</v>
      </c>
      <c r="B288" s="197" t="s">
        <v>183</v>
      </c>
      <c r="C288" s="197" t="s">
        <v>16</v>
      </c>
      <c r="D288" s="197" t="n">
        <v>37262.3418324</v>
      </c>
      <c r="E288" s="197" t="n">
        <v>0</v>
      </c>
      <c r="F288" s="197" t="n">
        <v>100</v>
      </c>
      <c r="G288" s="197" t="n">
        <v>0</v>
      </c>
    </row>
    <row r="289">
      <c r="A289" s="197" t="s">
        <v>184</v>
      </c>
      <c r="B289" s="197" t="s">
        <v>185</v>
      </c>
      <c r="C289" s="197" t="s">
        <v>15</v>
      </c>
      <c r="D289" s="197" t="n">
        <v>2046.5156206</v>
      </c>
      <c r="E289" s="197" t="n">
        <v>0</v>
      </c>
      <c r="F289" s="197" t="n">
        <v>100</v>
      </c>
      <c r="G289" s="197" t="n">
        <v>0</v>
      </c>
    </row>
    <row r="290">
      <c r="A290" s="197" t="s">
        <v>184</v>
      </c>
      <c r="B290" s="197" t="s">
        <v>185</v>
      </c>
      <c r="C290" s="197" t="s">
        <v>16</v>
      </c>
      <c r="D290" s="197" t="n">
        <v>24423.2311469</v>
      </c>
      <c r="E290" s="197" t="n">
        <v>0</v>
      </c>
      <c r="F290" s="197" t="n">
        <v>100</v>
      </c>
      <c r="G290" s="197" t="n">
        <v>0</v>
      </c>
    </row>
    <row r="291">
      <c r="A291" s="197" t="s">
        <v>186</v>
      </c>
      <c r="B291" s="197" t="s">
        <v>187</v>
      </c>
      <c r="C291" s="197" t="s">
        <v>15</v>
      </c>
      <c r="D291" s="197" t="n">
        <v>3591.3118189</v>
      </c>
      <c r="E291" s="197" t="n">
        <v>0</v>
      </c>
      <c r="F291" s="197" t="n">
        <v>100</v>
      </c>
      <c r="G291" s="197" t="n">
        <v>0</v>
      </c>
    </row>
    <row r="292">
      <c r="A292" s="197" t="s">
        <v>186</v>
      </c>
      <c r="B292" s="197" t="s">
        <v>187</v>
      </c>
      <c r="C292" s="197" t="s">
        <v>16</v>
      </c>
      <c r="D292" s="197" t="n">
        <v>39201.4322925</v>
      </c>
      <c r="E292" s="197" t="n">
        <v>0</v>
      </c>
      <c r="F292" s="197" t="n">
        <v>100</v>
      </c>
      <c r="G292" s="197" t="n">
        <v>0</v>
      </c>
    </row>
    <row r="293">
      <c r="A293" s="197" t="s">
        <v>188</v>
      </c>
      <c r="B293" s="197" t="s">
        <v>189</v>
      </c>
      <c r="C293" s="197" t="s">
        <v>15</v>
      </c>
      <c r="D293" s="197" t="n">
        <v>1854.2477277</v>
      </c>
      <c r="E293" s="197" t="n">
        <v>0</v>
      </c>
      <c r="F293" s="197" t="n">
        <v>100</v>
      </c>
      <c r="G293" s="197" t="n">
        <v>0</v>
      </c>
    </row>
    <row r="294">
      <c r="A294" s="197" t="s">
        <v>188</v>
      </c>
      <c r="B294" s="197" t="s">
        <v>189</v>
      </c>
      <c r="C294" s="197" t="s">
        <v>16</v>
      </c>
      <c r="D294" s="197" t="n">
        <v>30296.6669241</v>
      </c>
      <c r="E294" s="197" t="n">
        <v>0</v>
      </c>
      <c r="F294" s="197" t="n">
        <v>100</v>
      </c>
      <c r="G294" s="197" t="n">
        <v>0</v>
      </c>
    </row>
    <row r="295">
      <c r="A295" s="197" t="s">
        <v>190</v>
      </c>
      <c r="B295" s="197" t="s">
        <v>191</v>
      </c>
      <c r="C295" s="197" t="s">
        <v>15</v>
      </c>
      <c r="D295" s="197" t="n">
        <v>492.5388059</v>
      </c>
      <c r="E295" s="197" t="n">
        <v>0</v>
      </c>
      <c r="F295" s="197" t="n">
        <v>100</v>
      </c>
      <c r="G295" s="197" t="n">
        <v>0</v>
      </c>
    </row>
    <row r="296">
      <c r="A296" s="197" t="s">
        <v>190</v>
      </c>
      <c r="B296" s="197" t="s">
        <v>191</v>
      </c>
      <c r="C296" s="197" t="s">
        <v>16</v>
      </c>
      <c r="D296" s="197" t="n">
        <v>14457.8292997</v>
      </c>
      <c r="E296" s="197" t="n">
        <v>0</v>
      </c>
      <c r="F296" s="197" t="n">
        <v>100</v>
      </c>
      <c r="G296" s="197" t="n">
        <v>0</v>
      </c>
    </row>
    <row r="297">
      <c r="A297" s="197" t="s">
        <v>192</v>
      </c>
      <c r="B297" s="197" t="s">
        <v>193</v>
      </c>
      <c r="C297" s="197" t="s">
        <v>15</v>
      </c>
      <c r="D297" s="197" t="n">
        <v>1372.8238198</v>
      </c>
      <c r="E297" s="197" t="n">
        <v>0</v>
      </c>
      <c r="F297" s="197" t="n">
        <v>100</v>
      </c>
      <c r="G297" s="197" t="n">
        <v>0</v>
      </c>
    </row>
    <row r="298">
      <c r="A298" s="197" t="s">
        <v>192</v>
      </c>
      <c r="B298" s="197" t="s">
        <v>193</v>
      </c>
      <c r="C298" s="197" t="s">
        <v>16</v>
      </c>
      <c r="D298" s="197" t="n">
        <v>25741.5427112</v>
      </c>
      <c r="E298" s="197" t="n">
        <v>0</v>
      </c>
      <c r="F298" s="197" t="n">
        <v>100</v>
      </c>
      <c r="G298" s="197" t="n">
        <v>0</v>
      </c>
    </row>
    <row r="299">
      <c r="A299" s="197" t="s">
        <v>194</v>
      </c>
      <c r="B299" s="197" t="s">
        <v>195</v>
      </c>
      <c r="C299" s="197" t="s">
        <v>15</v>
      </c>
      <c r="D299" s="197" t="n">
        <v>1329.9405044</v>
      </c>
      <c r="E299" s="197" t="n">
        <v>0</v>
      </c>
      <c r="F299" s="197" t="n">
        <v>100</v>
      </c>
      <c r="G299" s="197" t="n">
        <v>0</v>
      </c>
    </row>
    <row r="300">
      <c r="A300" s="197" t="s">
        <v>194</v>
      </c>
      <c r="B300" s="197" t="s">
        <v>195</v>
      </c>
      <c r="C300" s="197" t="s">
        <v>16</v>
      </c>
      <c r="D300" s="197" t="n">
        <v>21035.8793584</v>
      </c>
      <c r="E300" s="197" t="n">
        <v>30.8823429</v>
      </c>
      <c r="F300" s="197" t="n">
        <v>99.8534072614582</v>
      </c>
      <c r="G300" s="197" t="n">
        <v>0.146592738541749</v>
      </c>
    </row>
    <row r="301">
      <c r="A301" s="197" t="s">
        <v>196</v>
      </c>
      <c r="B301" s="197" t="s">
        <v>197</v>
      </c>
      <c r="C301" s="197" t="s">
        <v>15</v>
      </c>
      <c r="D301" s="197" t="n">
        <v>3780.0655305</v>
      </c>
      <c r="E301" s="197" t="n">
        <v>0</v>
      </c>
      <c r="F301" s="197" t="n">
        <v>100</v>
      </c>
      <c r="G301" s="197" t="n">
        <v>0</v>
      </c>
    </row>
    <row r="302">
      <c r="A302" s="197" t="s">
        <v>196</v>
      </c>
      <c r="B302" s="197" t="s">
        <v>197</v>
      </c>
      <c r="C302" s="197" t="s">
        <v>16</v>
      </c>
      <c r="D302" s="197" t="n">
        <v>50331.7127749</v>
      </c>
      <c r="E302" s="197" t="n">
        <v>132.3662075</v>
      </c>
      <c r="F302" s="197" t="n">
        <v>99.737702123631</v>
      </c>
      <c r="G302" s="197" t="n">
        <v>0.26229787636898</v>
      </c>
    </row>
    <row r="303">
      <c r="A303" s="197" t="s">
        <v>198</v>
      </c>
      <c r="B303" s="197" t="s">
        <v>199</v>
      </c>
      <c r="C303" s="197" t="s">
        <v>15</v>
      </c>
      <c r="D303" s="197" t="n">
        <v>5103.3628439</v>
      </c>
      <c r="E303" s="197" t="n">
        <v>0</v>
      </c>
      <c r="F303" s="197" t="n">
        <v>100</v>
      </c>
      <c r="G303" s="197" t="n">
        <v>0</v>
      </c>
    </row>
    <row r="304">
      <c r="A304" s="197" t="s">
        <v>198</v>
      </c>
      <c r="B304" s="197" t="s">
        <v>199</v>
      </c>
      <c r="C304" s="197" t="s">
        <v>16</v>
      </c>
      <c r="D304" s="197" t="n">
        <v>47908.4889649</v>
      </c>
      <c r="E304" s="197" t="n">
        <v>0</v>
      </c>
      <c r="F304" s="197" t="n">
        <v>100</v>
      </c>
      <c r="G304" s="197" t="n">
        <v>0</v>
      </c>
    </row>
    <row r="305">
      <c r="A305" s="197" t="s">
        <v>200</v>
      </c>
      <c r="B305" s="197" t="s">
        <v>201</v>
      </c>
      <c r="C305" s="197" t="s">
        <v>15</v>
      </c>
      <c r="D305" s="197" t="n">
        <v>2714.4585951</v>
      </c>
      <c r="E305" s="197" t="n">
        <v>0</v>
      </c>
      <c r="F305" s="197" t="n">
        <v>100</v>
      </c>
      <c r="G305" s="197" t="n">
        <v>0</v>
      </c>
    </row>
    <row r="306">
      <c r="A306" s="197" t="s">
        <v>200</v>
      </c>
      <c r="B306" s="197" t="s">
        <v>201</v>
      </c>
      <c r="C306" s="197" t="s">
        <v>16</v>
      </c>
      <c r="D306" s="197" t="n">
        <v>27329.5122578</v>
      </c>
      <c r="E306" s="197" t="n">
        <v>0</v>
      </c>
      <c r="F306" s="197" t="n">
        <v>100</v>
      </c>
      <c r="G306" s="197" t="n">
        <v>0</v>
      </c>
    </row>
    <row r="307">
      <c r="A307" s="197" t="s">
        <v>202</v>
      </c>
      <c r="B307" s="197" t="s">
        <v>203</v>
      </c>
      <c r="C307" s="197" t="s">
        <v>15</v>
      </c>
      <c r="D307" s="197" t="n">
        <v>6040.114464</v>
      </c>
      <c r="E307" s="197" t="n">
        <v>0</v>
      </c>
      <c r="F307" s="197" t="n">
        <v>100</v>
      </c>
      <c r="G307" s="197" t="n">
        <v>0</v>
      </c>
    </row>
    <row r="308">
      <c r="A308" s="197" t="s">
        <v>202</v>
      </c>
      <c r="B308" s="197" t="s">
        <v>203</v>
      </c>
      <c r="C308" s="197" t="s">
        <v>16</v>
      </c>
      <c r="D308" s="197" t="n">
        <v>85617.7551029</v>
      </c>
      <c r="E308" s="197" t="n">
        <v>0</v>
      </c>
      <c r="F308" s="197" t="n">
        <v>100</v>
      </c>
      <c r="G308" s="197" t="n">
        <v>0</v>
      </c>
    </row>
    <row r="309">
      <c r="A309" s="197" t="s">
        <v>204</v>
      </c>
      <c r="B309" s="197" t="s">
        <v>205</v>
      </c>
      <c r="C309" s="197" t="s">
        <v>15</v>
      </c>
      <c r="D309" s="197" t="n">
        <v>570.9710775</v>
      </c>
      <c r="E309" s="197" t="n">
        <v>0</v>
      </c>
      <c r="F309" s="197" t="n">
        <v>100</v>
      </c>
      <c r="G309" s="197" t="n">
        <v>0</v>
      </c>
    </row>
    <row r="310">
      <c r="A310" s="197" t="s">
        <v>204</v>
      </c>
      <c r="B310" s="197" t="s">
        <v>205</v>
      </c>
      <c r="C310" s="197" t="s">
        <v>16</v>
      </c>
      <c r="D310" s="197" t="n">
        <v>31104.9966497</v>
      </c>
      <c r="E310" s="197" t="n">
        <v>0</v>
      </c>
      <c r="F310" s="197" t="n">
        <v>100</v>
      </c>
      <c r="G310" s="197" t="n">
        <v>0</v>
      </c>
    </row>
    <row r="311">
      <c r="A311" s="197" t="s">
        <v>206</v>
      </c>
      <c r="B311" s="197" t="s">
        <v>207</v>
      </c>
      <c r="C311" s="197" t="s">
        <v>15</v>
      </c>
      <c r="D311" s="197" t="n">
        <v>2297.7060116</v>
      </c>
      <c r="E311" s="197" t="n">
        <v>0</v>
      </c>
      <c r="F311" s="197" t="n">
        <v>100</v>
      </c>
      <c r="G311" s="197" t="n">
        <v>0</v>
      </c>
    </row>
    <row r="312">
      <c r="A312" s="197" t="s">
        <v>206</v>
      </c>
      <c r="B312" s="197" t="s">
        <v>207</v>
      </c>
      <c r="C312" s="197" t="s">
        <v>16</v>
      </c>
      <c r="D312" s="197" t="n">
        <v>56924.9258102</v>
      </c>
      <c r="E312" s="197" t="n">
        <v>0</v>
      </c>
      <c r="F312" s="197" t="n">
        <v>100</v>
      </c>
      <c r="G312" s="197" t="n">
        <v>0</v>
      </c>
    </row>
    <row r="313">
      <c r="A313" s="197" t="s">
        <v>208</v>
      </c>
      <c r="B313" s="197" t="s">
        <v>209</v>
      </c>
      <c r="C313" s="197" t="s">
        <v>15</v>
      </c>
      <c r="D313" s="197" t="n">
        <v>2600.4148324</v>
      </c>
      <c r="E313" s="197" t="n">
        <v>0</v>
      </c>
      <c r="F313" s="197" t="n">
        <v>100</v>
      </c>
      <c r="G313" s="197" t="n">
        <v>0</v>
      </c>
    </row>
    <row r="314">
      <c r="A314" s="197" t="s">
        <v>208</v>
      </c>
      <c r="B314" s="197" t="s">
        <v>209</v>
      </c>
      <c r="C314" s="197" t="s">
        <v>16</v>
      </c>
      <c r="D314" s="197" t="n">
        <v>45619.8376401</v>
      </c>
      <c r="E314" s="197" t="n">
        <v>0</v>
      </c>
      <c r="F314" s="197" t="n">
        <v>100</v>
      </c>
      <c r="G314" s="197" t="n">
        <v>0</v>
      </c>
    </row>
    <row r="315">
      <c r="A315" s="197" t="s">
        <v>210</v>
      </c>
      <c r="B315" s="197" t="s">
        <v>211</v>
      </c>
      <c r="C315" s="197" t="s">
        <v>15</v>
      </c>
      <c r="D315" s="197" t="n">
        <v>1367.6910298</v>
      </c>
      <c r="E315" s="197" t="n">
        <v>0</v>
      </c>
      <c r="F315" s="197" t="n">
        <v>100</v>
      </c>
      <c r="G315" s="197" t="n">
        <v>0</v>
      </c>
    </row>
    <row r="316">
      <c r="A316" s="197" t="s">
        <v>210</v>
      </c>
      <c r="B316" s="197" t="s">
        <v>211</v>
      </c>
      <c r="C316" s="197" t="s">
        <v>16</v>
      </c>
      <c r="D316" s="197" t="n">
        <v>48294.9171583</v>
      </c>
      <c r="E316" s="197" t="n">
        <v>0</v>
      </c>
      <c r="F316" s="197" t="n">
        <v>100</v>
      </c>
      <c r="G316" s="197" t="n">
        <v>0</v>
      </c>
    </row>
    <row r="317">
      <c r="A317" s="197" t="s">
        <v>212</v>
      </c>
      <c r="B317" s="197" t="s">
        <v>213</v>
      </c>
      <c r="C317" s="197" t="s">
        <v>15</v>
      </c>
      <c r="D317" s="197" t="n">
        <v>567.7871134</v>
      </c>
      <c r="E317" s="197" t="n">
        <v>0</v>
      </c>
      <c r="F317" s="197" t="n">
        <v>100</v>
      </c>
      <c r="G317" s="197" t="n">
        <v>0</v>
      </c>
    </row>
    <row r="318">
      <c r="A318" s="197" t="s">
        <v>212</v>
      </c>
      <c r="B318" s="197" t="s">
        <v>213</v>
      </c>
      <c r="C318" s="197" t="s">
        <v>16</v>
      </c>
      <c r="D318" s="197" t="n">
        <v>10989.1968412</v>
      </c>
      <c r="E318" s="197" t="n">
        <v>0</v>
      </c>
      <c r="F318" s="197" t="n">
        <v>100</v>
      </c>
      <c r="G318" s="197" t="n">
        <v>0</v>
      </c>
    </row>
    <row r="319">
      <c r="A319" s="197" t="s">
        <v>214</v>
      </c>
      <c r="B319" s="197" t="s">
        <v>215</v>
      </c>
      <c r="C319" s="197" t="s">
        <v>15</v>
      </c>
      <c r="D319" s="197" t="n">
        <v>1009.1862882</v>
      </c>
      <c r="E319" s="197" t="n">
        <v>0</v>
      </c>
      <c r="F319" s="197" t="n">
        <v>100</v>
      </c>
      <c r="G319" s="197" t="n">
        <v>0</v>
      </c>
    </row>
    <row r="320">
      <c r="A320" s="197" t="s">
        <v>214</v>
      </c>
      <c r="B320" s="197" t="s">
        <v>215</v>
      </c>
      <c r="C320" s="197" t="s">
        <v>16</v>
      </c>
      <c r="D320" s="197" t="n">
        <v>21280.5484173</v>
      </c>
      <c r="E320" s="197" t="n">
        <v>0</v>
      </c>
      <c r="F320" s="197" t="n">
        <v>100</v>
      </c>
      <c r="G320" s="197" t="n">
        <v>0</v>
      </c>
    </row>
    <row r="321">
      <c r="A321" s="197" t="s">
        <v>216</v>
      </c>
      <c r="B321" s="197" t="s">
        <v>217</v>
      </c>
      <c r="C321" s="197" t="s">
        <v>15</v>
      </c>
      <c r="D321" s="197" t="n">
        <v>288.1561764</v>
      </c>
      <c r="E321" s="197" t="n">
        <v>0</v>
      </c>
      <c r="F321" s="197" t="n">
        <v>100</v>
      </c>
      <c r="G321" s="197" t="n">
        <v>0</v>
      </c>
    </row>
    <row r="322">
      <c r="A322" s="197" t="s">
        <v>216</v>
      </c>
      <c r="B322" s="197" t="s">
        <v>217</v>
      </c>
      <c r="C322" s="197" t="s">
        <v>16</v>
      </c>
      <c r="D322" s="197" t="n">
        <v>9799.737037</v>
      </c>
      <c r="E322" s="197" t="n">
        <v>0</v>
      </c>
      <c r="F322" s="197" t="n">
        <v>100</v>
      </c>
      <c r="G322" s="197" t="n">
        <v>0</v>
      </c>
    </row>
    <row r="323">
      <c r="A323" s="197" t="s">
        <v>218</v>
      </c>
      <c r="B323" s="197" t="s">
        <v>219</v>
      </c>
      <c r="C323" s="197" t="s">
        <v>15</v>
      </c>
      <c r="D323" s="197" t="n">
        <v>2033.3014929</v>
      </c>
      <c r="E323" s="197" t="n">
        <v>0</v>
      </c>
      <c r="F323" s="197" t="n">
        <v>100</v>
      </c>
      <c r="G323" s="197" t="n">
        <v>0</v>
      </c>
    </row>
    <row r="324">
      <c r="A324" s="197" t="s">
        <v>218</v>
      </c>
      <c r="B324" s="197" t="s">
        <v>219</v>
      </c>
      <c r="C324" s="197" t="s">
        <v>16</v>
      </c>
      <c r="D324" s="197" t="n">
        <v>40635.1055051</v>
      </c>
      <c r="E324" s="197" t="n">
        <v>0</v>
      </c>
      <c r="F324" s="197" t="n">
        <v>100</v>
      </c>
      <c r="G324" s="197" t="n">
        <v>0</v>
      </c>
    </row>
    <row r="325">
      <c r="A325" s="197" t="s">
        <v>220</v>
      </c>
      <c r="B325" s="197" t="s">
        <v>221</v>
      </c>
      <c r="C325" s="197" t="s">
        <v>15</v>
      </c>
      <c r="D325" s="197" t="n">
        <v>1030.4904241</v>
      </c>
      <c r="E325" s="197" t="n">
        <v>0</v>
      </c>
      <c r="F325" s="197" t="n">
        <v>100</v>
      </c>
      <c r="G325" s="197" t="n">
        <v>0</v>
      </c>
    </row>
    <row r="326">
      <c r="A326" s="197" t="s">
        <v>220</v>
      </c>
      <c r="B326" s="197" t="s">
        <v>221</v>
      </c>
      <c r="C326" s="197" t="s">
        <v>16</v>
      </c>
      <c r="D326" s="197" t="n">
        <v>18165.597023</v>
      </c>
      <c r="E326" s="197" t="n">
        <v>0</v>
      </c>
      <c r="F326" s="197" t="n">
        <v>100</v>
      </c>
      <c r="G326" s="197" t="n">
        <v>0</v>
      </c>
    </row>
    <row r="327">
      <c r="A327" s="197" t="s">
        <v>222</v>
      </c>
      <c r="B327" s="197" t="s">
        <v>223</v>
      </c>
      <c r="C327" s="197" t="s">
        <v>15</v>
      </c>
      <c r="D327" s="197" t="n">
        <v>1157.2802424</v>
      </c>
      <c r="E327" s="197" t="n">
        <v>0</v>
      </c>
      <c r="F327" s="197" t="n">
        <v>100</v>
      </c>
      <c r="G327" s="197" t="n">
        <v>0</v>
      </c>
    </row>
    <row r="328">
      <c r="A328" s="197" t="s">
        <v>222</v>
      </c>
      <c r="B328" s="197" t="s">
        <v>223</v>
      </c>
      <c r="C328" s="197" t="s">
        <v>16</v>
      </c>
      <c r="D328" s="197" t="n">
        <v>20210.2390187</v>
      </c>
      <c r="E328" s="197" t="n">
        <v>0</v>
      </c>
      <c r="F328" s="197" t="n">
        <v>100</v>
      </c>
      <c r="G328" s="197" t="n">
        <v>0</v>
      </c>
    </row>
    <row r="329">
      <c r="A329" s="197" t="s">
        <v>224</v>
      </c>
      <c r="B329" s="197" t="s">
        <v>225</v>
      </c>
      <c r="C329" s="197" t="s">
        <v>15</v>
      </c>
      <c r="D329" s="197" t="n">
        <v>3594.4871899</v>
      </c>
      <c r="E329" s="197" t="n">
        <v>0</v>
      </c>
      <c r="F329" s="197" t="n">
        <v>100</v>
      </c>
      <c r="G329" s="197" t="n">
        <v>0</v>
      </c>
    </row>
    <row r="330">
      <c r="A330" s="197" t="s">
        <v>224</v>
      </c>
      <c r="B330" s="197" t="s">
        <v>225</v>
      </c>
      <c r="C330" s="197" t="s">
        <v>16</v>
      </c>
      <c r="D330" s="197" t="n">
        <v>41557.1435529</v>
      </c>
      <c r="E330" s="197" t="n">
        <v>0</v>
      </c>
      <c r="F330" s="197" t="n">
        <v>100</v>
      </c>
      <c r="G330" s="197" t="n">
        <v>0</v>
      </c>
    </row>
    <row r="331">
      <c r="A331" s="197" t="s">
        <v>226</v>
      </c>
      <c r="B331" s="197" t="s">
        <v>227</v>
      </c>
      <c r="C331" s="197" t="s">
        <v>15</v>
      </c>
      <c r="D331" s="197" t="n">
        <v>1677.2726347</v>
      </c>
      <c r="E331" s="197" t="n">
        <v>0</v>
      </c>
      <c r="F331" s="197" t="n">
        <v>100</v>
      </c>
      <c r="G331" s="197" t="n">
        <v>0</v>
      </c>
    </row>
    <row r="332">
      <c r="A332" s="197" t="s">
        <v>226</v>
      </c>
      <c r="B332" s="197" t="s">
        <v>227</v>
      </c>
      <c r="C332" s="197" t="s">
        <v>16</v>
      </c>
      <c r="D332" s="197" t="n">
        <v>7606.1214644</v>
      </c>
      <c r="E332" s="197" t="n">
        <v>0</v>
      </c>
      <c r="F332" s="197" t="n">
        <v>100</v>
      </c>
      <c r="G332" s="197" t="n">
        <v>0</v>
      </c>
    </row>
    <row r="333">
      <c r="A333" s="197" t="s">
        <v>228</v>
      </c>
      <c r="B333" s="197" t="s">
        <v>229</v>
      </c>
      <c r="C333" s="197" t="s">
        <v>15</v>
      </c>
      <c r="D333" s="197" t="n">
        <v>4189.4859066</v>
      </c>
      <c r="E333" s="197" t="n">
        <v>0</v>
      </c>
      <c r="F333" s="197" t="n">
        <v>100</v>
      </c>
      <c r="G333" s="197" t="n">
        <v>0</v>
      </c>
    </row>
    <row r="334">
      <c r="A334" s="197" t="s">
        <v>228</v>
      </c>
      <c r="B334" s="197" t="s">
        <v>229</v>
      </c>
      <c r="C334" s="197" t="s">
        <v>16</v>
      </c>
      <c r="D334" s="197" t="n">
        <v>58764.4340761</v>
      </c>
      <c r="E334" s="197" t="n">
        <v>0</v>
      </c>
      <c r="F334" s="197" t="n">
        <v>100</v>
      </c>
      <c r="G334" s="197" t="n">
        <v>0</v>
      </c>
    </row>
    <row r="335">
      <c r="A335" s="197" t="s">
        <v>230</v>
      </c>
      <c r="B335" s="197" t="s">
        <v>231</v>
      </c>
      <c r="C335" s="197" t="s">
        <v>15</v>
      </c>
      <c r="D335" s="197" t="n">
        <v>6359.6988363</v>
      </c>
      <c r="E335" s="197" t="n">
        <v>0</v>
      </c>
      <c r="F335" s="197" t="n">
        <v>100</v>
      </c>
      <c r="G335" s="197" t="n">
        <v>0</v>
      </c>
    </row>
    <row r="336">
      <c r="A336" s="197" t="s">
        <v>230</v>
      </c>
      <c r="B336" s="197" t="s">
        <v>231</v>
      </c>
      <c r="C336" s="197" t="s">
        <v>16</v>
      </c>
      <c r="D336" s="197" t="n">
        <v>72467.3345731</v>
      </c>
      <c r="E336" s="197" t="n">
        <v>0</v>
      </c>
      <c r="F336" s="197" t="n">
        <v>100</v>
      </c>
      <c r="G336" s="197" t="n">
        <v>0</v>
      </c>
    </row>
    <row r="337">
      <c r="A337" s="197" t="s">
        <v>232</v>
      </c>
      <c r="B337" s="197" t="s">
        <v>233</v>
      </c>
      <c r="C337" s="197" t="s">
        <v>15</v>
      </c>
      <c r="D337" s="197" t="n">
        <v>4076.45444</v>
      </c>
      <c r="E337" s="197" t="n">
        <v>0</v>
      </c>
      <c r="F337" s="197" t="n">
        <v>100</v>
      </c>
      <c r="G337" s="197" t="n">
        <v>0</v>
      </c>
    </row>
    <row r="338">
      <c r="A338" s="197" t="s">
        <v>232</v>
      </c>
      <c r="B338" s="197" t="s">
        <v>233</v>
      </c>
      <c r="C338" s="197" t="s">
        <v>16</v>
      </c>
      <c r="D338" s="197" t="n">
        <v>41682.8653701</v>
      </c>
      <c r="E338" s="197" t="n">
        <v>0</v>
      </c>
      <c r="F338" s="197" t="n">
        <v>100</v>
      </c>
      <c r="G338" s="197" t="n">
        <v>0</v>
      </c>
    </row>
    <row r="339">
      <c r="A339" s="197" t="s">
        <v>234</v>
      </c>
      <c r="B339" s="197" t="s">
        <v>235</v>
      </c>
      <c r="C339" s="197" t="s">
        <v>15</v>
      </c>
      <c r="D339" s="197" t="n">
        <v>3451.9094018</v>
      </c>
      <c r="E339" s="197" t="n">
        <v>0</v>
      </c>
      <c r="F339" s="197" t="n">
        <v>100</v>
      </c>
      <c r="G339" s="197" t="n">
        <v>0</v>
      </c>
    </row>
    <row r="340">
      <c r="A340" s="197" t="s">
        <v>234</v>
      </c>
      <c r="B340" s="197" t="s">
        <v>235</v>
      </c>
      <c r="C340" s="197" t="s">
        <v>16</v>
      </c>
      <c r="D340" s="197" t="n">
        <v>31208.6286513</v>
      </c>
      <c r="E340" s="197" t="n">
        <v>0</v>
      </c>
      <c r="F340" s="197" t="n">
        <v>100</v>
      </c>
      <c r="G340" s="197" t="n">
        <v>0</v>
      </c>
    </row>
    <row r="341">
      <c r="A341" s="197" t="s">
        <v>236</v>
      </c>
      <c r="B341" s="197" t="s">
        <v>237</v>
      </c>
      <c r="C341" s="197" t="s">
        <v>15</v>
      </c>
      <c r="D341" s="197" t="n">
        <v>439.6401531</v>
      </c>
      <c r="E341" s="197" t="n">
        <v>0</v>
      </c>
      <c r="F341" s="197" t="n">
        <v>100</v>
      </c>
      <c r="G341" s="197" t="n">
        <v>0</v>
      </c>
    </row>
    <row r="342">
      <c r="A342" s="197" t="s">
        <v>236</v>
      </c>
      <c r="B342" s="197" t="s">
        <v>237</v>
      </c>
      <c r="C342" s="197" t="s">
        <v>16</v>
      </c>
      <c r="D342" s="197" t="n">
        <v>5294.0826567</v>
      </c>
      <c r="E342" s="197" t="n">
        <v>12.7648054</v>
      </c>
      <c r="F342" s="197" t="n">
        <v>99.7594653795655</v>
      </c>
      <c r="G342" s="197" t="n">
        <v>0.240534620434497</v>
      </c>
    </row>
    <row r="343">
      <c r="A343" s="197" t="s">
        <v>238</v>
      </c>
      <c r="B343" s="197" t="s">
        <v>239</v>
      </c>
      <c r="C343" s="197" t="s">
        <v>15</v>
      </c>
      <c r="D343" s="197" t="n">
        <v>202.7937049</v>
      </c>
      <c r="E343" s="197" t="n">
        <v>0</v>
      </c>
      <c r="F343" s="197" t="n">
        <v>100</v>
      </c>
      <c r="G343" s="197" t="n">
        <v>0</v>
      </c>
    </row>
    <row r="344">
      <c r="A344" s="197" t="s">
        <v>238</v>
      </c>
      <c r="B344" s="197" t="s">
        <v>239</v>
      </c>
      <c r="C344" s="197" t="s">
        <v>16</v>
      </c>
      <c r="D344" s="197" t="n">
        <v>4692.9828204</v>
      </c>
      <c r="E344" s="197" t="n">
        <v>0</v>
      </c>
      <c r="F344" s="197" t="n">
        <v>100</v>
      </c>
      <c r="G344" s="197" t="n">
        <v>0</v>
      </c>
    </row>
    <row r="345">
      <c r="A345" s="197" t="s">
        <v>240</v>
      </c>
      <c r="B345" s="197" t="s">
        <v>241</v>
      </c>
      <c r="C345" s="197" t="s">
        <v>15</v>
      </c>
      <c r="D345" s="197" t="n">
        <v>443.5507502</v>
      </c>
      <c r="E345" s="197" t="n">
        <v>0</v>
      </c>
      <c r="F345" s="197" t="n">
        <v>100</v>
      </c>
      <c r="G345" s="197" t="n">
        <v>0</v>
      </c>
    </row>
    <row r="346">
      <c r="A346" s="197" t="s">
        <v>240</v>
      </c>
      <c r="B346" s="197" t="s">
        <v>241</v>
      </c>
      <c r="C346" s="197" t="s">
        <v>16</v>
      </c>
      <c r="D346" s="197" t="n">
        <v>7159.6444638</v>
      </c>
      <c r="E346" s="197" t="n">
        <v>0</v>
      </c>
      <c r="F346" s="197" t="n">
        <v>100</v>
      </c>
      <c r="G346" s="197" t="n">
        <v>0</v>
      </c>
    </row>
    <row r="347">
      <c r="A347" s="197" t="s">
        <v>242</v>
      </c>
      <c r="B347" s="197" t="s">
        <v>243</v>
      </c>
      <c r="C347" s="197" t="s">
        <v>15</v>
      </c>
      <c r="D347" s="197" t="n">
        <v>574.7144097</v>
      </c>
      <c r="E347" s="197" t="n">
        <v>0</v>
      </c>
      <c r="F347" s="197" t="n">
        <v>100</v>
      </c>
      <c r="G347" s="197" t="n">
        <v>0</v>
      </c>
    </row>
    <row r="348">
      <c r="A348" s="197" t="s">
        <v>242</v>
      </c>
      <c r="B348" s="197" t="s">
        <v>243</v>
      </c>
      <c r="C348" s="197" t="s">
        <v>16</v>
      </c>
      <c r="D348" s="197" t="n">
        <v>7032.9191897</v>
      </c>
      <c r="E348" s="197" t="n">
        <v>0</v>
      </c>
      <c r="F348" s="197" t="n">
        <v>100</v>
      </c>
      <c r="G348" s="197" t="n">
        <v>0</v>
      </c>
    </row>
    <row r="349">
      <c r="A349" s="197" t="s">
        <v>244</v>
      </c>
      <c r="B349" s="197" t="s">
        <v>245</v>
      </c>
      <c r="C349" s="197" t="s">
        <v>15</v>
      </c>
      <c r="D349" s="197" t="n">
        <v>238.9405605</v>
      </c>
      <c r="E349" s="197" t="n">
        <v>0</v>
      </c>
      <c r="F349" s="197" t="n">
        <v>100</v>
      </c>
      <c r="G349" s="197" t="n">
        <v>0</v>
      </c>
    </row>
    <row r="350">
      <c r="A350" s="197" t="s">
        <v>244</v>
      </c>
      <c r="B350" s="197" t="s">
        <v>245</v>
      </c>
      <c r="C350" s="197" t="s">
        <v>16</v>
      </c>
      <c r="D350" s="197" t="n">
        <v>13252.9836114</v>
      </c>
      <c r="E350" s="197" t="n">
        <v>263.5190842</v>
      </c>
      <c r="F350" s="197" t="n">
        <v>98.0503900296207</v>
      </c>
      <c r="G350" s="197" t="n">
        <v>1.94960997037927</v>
      </c>
    </row>
    <row r="351">
      <c r="A351" s="197" t="s">
        <v>246</v>
      </c>
      <c r="B351" s="197" t="s">
        <v>247</v>
      </c>
      <c r="C351" s="197" t="s">
        <v>15</v>
      </c>
      <c r="D351" s="197" t="n">
        <v>736.9618371</v>
      </c>
      <c r="E351" s="197" t="n">
        <v>0</v>
      </c>
      <c r="F351" s="197" t="n">
        <v>100</v>
      </c>
      <c r="G351" s="197" t="n">
        <v>0</v>
      </c>
    </row>
    <row r="352">
      <c r="A352" s="197" t="s">
        <v>246</v>
      </c>
      <c r="B352" s="197" t="s">
        <v>247</v>
      </c>
      <c r="C352" s="197" t="s">
        <v>16</v>
      </c>
      <c r="D352" s="197" t="n">
        <v>17272.9013614</v>
      </c>
      <c r="E352" s="197" t="n">
        <v>0</v>
      </c>
      <c r="F352" s="197" t="n">
        <v>100</v>
      </c>
      <c r="G352" s="197" t="n">
        <v>0</v>
      </c>
    </row>
    <row r="353">
      <c r="A353" s="197" t="s">
        <v>248</v>
      </c>
      <c r="B353" s="197" t="s">
        <v>249</v>
      </c>
      <c r="C353" s="197" t="s">
        <v>15</v>
      </c>
      <c r="D353" s="197" t="n">
        <v>673.2191599</v>
      </c>
      <c r="E353" s="197" t="n">
        <v>0</v>
      </c>
      <c r="F353" s="197" t="n">
        <v>100</v>
      </c>
      <c r="G353" s="197" t="n">
        <v>0</v>
      </c>
    </row>
    <row r="354">
      <c r="A354" s="197" t="s">
        <v>248</v>
      </c>
      <c r="B354" s="197" t="s">
        <v>249</v>
      </c>
      <c r="C354" s="197" t="s">
        <v>16</v>
      </c>
      <c r="D354" s="197" t="n">
        <v>19029.186471</v>
      </c>
      <c r="E354" s="197" t="n">
        <v>0</v>
      </c>
      <c r="F354" s="197" t="n">
        <v>100</v>
      </c>
      <c r="G354" s="197" t="n">
        <v>0</v>
      </c>
    </row>
    <row r="355">
      <c r="A355" s="197" t="s">
        <v>250</v>
      </c>
      <c r="B355" s="197" t="s">
        <v>251</v>
      </c>
      <c r="C355" s="197" t="s">
        <v>15</v>
      </c>
      <c r="D355" s="197" t="n">
        <v>950.409365</v>
      </c>
      <c r="E355" s="197" t="n">
        <v>0</v>
      </c>
      <c r="F355" s="197" t="n">
        <v>100</v>
      </c>
      <c r="G355" s="197" t="n">
        <v>0</v>
      </c>
    </row>
    <row r="356">
      <c r="A356" s="197" t="s">
        <v>250</v>
      </c>
      <c r="B356" s="197" t="s">
        <v>251</v>
      </c>
      <c r="C356" s="197" t="s">
        <v>16</v>
      </c>
      <c r="D356" s="197" t="n">
        <v>14627.5154251</v>
      </c>
      <c r="E356" s="197" t="n">
        <v>0</v>
      </c>
      <c r="F356" s="197" t="n">
        <v>100</v>
      </c>
      <c r="G356" s="197" t="n">
        <v>0</v>
      </c>
    </row>
    <row r="357">
      <c r="A357" s="197" t="s">
        <v>252</v>
      </c>
      <c r="B357" s="197" t="s">
        <v>253</v>
      </c>
      <c r="C357" s="197" t="s">
        <v>15</v>
      </c>
      <c r="D357" s="197" t="n">
        <v>965.7499583</v>
      </c>
      <c r="E357" s="197" t="n">
        <v>0</v>
      </c>
      <c r="F357" s="197" t="n">
        <v>100</v>
      </c>
      <c r="G357" s="197" t="n">
        <v>0</v>
      </c>
    </row>
    <row r="358">
      <c r="A358" s="197" t="s">
        <v>252</v>
      </c>
      <c r="B358" s="197" t="s">
        <v>253</v>
      </c>
      <c r="C358" s="197" t="s">
        <v>16</v>
      </c>
      <c r="D358" s="197" t="n">
        <v>14452.0711312</v>
      </c>
      <c r="E358" s="197" t="n">
        <v>0</v>
      </c>
      <c r="F358" s="197" t="n">
        <v>100</v>
      </c>
      <c r="G358" s="197" t="n">
        <v>0</v>
      </c>
    </row>
    <row r="359">
      <c r="A359" s="197" t="s">
        <v>254</v>
      </c>
      <c r="B359" s="197" t="s">
        <v>255</v>
      </c>
      <c r="C359" s="197" t="s">
        <v>15</v>
      </c>
      <c r="D359" s="197" t="n">
        <v>521.8671314</v>
      </c>
      <c r="E359" s="197" t="n">
        <v>0</v>
      </c>
      <c r="F359" s="197" t="n">
        <v>100</v>
      </c>
      <c r="G359" s="197" t="n">
        <v>0</v>
      </c>
    </row>
    <row r="360">
      <c r="A360" s="197" t="s">
        <v>254</v>
      </c>
      <c r="B360" s="197" t="s">
        <v>255</v>
      </c>
      <c r="C360" s="197" t="s">
        <v>16</v>
      </c>
      <c r="D360" s="197" t="n">
        <v>12960.4026985</v>
      </c>
      <c r="E360" s="197" t="n">
        <v>0</v>
      </c>
      <c r="F360" s="197" t="n">
        <v>100</v>
      </c>
      <c r="G360" s="197" t="n">
        <v>0</v>
      </c>
    </row>
    <row r="361">
      <c r="A361" s="197" t="s">
        <v>256</v>
      </c>
      <c r="B361" s="197" t="s">
        <v>257</v>
      </c>
      <c r="C361" s="197" t="s">
        <v>15</v>
      </c>
      <c r="D361" s="197" t="n">
        <v>440.281395</v>
      </c>
      <c r="E361" s="197" t="n">
        <v>0</v>
      </c>
      <c r="F361" s="197" t="n">
        <v>100</v>
      </c>
      <c r="G361" s="197" t="n">
        <v>0</v>
      </c>
    </row>
    <row r="362">
      <c r="A362" s="197" t="s">
        <v>256</v>
      </c>
      <c r="B362" s="197" t="s">
        <v>257</v>
      </c>
      <c r="C362" s="197" t="s">
        <v>16</v>
      </c>
      <c r="D362" s="197" t="n">
        <v>10424.3615483</v>
      </c>
      <c r="E362" s="197" t="n">
        <v>0</v>
      </c>
      <c r="F362" s="197" t="n">
        <v>100</v>
      </c>
      <c r="G362" s="197" t="n">
        <v>0</v>
      </c>
    </row>
    <row r="363">
      <c r="A363" s="197" t="s">
        <v>258</v>
      </c>
      <c r="B363" s="197" t="s">
        <v>259</v>
      </c>
      <c r="C363" s="197" t="s">
        <v>15</v>
      </c>
      <c r="D363" s="197" t="n">
        <v>442.5217921</v>
      </c>
      <c r="E363" s="197" t="n">
        <v>0</v>
      </c>
      <c r="F363" s="197" t="n">
        <v>100</v>
      </c>
      <c r="G363" s="197" t="n">
        <v>0</v>
      </c>
    </row>
    <row r="364">
      <c r="A364" s="197" t="s">
        <v>258</v>
      </c>
      <c r="B364" s="197" t="s">
        <v>259</v>
      </c>
      <c r="C364" s="197" t="s">
        <v>16</v>
      </c>
      <c r="D364" s="197" t="n">
        <v>18655.6314295</v>
      </c>
      <c r="E364" s="197" t="n">
        <v>0</v>
      </c>
      <c r="F364" s="197" t="n">
        <v>100</v>
      </c>
      <c r="G364" s="197" t="n">
        <v>0</v>
      </c>
    </row>
    <row r="365">
      <c r="A365" s="197" t="s">
        <v>260</v>
      </c>
      <c r="B365" s="197" t="s">
        <v>261</v>
      </c>
      <c r="C365" s="197" t="s">
        <v>15</v>
      </c>
      <c r="D365" s="197" t="n">
        <v>337.5984141</v>
      </c>
      <c r="E365" s="197" t="n">
        <v>0</v>
      </c>
      <c r="F365" s="197" t="n">
        <v>100</v>
      </c>
      <c r="G365" s="197" t="n">
        <v>0</v>
      </c>
    </row>
    <row r="366">
      <c r="A366" s="197" t="s">
        <v>260</v>
      </c>
      <c r="B366" s="197" t="s">
        <v>261</v>
      </c>
      <c r="C366" s="197" t="s">
        <v>16</v>
      </c>
      <c r="D366" s="197" t="n">
        <v>19622.3679284</v>
      </c>
      <c r="E366" s="197" t="n">
        <v>0</v>
      </c>
      <c r="F366" s="197" t="n">
        <v>100</v>
      </c>
      <c r="G366" s="197" t="n">
        <v>0</v>
      </c>
    </row>
    <row r="367">
      <c r="A367" s="197" t="s">
        <v>262</v>
      </c>
      <c r="B367" s="197" t="s">
        <v>263</v>
      </c>
      <c r="C367" s="197" t="s">
        <v>15</v>
      </c>
      <c r="D367" s="197" t="n">
        <v>445.2744969</v>
      </c>
      <c r="E367" s="197" t="n">
        <v>0</v>
      </c>
      <c r="F367" s="197" t="n">
        <v>100</v>
      </c>
      <c r="G367" s="197" t="n">
        <v>0</v>
      </c>
    </row>
    <row r="368">
      <c r="A368" s="197" t="s">
        <v>262</v>
      </c>
      <c r="B368" s="197" t="s">
        <v>263</v>
      </c>
      <c r="C368" s="197" t="s">
        <v>16</v>
      </c>
      <c r="D368" s="197" t="n">
        <v>16948.4640539</v>
      </c>
      <c r="E368" s="197" t="n">
        <v>0</v>
      </c>
      <c r="F368" s="197" t="n">
        <v>100</v>
      </c>
      <c r="G368" s="197" t="n">
        <v>0</v>
      </c>
    </row>
    <row r="369">
      <c r="A369" s="197" t="s">
        <v>264</v>
      </c>
      <c r="B369" s="197" t="s">
        <v>265</v>
      </c>
      <c r="C369" s="197" t="s">
        <v>15</v>
      </c>
      <c r="D369" s="197" t="n">
        <v>80.4983741</v>
      </c>
      <c r="E369" s="197" t="n">
        <v>0</v>
      </c>
      <c r="F369" s="197" t="n">
        <v>100</v>
      </c>
      <c r="G369" s="197" t="n">
        <v>0</v>
      </c>
    </row>
    <row r="370">
      <c r="A370" s="197" t="s">
        <v>264</v>
      </c>
      <c r="B370" s="197" t="s">
        <v>265</v>
      </c>
      <c r="C370" s="197" t="s">
        <v>16</v>
      </c>
      <c r="D370" s="197" t="n">
        <v>4541.3425068</v>
      </c>
      <c r="E370" s="197" t="n">
        <v>0</v>
      </c>
      <c r="F370" s="197" t="n">
        <v>100</v>
      </c>
      <c r="G370" s="197" t="n">
        <v>0</v>
      </c>
    </row>
    <row r="371">
      <c r="A371" s="197" t="s">
        <v>266</v>
      </c>
      <c r="B371" s="197" t="s">
        <v>267</v>
      </c>
      <c r="C371" s="197" t="s">
        <v>15</v>
      </c>
      <c r="D371" s="197" t="n">
        <v>2927.7786862</v>
      </c>
      <c r="E371" s="197" t="n">
        <v>0</v>
      </c>
      <c r="F371" s="197" t="n">
        <v>100</v>
      </c>
      <c r="G371" s="197" t="n">
        <v>0</v>
      </c>
    </row>
    <row r="372">
      <c r="A372" s="197" t="s">
        <v>266</v>
      </c>
      <c r="B372" s="197" t="s">
        <v>267</v>
      </c>
      <c r="C372" s="197" t="s">
        <v>16</v>
      </c>
      <c r="D372" s="197" t="n">
        <v>70484.4606693</v>
      </c>
      <c r="E372" s="197" t="n">
        <v>0</v>
      </c>
      <c r="F372" s="197" t="n">
        <v>100</v>
      </c>
      <c r="G372" s="197" t="n">
        <v>0</v>
      </c>
    </row>
    <row r="373">
      <c r="A373" s="197" t="s">
        <v>268</v>
      </c>
      <c r="B373" s="197" t="s">
        <v>269</v>
      </c>
      <c r="C373" s="197" t="s">
        <v>15</v>
      </c>
      <c r="D373" s="197" t="n">
        <v>1481.3864017</v>
      </c>
      <c r="E373" s="197" t="n">
        <v>0</v>
      </c>
      <c r="F373" s="197" t="n">
        <v>100</v>
      </c>
      <c r="G373" s="197" t="n">
        <v>0</v>
      </c>
    </row>
    <row r="374">
      <c r="A374" s="197" t="s">
        <v>268</v>
      </c>
      <c r="B374" s="197" t="s">
        <v>269</v>
      </c>
      <c r="C374" s="197" t="s">
        <v>16</v>
      </c>
      <c r="D374" s="197" t="n">
        <v>41556.029929</v>
      </c>
      <c r="E374" s="197" t="n">
        <v>0</v>
      </c>
      <c r="F374" s="197" t="n">
        <v>100</v>
      </c>
      <c r="G374" s="197" t="n">
        <v>0</v>
      </c>
    </row>
    <row r="375">
      <c r="A375" s="197" t="s">
        <v>270</v>
      </c>
      <c r="B375" s="197" t="s">
        <v>271</v>
      </c>
      <c r="C375" s="197" t="s">
        <v>15</v>
      </c>
      <c r="D375" s="197" t="n">
        <v>233.0274081</v>
      </c>
      <c r="E375" s="197" t="n">
        <v>0</v>
      </c>
      <c r="F375" s="197" t="n">
        <v>100</v>
      </c>
      <c r="G375" s="197" t="n">
        <v>0</v>
      </c>
    </row>
    <row r="376">
      <c r="A376" s="197" t="s">
        <v>270</v>
      </c>
      <c r="B376" s="197" t="s">
        <v>271</v>
      </c>
      <c r="C376" s="197" t="s">
        <v>16</v>
      </c>
      <c r="D376" s="197" t="n">
        <v>13650.3230304</v>
      </c>
      <c r="E376" s="197" t="n">
        <v>0</v>
      </c>
      <c r="F376" s="197" t="n">
        <v>100</v>
      </c>
      <c r="G376" s="197" t="n">
        <v>0</v>
      </c>
    </row>
    <row r="377">
      <c r="A377" s="197" t="s">
        <v>272</v>
      </c>
      <c r="B377" s="197" t="s">
        <v>273</v>
      </c>
      <c r="C377" s="197" t="s">
        <v>15</v>
      </c>
      <c r="D377" s="197" t="n">
        <v>1140.949487</v>
      </c>
      <c r="E377" s="197" t="n">
        <v>0</v>
      </c>
      <c r="F377" s="197" t="n">
        <v>100</v>
      </c>
      <c r="G377" s="197" t="n">
        <v>0</v>
      </c>
    </row>
    <row r="378">
      <c r="A378" s="197" t="s">
        <v>272</v>
      </c>
      <c r="B378" s="197" t="s">
        <v>273</v>
      </c>
      <c r="C378" s="197" t="s">
        <v>16</v>
      </c>
      <c r="D378" s="197" t="n">
        <v>19815.0861028</v>
      </c>
      <c r="E378" s="197" t="n">
        <v>0</v>
      </c>
      <c r="F378" s="197" t="n">
        <v>100</v>
      </c>
      <c r="G378" s="197" t="n">
        <v>0</v>
      </c>
    </row>
    <row r="379">
      <c r="A379" s="197" t="s">
        <v>274</v>
      </c>
      <c r="B379" s="197" t="s">
        <v>275</v>
      </c>
      <c r="C379" s="197" t="s">
        <v>15</v>
      </c>
      <c r="D379" s="197" t="n">
        <v>917.7445594</v>
      </c>
      <c r="E379" s="197" t="n">
        <v>0</v>
      </c>
      <c r="F379" s="197" t="n">
        <v>100</v>
      </c>
      <c r="G379" s="197" t="n">
        <v>0</v>
      </c>
    </row>
    <row r="380">
      <c r="A380" s="197" t="s">
        <v>274</v>
      </c>
      <c r="B380" s="197" t="s">
        <v>275</v>
      </c>
      <c r="C380" s="197" t="s">
        <v>16</v>
      </c>
      <c r="D380" s="197" t="n">
        <v>25843.9831107</v>
      </c>
      <c r="E380" s="197" t="n">
        <v>0</v>
      </c>
      <c r="F380" s="197" t="n">
        <v>100</v>
      </c>
      <c r="G380" s="197" t="n">
        <v>0</v>
      </c>
    </row>
    <row r="381">
      <c r="A381" s="197" t="s">
        <v>276</v>
      </c>
      <c r="B381" s="197" t="s">
        <v>277</v>
      </c>
      <c r="C381" s="197" t="s">
        <v>15</v>
      </c>
      <c r="D381" s="197" t="n">
        <v>426.3837918</v>
      </c>
      <c r="E381" s="197" t="n">
        <v>0</v>
      </c>
      <c r="F381" s="197" t="n">
        <v>100</v>
      </c>
      <c r="G381" s="197" t="n">
        <v>0</v>
      </c>
    </row>
    <row r="382">
      <c r="A382" s="197" t="s">
        <v>276</v>
      </c>
      <c r="B382" s="197" t="s">
        <v>277</v>
      </c>
      <c r="C382" s="197" t="s">
        <v>16</v>
      </c>
      <c r="D382" s="197" t="n">
        <v>17292.4924927</v>
      </c>
      <c r="E382" s="197" t="n">
        <v>0</v>
      </c>
      <c r="F382" s="197" t="n">
        <v>100</v>
      </c>
      <c r="G382" s="197" t="n">
        <v>0</v>
      </c>
    </row>
    <row r="383">
      <c r="A383" s="197" t="s">
        <v>278</v>
      </c>
      <c r="B383" s="197" t="s">
        <v>279</v>
      </c>
      <c r="C383" s="197" t="s">
        <v>15</v>
      </c>
      <c r="D383" s="197" t="n">
        <v>806.9066796</v>
      </c>
      <c r="E383" s="197" t="n">
        <v>0</v>
      </c>
      <c r="F383" s="197" t="n">
        <v>100</v>
      </c>
      <c r="G383" s="197" t="n">
        <v>0</v>
      </c>
    </row>
    <row r="384">
      <c r="A384" s="197" t="s">
        <v>278</v>
      </c>
      <c r="B384" s="197" t="s">
        <v>279</v>
      </c>
      <c r="C384" s="197" t="s">
        <v>16</v>
      </c>
      <c r="D384" s="197" t="n">
        <v>6022.7547592</v>
      </c>
      <c r="E384" s="197" t="n">
        <v>0</v>
      </c>
      <c r="F384" s="197" t="n">
        <v>100</v>
      </c>
      <c r="G384" s="197" t="n">
        <v>0</v>
      </c>
    </row>
    <row r="385">
      <c r="A385" s="197" t="s">
        <v>280</v>
      </c>
      <c r="B385" s="197" t="s">
        <v>281</v>
      </c>
      <c r="C385" s="197" t="s">
        <v>15</v>
      </c>
      <c r="D385" s="197" t="n">
        <v>687.1636155</v>
      </c>
      <c r="E385" s="197" t="n">
        <v>0</v>
      </c>
      <c r="F385" s="197" t="n">
        <v>100</v>
      </c>
      <c r="G385" s="197" t="n">
        <v>0</v>
      </c>
    </row>
    <row r="386">
      <c r="A386" s="197" t="s">
        <v>280</v>
      </c>
      <c r="B386" s="197" t="s">
        <v>281</v>
      </c>
      <c r="C386" s="197" t="s">
        <v>16</v>
      </c>
      <c r="D386" s="197" t="n">
        <v>27771.0757557</v>
      </c>
      <c r="E386" s="197" t="n">
        <v>0</v>
      </c>
      <c r="F386" s="197" t="n">
        <v>100</v>
      </c>
      <c r="G386" s="197" t="n">
        <v>0</v>
      </c>
    </row>
    <row r="387">
      <c r="A387" s="197" t="s">
        <v>282</v>
      </c>
      <c r="B387" s="197" t="s">
        <v>283</v>
      </c>
      <c r="C387" s="197" t="s">
        <v>15</v>
      </c>
      <c r="D387" s="197" t="n">
        <v>3146.509968</v>
      </c>
      <c r="E387" s="197" t="n">
        <v>0</v>
      </c>
      <c r="F387" s="197" t="n">
        <v>100</v>
      </c>
      <c r="G387" s="197" t="n">
        <v>0</v>
      </c>
    </row>
    <row r="388">
      <c r="A388" s="197" t="s">
        <v>282</v>
      </c>
      <c r="B388" s="197" t="s">
        <v>283</v>
      </c>
      <c r="C388" s="197" t="s">
        <v>16</v>
      </c>
      <c r="D388" s="197" t="n">
        <v>22002.272457</v>
      </c>
      <c r="E388" s="197" t="n">
        <v>0</v>
      </c>
      <c r="F388" s="197" t="n">
        <v>100</v>
      </c>
      <c r="G388" s="197" t="n">
        <v>0</v>
      </c>
    </row>
    <row r="389">
      <c r="A389" s="197" t="s">
        <v>284</v>
      </c>
      <c r="B389" s="197" t="s">
        <v>285</v>
      </c>
      <c r="C389" s="197" t="s">
        <v>15</v>
      </c>
      <c r="D389" s="197" t="n">
        <v>1443.5222373</v>
      </c>
      <c r="E389" s="197" t="n">
        <v>0</v>
      </c>
      <c r="F389" s="197" t="n">
        <v>100</v>
      </c>
      <c r="G389" s="197" t="n">
        <v>0</v>
      </c>
    </row>
    <row r="390">
      <c r="A390" s="197" t="s">
        <v>284</v>
      </c>
      <c r="B390" s="197" t="s">
        <v>285</v>
      </c>
      <c r="C390" s="197" t="s">
        <v>16</v>
      </c>
      <c r="D390" s="197" t="n">
        <v>17461.9127174</v>
      </c>
      <c r="E390" s="197" t="n">
        <v>0</v>
      </c>
      <c r="F390" s="197" t="n">
        <v>100</v>
      </c>
      <c r="G390" s="197" t="n">
        <v>0</v>
      </c>
    </row>
    <row r="391">
      <c r="A391" s="197" t="s">
        <v>286</v>
      </c>
      <c r="B391" s="197" t="s">
        <v>287</v>
      </c>
      <c r="C391" s="197" t="s">
        <v>15</v>
      </c>
      <c r="D391" s="197" t="n">
        <v>170.5284727</v>
      </c>
      <c r="E391" s="197" t="n">
        <v>0</v>
      </c>
      <c r="F391" s="197" t="n">
        <v>100</v>
      </c>
      <c r="G391" s="197" t="n">
        <v>0</v>
      </c>
    </row>
    <row r="392">
      <c r="A392" s="197" t="s">
        <v>286</v>
      </c>
      <c r="B392" s="197" t="s">
        <v>287</v>
      </c>
      <c r="C392" s="197" t="s">
        <v>16</v>
      </c>
      <c r="D392" s="197" t="n">
        <v>6645.1871924</v>
      </c>
      <c r="E392" s="197" t="n">
        <v>0</v>
      </c>
      <c r="F392" s="197" t="n">
        <v>100</v>
      </c>
      <c r="G392" s="197" t="n">
        <v>0</v>
      </c>
    </row>
    <row r="393">
      <c r="A393" s="197" t="s">
        <v>288</v>
      </c>
      <c r="B393" s="197" t="s">
        <v>289</v>
      </c>
      <c r="C393" s="197" t="s">
        <v>15</v>
      </c>
      <c r="D393" s="197" t="n">
        <v>556.8149074</v>
      </c>
      <c r="E393" s="197" t="n">
        <v>0</v>
      </c>
      <c r="F393" s="197" t="n">
        <v>100</v>
      </c>
      <c r="G393" s="197" t="n">
        <v>0</v>
      </c>
    </row>
    <row r="394">
      <c r="A394" s="197" t="s">
        <v>288</v>
      </c>
      <c r="B394" s="197" t="s">
        <v>289</v>
      </c>
      <c r="C394" s="197" t="s">
        <v>16</v>
      </c>
      <c r="D394" s="197" t="n">
        <v>11912.9274482</v>
      </c>
      <c r="E394" s="197" t="n">
        <v>0</v>
      </c>
      <c r="F394" s="197" t="n">
        <v>100</v>
      </c>
      <c r="G394" s="197" t="n">
        <v>0</v>
      </c>
    </row>
    <row r="395">
      <c r="A395" s="197" t="s">
        <v>290</v>
      </c>
      <c r="B395" s="197" t="s">
        <v>291</v>
      </c>
      <c r="C395" s="197" t="s">
        <v>15</v>
      </c>
      <c r="D395" s="197" t="n">
        <v>844.1532197</v>
      </c>
      <c r="E395" s="197" t="n">
        <v>67.8628214</v>
      </c>
      <c r="F395" s="197" t="n">
        <v>92.5590320409113</v>
      </c>
      <c r="G395" s="197" t="n">
        <v>7.44096795908867</v>
      </c>
    </row>
    <row r="396">
      <c r="A396" s="197" t="s">
        <v>290</v>
      </c>
      <c r="B396" s="197" t="s">
        <v>291</v>
      </c>
      <c r="C396" s="197" t="s">
        <v>16</v>
      </c>
      <c r="D396" s="197" t="n">
        <v>17804.5513319</v>
      </c>
      <c r="E396" s="197" t="n">
        <v>143.1054011</v>
      </c>
      <c r="F396" s="197" t="n">
        <v>99.2026513364451</v>
      </c>
      <c r="G396" s="197" t="n">
        <v>0.797348663554919</v>
      </c>
    </row>
    <row r="397">
      <c r="A397" s="197" t="s">
        <v>292</v>
      </c>
      <c r="B397" s="197" t="s">
        <v>293</v>
      </c>
      <c r="C397" s="197" t="s">
        <v>15</v>
      </c>
      <c r="D397" s="197" t="n">
        <v>1409.3642313</v>
      </c>
      <c r="E397" s="197" t="n">
        <v>0</v>
      </c>
      <c r="F397" s="197" t="n">
        <v>100</v>
      </c>
      <c r="G397" s="197" t="n">
        <v>0</v>
      </c>
    </row>
    <row r="398">
      <c r="A398" s="197" t="s">
        <v>292</v>
      </c>
      <c r="B398" s="197" t="s">
        <v>293</v>
      </c>
      <c r="C398" s="197" t="s">
        <v>16</v>
      </c>
      <c r="D398" s="197" t="n">
        <v>36275.8701224</v>
      </c>
      <c r="E398" s="197" t="n">
        <v>0</v>
      </c>
      <c r="F398" s="197" t="n">
        <v>100</v>
      </c>
      <c r="G398" s="197" t="n">
        <v>0</v>
      </c>
    </row>
    <row r="399">
      <c r="A399" s="197" t="s">
        <v>294</v>
      </c>
      <c r="B399" s="197" t="s">
        <v>295</v>
      </c>
      <c r="C399" s="197" t="s">
        <v>15</v>
      </c>
      <c r="D399" s="197" t="n">
        <v>847.8758239</v>
      </c>
      <c r="E399" s="197" t="n">
        <v>0</v>
      </c>
      <c r="F399" s="197" t="n">
        <v>100</v>
      </c>
      <c r="G399" s="197" t="n">
        <v>0</v>
      </c>
    </row>
    <row r="400">
      <c r="A400" s="197" t="s">
        <v>294</v>
      </c>
      <c r="B400" s="197" t="s">
        <v>295</v>
      </c>
      <c r="C400" s="197" t="s">
        <v>16</v>
      </c>
      <c r="D400" s="197" t="n">
        <v>33372.2861764</v>
      </c>
      <c r="E400" s="197" t="n">
        <v>0</v>
      </c>
      <c r="F400" s="197" t="n">
        <v>100</v>
      </c>
      <c r="G400" s="197" t="n">
        <v>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602</v>
      </c>
    </row>
    <row r="410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>
      <c r="A411" s="198" t="s">
        <v>71</v>
      </c>
      <c r="B411" s="198" t="s">
        <v>72</v>
      </c>
      <c r="C411" s="198" t="s">
        <v>15</v>
      </c>
      <c r="D411" s="198" t="n">
        <v>5.90535</v>
      </c>
      <c r="E411" s="198" t="n">
        <v>0</v>
      </c>
      <c r="F411" s="198" t="n">
        <v>100</v>
      </c>
      <c r="G411" s="198" t="n">
        <v>0</v>
      </c>
    </row>
    <row r="412">
      <c r="A412" s="198" t="s">
        <v>71</v>
      </c>
      <c r="B412" s="198" t="s">
        <v>72</v>
      </c>
      <c r="C412" s="198" t="s">
        <v>16</v>
      </c>
      <c r="D412" s="198" t="n">
        <v>152.3786033</v>
      </c>
      <c r="E412" s="198" t="n">
        <v>0</v>
      </c>
      <c r="F412" s="198" t="n">
        <v>100</v>
      </c>
      <c r="G412" s="198" t="n">
        <v>0</v>
      </c>
    </row>
    <row r="413">
      <c r="A413" s="198" t="s">
        <v>73</v>
      </c>
      <c r="B413" s="198" t="s">
        <v>74</v>
      </c>
      <c r="C413" s="198" t="s">
        <v>15</v>
      </c>
      <c r="D413" s="198" t="n">
        <v>8.4924625</v>
      </c>
      <c r="E413" s="198" t="n">
        <v>0</v>
      </c>
      <c r="F413" s="198" t="n">
        <v>100</v>
      </c>
      <c r="G413" s="198" t="n">
        <v>0</v>
      </c>
    </row>
    <row r="414">
      <c r="A414" s="198" t="s">
        <v>73</v>
      </c>
      <c r="B414" s="198" t="s">
        <v>74</v>
      </c>
      <c r="C414" s="198" t="s">
        <v>16</v>
      </c>
      <c r="D414" s="198" t="n">
        <v>361.7789025</v>
      </c>
      <c r="E414" s="198" t="n">
        <v>0</v>
      </c>
      <c r="F414" s="198" t="n">
        <v>100</v>
      </c>
      <c r="G414" s="198" t="n">
        <v>0</v>
      </c>
    </row>
    <row r="415">
      <c r="A415" s="198" t="s">
        <v>75</v>
      </c>
      <c r="B415" s="198" t="s">
        <v>76</v>
      </c>
      <c r="C415" s="198" t="s">
        <v>16</v>
      </c>
      <c r="D415" s="198" t="n">
        <v>335.7585825</v>
      </c>
      <c r="E415" s="198" t="n">
        <v>0</v>
      </c>
      <c r="F415" s="198" t="n">
        <v>100</v>
      </c>
      <c r="G415" s="198" t="n">
        <v>0</v>
      </c>
    </row>
    <row r="416">
      <c r="A416" s="198" t="s">
        <v>77</v>
      </c>
      <c r="B416" s="198" t="s">
        <v>78</v>
      </c>
      <c r="C416" s="198" t="s">
        <v>16</v>
      </c>
      <c r="D416" s="198" t="n">
        <v>17.4390249</v>
      </c>
      <c r="E416" s="198" t="n">
        <v>0</v>
      </c>
      <c r="F416" s="198" t="n">
        <v>100</v>
      </c>
      <c r="G416" s="198" t="n">
        <v>0</v>
      </c>
    </row>
    <row r="417">
      <c r="A417" s="198" t="s">
        <v>79</v>
      </c>
      <c r="B417" s="198" t="s">
        <v>80</v>
      </c>
      <c r="C417" s="198" t="s">
        <v>15</v>
      </c>
      <c r="D417" s="198" t="n">
        <v>151.8305585</v>
      </c>
      <c r="E417" s="198" t="n">
        <v>0</v>
      </c>
      <c r="F417" s="198" t="n">
        <v>100</v>
      </c>
      <c r="G417" s="198" t="n">
        <v>0</v>
      </c>
    </row>
    <row r="418">
      <c r="A418" s="198" t="s">
        <v>79</v>
      </c>
      <c r="B418" s="198" t="s">
        <v>80</v>
      </c>
      <c r="C418" s="198" t="s">
        <v>16</v>
      </c>
      <c r="D418" s="198" t="n">
        <v>2774.006511</v>
      </c>
      <c r="E418" s="198" t="n">
        <v>2.9732793</v>
      </c>
      <c r="F418" s="198" t="n">
        <v>99.8929311869541</v>
      </c>
      <c r="G418" s="198" t="n">
        <v>0.107068813045946</v>
      </c>
    </row>
    <row r="419">
      <c r="A419" s="198" t="s">
        <v>91</v>
      </c>
      <c r="B419" s="198" t="s">
        <v>92</v>
      </c>
      <c r="C419" s="198" t="s">
        <v>15</v>
      </c>
      <c r="D419" s="198" t="n">
        <v>85.1111604</v>
      </c>
      <c r="E419" s="198" t="n">
        <v>0</v>
      </c>
      <c r="F419" s="198" t="n">
        <v>100</v>
      </c>
      <c r="G419" s="198" t="n">
        <v>0</v>
      </c>
    </row>
    <row r="420">
      <c r="A420" s="198" t="s">
        <v>91</v>
      </c>
      <c r="B420" s="198" t="s">
        <v>92</v>
      </c>
      <c r="C420" s="198" t="s">
        <v>16</v>
      </c>
      <c r="D420" s="198" t="n">
        <v>1162.6490593</v>
      </c>
      <c r="E420" s="198" t="n">
        <v>0</v>
      </c>
      <c r="F420" s="198" t="n">
        <v>100</v>
      </c>
      <c r="G420" s="198" t="n">
        <v>0</v>
      </c>
    </row>
    <row r="421">
      <c r="A421" s="198" t="s">
        <v>107</v>
      </c>
      <c r="B421" s="198" t="s">
        <v>108</v>
      </c>
      <c r="C421" s="198" t="s">
        <v>15</v>
      </c>
      <c r="D421" s="198" t="n">
        <v>248.560542</v>
      </c>
      <c r="E421" s="198" t="n">
        <v>0</v>
      </c>
      <c r="F421" s="198" t="n">
        <v>100</v>
      </c>
      <c r="G421" s="198" t="n">
        <v>0</v>
      </c>
    </row>
    <row r="422">
      <c r="A422" s="198" t="s">
        <v>107</v>
      </c>
      <c r="B422" s="198" t="s">
        <v>108</v>
      </c>
      <c r="C422" s="198" t="s">
        <v>16</v>
      </c>
      <c r="D422" s="198" t="n">
        <v>2771.3783223</v>
      </c>
      <c r="E422" s="198" t="n">
        <v>11.438198</v>
      </c>
      <c r="F422" s="198" t="n">
        <v>99.5889704579314</v>
      </c>
      <c r="G422" s="198" t="n">
        <v>0.411029542068656</v>
      </c>
    </row>
    <row r="423">
      <c r="A423" s="198" t="s">
        <v>109</v>
      </c>
      <c r="B423" s="198" t="s">
        <v>110</v>
      </c>
      <c r="C423" s="198" t="s">
        <v>15</v>
      </c>
      <c r="D423" s="198" t="n">
        <v>389.8005984</v>
      </c>
      <c r="E423" s="198" t="n">
        <v>0</v>
      </c>
      <c r="F423" s="198" t="n">
        <v>100</v>
      </c>
      <c r="G423" s="198" t="n">
        <v>0</v>
      </c>
    </row>
    <row r="424">
      <c r="A424" s="198" t="s">
        <v>109</v>
      </c>
      <c r="B424" s="198" t="s">
        <v>110</v>
      </c>
      <c r="C424" s="198" t="s">
        <v>16</v>
      </c>
      <c r="D424" s="198" t="n">
        <v>745.3131812</v>
      </c>
      <c r="E424" s="198" t="n">
        <v>0</v>
      </c>
      <c r="F424" s="198" t="n">
        <v>100</v>
      </c>
      <c r="G424" s="198" t="n">
        <v>0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603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199" t="s">
        <v>13</v>
      </c>
      <c r="B435" s="199" t="s">
        <v>14</v>
      </c>
      <c r="C435" s="199" t="s">
        <v>15</v>
      </c>
      <c r="D435" s="199" t="n">
        <v>0</v>
      </c>
      <c r="E435" s="199" t="n">
        <v>889.7006718</v>
      </c>
      <c r="F435" s="199" t="n">
        <v>0</v>
      </c>
      <c r="G435" s="199" t="n">
        <v>100</v>
      </c>
    </row>
    <row r="436">
      <c r="A436" s="199" t="s">
        <v>13</v>
      </c>
      <c r="B436" s="199" t="s">
        <v>14</v>
      </c>
      <c r="C436" s="199" t="s">
        <v>16</v>
      </c>
      <c r="D436" s="199" t="n">
        <v>14.4114773</v>
      </c>
      <c r="E436" s="199" t="n">
        <v>8320.702187</v>
      </c>
      <c r="F436" s="199" t="n">
        <v>0.172900789124515</v>
      </c>
      <c r="G436" s="199" t="n">
        <v>99.8270992108755</v>
      </c>
    </row>
    <row r="437">
      <c r="A437" s="199" t="s">
        <v>26</v>
      </c>
      <c r="B437" s="199" t="s">
        <v>27</v>
      </c>
      <c r="C437" s="199" t="s">
        <v>15</v>
      </c>
      <c r="D437" s="199" t="n">
        <v>0</v>
      </c>
      <c r="E437" s="199" t="n">
        <v>278.2724529</v>
      </c>
      <c r="F437" s="199" t="n">
        <v>0</v>
      </c>
      <c r="G437" s="199" t="n">
        <v>100</v>
      </c>
    </row>
    <row r="438">
      <c r="A438" s="199" t="s">
        <v>26</v>
      </c>
      <c r="B438" s="199" t="s">
        <v>27</v>
      </c>
      <c r="C438" s="199" t="s">
        <v>16</v>
      </c>
      <c r="D438" s="199" t="n">
        <v>0</v>
      </c>
      <c r="E438" s="199" t="n">
        <v>7783.0028086</v>
      </c>
      <c r="F438" s="199" t="n">
        <v>0</v>
      </c>
      <c r="G438" s="199" t="n">
        <v>100</v>
      </c>
    </row>
    <row r="439">
      <c r="A439" s="199" t="s">
        <v>28</v>
      </c>
      <c r="B439" s="199" t="s">
        <v>29</v>
      </c>
      <c r="C439" s="199" t="s">
        <v>15</v>
      </c>
      <c r="D439" s="199" t="n">
        <v>0</v>
      </c>
      <c r="E439" s="199" t="n">
        <v>272.9072082</v>
      </c>
      <c r="F439" s="199" t="n">
        <v>0</v>
      </c>
      <c r="G439" s="199" t="n">
        <v>100</v>
      </c>
    </row>
    <row r="440">
      <c r="A440" s="199" t="s">
        <v>28</v>
      </c>
      <c r="B440" s="199" t="s">
        <v>29</v>
      </c>
      <c r="C440" s="199" t="s">
        <v>16</v>
      </c>
      <c r="D440" s="199" t="n">
        <v>0</v>
      </c>
      <c r="E440" s="199" t="n">
        <v>3502.0651389</v>
      </c>
      <c r="F440" s="199" t="n">
        <v>0</v>
      </c>
      <c r="G440" s="199" t="n">
        <v>100</v>
      </c>
    </row>
    <row r="441">
      <c r="A441" s="199" t="s">
        <v>30</v>
      </c>
      <c r="B441" s="199" t="s">
        <v>31</v>
      </c>
      <c r="C441" s="199" t="s">
        <v>15</v>
      </c>
      <c r="D441" s="199" t="n">
        <v>0</v>
      </c>
      <c r="E441" s="199" t="n">
        <v>35.081987</v>
      </c>
      <c r="F441" s="199" t="n">
        <v>0</v>
      </c>
      <c r="G441" s="199" t="n">
        <v>100</v>
      </c>
    </row>
    <row r="442">
      <c r="A442" s="199" t="s">
        <v>30</v>
      </c>
      <c r="B442" s="199" t="s">
        <v>31</v>
      </c>
      <c r="C442" s="199" t="s">
        <v>16</v>
      </c>
      <c r="D442" s="199" t="n">
        <v>4.526708</v>
      </c>
      <c r="E442" s="199" t="n">
        <v>585.077009</v>
      </c>
      <c r="F442" s="199" t="n">
        <v>0.767754318618042</v>
      </c>
      <c r="G442" s="199" t="n">
        <v>99.232245681382</v>
      </c>
    </row>
    <row r="443">
      <c r="A443" s="199" t="s">
        <v>32</v>
      </c>
      <c r="B443" s="199" t="s">
        <v>33</v>
      </c>
      <c r="C443" s="199" t="s">
        <v>15</v>
      </c>
      <c r="D443" s="199" t="n">
        <v>0</v>
      </c>
      <c r="E443" s="199" t="n">
        <v>133.8123695</v>
      </c>
      <c r="F443" s="199" t="n">
        <v>0</v>
      </c>
      <c r="G443" s="199" t="n">
        <v>100</v>
      </c>
    </row>
    <row r="444">
      <c r="A444" s="199" t="s">
        <v>32</v>
      </c>
      <c r="B444" s="199" t="s">
        <v>33</v>
      </c>
      <c r="C444" s="199" t="s">
        <v>16</v>
      </c>
      <c r="D444" s="199" t="n">
        <v>8.1309243</v>
      </c>
      <c r="E444" s="199" t="n">
        <v>6767.5895936</v>
      </c>
      <c r="F444" s="199" t="n">
        <v>0.120000880770094</v>
      </c>
      <c r="G444" s="199" t="n">
        <v>99.8799991192299</v>
      </c>
    </row>
    <row r="445">
      <c r="A445" s="199" t="s">
        <v>34</v>
      </c>
      <c r="B445" s="199" t="s">
        <v>35</v>
      </c>
      <c r="C445" s="199" t="s">
        <v>15</v>
      </c>
      <c r="D445" s="199" t="n">
        <v>2.6392258</v>
      </c>
      <c r="E445" s="199" t="n">
        <v>36.6064045</v>
      </c>
      <c r="F445" s="199" t="n">
        <v>6.72489084727479</v>
      </c>
      <c r="G445" s="199" t="n">
        <v>93.2751091527252</v>
      </c>
    </row>
    <row r="446">
      <c r="A446" s="199" t="s">
        <v>34</v>
      </c>
      <c r="B446" s="199" t="s">
        <v>35</v>
      </c>
      <c r="C446" s="199" t="s">
        <v>16</v>
      </c>
      <c r="D446" s="199" t="n">
        <v>1.4395777</v>
      </c>
      <c r="E446" s="199" t="n">
        <v>656.7901925</v>
      </c>
      <c r="F446" s="199" t="n">
        <v>0.218704435012502</v>
      </c>
      <c r="G446" s="199" t="n">
        <v>99.7812955649875</v>
      </c>
    </row>
    <row r="447">
      <c r="A447" s="199" t="s">
        <v>36</v>
      </c>
      <c r="B447" s="199" t="s">
        <v>37</v>
      </c>
      <c r="C447" s="199" t="s">
        <v>15</v>
      </c>
      <c r="D447" s="199" t="n">
        <v>0</v>
      </c>
      <c r="E447" s="199" t="n">
        <v>46.1338392</v>
      </c>
      <c r="F447" s="199" t="n">
        <v>0</v>
      </c>
      <c r="G447" s="199" t="n">
        <v>100</v>
      </c>
    </row>
    <row r="448">
      <c r="A448" s="199" t="s">
        <v>36</v>
      </c>
      <c r="B448" s="199" t="s">
        <v>37</v>
      </c>
      <c r="C448" s="199" t="s">
        <v>16</v>
      </c>
      <c r="D448" s="199" t="n">
        <v>0</v>
      </c>
      <c r="E448" s="199" t="n">
        <v>1624.9866497</v>
      </c>
      <c r="F448" s="199" t="n">
        <v>0</v>
      </c>
      <c r="G448" s="199" t="n">
        <v>100</v>
      </c>
    </row>
    <row r="449">
      <c r="A449" s="199" t="s">
        <v>38</v>
      </c>
      <c r="B449" s="199" t="s">
        <v>39</v>
      </c>
      <c r="C449" s="199" t="s">
        <v>15</v>
      </c>
      <c r="D449" s="199" t="n">
        <v>0</v>
      </c>
      <c r="E449" s="199" t="n">
        <v>18.5942488</v>
      </c>
      <c r="F449" s="199" t="n">
        <v>0</v>
      </c>
      <c r="G449" s="199" t="n">
        <v>100</v>
      </c>
    </row>
    <row r="450">
      <c r="A450" s="199" t="s">
        <v>38</v>
      </c>
      <c r="B450" s="199" t="s">
        <v>39</v>
      </c>
      <c r="C450" s="199" t="s">
        <v>16</v>
      </c>
      <c r="D450" s="199" t="n">
        <v>5.0312513</v>
      </c>
      <c r="E450" s="199" t="n">
        <v>2950.5662752</v>
      </c>
      <c r="F450" s="199" t="n">
        <v>0.170227889788431</v>
      </c>
      <c r="G450" s="199" t="n">
        <v>99.8297721102116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604</v>
      </c>
    </row>
    <row r="9">
      <c r="A9" t="s">
        <v>3</v>
      </c>
    </row>
    <row r="10">
      <c r="A10" t="s">
        <v>4</v>
      </c>
    </row>
    <row r="11">
      <c r="A11" t="s">
        <v>605</v>
      </c>
    </row>
    <row r="12">
      <c r="A12" s="3" t="s">
        <v>6</v>
      </c>
    </row>
    <row r="13">
      <c r="A13" s="3" t="s">
        <v>7</v>
      </c>
    </row>
    <row r="15">
      <c r="A15" s="4" t="s">
        <v>606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00" t="s">
        <v>13</v>
      </c>
      <c r="B17" s="200" t="s">
        <v>14</v>
      </c>
      <c r="C17" s="200" t="s">
        <v>15</v>
      </c>
      <c r="D17" s="200" t="n">
        <v>1067.4052093</v>
      </c>
      <c r="E17" s="200" t="n">
        <v>141477.4490617</v>
      </c>
      <c r="F17" s="200" t="n">
        <v>0.748820583358762</v>
      </c>
      <c r="G17" s="200" t="n">
        <v>99.2511794166412</v>
      </c>
    </row>
    <row r="18">
      <c r="A18" s="200" t="s">
        <v>13</v>
      </c>
      <c r="B18" s="200" t="s">
        <v>14</v>
      </c>
      <c r="C18" s="200" t="s">
        <v>16</v>
      </c>
      <c r="D18" s="200" t="n">
        <v>9088.9985092</v>
      </c>
      <c r="E18" s="200" t="n">
        <v>2658715.6599558</v>
      </c>
      <c r="F18" s="200" t="n">
        <v>0.340692054808452</v>
      </c>
      <c r="G18" s="200" t="n">
        <v>99.6593079451916</v>
      </c>
    </row>
    <row r="19">
      <c r="A19" s="200" t="s">
        <v>13</v>
      </c>
      <c r="B19" s="200" t="s">
        <v>17</v>
      </c>
      <c r="C19" s="200" t="s">
        <v>15</v>
      </c>
      <c r="D19" s="200" t="n">
        <v>160.9854234</v>
      </c>
      <c r="E19" s="200" t="n">
        <v>728.7152484</v>
      </c>
      <c r="F19" s="200" t="n">
        <v>18.0943353762229</v>
      </c>
      <c r="G19" s="200" t="n">
        <v>81.9056646237771</v>
      </c>
    </row>
    <row r="20">
      <c r="A20" s="200" t="s">
        <v>13</v>
      </c>
      <c r="B20" s="200" t="s">
        <v>17</v>
      </c>
      <c r="C20" s="200" t="s">
        <v>16</v>
      </c>
      <c r="D20" s="200" t="n">
        <v>606.0924765</v>
      </c>
      <c r="E20" s="200" t="n">
        <v>7729.0211878</v>
      </c>
      <c r="F20" s="200" t="n">
        <v>7.27155622479326</v>
      </c>
      <c r="G20" s="200" t="n">
        <v>92.7284437752068</v>
      </c>
    </row>
    <row r="21">
      <c r="A21" s="200" t="s">
        <v>13</v>
      </c>
      <c r="B21" s="200" t="s">
        <v>18</v>
      </c>
      <c r="C21" s="200" t="s">
        <v>15</v>
      </c>
      <c r="D21" s="200" t="n">
        <v>906.4197859</v>
      </c>
      <c r="E21" s="200" t="n">
        <v>140748.7338133</v>
      </c>
      <c r="F21" s="200" t="n">
        <v>0.639877733262448</v>
      </c>
      <c r="G21" s="200" t="n">
        <v>99.3601222667375</v>
      </c>
    </row>
    <row r="22">
      <c r="A22" s="200" t="s">
        <v>13</v>
      </c>
      <c r="B22" s="200" t="s">
        <v>18</v>
      </c>
      <c r="C22" s="200" t="s">
        <v>16</v>
      </c>
      <c r="D22" s="200" t="n">
        <v>8482.9060327</v>
      </c>
      <c r="E22" s="200" t="n">
        <v>2650986.638768</v>
      </c>
      <c r="F22" s="200" t="n">
        <v>0.318969850558515</v>
      </c>
      <c r="G22" s="200" t="n">
        <v>99.6810301494415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607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01" t="s">
        <v>13</v>
      </c>
      <c r="B33" s="201" t="s">
        <v>14</v>
      </c>
      <c r="C33" s="201" t="s">
        <v>15</v>
      </c>
      <c r="D33" s="201" t="n">
        <v>1067.4052093</v>
      </c>
      <c r="E33" s="201" t="n">
        <v>141477.4490617</v>
      </c>
      <c r="F33" s="201" t="n">
        <v>0.748820583358762</v>
      </c>
      <c r="G33" s="201" t="n">
        <v>99.2511794166412</v>
      </c>
    </row>
    <row r="34">
      <c r="A34" s="201" t="s">
        <v>13</v>
      </c>
      <c r="B34" s="201" t="s">
        <v>14</v>
      </c>
      <c r="C34" s="201" t="s">
        <v>16</v>
      </c>
      <c r="D34" s="201" t="n">
        <v>9088.9985092</v>
      </c>
      <c r="E34" s="201" t="n">
        <v>2658715.6599558</v>
      </c>
      <c r="F34" s="201" t="n">
        <v>0.340692054808452</v>
      </c>
      <c r="G34" s="201" t="n">
        <v>99.6593079451916</v>
      </c>
    </row>
    <row r="35">
      <c r="A35" s="201" t="s">
        <v>26</v>
      </c>
      <c r="B35" s="201" t="s">
        <v>27</v>
      </c>
      <c r="C35" s="201" t="s">
        <v>15</v>
      </c>
      <c r="D35" s="201" t="n">
        <v>12.5464611</v>
      </c>
      <c r="E35" s="201" t="n">
        <v>1389.2388341</v>
      </c>
      <c r="F35" s="201" t="n">
        <v>0.895034435227824</v>
      </c>
      <c r="G35" s="201" t="n">
        <v>99.1049655647722</v>
      </c>
    </row>
    <row r="36">
      <c r="A36" s="201" t="s">
        <v>26</v>
      </c>
      <c r="B36" s="201" t="s">
        <v>27</v>
      </c>
      <c r="C36" s="201" t="s">
        <v>16</v>
      </c>
      <c r="D36" s="201" t="n">
        <v>541.4204569</v>
      </c>
      <c r="E36" s="201" t="n">
        <v>51233.5395796</v>
      </c>
      <c r="F36" s="201" t="n">
        <v>1.0457187345356</v>
      </c>
      <c r="G36" s="201" t="n">
        <v>98.9542812654644</v>
      </c>
    </row>
    <row r="37">
      <c r="A37" s="201" t="s">
        <v>28</v>
      </c>
      <c r="B37" s="201" t="s">
        <v>29</v>
      </c>
      <c r="C37" s="201" t="s">
        <v>15</v>
      </c>
      <c r="D37" s="201" t="n">
        <v>5.889681</v>
      </c>
      <c r="E37" s="201" t="n">
        <v>540.4280388</v>
      </c>
      <c r="F37" s="201" t="n">
        <v>1.07806882086053</v>
      </c>
      <c r="G37" s="201" t="n">
        <v>98.9219311791395</v>
      </c>
    </row>
    <row r="38">
      <c r="A38" s="201" t="s">
        <v>28</v>
      </c>
      <c r="B38" s="201" t="s">
        <v>29</v>
      </c>
      <c r="C38" s="201" t="s">
        <v>16</v>
      </c>
      <c r="D38" s="201" t="n">
        <v>193.1389335</v>
      </c>
      <c r="E38" s="201" t="n">
        <v>11334.0971739</v>
      </c>
      <c r="F38" s="201" t="n">
        <v>1.6755008026253</v>
      </c>
      <c r="G38" s="201" t="n">
        <v>98.3244991973747</v>
      </c>
    </row>
    <row r="39">
      <c r="A39" s="201" t="s">
        <v>30</v>
      </c>
      <c r="B39" s="201" t="s">
        <v>31</v>
      </c>
      <c r="C39" s="201" t="s">
        <v>15</v>
      </c>
      <c r="D39" s="201" t="n">
        <v>5.658385</v>
      </c>
      <c r="E39" s="201" t="n">
        <v>1415.5860338</v>
      </c>
      <c r="F39" s="201" t="n">
        <v>0.398128916121095</v>
      </c>
      <c r="G39" s="201" t="n">
        <v>99.6018710838789</v>
      </c>
    </row>
    <row r="40">
      <c r="A40" s="201" t="s">
        <v>30</v>
      </c>
      <c r="B40" s="201" t="s">
        <v>31</v>
      </c>
      <c r="C40" s="201" t="s">
        <v>16</v>
      </c>
      <c r="D40" s="201" t="n">
        <v>31.686956</v>
      </c>
      <c r="E40" s="201" t="n">
        <v>38879.5614497</v>
      </c>
      <c r="F40" s="201" t="n">
        <v>0.0814339228328595</v>
      </c>
      <c r="G40" s="201" t="n">
        <v>99.9185660771671</v>
      </c>
    </row>
    <row r="41">
      <c r="A41" s="201" t="s">
        <v>32</v>
      </c>
      <c r="B41" s="201" t="s">
        <v>33</v>
      </c>
      <c r="C41" s="201" t="s">
        <v>15</v>
      </c>
      <c r="D41" s="201" t="n">
        <v>9.7571092</v>
      </c>
      <c r="E41" s="201" t="n">
        <v>202.9782601</v>
      </c>
      <c r="F41" s="201" t="n">
        <v>4.58650069901658</v>
      </c>
      <c r="G41" s="201" t="n">
        <v>95.4134993009834</v>
      </c>
    </row>
    <row r="42">
      <c r="A42" s="201" t="s">
        <v>32</v>
      </c>
      <c r="B42" s="201" t="s">
        <v>33</v>
      </c>
      <c r="C42" s="201" t="s">
        <v>16</v>
      </c>
      <c r="D42" s="201" t="n">
        <v>190.5122393</v>
      </c>
      <c r="E42" s="201" t="n">
        <v>12840.8306113</v>
      </c>
      <c r="F42" s="201" t="n">
        <v>1.4619540095304</v>
      </c>
      <c r="G42" s="201" t="n">
        <v>98.5380459904696</v>
      </c>
    </row>
    <row r="43">
      <c r="A43" s="201" t="s">
        <v>34</v>
      </c>
      <c r="B43" s="201" t="s">
        <v>35</v>
      </c>
      <c r="C43" s="201" t="s">
        <v>15</v>
      </c>
      <c r="D43" s="201" t="n">
        <v>8.157607</v>
      </c>
      <c r="E43" s="201" t="n">
        <v>1413.4548168</v>
      </c>
      <c r="F43" s="201" t="n">
        <v>0.573827779177291</v>
      </c>
      <c r="G43" s="201" t="n">
        <v>99.4261722208227</v>
      </c>
    </row>
    <row r="44">
      <c r="A44" s="201" t="s">
        <v>34</v>
      </c>
      <c r="B44" s="201" t="s">
        <v>35</v>
      </c>
      <c r="C44" s="201" t="s">
        <v>16</v>
      </c>
      <c r="D44" s="201" t="n">
        <v>69.2960361</v>
      </c>
      <c r="E44" s="201" t="n">
        <v>49108.5912663</v>
      </c>
      <c r="F44" s="201" t="n">
        <v>0.140908932654816</v>
      </c>
      <c r="G44" s="201" t="n">
        <v>99.8590910673452</v>
      </c>
    </row>
    <row r="45">
      <c r="A45" s="201" t="s">
        <v>36</v>
      </c>
      <c r="B45" s="201" t="s">
        <v>37</v>
      </c>
      <c r="C45" s="201" t="s">
        <v>15</v>
      </c>
      <c r="D45" s="201" t="n">
        <v>2.2510883</v>
      </c>
      <c r="E45" s="201" t="n">
        <v>15105.8930495</v>
      </c>
      <c r="F45" s="201" t="n">
        <v>0.0148998333578766</v>
      </c>
      <c r="G45" s="201" t="n">
        <v>99.9851001666421</v>
      </c>
    </row>
    <row r="46">
      <c r="A46" s="201" t="s">
        <v>36</v>
      </c>
      <c r="B46" s="201" t="s">
        <v>37</v>
      </c>
      <c r="C46" s="201" t="s">
        <v>16</v>
      </c>
      <c r="D46" s="201" t="n">
        <v>1730.0517716</v>
      </c>
      <c r="E46" s="201" t="n">
        <v>242114.980427</v>
      </c>
      <c r="F46" s="201" t="n">
        <v>0.709488217168581</v>
      </c>
      <c r="G46" s="201" t="n">
        <v>99.2905117828314</v>
      </c>
    </row>
    <row r="47">
      <c r="A47" s="201" t="s">
        <v>38</v>
      </c>
      <c r="B47" s="201" t="s">
        <v>39</v>
      </c>
      <c r="C47" s="201" t="s">
        <v>15</v>
      </c>
      <c r="D47" s="201" t="n">
        <v>0</v>
      </c>
      <c r="E47" s="201" t="n">
        <v>375.132266</v>
      </c>
      <c r="F47" s="201" t="n">
        <v>0</v>
      </c>
      <c r="G47" s="201" t="n">
        <v>100</v>
      </c>
    </row>
    <row r="48">
      <c r="A48" s="201" t="s">
        <v>38</v>
      </c>
      <c r="B48" s="201" t="s">
        <v>39</v>
      </c>
      <c r="C48" s="201" t="s">
        <v>16</v>
      </c>
      <c r="D48" s="201" t="n">
        <v>5.5701406</v>
      </c>
      <c r="E48" s="201" t="n">
        <v>9383.4661917</v>
      </c>
      <c r="F48" s="201" t="n">
        <v>0.0593260096442241</v>
      </c>
      <c r="G48" s="201" t="n">
        <v>99.9406739903558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608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02" t="s">
        <v>13</v>
      </c>
      <c r="B59" s="202" t="s">
        <v>14</v>
      </c>
      <c r="C59" s="202" t="s">
        <v>15</v>
      </c>
      <c r="D59" s="202" t="n">
        <v>906.4197859</v>
      </c>
      <c r="E59" s="202" t="n">
        <v>140748.7338133</v>
      </c>
      <c r="F59" s="202" t="n">
        <v>0.639877733262448</v>
      </c>
      <c r="G59" s="202" t="n">
        <v>99.3601222667375</v>
      </c>
    </row>
    <row r="60">
      <c r="A60" s="202" t="s">
        <v>13</v>
      </c>
      <c r="B60" s="202" t="s">
        <v>14</v>
      </c>
      <c r="C60" s="202" t="s">
        <v>16</v>
      </c>
      <c r="D60" s="202" t="n">
        <v>8482.9060327</v>
      </c>
      <c r="E60" s="202" t="n">
        <v>2650986.638768</v>
      </c>
      <c r="F60" s="202" t="n">
        <v>0.318969850558515</v>
      </c>
      <c r="G60" s="202" t="n">
        <v>99.6810301494415</v>
      </c>
    </row>
    <row r="61">
      <c r="A61" s="202" t="s">
        <v>41</v>
      </c>
      <c r="B61" s="202" t="s">
        <v>42</v>
      </c>
      <c r="C61" s="202" t="s">
        <v>15</v>
      </c>
      <c r="D61" s="202" t="n">
        <v>3.0188436</v>
      </c>
      <c r="E61" s="202" t="n">
        <v>203.1359002</v>
      </c>
      <c r="F61" s="202" t="n">
        <v>1.46435805664929</v>
      </c>
      <c r="G61" s="202" t="n">
        <v>98.5356419433507</v>
      </c>
    </row>
    <row r="62">
      <c r="A62" s="202" t="s">
        <v>41</v>
      </c>
      <c r="B62" s="202" t="s">
        <v>42</v>
      </c>
      <c r="C62" s="202" t="s">
        <v>16</v>
      </c>
      <c r="D62" s="202" t="n">
        <v>95.1143132</v>
      </c>
      <c r="E62" s="202" t="n">
        <v>3314.1352483</v>
      </c>
      <c r="F62" s="202" t="n">
        <v>2.78989001785342</v>
      </c>
      <c r="G62" s="202" t="n">
        <v>97.2101099821466</v>
      </c>
    </row>
    <row r="63">
      <c r="A63" s="202" t="s">
        <v>43</v>
      </c>
      <c r="B63" s="202" t="s">
        <v>44</v>
      </c>
      <c r="C63" s="202" t="s">
        <v>15</v>
      </c>
      <c r="D63" s="202" t="n">
        <v>0</v>
      </c>
      <c r="E63" s="202" t="n">
        <v>590.976611</v>
      </c>
      <c r="F63" s="202" t="n">
        <v>0</v>
      </c>
      <c r="G63" s="202" t="n">
        <v>100</v>
      </c>
    </row>
    <row r="64">
      <c r="A64" s="202" t="s">
        <v>43</v>
      </c>
      <c r="B64" s="202" t="s">
        <v>44</v>
      </c>
      <c r="C64" s="202" t="s">
        <v>16</v>
      </c>
      <c r="D64" s="202" t="n">
        <v>0</v>
      </c>
      <c r="E64" s="202" t="n">
        <v>23254.8508983</v>
      </c>
      <c r="F64" s="202" t="n">
        <v>0</v>
      </c>
      <c r="G64" s="202" t="n">
        <v>100</v>
      </c>
    </row>
    <row r="65">
      <c r="A65" s="202" t="s">
        <v>26</v>
      </c>
      <c r="B65" s="202" t="s">
        <v>27</v>
      </c>
      <c r="C65" s="202" t="s">
        <v>15</v>
      </c>
      <c r="D65" s="202" t="n">
        <v>0</v>
      </c>
      <c r="E65" s="202" t="n">
        <v>1123.5128423</v>
      </c>
      <c r="F65" s="202" t="n">
        <v>0</v>
      </c>
      <c r="G65" s="202" t="n">
        <v>100</v>
      </c>
    </row>
    <row r="66">
      <c r="A66" s="202" t="s">
        <v>26</v>
      </c>
      <c r="B66" s="202" t="s">
        <v>27</v>
      </c>
      <c r="C66" s="202" t="s">
        <v>16</v>
      </c>
      <c r="D66" s="202" t="n">
        <v>261.0780131</v>
      </c>
      <c r="E66" s="202" t="n">
        <v>43730.8792148</v>
      </c>
      <c r="F66" s="202" t="n">
        <v>0.59346760078777</v>
      </c>
      <c r="G66" s="202" t="n">
        <v>99.4065323992122</v>
      </c>
    </row>
    <row r="67">
      <c r="A67" s="202" t="s">
        <v>28</v>
      </c>
      <c r="B67" s="202" t="s">
        <v>29</v>
      </c>
      <c r="C67" s="202" t="s">
        <v>15</v>
      </c>
      <c r="D67" s="202" t="n">
        <v>0</v>
      </c>
      <c r="E67" s="202" t="n">
        <v>273.4105116</v>
      </c>
      <c r="F67" s="202" t="n">
        <v>0</v>
      </c>
      <c r="G67" s="202" t="n">
        <v>100</v>
      </c>
    </row>
    <row r="68">
      <c r="A68" s="202" t="s">
        <v>28</v>
      </c>
      <c r="B68" s="202" t="s">
        <v>29</v>
      </c>
      <c r="C68" s="202" t="s">
        <v>16</v>
      </c>
      <c r="D68" s="202" t="n">
        <v>129.9963397</v>
      </c>
      <c r="E68" s="202" t="n">
        <v>7895.1746288</v>
      </c>
      <c r="F68" s="202" t="n">
        <v>1.61985757325614</v>
      </c>
      <c r="G68" s="202" t="n">
        <v>98.3801424267439</v>
      </c>
    </row>
    <row r="69">
      <c r="A69" s="202" t="s">
        <v>45</v>
      </c>
      <c r="B69" s="202" t="s">
        <v>46</v>
      </c>
      <c r="C69" s="202" t="s">
        <v>15</v>
      </c>
      <c r="D69" s="202" t="n">
        <v>0</v>
      </c>
      <c r="E69" s="202" t="n">
        <v>671.9910252</v>
      </c>
      <c r="F69" s="202" t="n">
        <v>0</v>
      </c>
      <c r="G69" s="202" t="n">
        <v>100</v>
      </c>
    </row>
    <row r="70">
      <c r="A70" s="202" t="s">
        <v>45</v>
      </c>
      <c r="B70" s="202" t="s">
        <v>46</v>
      </c>
      <c r="C70" s="202" t="s">
        <v>16</v>
      </c>
      <c r="D70" s="202" t="n">
        <v>13.9334223</v>
      </c>
      <c r="E70" s="202" t="n">
        <v>6807.7891686</v>
      </c>
      <c r="F70" s="202" t="n">
        <v>0.204250790241556</v>
      </c>
      <c r="G70" s="202" t="n">
        <v>99.7957492097584</v>
      </c>
    </row>
    <row r="71">
      <c r="A71" s="202" t="s">
        <v>47</v>
      </c>
      <c r="B71" s="202" t="s">
        <v>48</v>
      </c>
      <c r="C71" s="202" t="s">
        <v>15</v>
      </c>
      <c r="D71" s="202" t="n">
        <v>74.4712962</v>
      </c>
      <c r="E71" s="202" t="n">
        <v>2964.0382898</v>
      </c>
      <c r="F71" s="202" t="n">
        <v>2.45091529554911</v>
      </c>
      <c r="G71" s="202" t="n">
        <v>97.5490847044509</v>
      </c>
    </row>
    <row r="72">
      <c r="A72" s="202" t="s">
        <v>47</v>
      </c>
      <c r="B72" s="202" t="s">
        <v>48</v>
      </c>
      <c r="C72" s="202" t="s">
        <v>16</v>
      </c>
      <c r="D72" s="202" t="n">
        <v>359.816821</v>
      </c>
      <c r="E72" s="202" t="n">
        <v>45710.4325587</v>
      </c>
      <c r="F72" s="202" t="n">
        <v>0.781017741046886</v>
      </c>
      <c r="G72" s="202" t="n">
        <v>99.2189822589531</v>
      </c>
    </row>
    <row r="73">
      <c r="A73" s="202" t="s">
        <v>30</v>
      </c>
      <c r="B73" s="202" t="s">
        <v>31</v>
      </c>
      <c r="C73" s="202" t="s">
        <v>15</v>
      </c>
      <c r="D73" s="202" t="n">
        <v>0</v>
      </c>
      <c r="E73" s="202" t="n">
        <v>1386.1624318</v>
      </c>
      <c r="F73" s="202" t="n">
        <v>0</v>
      </c>
      <c r="G73" s="202" t="n">
        <v>100</v>
      </c>
    </row>
    <row r="74">
      <c r="A74" s="202" t="s">
        <v>30</v>
      </c>
      <c r="B74" s="202" t="s">
        <v>31</v>
      </c>
      <c r="C74" s="202" t="s">
        <v>16</v>
      </c>
      <c r="D74" s="202" t="n">
        <v>0</v>
      </c>
      <c r="E74" s="202" t="n">
        <v>38321.6446887</v>
      </c>
      <c r="F74" s="202" t="n">
        <v>0</v>
      </c>
      <c r="G74" s="202" t="n">
        <v>100</v>
      </c>
    </row>
    <row r="75">
      <c r="A75" s="202" t="s">
        <v>49</v>
      </c>
      <c r="B75" s="202" t="s">
        <v>50</v>
      </c>
      <c r="C75" s="202" t="s">
        <v>15</v>
      </c>
      <c r="D75" s="202" t="n">
        <v>220.7977012</v>
      </c>
      <c r="E75" s="202" t="n">
        <v>3846.9202216</v>
      </c>
      <c r="F75" s="202" t="n">
        <v>5.42804848788568</v>
      </c>
      <c r="G75" s="202" t="n">
        <v>94.5719515121143</v>
      </c>
    </row>
    <row r="76">
      <c r="A76" s="202" t="s">
        <v>49</v>
      </c>
      <c r="B76" s="202" t="s">
        <v>50</v>
      </c>
      <c r="C76" s="202" t="s">
        <v>16</v>
      </c>
      <c r="D76" s="202" t="n">
        <v>343.0541163</v>
      </c>
      <c r="E76" s="202" t="n">
        <v>52008.9802733</v>
      </c>
      <c r="F76" s="202" t="n">
        <v>0.655283257470027</v>
      </c>
      <c r="G76" s="202" t="n">
        <v>99.34471674253</v>
      </c>
    </row>
    <row r="77">
      <c r="A77" s="202" t="s">
        <v>51</v>
      </c>
      <c r="B77" s="202" t="s">
        <v>52</v>
      </c>
      <c r="C77" s="202" t="s">
        <v>15</v>
      </c>
      <c r="D77" s="202" t="n">
        <v>0</v>
      </c>
      <c r="E77" s="202" t="n">
        <v>346.5760162</v>
      </c>
      <c r="F77" s="202" t="n">
        <v>0</v>
      </c>
      <c r="G77" s="202" t="n">
        <v>100</v>
      </c>
    </row>
    <row r="78">
      <c r="A78" s="202" t="s">
        <v>51</v>
      </c>
      <c r="B78" s="202" t="s">
        <v>52</v>
      </c>
      <c r="C78" s="202" t="s">
        <v>16</v>
      </c>
      <c r="D78" s="202" t="n">
        <v>49.0993444</v>
      </c>
      <c r="E78" s="202" t="n">
        <v>4353.2668822</v>
      </c>
      <c r="F78" s="202" t="n">
        <v>1.11529440925045</v>
      </c>
      <c r="G78" s="202" t="n">
        <v>98.8847055907495</v>
      </c>
    </row>
    <row r="79">
      <c r="A79" s="202" t="s">
        <v>32</v>
      </c>
      <c r="B79" s="202" t="s">
        <v>33</v>
      </c>
      <c r="C79" s="202" t="s">
        <v>15</v>
      </c>
      <c r="D79" s="202" t="n">
        <v>0</v>
      </c>
      <c r="E79" s="202" t="n">
        <v>78.9229998</v>
      </c>
      <c r="F79" s="202" t="n">
        <v>0</v>
      </c>
      <c r="G79" s="202" t="n">
        <v>100</v>
      </c>
    </row>
    <row r="80">
      <c r="A80" s="202" t="s">
        <v>32</v>
      </c>
      <c r="B80" s="202" t="s">
        <v>33</v>
      </c>
      <c r="C80" s="202" t="s">
        <v>16</v>
      </c>
      <c r="D80" s="202" t="n">
        <v>9.3809699</v>
      </c>
      <c r="E80" s="202" t="n">
        <v>6246.2413628</v>
      </c>
      <c r="F80" s="202" t="n">
        <v>0.149960617842335</v>
      </c>
      <c r="G80" s="202" t="n">
        <v>99.8500393821577</v>
      </c>
    </row>
    <row r="81">
      <c r="A81" s="202" t="s">
        <v>53</v>
      </c>
      <c r="B81" s="202" t="s">
        <v>54</v>
      </c>
      <c r="C81" s="202" t="s">
        <v>15</v>
      </c>
      <c r="D81" s="202" t="n">
        <v>0</v>
      </c>
      <c r="E81" s="202" t="n">
        <v>2902.4692184</v>
      </c>
      <c r="F81" s="202" t="n">
        <v>0</v>
      </c>
      <c r="G81" s="202" t="n">
        <v>100</v>
      </c>
    </row>
    <row r="82">
      <c r="A82" s="202" t="s">
        <v>53</v>
      </c>
      <c r="B82" s="202" t="s">
        <v>54</v>
      </c>
      <c r="C82" s="202" t="s">
        <v>16</v>
      </c>
      <c r="D82" s="202" t="n">
        <v>119.288134</v>
      </c>
      <c r="E82" s="202" t="n">
        <v>40994.6128794</v>
      </c>
      <c r="F82" s="202" t="n">
        <v>0.290140636280467</v>
      </c>
      <c r="G82" s="202" t="n">
        <v>99.7098593637195</v>
      </c>
    </row>
    <row r="83">
      <c r="A83" s="202" t="s">
        <v>34</v>
      </c>
      <c r="B83" s="202" t="s">
        <v>35</v>
      </c>
      <c r="C83" s="202" t="s">
        <v>15</v>
      </c>
      <c r="D83" s="202" t="n">
        <v>0</v>
      </c>
      <c r="E83" s="202" t="n">
        <v>1382.3667935</v>
      </c>
      <c r="F83" s="202" t="n">
        <v>0</v>
      </c>
      <c r="G83" s="202" t="n">
        <v>100</v>
      </c>
    </row>
    <row r="84">
      <c r="A84" s="202" t="s">
        <v>34</v>
      </c>
      <c r="B84" s="202" t="s">
        <v>35</v>
      </c>
      <c r="C84" s="202" t="s">
        <v>16</v>
      </c>
      <c r="D84" s="202" t="n">
        <v>0</v>
      </c>
      <c r="E84" s="202" t="n">
        <v>48519.6575322</v>
      </c>
      <c r="F84" s="202" t="n">
        <v>0</v>
      </c>
      <c r="G84" s="202" t="n">
        <v>100</v>
      </c>
    </row>
    <row r="85">
      <c r="A85" s="202" t="s">
        <v>55</v>
      </c>
      <c r="B85" s="202" t="s">
        <v>56</v>
      </c>
      <c r="C85" s="202" t="s">
        <v>15</v>
      </c>
      <c r="D85" s="202" t="n">
        <v>0</v>
      </c>
      <c r="E85" s="202" t="n">
        <v>306.1306189</v>
      </c>
      <c r="F85" s="202" t="n">
        <v>0</v>
      </c>
      <c r="G85" s="202" t="n">
        <v>100</v>
      </c>
    </row>
    <row r="86">
      <c r="A86" s="202" t="s">
        <v>55</v>
      </c>
      <c r="B86" s="202" t="s">
        <v>56</v>
      </c>
      <c r="C86" s="202" t="s">
        <v>16</v>
      </c>
      <c r="D86" s="202" t="n">
        <v>26.8065601</v>
      </c>
      <c r="E86" s="202" t="n">
        <v>8993.9122625</v>
      </c>
      <c r="F86" s="202" t="n">
        <v>0.297166563188294</v>
      </c>
      <c r="G86" s="202" t="n">
        <v>99.7028334368117</v>
      </c>
    </row>
    <row r="87">
      <c r="A87" s="202" t="s">
        <v>36</v>
      </c>
      <c r="B87" s="202" t="s">
        <v>37</v>
      </c>
      <c r="C87" s="202" t="s">
        <v>15</v>
      </c>
      <c r="D87" s="202" t="n">
        <v>0</v>
      </c>
      <c r="E87" s="202" t="n">
        <v>15062.0102986</v>
      </c>
      <c r="F87" s="202" t="n">
        <v>0</v>
      </c>
      <c r="G87" s="202" t="n">
        <v>100</v>
      </c>
    </row>
    <row r="88">
      <c r="A88" s="202" t="s">
        <v>36</v>
      </c>
      <c r="B88" s="202" t="s">
        <v>37</v>
      </c>
      <c r="C88" s="202" t="s">
        <v>16</v>
      </c>
      <c r="D88" s="202" t="n">
        <v>1672.1248431</v>
      </c>
      <c r="E88" s="202" t="n">
        <v>240547.9207058</v>
      </c>
      <c r="F88" s="202" t="n">
        <v>0.690332973602892</v>
      </c>
      <c r="G88" s="202" t="n">
        <v>99.3096670263971</v>
      </c>
    </row>
    <row r="89">
      <c r="A89" s="202" t="s">
        <v>38</v>
      </c>
      <c r="B89" s="202" t="s">
        <v>39</v>
      </c>
      <c r="C89" s="202" t="s">
        <v>15</v>
      </c>
      <c r="D89" s="202" t="n">
        <v>0</v>
      </c>
      <c r="E89" s="202" t="n">
        <v>356.5380172</v>
      </c>
      <c r="F89" s="202" t="n">
        <v>0</v>
      </c>
      <c r="G89" s="202" t="n">
        <v>100</v>
      </c>
    </row>
    <row r="90">
      <c r="A90" s="202" t="s">
        <v>38</v>
      </c>
      <c r="B90" s="202" t="s">
        <v>39</v>
      </c>
      <c r="C90" s="202" t="s">
        <v>16</v>
      </c>
      <c r="D90" s="202" t="n">
        <v>0</v>
      </c>
      <c r="E90" s="202" t="n">
        <v>6433.4388058</v>
      </c>
      <c r="F90" s="202" t="n">
        <v>0</v>
      </c>
      <c r="G90" s="202" t="n">
        <v>100</v>
      </c>
    </row>
    <row r="91">
      <c r="A91" s="202" t="s">
        <v>57</v>
      </c>
      <c r="B91" s="202" t="s">
        <v>58</v>
      </c>
      <c r="C91" s="202" t="s">
        <v>15</v>
      </c>
      <c r="D91" s="202" t="n">
        <v>0</v>
      </c>
      <c r="E91" s="202" t="n">
        <v>123.9704401</v>
      </c>
      <c r="F91" s="202" t="n">
        <v>0</v>
      </c>
      <c r="G91" s="202" t="n">
        <v>100</v>
      </c>
    </row>
    <row r="92">
      <c r="A92" s="202" t="s">
        <v>57</v>
      </c>
      <c r="B92" s="202" t="s">
        <v>58</v>
      </c>
      <c r="C92" s="202" t="s">
        <v>16</v>
      </c>
      <c r="D92" s="202" t="n">
        <v>0</v>
      </c>
      <c r="E92" s="202" t="n">
        <v>2983.4803273</v>
      </c>
      <c r="F92" s="202" t="n">
        <v>0</v>
      </c>
      <c r="G92" s="202" t="n">
        <v>100</v>
      </c>
    </row>
    <row r="93">
      <c r="A93" s="202" t="s">
        <v>59</v>
      </c>
      <c r="B93" s="202" t="s">
        <v>60</v>
      </c>
      <c r="C93" s="202" t="s">
        <v>15</v>
      </c>
      <c r="D93" s="202" t="n">
        <v>7.8855066</v>
      </c>
      <c r="E93" s="202" t="n">
        <v>166.4837721</v>
      </c>
      <c r="F93" s="202" t="n">
        <v>4.52230270079106</v>
      </c>
      <c r="G93" s="202" t="n">
        <v>95.477697299209</v>
      </c>
    </row>
    <row r="94">
      <c r="A94" s="202" t="s">
        <v>59</v>
      </c>
      <c r="B94" s="202" t="s">
        <v>60</v>
      </c>
      <c r="C94" s="202" t="s">
        <v>16</v>
      </c>
      <c r="D94" s="202" t="n">
        <v>0</v>
      </c>
      <c r="E94" s="202" t="n">
        <v>2708.399447</v>
      </c>
      <c r="F94" s="202" t="n">
        <v>0</v>
      </c>
      <c r="G94" s="202" t="n">
        <v>100</v>
      </c>
    </row>
    <row r="95">
      <c r="A95" s="202" t="s">
        <v>61</v>
      </c>
      <c r="B95" s="202" t="s">
        <v>62</v>
      </c>
      <c r="C95" s="202" t="s">
        <v>15</v>
      </c>
      <c r="D95" s="202" t="n">
        <v>0</v>
      </c>
      <c r="E95" s="202" t="n">
        <v>39.0553038</v>
      </c>
      <c r="F95" s="202" t="n">
        <v>0</v>
      </c>
      <c r="G95" s="202" t="n">
        <v>100</v>
      </c>
    </row>
    <row r="96">
      <c r="A96" s="202" t="s">
        <v>61</v>
      </c>
      <c r="B96" s="202" t="s">
        <v>62</v>
      </c>
      <c r="C96" s="202" t="s">
        <v>16</v>
      </c>
      <c r="D96" s="202" t="n">
        <v>33.8909118</v>
      </c>
      <c r="E96" s="202" t="n">
        <v>3765.0331924</v>
      </c>
      <c r="F96" s="202" t="n">
        <v>0.892118685986146</v>
      </c>
      <c r="G96" s="202" t="n">
        <v>99.1078813140139</v>
      </c>
    </row>
    <row r="97">
      <c r="A97" s="202" t="s">
        <v>63</v>
      </c>
      <c r="B97" s="202" t="s">
        <v>64</v>
      </c>
      <c r="C97" s="202" t="s">
        <v>15</v>
      </c>
      <c r="D97" s="202" t="n">
        <v>0</v>
      </c>
      <c r="E97" s="202" t="n">
        <v>489.5559051</v>
      </c>
      <c r="F97" s="202" t="n">
        <v>0</v>
      </c>
      <c r="G97" s="202" t="n">
        <v>100</v>
      </c>
    </row>
    <row r="98">
      <c r="A98" s="202" t="s">
        <v>63</v>
      </c>
      <c r="B98" s="202" t="s">
        <v>64</v>
      </c>
      <c r="C98" s="202" t="s">
        <v>16</v>
      </c>
      <c r="D98" s="202" t="n">
        <v>0</v>
      </c>
      <c r="E98" s="202" t="n">
        <v>6504.6072378</v>
      </c>
      <c r="F98" s="202" t="n">
        <v>0</v>
      </c>
      <c r="G98" s="202" t="n">
        <v>100</v>
      </c>
    </row>
    <row r="99">
      <c r="A99" s="202" t="s">
        <v>65</v>
      </c>
      <c r="B99" s="202" t="s">
        <v>66</v>
      </c>
      <c r="C99" s="202" t="s">
        <v>15</v>
      </c>
      <c r="D99" s="202" t="n">
        <v>0</v>
      </c>
      <c r="E99" s="202" t="n">
        <v>16.3171047</v>
      </c>
      <c r="F99" s="202" t="n">
        <v>0</v>
      </c>
      <c r="G99" s="202" t="n">
        <v>100</v>
      </c>
    </row>
    <row r="100">
      <c r="A100" s="202" t="s">
        <v>65</v>
      </c>
      <c r="B100" s="202" t="s">
        <v>66</v>
      </c>
      <c r="C100" s="202" t="s">
        <v>16</v>
      </c>
      <c r="D100" s="202" t="n">
        <v>5.414503</v>
      </c>
      <c r="E100" s="202" t="n">
        <v>553.1328579</v>
      </c>
      <c r="F100" s="202" t="n">
        <v>0.969390132159158</v>
      </c>
      <c r="G100" s="202" t="n">
        <v>99.0306098678408</v>
      </c>
    </row>
    <row r="101">
      <c r="A101" s="202" t="s">
        <v>67</v>
      </c>
      <c r="B101" s="202" t="s">
        <v>68</v>
      </c>
      <c r="C101" s="202" t="s">
        <v>15</v>
      </c>
      <c r="D101" s="202" t="n">
        <v>0</v>
      </c>
      <c r="E101" s="202" t="n">
        <v>1907.7289191</v>
      </c>
      <c r="F101" s="202" t="n">
        <v>0</v>
      </c>
      <c r="G101" s="202" t="n">
        <v>100</v>
      </c>
    </row>
    <row r="102">
      <c r="A102" s="202" t="s">
        <v>67</v>
      </c>
      <c r="B102" s="202" t="s">
        <v>68</v>
      </c>
      <c r="C102" s="202" t="s">
        <v>16</v>
      </c>
      <c r="D102" s="202" t="n">
        <v>0</v>
      </c>
      <c r="E102" s="202" t="n">
        <v>40773.8144749</v>
      </c>
      <c r="F102" s="202" t="n">
        <v>0</v>
      </c>
      <c r="G102" s="202" t="n">
        <v>100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609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03" t="s">
        <v>71</v>
      </c>
      <c r="B113" s="203" t="s">
        <v>72</v>
      </c>
      <c r="C113" s="203" t="s">
        <v>15</v>
      </c>
      <c r="D113" s="203" t="n">
        <v>0</v>
      </c>
      <c r="E113" s="203" t="n">
        <v>6786.4337483</v>
      </c>
      <c r="F113" s="203" t="n">
        <v>0</v>
      </c>
      <c r="G113" s="203" t="n">
        <v>100</v>
      </c>
    </row>
    <row r="114">
      <c r="A114" s="203" t="s">
        <v>71</v>
      </c>
      <c r="B114" s="203" t="s">
        <v>72</v>
      </c>
      <c r="C114" s="203" t="s">
        <v>16</v>
      </c>
      <c r="D114" s="203" t="n">
        <v>192.5725614</v>
      </c>
      <c r="E114" s="203" t="n">
        <v>223109.7855308</v>
      </c>
      <c r="F114" s="203" t="n">
        <v>0.0862384808854048</v>
      </c>
      <c r="G114" s="203" t="n">
        <v>99.9137615191146</v>
      </c>
    </row>
    <row r="115">
      <c r="A115" s="203" t="s">
        <v>73</v>
      </c>
      <c r="B115" s="203" t="s">
        <v>74</v>
      </c>
      <c r="C115" s="203" t="s">
        <v>15</v>
      </c>
      <c r="D115" s="203" t="n">
        <v>0</v>
      </c>
      <c r="E115" s="203" t="n">
        <v>2705.3726708</v>
      </c>
      <c r="F115" s="203" t="n">
        <v>0</v>
      </c>
      <c r="G115" s="203" t="n">
        <v>100</v>
      </c>
    </row>
    <row r="116">
      <c r="A116" s="203" t="s">
        <v>73</v>
      </c>
      <c r="B116" s="203" t="s">
        <v>74</v>
      </c>
      <c r="C116" s="203" t="s">
        <v>16</v>
      </c>
      <c r="D116" s="203" t="n">
        <v>281.7523036</v>
      </c>
      <c r="E116" s="203" t="n">
        <v>75035.0303598</v>
      </c>
      <c r="F116" s="203" t="n">
        <v>0.3740896698405</v>
      </c>
      <c r="G116" s="203" t="n">
        <v>99.6259103301595</v>
      </c>
    </row>
    <row r="117">
      <c r="A117" s="203" t="s">
        <v>75</v>
      </c>
      <c r="B117" s="203" t="s">
        <v>76</v>
      </c>
      <c r="C117" s="203" t="s">
        <v>15</v>
      </c>
      <c r="D117" s="203" t="n">
        <v>37.309559</v>
      </c>
      <c r="E117" s="203" t="n">
        <v>1535.9540235</v>
      </c>
      <c r="F117" s="203" t="n">
        <v>2.3714754104149</v>
      </c>
      <c r="G117" s="203" t="n">
        <v>97.6285245895851</v>
      </c>
    </row>
    <row r="118">
      <c r="A118" s="203" t="s">
        <v>75</v>
      </c>
      <c r="B118" s="203" t="s">
        <v>76</v>
      </c>
      <c r="C118" s="203" t="s">
        <v>16</v>
      </c>
      <c r="D118" s="203" t="n">
        <v>834.9055105</v>
      </c>
      <c r="E118" s="203" t="n">
        <v>36656.1852259</v>
      </c>
      <c r="F118" s="203" t="n">
        <v>2.22694377277584</v>
      </c>
      <c r="G118" s="203" t="n">
        <v>97.7730562272242</v>
      </c>
    </row>
    <row r="119">
      <c r="A119" s="203" t="s">
        <v>77</v>
      </c>
      <c r="B119" s="203" t="s">
        <v>78</v>
      </c>
      <c r="C119" s="203" t="s">
        <v>15</v>
      </c>
      <c r="D119" s="203" t="n">
        <v>0</v>
      </c>
      <c r="E119" s="203" t="n">
        <v>5583.6070064</v>
      </c>
      <c r="F119" s="203" t="n">
        <v>0</v>
      </c>
      <c r="G119" s="203" t="n">
        <v>100</v>
      </c>
    </row>
    <row r="120">
      <c r="A120" s="203" t="s">
        <v>77</v>
      </c>
      <c r="B120" s="203" t="s">
        <v>78</v>
      </c>
      <c r="C120" s="203" t="s">
        <v>16</v>
      </c>
      <c r="D120" s="203" t="n">
        <v>622.6477379</v>
      </c>
      <c r="E120" s="203" t="n">
        <v>129464.8402155</v>
      </c>
      <c r="F120" s="203" t="n">
        <v>0.478637682759348</v>
      </c>
      <c r="G120" s="203" t="n">
        <v>99.5213623172407</v>
      </c>
    </row>
    <row r="121">
      <c r="A121" s="203" t="s">
        <v>79</v>
      </c>
      <c r="B121" s="203" t="s">
        <v>80</v>
      </c>
      <c r="C121" s="203" t="s">
        <v>15</v>
      </c>
      <c r="D121" s="203" t="n">
        <v>426.5286063</v>
      </c>
      <c r="E121" s="203" t="n">
        <v>10388.2095472</v>
      </c>
      <c r="F121" s="203" t="n">
        <v>3.94395685079034</v>
      </c>
      <c r="G121" s="203" t="n">
        <v>96.0560431492097</v>
      </c>
    </row>
    <row r="122">
      <c r="A122" s="203" t="s">
        <v>79</v>
      </c>
      <c r="B122" s="203" t="s">
        <v>80</v>
      </c>
      <c r="C122" s="203" t="s">
        <v>16</v>
      </c>
      <c r="D122" s="203" t="n">
        <v>1680.958214</v>
      </c>
      <c r="E122" s="203" t="n">
        <v>116193.2247779</v>
      </c>
      <c r="F122" s="203" t="n">
        <v>1.4260613913358</v>
      </c>
      <c r="G122" s="203" t="n">
        <v>98.5739386086642</v>
      </c>
    </row>
    <row r="123">
      <c r="A123" s="203" t="s">
        <v>81</v>
      </c>
      <c r="B123" s="203" t="s">
        <v>82</v>
      </c>
      <c r="C123" s="203" t="s">
        <v>15</v>
      </c>
      <c r="D123" s="203" t="n">
        <v>0</v>
      </c>
      <c r="E123" s="203" t="n">
        <v>3259.1885421</v>
      </c>
      <c r="F123" s="203" t="n">
        <v>0</v>
      </c>
      <c r="G123" s="203" t="n">
        <v>100</v>
      </c>
    </row>
    <row r="124">
      <c r="A124" s="203" t="s">
        <v>81</v>
      </c>
      <c r="B124" s="203" t="s">
        <v>82</v>
      </c>
      <c r="C124" s="203" t="s">
        <v>16</v>
      </c>
      <c r="D124" s="203" t="n">
        <v>103.729816</v>
      </c>
      <c r="E124" s="203" t="n">
        <v>67068.9379417</v>
      </c>
      <c r="F124" s="203" t="n">
        <v>0.154422653532484</v>
      </c>
      <c r="G124" s="203" t="n">
        <v>99.8455773464675</v>
      </c>
    </row>
    <row r="125">
      <c r="A125" s="203" t="s">
        <v>83</v>
      </c>
      <c r="B125" s="203" t="s">
        <v>84</v>
      </c>
      <c r="C125" s="203" t="s">
        <v>15</v>
      </c>
      <c r="D125" s="203" t="n">
        <v>44.172741</v>
      </c>
      <c r="E125" s="203" t="n">
        <v>18862.0042793</v>
      </c>
      <c r="F125" s="203" t="n">
        <v>0.233641846009221</v>
      </c>
      <c r="G125" s="203" t="n">
        <v>99.7663581539908</v>
      </c>
    </row>
    <row r="126">
      <c r="A126" s="203" t="s">
        <v>83</v>
      </c>
      <c r="B126" s="203" t="s">
        <v>84</v>
      </c>
      <c r="C126" s="203" t="s">
        <v>16</v>
      </c>
      <c r="D126" s="203" t="n">
        <v>162.2205634</v>
      </c>
      <c r="E126" s="203" t="n">
        <v>214624.1080378</v>
      </c>
      <c r="F126" s="203" t="n">
        <v>0.0755264846028443</v>
      </c>
      <c r="G126" s="203" t="n">
        <v>99.9244735153972</v>
      </c>
    </row>
    <row r="127">
      <c r="A127" s="203" t="s">
        <v>85</v>
      </c>
      <c r="B127" s="203" t="s">
        <v>86</v>
      </c>
      <c r="C127" s="203" t="s">
        <v>15</v>
      </c>
      <c r="D127" s="203" t="n">
        <v>0</v>
      </c>
      <c r="E127" s="203" t="n">
        <v>18132.6337643</v>
      </c>
      <c r="F127" s="203" t="n">
        <v>0</v>
      </c>
      <c r="G127" s="203" t="n">
        <v>100</v>
      </c>
    </row>
    <row r="128">
      <c r="A128" s="203" t="s">
        <v>85</v>
      </c>
      <c r="B128" s="203" t="s">
        <v>86</v>
      </c>
      <c r="C128" s="203" t="s">
        <v>16</v>
      </c>
      <c r="D128" s="203" t="n">
        <v>235.1496273</v>
      </c>
      <c r="E128" s="203" t="n">
        <v>346716.0629345</v>
      </c>
      <c r="F128" s="203" t="n">
        <v>0.0677759923545777</v>
      </c>
      <c r="G128" s="203" t="n">
        <v>99.9322240076454</v>
      </c>
    </row>
    <row r="129">
      <c r="A129" s="203" t="s">
        <v>87</v>
      </c>
      <c r="B129" s="203" t="s">
        <v>88</v>
      </c>
      <c r="C129" s="203" t="s">
        <v>15</v>
      </c>
      <c r="D129" s="203" t="n">
        <v>52.4309697</v>
      </c>
      <c r="E129" s="203" t="n">
        <v>4288.1566375</v>
      </c>
      <c r="F129" s="203" t="n">
        <v>1.20792331464591</v>
      </c>
      <c r="G129" s="203" t="n">
        <v>98.7920766853541</v>
      </c>
    </row>
    <row r="130">
      <c r="A130" s="203" t="s">
        <v>87</v>
      </c>
      <c r="B130" s="203" t="s">
        <v>88</v>
      </c>
      <c r="C130" s="203" t="s">
        <v>16</v>
      </c>
      <c r="D130" s="203" t="n">
        <v>177.9200641</v>
      </c>
      <c r="E130" s="203" t="n">
        <v>142258.3929569</v>
      </c>
      <c r="F130" s="203" t="n">
        <v>0.124912011780148</v>
      </c>
      <c r="G130" s="203" t="n">
        <v>99.8750879882198</v>
      </c>
    </row>
    <row r="131">
      <c r="A131" s="203" t="s">
        <v>89</v>
      </c>
      <c r="B131" s="203" t="s">
        <v>90</v>
      </c>
      <c r="C131" s="203" t="s">
        <v>15</v>
      </c>
      <c r="D131" s="203" t="n">
        <v>0</v>
      </c>
      <c r="E131" s="203" t="n">
        <v>10447.4442522</v>
      </c>
      <c r="F131" s="203" t="n">
        <v>0</v>
      </c>
      <c r="G131" s="203" t="n">
        <v>100</v>
      </c>
    </row>
    <row r="132">
      <c r="A132" s="203" t="s">
        <v>89</v>
      </c>
      <c r="B132" s="203" t="s">
        <v>90</v>
      </c>
      <c r="C132" s="203" t="s">
        <v>16</v>
      </c>
      <c r="D132" s="203" t="n">
        <v>89.8548136</v>
      </c>
      <c r="E132" s="203" t="n">
        <v>286736.1035724</v>
      </c>
      <c r="F132" s="203" t="n">
        <v>0.0313272948186498</v>
      </c>
      <c r="G132" s="203" t="n">
        <v>99.9686727051813</v>
      </c>
    </row>
    <row r="133">
      <c r="A133" s="203" t="s">
        <v>91</v>
      </c>
      <c r="B133" s="203" t="s">
        <v>92</v>
      </c>
      <c r="C133" s="203" t="s">
        <v>15</v>
      </c>
      <c r="D133" s="203" t="n">
        <v>0</v>
      </c>
      <c r="E133" s="203" t="n">
        <v>22684.7951909</v>
      </c>
      <c r="F133" s="203" t="n">
        <v>0</v>
      </c>
      <c r="G133" s="203" t="n">
        <v>100</v>
      </c>
    </row>
    <row r="134">
      <c r="A134" s="203" t="s">
        <v>91</v>
      </c>
      <c r="B134" s="203" t="s">
        <v>92</v>
      </c>
      <c r="C134" s="203" t="s">
        <v>16</v>
      </c>
      <c r="D134" s="203" t="n">
        <v>621.1875344</v>
      </c>
      <c r="E134" s="203" t="n">
        <v>423045.7968998</v>
      </c>
      <c r="F134" s="203" t="n">
        <v>0.14662165267128</v>
      </c>
      <c r="G134" s="203" t="n">
        <v>99.8533783473287</v>
      </c>
    </row>
    <row r="135">
      <c r="A135" s="203" t="s">
        <v>93</v>
      </c>
      <c r="B135" s="203" t="s">
        <v>94</v>
      </c>
      <c r="C135" s="203" t="s">
        <v>15</v>
      </c>
      <c r="D135" s="203" t="n">
        <v>0</v>
      </c>
      <c r="E135" s="203" t="n">
        <v>1949.3562129</v>
      </c>
      <c r="F135" s="203" t="n">
        <v>0</v>
      </c>
      <c r="G135" s="203" t="n">
        <v>100</v>
      </c>
    </row>
    <row r="136">
      <c r="A136" s="203" t="s">
        <v>93</v>
      </c>
      <c r="B136" s="203" t="s">
        <v>94</v>
      </c>
      <c r="C136" s="203" t="s">
        <v>16</v>
      </c>
      <c r="D136" s="203" t="n">
        <v>8.6303225</v>
      </c>
      <c r="E136" s="203" t="n">
        <v>54479.566223</v>
      </c>
      <c r="F136" s="203" t="n">
        <v>0.0158388844688469</v>
      </c>
      <c r="G136" s="203" t="n">
        <v>99.9841611155312</v>
      </c>
    </row>
    <row r="137">
      <c r="A137" s="203" t="s">
        <v>95</v>
      </c>
      <c r="B137" s="203" t="s">
        <v>96</v>
      </c>
      <c r="C137" s="203" t="s">
        <v>15</v>
      </c>
      <c r="D137" s="203" t="n">
        <v>0</v>
      </c>
      <c r="E137" s="203" t="n">
        <v>3012.1608431</v>
      </c>
      <c r="F137" s="203" t="n">
        <v>0</v>
      </c>
      <c r="G137" s="203" t="n">
        <v>100</v>
      </c>
    </row>
    <row r="138">
      <c r="A138" s="203" t="s">
        <v>95</v>
      </c>
      <c r="B138" s="203" t="s">
        <v>96</v>
      </c>
      <c r="C138" s="203" t="s">
        <v>16</v>
      </c>
      <c r="D138" s="203" t="n">
        <v>128.4054561</v>
      </c>
      <c r="E138" s="203" t="n">
        <v>74205.5531795</v>
      </c>
      <c r="F138" s="203" t="n">
        <v>0.172741312930029</v>
      </c>
      <c r="G138" s="203" t="n">
        <v>99.82725868707</v>
      </c>
    </row>
    <row r="139">
      <c r="A139" s="203" t="s">
        <v>97</v>
      </c>
      <c r="B139" s="203" t="s">
        <v>98</v>
      </c>
      <c r="C139" s="203" t="s">
        <v>15</v>
      </c>
      <c r="D139" s="203" t="n">
        <v>0</v>
      </c>
      <c r="E139" s="203" t="n">
        <v>1807.6043639</v>
      </c>
      <c r="F139" s="203" t="n">
        <v>0</v>
      </c>
      <c r="G139" s="203" t="n">
        <v>100</v>
      </c>
    </row>
    <row r="140">
      <c r="A140" s="203" t="s">
        <v>97</v>
      </c>
      <c r="B140" s="203" t="s">
        <v>98</v>
      </c>
      <c r="C140" s="203" t="s">
        <v>16</v>
      </c>
      <c r="D140" s="203" t="n">
        <v>18.4708447</v>
      </c>
      <c r="E140" s="203" t="n">
        <v>31310.5194287</v>
      </c>
      <c r="F140" s="203" t="n">
        <v>0.0589576763847469</v>
      </c>
      <c r="G140" s="203" t="n">
        <v>99.9410423236152</v>
      </c>
    </row>
    <row r="141">
      <c r="A141" s="203" t="s">
        <v>99</v>
      </c>
      <c r="B141" s="203" t="s">
        <v>100</v>
      </c>
      <c r="C141" s="203" t="s">
        <v>15</v>
      </c>
      <c r="D141" s="203" t="n">
        <v>12.3179832</v>
      </c>
      <c r="E141" s="203" t="n">
        <v>2545.2921159</v>
      </c>
      <c r="F141" s="203" t="n">
        <v>0.481620838310522</v>
      </c>
      <c r="G141" s="203" t="n">
        <v>99.5183791616895</v>
      </c>
    </row>
    <row r="142">
      <c r="A142" s="203" t="s">
        <v>99</v>
      </c>
      <c r="B142" s="203" t="s">
        <v>100</v>
      </c>
      <c r="C142" s="203" t="s">
        <v>16</v>
      </c>
      <c r="D142" s="203" t="n">
        <v>0</v>
      </c>
      <c r="E142" s="203" t="n">
        <v>25660.0409049</v>
      </c>
      <c r="F142" s="203" t="n">
        <v>0</v>
      </c>
      <c r="G142" s="203" t="n">
        <v>100</v>
      </c>
    </row>
    <row r="143">
      <c r="A143" s="203" t="s">
        <v>101</v>
      </c>
      <c r="B143" s="203" t="s">
        <v>102</v>
      </c>
      <c r="C143" s="203" t="s">
        <v>15</v>
      </c>
      <c r="D143" s="203" t="n">
        <v>0</v>
      </c>
      <c r="E143" s="203" t="n">
        <v>4126.3705343</v>
      </c>
      <c r="F143" s="203" t="n">
        <v>0</v>
      </c>
      <c r="G143" s="203" t="n">
        <v>100</v>
      </c>
    </row>
    <row r="144">
      <c r="A144" s="203" t="s">
        <v>101</v>
      </c>
      <c r="B144" s="203" t="s">
        <v>102</v>
      </c>
      <c r="C144" s="203" t="s">
        <v>16</v>
      </c>
      <c r="D144" s="203" t="n">
        <v>0</v>
      </c>
      <c r="E144" s="203" t="n">
        <v>85811.8663995</v>
      </c>
      <c r="F144" s="203" t="n">
        <v>0</v>
      </c>
      <c r="G144" s="203" t="n">
        <v>100</v>
      </c>
    </row>
    <row r="145">
      <c r="A145" s="203" t="s">
        <v>103</v>
      </c>
      <c r="B145" s="203" t="s">
        <v>104</v>
      </c>
      <c r="C145" s="203" t="s">
        <v>15</v>
      </c>
      <c r="D145" s="203" t="n">
        <v>0</v>
      </c>
      <c r="E145" s="203" t="n">
        <v>443.5507502</v>
      </c>
      <c r="F145" s="203" t="n">
        <v>0</v>
      </c>
      <c r="G145" s="203" t="n">
        <v>100</v>
      </c>
    </row>
    <row r="146">
      <c r="A146" s="203" t="s">
        <v>103</v>
      </c>
      <c r="B146" s="203" t="s">
        <v>104</v>
      </c>
      <c r="C146" s="203" t="s">
        <v>16</v>
      </c>
      <c r="D146" s="203" t="n">
        <v>0</v>
      </c>
      <c r="E146" s="203" t="n">
        <v>7159.6444638</v>
      </c>
      <c r="F146" s="203" t="n">
        <v>0</v>
      </c>
      <c r="G146" s="203" t="n">
        <v>100</v>
      </c>
    </row>
    <row r="147">
      <c r="A147" s="203" t="s">
        <v>105</v>
      </c>
      <c r="B147" s="203" t="s">
        <v>106</v>
      </c>
      <c r="C147" s="203" t="s">
        <v>15</v>
      </c>
      <c r="D147" s="203" t="n">
        <v>29.9996826</v>
      </c>
      <c r="E147" s="203" t="n">
        <v>7532.9317712</v>
      </c>
      <c r="F147" s="203" t="n">
        <v>0.396667387285741</v>
      </c>
      <c r="G147" s="203" t="n">
        <v>99.6033326127143</v>
      </c>
    </row>
    <row r="148">
      <c r="A148" s="203" t="s">
        <v>105</v>
      </c>
      <c r="B148" s="203" t="s">
        <v>106</v>
      </c>
      <c r="C148" s="203" t="s">
        <v>16</v>
      </c>
      <c r="D148" s="203" t="n">
        <v>283.7264916</v>
      </c>
      <c r="E148" s="203" t="n">
        <v>128840.6964994</v>
      </c>
      <c r="F148" s="203" t="n">
        <v>0.219731081872696</v>
      </c>
      <c r="G148" s="203" t="n">
        <v>99.7802689181273</v>
      </c>
    </row>
    <row r="149">
      <c r="A149" s="203" t="s">
        <v>107</v>
      </c>
      <c r="B149" s="203" t="s">
        <v>108</v>
      </c>
      <c r="C149" s="203" t="s">
        <v>15</v>
      </c>
      <c r="D149" s="203" t="n">
        <v>367.1955179</v>
      </c>
      <c r="E149" s="203" t="n">
        <v>15094.0323589</v>
      </c>
      <c r="F149" s="203" t="n">
        <v>2.3749440912839</v>
      </c>
      <c r="G149" s="203" t="n">
        <v>97.6250559087161</v>
      </c>
    </row>
    <row r="150">
      <c r="A150" s="203" t="s">
        <v>107</v>
      </c>
      <c r="B150" s="203" t="s">
        <v>108</v>
      </c>
      <c r="C150" s="203" t="s">
        <v>16</v>
      </c>
      <c r="D150" s="203" t="n">
        <v>3484.4497321</v>
      </c>
      <c r="E150" s="203" t="n">
        <v>189756.4081388</v>
      </c>
      <c r="F150" s="203" t="n">
        <v>1.80316407745813</v>
      </c>
      <c r="G150" s="203" t="n">
        <v>98.1968359225419</v>
      </c>
    </row>
    <row r="151">
      <c r="A151" s="203" t="s">
        <v>109</v>
      </c>
      <c r="B151" s="203" t="s">
        <v>110</v>
      </c>
      <c r="C151" s="203" t="s">
        <v>15</v>
      </c>
      <c r="D151" s="203" t="n">
        <v>97.4501496</v>
      </c>
      <c r="E151" s="203" t="n">
        <v>292.3504488</v>
      </c>
      <c r="F151" s="203" t="n">
        <v>25</v>
      </c>
      <c r="G151" s="203" t="n">
        <v>75</v>
      </c>
    </row>
    <row r="152">
      <c r="A152" s="203" t="s">
        <v>109</v>
      </c>
      <c r="B152" s="203" t="s">
        <v>110</v>
      </c>
      <c r="C152" s="203" t="s">
        <v>16</v>
      </c>
      <c r="D152" s="203" t="n">
        <v>162.416916</v>
      </c>
      <c r="E152" s="203" t="n">
        <v>582.8962652</v>
      </c>
      <c r="F152" s="203" t="n">
        <v>21.7917675544794</v>
      </c>
      <c r="G152" s="203" t="n">
        <v>78.2082324455206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610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04" t="s">
        <v>71</v>
      </c>
      <c r="B163" s="204" t="s">
        <v>72</v>
      </c>
      <c r="C163" s="204" t="s">
        <v>15</v>
      </c>
      <c r="D163" s="204" t="n">
        <v>0</v>
      </c>
      <c r="E163" s="204" t="n">
        <v>6780.5283983</v>
      </c>
      <c r="F163" s="204" t="n">
        <v>0</v>
      </c>
      <c r="G163" s="204" t="n">
        <v>100</v>
      </c>
    </row>
    <row r="164">
      <c r="A164" s="204" t="s">
        <v>71</v>
      </c>
      <c r="B164" s="204" t="s">
        <v>72</v>
      </c>
      <c r="C164" s="204" t="s">
        <v>16</v>
      </c>
      <c r="D164" s="204" t="n">
        <v>181.2753504</v>
      </c>
      <c r="E164" s="204" t="n">
        <v>222968.7041385</v>
      </c>
      <c r="F164" s="204" t="n">
        <v>0.0812347600547358</v>
      </c>
      <c r="G164" s="204" t="n">
        <v>99.9187652399453</v>
      </c>
    </row>
    <row r="165">
      <c r="A165" s="204" t="s">
        <v>73</v>
      </c>
      <c r="B165" s="204" t="s">
        <v>74</v>
      </c>
      <c r="C165" s="204" t="s">
        <v>15</v>
      </c>
      <c r="D165" s="204" t="n">
        <v>0</v>
      </c>
      <c r="E165" s="204" t="n">
        <v>2696.8802083</v>
      </c>
      <c r="F165" s="204" t="n">
        <v>0</v>
      </c>
      <c r="G165" s="204" t="n">
        <v>100</v>
      </c>
    </row>
    <row r="166">
      <c r="A166" s="204" t="s">
        <v>73</v>
      </c>
      <c r="B166" s="204" t="s">
        <v>74</v>
      </c>
      <c r="C166" s="204" t="s">
        <v>16</v>
      </c>
      <c r="D166" s="204" t="n">
        <v>257.9734086</v>
      </c>
      <c r="E166" s="204" t="n">
        <v>74697.0303523</v>
      </c>
      <c r="F166" s="204" t="n">
        <v>0.344171030159525</v>
      </c>
      <c r="G166" s="204" t="n">
        <v>99.6558289698405</v>
      </c>
    </row>
    <row r="167">
      <c r="A167" s="204" t="s">
        <v>75</v>
      </c>
      <c r="B167" s="204" t="s">
        <v>76</v>
      </c>
      <c r="C167" s="204" t="s">
        <v>15</v>
      </c>
      <c r="D167" s="204" t="n">
        <v>37.309559</v>
      </c>
      <c r="E167" s="204" t="n">
        <v>1535.9540235</v>
      </c>
      <c r="F167" s="204" t="n">
        <v>2.3714754104149</v>
      </c>
      <c r="G167" s="204" t="n">
        <v>97.6285245895851</v>
      </c>
    </row>
    <row r="168">
      <c r="A168" s="204" t="s">
        <v>75</v>
      </c>
      <c r="B168" s="204" t="s">
        <v>76</v>
      </c>
      <c r="C168" s="204" t="s">
        <v>16</v>
      </c>
      <c r="D168" s="204" t="n">
        <v>788.7345071</v>
      </c>
      <c r="E168" s="204" t="n">
        <v>36366.5976468</v>
      </c>
      <c r="F168" s="204" t="n">
        <v>2.12280300397533</v>
      </c>
      <c r="G168" s="204" t="n">
        <v>97.8771969960247</v>
      </c>
    </row>
    <row r="169">
      <c r="A169" s="204" t="s">
        <v>77</v>
      </c>
      <c r="B169" s="204" t="s">
        <v>78</v>
      </c>
      <c r="C169" s="204" t="s">
        <v>15</v>
      </c>
      <c r="D169" s="204" t="n">
        <v>0</v>
      </c>
      <c r="E169" s="204" t="n">
        <v>5583.6070064</v>
      </c>
      <c r="F169" s="204" t="n">
        <v>0</v>
      </c>
      <c r="G169" s="204" t="n">
        <v>100</v>
      </c>
    </row>
    <row r="170">
      <c r="A170" s="204" t="s">
        <v>77</v>
      </c>
      <c r="B170" s="204" t="s">
        <v>78</v>
      </c>
      <c r="C170" s="204" t="s">
        <v>16</v>
      </c>
      <c r="D170" s="204" t="n">
        <v>619.4770061</v>
      </c>
      <c r="E170" s="204" t="n">
        <v>129450.5719224</v>
      </c>
      <c r="F170" s="204" t="n">
        <v>0.476264144745981</v>
      </c>
      <c r="G170" s="204" t="n">
        <v>99.523735855254</v>
      </c>
    </row>
    <row r="171">
      <c r="A171" s="204" t="s">
        <v>79</v>
      </c>
      <c r="B171" s="204" t="s">
        <v>80</v>
      </c>
      <c r="C171" s="204" t="s">
        <v>15</v>
      </c>
      <c r="D171" s="204" t="n">
        <v>415.6909</v>
      </c>
      <c r="E171" s="204" t="n">
        <v>10247.216695</v>
      </c>
      <c r="F171" s="204" t="n">
        <v>3.89847606102227</v>
      </c>
      <c r="G171" s="204" t="n">
        <v>96.1015239389777</v>
      </c>
    </row>
    <row r="172">
      <c r="A172" s="204" t="s">
        <v>79</v>
      </c>
      <c r="B172" s="204" t="s">
        <v>80</v>
      </c>
      <c r="C172" s="204" t="s">
        <v>16</v>
      </c>
      <c r="D172" s="204" t="n">
        <v>1603.1281922</v>
      </c>
      <c r="E172" s="204" t="n">
        <v>113494.0750094</v>
      </c>
      <c r="F172" s="204" t="n">
        <v>1.392847217488</v>
      </c>
      <c r="G172" s="204" t="n">
        <v>98.607152782512</v>
      </c>
    </row>
    <row r="173">
      <c r="A173" s="204" t="s">
        <v>81</v>
      </c>
      <c r="B173" s="204" t="s">
        <v>82</v>
      </c>
      <c r="C173" s="204" t="s">
        <v>15</v>
      </c>
      <c r="D173" s="204" t="n">
        <v>0</v>
      </c>
      <c r="E173" s="204" t="n">
        <v>3259.1885421</v>
      </c>
      <c r="F173" s="204" t="n">
        <v>0</v>
      </c>
      <c r="G173" s="204" t="n">
        <v>100</v>
      </c>
    </row>
    <row r="174">
      <c r="A174" s="204" t="s">
        <v>81</v>
      </c>
      <c r="B174" s="204" t="s">
        <v>82</v>
      </c>
      <c r="C174" s="204" t="s">
        <v>16</v>
      </c>
      <c r="D174" s="204" t="n">
        <v>103.729816</v>
      </c>
      <c r="E174" s="204" t="n">
        <v>67068.9379417</v>
      </c>
      <c r="F174" s="204" t="n">
        <v>0.154422653532484</v>
      </c>
      <c r="G174" s="204" t="n">
        <v>99.8455773464675</v>
      </c>
    </row>
    <row r="175">
      <c r="A175" s="204" t="s">
        <v>83</v>
      </c>
      <c r="B175" s="204" t="s">
        <v>84</v>
      </c>
      <c r="C175" s="204" t="s">
        <v>15</v>
      </c>
      <c r="D175" s="204" t="n">
        <v>44.172741</v>
      </c>
      <c r="E175" s="204" t="n">
        <v>18862.0042793</v>
      </c>
      <c r="F175" s="204" t="n">
        <v>0.233641846009221</v>
      </c>
      <c r="G175" s="204" t="n">
        <v>99.7663581539908</v>
      </c>
    </row>
    <row r="176">
      <c r="A176" s="204" t="s">
        <v>83</v>
      </c>
      <c r="B176" s="204" t="s">
        <v>84</v>
      </c>
      <c r="C176" s="204" t="s">
        <v>16</v>
      </c>
      <c r="D176" s="204" t="n">
        <v>162.2205634</v>
      </c>
      <c r="E176" s="204" t="n">
        <v>214624.1080378</v>
      </c>
      <c r="F176" s="204" t="n">
        <v>0.0755264846028443</v>
      </c>
      <c r="G176" s="204" t="n">
        <v>99.9244735153972</v>
      </c>
    </row>
    <row r="177">
      <c r="A177" s="204" t="s">
        <v>85</v>
      </c>
      <c r="B177" s="204" t="s">
        <v>86</v>
      </c>
      <c r="C177" s="204" t="s">
        <v>15</v>
      </c>
      <c r="D177" s="204" t="n">
        <v>0</v>
      </c>
      <c r="E177" s="204" t="n">
        <v>18132.6337643</v>
      </c>
      <c r="F177" s="204" t="n">
        <v>0</v>
      </c>
      <c r="G177" s="204" t="n">
        <v>100</v>
      </c>
    </row>
    <row r="178">
      <c r="A178" s="204" t="s">
        <v>85</v>
      </c>
      <c r="B178" s="204" t="s">
        <v>86</v>
      </c>
      <c r="C178" s="204" t="s">
        <v>16</v>
      </c>
      <c r="D178" s="204" t="n">
        <v>235.1496273</v>
      </c>
      <c r="E178" s="204" t="n">
        <v>346716.0629345</v>
      </c>
      <c r="F178" s="204" t="n">
        <v>0.0677759923545777</v>
      </c>
      <c r="G178" s="204" t="n">
        <v>99.9322240076454</v>
      </c>
    </row>
    <row r="179">
      <c r="A179" s="204" t="s">
        <v>87</v>
      </c>
      <c r="B179" s="204" t="s">
        <v>88</v>
      </c>
      <c r="C179" s="204" t="s">
        <v>15</v>
      </c>
      <c r="D179" s="204" t="n">
        <v>52.4309697</v>
      </c>
      <c r="E179" s="204" t="n">
        <v>4288.1566375</v>
      </c>
      <c r="F179" s="204" t="n">
        <v>1.20792331464591</v>
      </c>
      <c r="G179" s="204" t="n">
        <v>98.7920766853541</v>
      </c>
    </row>
    <row r="180">
      <c r="A180" s="204" t="s">
        <v>87</v>
      </c>
      <c r="B180" s="204" t="s">
        <v>88</v>
      </c>
      <c r="C180" s="204" t="s">
        <v>16</v>
      </c>
      <c r="D180" s="204" t="n">
        <v>177.9200641</v>
      </c>
      <c r="E180" s="204" t="n">
        <v>142258.3929569</v>
      </c>
      <c r="F180" s="204" t="n">
        <v>0.124912011780148</v>
      </c>
      <c r="G180" s="204" t="n">
        <v>99.8750879882198</v>
      </c>
    </row>
    <row r="181">
      <c r="A181" s="204" t="s">
        <v>89</v>
      </c>
      <c r="B181" s="204" t="s">
        <v>90</v>
      </c>
      <c r="C181" s="204" t="s">
        <v>15</v>
      </c>
      <c r="D181" s="204" t="n">
        <v>0</v>
      </c>
      <c r="E181" s="204" t="n">
        <v>10447.4442522</v>
      </c>
      <c r="F181" s="204" t="n">
        <v>0</v>
      </c>
      <c r="G181" s="204" t="n">
        <v>100</v>
      </c>
    </row>
    <row r="182">
      <c r="A182" s="204" t="s">
        <v>89</v>
      </c>
      <c r="B182" s="204" t="s">
        <v>90</v>
      </c>
      <c r="C182" s="204" t="s">
        <v>16</v>
      </c>
      <c r="D182" s="204" t="n">
        <v>89.8548136</v>
      </c>
      <c r="E182" s="204" t="n">
        <v>286736.1035724</v>
      </c>
      <c r="F182" s="204" t="n">
        <v>0.0313272948186498</v>
      </c>
      <c r="G182" s="204" t="n">
        <v>99.9686727051813</v>
      </c>
    </row>
    <row r="183">
      <c r="A183" s="204" t="s">
        <v>91</v>
      </c>
      <c r="B183" s="204" t="s">
        <v>92</v>
      </c>
      <c r="C183" s="204" t="s">
        <v>15</v>
      </c>
      <c r="D183" s="204" t="n">
        <v>0</v>
      </c>
      <c r="E183" s="204" t="n">
        <v>22599.6840305</v>
      </c>
      <c r="F183" s="204" t="n">
        <v>0</v>
      </c>
      <c r="G183" s="204" t="n">
        <v>100</v>
      </c>
    </row>
    <row r="184">
      <c r="A184" s="204" t="s">
        <v>91</v>
      </c>
      <c r="B184" s="204" t="s">
        <v>92</v>
      </c>
      <c r="C184" s="204" t="s">
        <v>16</v>
      </c>
      <c r="D184" s="204" t="n">
        <v>579.9472676</v>
      </c>
      <c r="E184" s="204" t="n">
        <v>421924.3881073</v>
      </c>
      <c r="F184" s="204" t="n">
        <v>0.137264216966057</v>
      </c>
      <c r="G184" s="204" t="n">
        <v>99.8627357830339</v>
      </c>
    </row>
    <row r="185">
      <c r="A185" s="204" t="s">
        <v>93</v>
      </c>
      <c r="B185" s="204" t="s">
        <v>94</v>
      </c>
      <c r="C185" s="204" t="s">
        <v>15</v>
      </c>
      <c r="D185" s="204" t="n">
        <v>0</v>
      </c>
      <c r="E185" s="204" t="n">
        <v>1949.3562129</v>
      </c>
      <c r="F185" s="204" t="n">
        <v>0</v>
      </c>
      <c r="G185" s="204" t="n">
        <v>100</v>
      </c>
    </row>
    <row r="186">
      <c r="A186" s="204" t="s">
        <v>93</v>
      </c>
      <c r="B186" s="204" t="s">
        <v>94</v>
      </c>
      <c r="C186" s="204" t="s">
        <v>16</v>
      </c>
      <c r="D186" s="204" t="n">
        <v>8.6303225</v>
      </c>
      <c r="E186" s="204" t="n">
        <v>54479.566223</v>
      </c>
      <c r="F186" s="204" t="n">
        <v>0.0158388844688469</v>
      </c>
      <c r="G186" s="204" t="n">
        <v>99.9841611155312</v>
      </c>
    </row>
    <row r="187">
      <c r="A187" s="204" t="s">
        <v>95</v>
      </c>
      <c r="B187" s="204" t="s">
        <v>96</v>
      </c>
      <c r="C187" s="204" t="s">
        <v>15</v>
      </c>
      <c r="D187" s="204" t="n">
        <v>0</v>
      </c>
      <c r="E187" s="204" t="n">
        <v>3012.1608431</v>
      </c>
      <c r="F187" s="204" t="n">
        <v>0</v>
      </c>
      <c r="G187" s="204" t="n">
        <v>100</v>
      </c>
    </row>
    <row r="188">
      <c r="A188" s="204" t="s">
        <v>95</v>
      </c>
      <c r="B188" s="204" t="s">
        <v>96</v>
      </c>
      <c r="C188" s="204" t="s">
        <v>16</v>
      </c>
      <c r="D188" s="204" t="n">
        <v>128.4054561</v>
      </c>
      <c r="E188" s="204" t="n">
        <v>74205.5531795</v>
      </c>
      <c r="F188" s="204" t="n">
        <v>0.172741312930029</v>
      </c>
      <c r="G188" s="204" t="n">
        <v>99.82725868707</v>
      </c>
    </row>
    <row r="189">
      <c r="A189" s="204" t="s">
        <v>97</v>
      </c>
      <c r="B189" s="204" t="s">
        <v>98</v>
      </c>
      <c r="C189" s="204" t="s">
        <v>15</v>
      </c>
      <c r="D189" s="204" t="n">
        <v>0</v>
      </c>
      <c r="E189" s="204" t="n">
        <v>1807.6043639</v>
      </c>
      <c r="F189" s="204" t="n">
        <v>0</v>
      </c>
      <c r="G189" s="204" t="n">
        <v>100</v>
      </c>
    </row>
    <row r="190">
      <c r="A190" s="204" t="s">
        <v>97</v>
      </c>
      <c r="B190" s="204" t="s">
        <v>98</v>
      </c>
      <c r="C190" s="204" t="s">
        <v>16</v>
      </c>
      <c r="D190" s="204" t="n">
        <v>18.4708447</v>
      </c>
      <c r="E190" s="204" t="n">
        <v>31310.5194287</v>
      </c>
      <c r="F190" s="204" t="n">
        <v>0.0589576763847469</v>
      </c>
      <c r="G190" s="204" t="n">
        <v>99.9410423236152</v>
      </c>
    </row>
    <row r="191">
      <c r="A191" s="204" t="s">
        <v>99</v>
      </c>
      <c r="B191" s="204" t="s">
        <v>100</v>
      </c>
      <c r="C191" s="204" t="s">
        <v>15</v>
      </c>
      <c r="D191" s="204" t="n">
        <v>12.3179832</v>
      </c>
      <c r="E191" s="204" t="n">
        <v>2545.2921159</v>
      </c>
      <c r="F191" s="204" t="n">
        <v>0.481620838310522</v>
      </c>
      <c r="G191" s="204" t="n">
        <v>99.5183791616895</v>
      </c>
    </row>
    <row r="192">
      <c r="A192" s="204" t="s">
        <v>99</v>
      </c>
      <c r="B192" s="204" t="s">
        <v>100</v>
      </c>
      <c r="C192" s="204" t="s">
        <v>16</v>
      </c>
      <c r="D192" s="204" t="n">
        <v>0</v>
      </c>
      <c r="E192" s="204" t="n">
        <v>25660.0409049</v>
      </c>
      <c r="F192" s="204" t="n">
        <v>0</v>
      </c>
      <c r="G192" s="204" t="n">
        <v>100</v>
      </c>
    </row>
    <row r="193">
      <c r="A193" s="204" t="s">
        <v>101</v>
      </c>
      <c r="B193" s="204" t="s">
        <v>102</v>
      </c>
      <c r="C193" s="204" t="s">
        <v>15</v>
      </c>
      <c r="D193" s="204" t="n">
        <v>0</v>
      </c>
      <c r="E193" s="204" t="n">
        <v>4126.3705343</v>
      </c>
      <c r="F193" s="204" t="n">
        <v>0</v>
      </c>
      <c r="G193" s="204" t="n">
        <v>100</v>
      </c>
    </row>
    <row r="194">
      <c r="A194" s="204" t="s">
        <v>101</v>
      </c>
      <c r="B194" s="204" t="s">
        <v>102</v>
      </c>
      <c r="C194" s="204" t="s">
        <v>16</v>
      </c>
      <c r="D194" s="204" t="n">
        <v>0</v>
      </c>
      <c r="E194" s="204" t="n">
        <v>85811.8663995</v>
      </c>
      <c r="F194" s="204" t="n">
        <v>0</v>
      </c>
      <c r="G194" s="204" t="n">
        <v>100</v>
      </c>
    </row>
    <row r="195">
      <c r="A195" s="204" t="s">
        <v>103</v>
      </c>
      <c r="B195" s="204" t="s">
        <v>104</v>
      </c>
      <c r="C195" s="204" t="s">
        <v>15</v>
      </c>
      <c r="D195" s="204" t="n">
        <v>0</v>
      </c>
      <c r="E195" s="204" t="n">
        <v>443.5507502</v>
      </c>
      <c r="F195" s="204" t="n">
        <v>0</v>
      </c>
      <c r="G195" s="204" t="n">
        <v>100</v>
      </c>
    </row>
    <row r="196">
      <c r="A196" s="204" t="s">
        <v>103</v>
      </c>
      <c r="B196" s="204" t="s">
        <v>104</v>
      </c>
      <c r="C196" s="204" t="s">
        <v>16</v>
      </c>
      <c r="D196" s="204" t="n">
        <v>0</v>
      </c>
      <c r="E196" s="204" t="n">
        <v>7159.6444638</v>
      </c>
      <c r="F196" s="204" t="n">
        <v>0</v>
      </c>
      <c r="G196" s="204" t="n">
        <v>100</v>
      </c>
    </row>
    <row r="197">
      <c r="A197" s="204" t="s">
        <v>105</v>
      </c>
      <c r="B197" s="204" t="s">
        <v>106</v>
      </c>
      <c r="C197" s="204" t="s">
        <v>15</v>
      </c>
      <c r="D197" s="204" t="n">
        <v>29.9996826</v>
      </c>
      <c r="E197" s="204" t="n">
        <v>7532.9317712</v>
      </c>
      <c r="F197" s="204" t="n">
        <v>0.396667387285741</v>
      </c>
      <c r="G197" s="204" t="n">
        <v>99.6033326127143</v>
      </c>
    </row>
    <row r="198">
      <c r="A198" s="204" t="s">
        <v>105</v>
      </c>
      <c r="B198" s="204" t="s">
        <v>106</v>
      </c>
      <c r="C198" s="204" t="s">
        <v>16</v>
      </c>
      <c r="D198" s="204" t="n">
        <v>283.7264916</v>
      </c>
      <c r="E198" s="204" t="n">
        <v>128840.6964994</v>
      </c>
      <c r="F198" s="204" t="n">
        <v>0.219731081872696</v>
      </c>
      <c r="G198" s="204" t="n">
        <v>99.7802689181273</v>
      </c>
    </row>
    <row r="199">
      <c r="A199" s="204" t="s">
        <v>107</v>
      </c>
      <c r="B199" s="204" t="s">
        <v>108</v>
      </c>
      <c r="C199" s="204" t="s">
        <v>15</v>
      </c>
      <c r="D199" s="204" t="n">
        <v>314.4979504</v>
      </c>
      <c r="E199" s="204" t="n">
        <v>14898.1693844</v>
      </c>
      <c r="F199" s="204" t="n">
        <v>2.0673425867965</v>
      </c>
      <c r="G199" s="204" t="n">
        <v>97.9326574132035</v>
      </c>
    </row>
    <row r="200">
      <c r="A200" s="204" t="s">
        <v>107</v>
      </c>
      <c r="B200" s="204" t="s">
        <v>108</v>
      </c>
      <c r="C200" s="204" t="s">
        <v>16</v>
      </c>
      <c r="D200" s="204" t="n">
        <v>3244.2623014</v>
      </c>
      <c r="E200" s="204" t="n">
        <v>187213.7790492</v>
      </c>
      <c r="F200" s="204" t="n">
        <v>1.70340001314404</v>
      </c>
      <c r="G200" s="204" t="n">
        <v>98.296599986856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611</v>
      </c>
    </row>
    <row r="210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>
      <c r="A211" s="205" t="s">
        <v>87</v>
      </c>
      <c r="B211" s="205" t="s">
        <v>114</v>
      </c>
      <c r="C211" s="205" t="s">
        <v>15</v>
      </c>
      <c r="D211" s="205" t="n">
        <v>1995.0854752</v>
      </c>
      <c r="E211" s="205" t="n">
        <v>0</v>
      </c>
      <c r="F211" s="205" t="n">
        <v>100</v>
      </c>
      <c r="G211" s="205" t="n">
        <v>0</v>
      </c>
    </row>
    <row r="212">
      <c r="A212" s="205" t="s">
        <v>87</v>
      </c>
      <c r="B212" s="205" t="s">
        <v>114</v>
      </c>
      <c r="C212" s="205" t="s">
        <v>16</v>
      </c>
      <c r="D212" s="205" t="n">
        <v>43264.4911552</v>
      </c>
      <c r="E212" s="205" t="n">
        <v>0</v>
      </c>
      <c r="F212" s="205" t="n">
        <v>100</v>
      </c>
      <c r="G212" s="205" t="n">
        <v>0</v>
      </c>
    </row>
    <row r="213">
      <c r="A213" s="205" t="s">
        <v>91</v>
      </c>
      <c r="B213" s="205" t="s">
        <v>115</v>
      </c>
      <c r="C213" s="205" t="s">
        <v>15</v>
      </c>
      <c r="D213" s="205" t="n">
        <v>755.1191841</v>
      </c>
      <c r="E213" s="205" t="n">
        <v>0</v>
      </c>
      <c r="F213" s="205" t="n">
        <v>100</v>
      </c>
      <c r="G213" s="205" t="n">
        <v>0</v>
      </c>
    </row>
    <row r="214">
      <c r="A214" s="205" t="s">
        <v>91</v>
      </c>
      <c r="B214" s="205" t="s">
        <v>115</v>
      </c>
      <c r="C214" s="205" t="s">
        <v>16</v>
      </c>
      <c r="D214" s="205" t="n">
        <v>24707.9821569</v>
      </c>
      <c r="E214" s="205" t="n">
        <v>50.8803273</v>
      </c>
      <c r="F214" s="205" t="n">
        <v>99.7944965067257</v>
      </c>
      <c r="G214" s="205" t="n">
        <v>0.205503493274255</v>
      </c>
    </row>
    <row r="215">
      <c r="A215" s="205" t="s">
        <v>93</v>
      </c>
      <c r="B215" s="205" t="s">
        <v>116</v>
      </c>
      <c r="C215" s="205" t="s">
        <v>15</v>
      </c>
      <c r="D215" s="205" t="n">
        <v>578.6230183</v>
      </c>
      <c r="E215" s="205" t="n">
        <v>0</v>
      </c>
      <c r="F215" s="205" t="n">
        <v>100</v>
      </c>
      <c r="G215" s="205" t="n">
        <v>0</v>
      </c>
    </row>
    <row r="216">
      <c r="A216" s="205" t="s">
        <v>93</v>
      </c>
      <c r="B216" s="205" t="s">
        <v>116</v>
      </c>
      <c r="C216" s="205" t="s">
        <v>16</v>
      </c>
      <c r="D216" s="205" t="n">
        <v>22379.0228149</v>
      </c>
      <c r="E216" s="205" t="n">
        <v>0</v>
      </c>
      <c r="F216" s="205" t="n">
        <v>100</v>
      </c>
      <c r="G216" s="205" t="n">
        <v>0</v>
      </c>
    </row>
    <row r="217">
      <c r="A217" s="205" t="s">
        <v>95</v>
      </c>
      <c r="B217" s="205" t="s">
        <v>117</v>
      </c>
      <c r="C217" s="205" t="s">
        <v>15</v>
      </c>
      <c r="D217" s="205" t="n">
        <v>916.2214868</v>
      </c>
      <c r="E217" s="205" t="n">
        <v>0</v>
      </c>
      <c r="F217" s="205" t="n">
        <v>100</v>
      </c>
      <c r="G217" s="205" t="n">
        <v>0</v>
      </c>
    </row>
    <row r="218">
      <c r="A218" s="205" t="s">
        <v>95</v>
      </c>
      <c r="B218" s="205" t="s">
        <v>117</v>
      </c>
      <c r="C218" s="205" t="s">
        <v>16</v>
      </c>
      <c r="D218" s="205" t="n">
        <v>59723.1875553</v>
      </c>
      <c r="E218" s="205" t="n">
        <v>44.2163724</v>
      </c>
      <c r="F218" s="205" t="n">
        <v>99.9260192521437</v>
      </c>
      <c r="G218" s="205" t="n">
        <v>0.0739807478562865</v>
      </c>
    </row>
    <row r="219">
      <c r="A219" s="205" t="s">
        <v>97</v>
      </c>
      <c r="B219" s="205" t="s">
        <v>118</v>
      </c>
      <c r="C219" s="205" t="s">
        <v>15</v>
      </c>
      <c r="D219" s="205" t="n">
        <v>821.0654241</v>
      </c>
      <c r="E219" s="205" t="n">
        <v>0</v>
      </c>
      <c r="F219" s="205" t="n">
        <v>100</v>
      </c>
      <c r="G219" s="205" t="n">
        <v>0</v>
      </c>
    </row>
    <row r="220">
      <c r="A220" s="205" t="s">
        <v>97</v>
      </c>
      <c r="B220" s="205" t="s">
        <v>118</v>
      </c>
      <c r="C220" s="205" t="s">
        <v>16</v>
      </c>
      <c r="D220" s="205" t="n">
        <v>17763.7342863</v>
      </c>
      <c r="E220" s="205" t="n">
        <v>10.1118612</v>
      </c>
      <c r="F220" s="205" t="n">
        <v>99.9431081988891</v>
      </c>
      <c r="G220" s="205" t="n">
        <v>0.056891801110939</v>
      </c>
    </row>
    <row r="221">
      <c r="A221" s="205" t="s">
        <v>105</v>
      </c>
      <c r="B221" s="205" t="s">
        <v>119</v>
      </c>
      <c r="C221" s="205" t="s">
        <v>15</v>
      </c>
      <c r="D221" s="205" t="n">
        <v>2077.3683404</v>
      </c>
      <c r="E221" s="205" t="n">
        <v>0</v>
      </c>
      <c r="F221" s="205" t="n">
        <v>100</v>
      </c>
      <c r="G221" s="205" t="n">
        <v>0</v>
      </c>
    </row>
    <row r="222">
      <c r="A222" s="205" t="s">
        <v>105</v>
      </c>
      <c r="B222" s="205" t="s">
        <v>119</v>
      </c>
      <c r="C222" s="205" t="s">
        <v>16</v>
      </c>
      <c r="D222" s="205" t="n">
        <v>34984.3457715</v>
      </c>
      <c r="E222" s="205" t="n">
        <v>0</v>
      </c>
      <c r="F222" s="205" t="n">
        <v>100</v>
      </c>
      <c r="G222" s="205" t="n">
        <v>0</v>
      </c>
    </row>
    <row r="223">
      <c r="A223" s="205" t="s">
        <v>107</v>
      </c>
      <c r="B223" s="205" t="s">
        <v>120</v>
      </c>
      <c r="C223" s="205" t="s">
        <v>15</v>
      </c>
      <c r="D223" s="205" t="n">
        <v>2169.7862198</v>
      </c>
      <c r="E223" s="205" t="n">
        <v>0</v>
      </c>
      <c r="F223" s="205" t="n">
        <v>100</v>
      </c>
      <c r="G223" s="205" t="n">
        <v>0</v>
      </c>
    </row>
    <row r="224">
      <c r="A224" s="205" t="s">
        <v>107</v>
      </c>
      <c r="B224" s="205" t="s">
        <v>120</v>
      </c>
      <c r="C224" s="205" t="s">
        <v>16</v>
      </c>
      <c r="D224" s="205" t="n">
        <v>39406.9859199</v>
      </c>
      <c r="E224" s="205" t="n">
        <v>0</v>
      </c>
      <c r="F224" s="205" t="n">
        <v>100</v>
      </c>
      <c r="G224" s="205" t="n">
        <v>0</v>
      </c>
    </row>
    <row r="225">
      <c r="A225" s="205" t="s">
        <v>109</v>
      </c>
      <c r="B225" s="205" t="s">
        <v>121</v>
      </c>
      <c r="C225" s="205" t="s">
        <v>15</v>
      </c>
      <c r="D225" s="205" t="n">
        <v>1103.3223282</v>
      </c>
      <c r="E225" s="205" t="n">
        <v>0</v>
      </c>
      <c r="F225" s="205" t="n">
        <v>100</v>
      </c>
      <c r="G225" s="205" t="n">
        <v>0</v>
      </c>
    </row>
    <row r="226">
      <c r="A226" s="205" t="s">
        <v>109</v>
      </c>
      <c r="B226" s="205" t="s">
        <v>121</v>
      </c>
      <c r="C226" s="205" t="s">
        <v>16</v>
      </c>
      <c r="D226" s="205" t="n">
        <v>18149.0658838</v>
      </c>
      <c r="E226" s="205" t="n">
        <v>34.7728031</v>
      </c>
      <c r="F226" s="205" t="n">
        <v>99.8087708338226</v>
      </c>
      <c r="G226" s="205" t="n">
        <v>0.191229166177387</v>
      </c>
    </row>
    <row r="227">
      <c r="A227" s="205" t="s">
        <v>122</v>
      </c>
      <c r="B227" s="205" t="s">
        <v>123</v>
      </c>
      <c r="C227" s="205" t="s">
        <v>15</v>
      </c>
      <c r="D227" s="205" t="n">
        <v>294.6498164</v>
      </c>
      <c r="E227" s="205" t="n">
        <v>0</v>
      </c>
      <c r="F227" s="205" t="n">
        <v>100</v>
      </c>
      <c r="G227" s="205" t="n">
        <v>0</v>
      </c>
    </row>
    <row r="228">
      <c r="A228" s="205" t="s">
        <v>122</v>
      </c>
      <c r="B228" s="205" t="s">
        <v>123</v>
      </c>
      <c r="C228" s="205" t="s">
        <v>16</v>
      </c>
      <c r="D228" s="205" t="n">
        <v>11362.6817509</v>
      </c>
      <c r="E228" s="205" t="n">
        <v>8.6303225</v>
      </c>
      <c r="F228" s="205" t="n">
        <v>99.9241044266107</v>
      </c>
      <c r="G228" s="205" t="n">
        <v>0.075895573389356</v>
      </c>
    </row>
    <row r="229">
      <c r="A229" s="205" t="s">
        <v>124</v>
      </c>
      <c r="B229" s="205" t="s">
        <v>125</v>
      </c>
      <c r="C229" s="205" t="s">
        <v>15</v>
      </c>
      <c r="D229" s="205" t="n">
        <v>1186.4957424</v>
      </c>
      <c r="E229" s="205" t="n">
        <v>0</v>
      </c>
      <c r="F229" s="205" t="n">
        <v>100</v>
      </c>
      <c r="G229" s="205" t="n">
        <v>0</v>
      </c>
    </row>
    <row r="230">
      <c r="A230" s="205" t="s">
        <v>124</v>
      </c>
      <c r="B230" s="205" t="s">
        <v>125</v>
      </c>
      <c r="C230" s="205" t="s">
        <v>16</v>
      </c>
      <c r="D230" s="205" t="n">
        <v>21062.7844873</v>
      </c>
      <c r="E230" s="205" t="n">
        <v>0</v>
      </c>
      <c r="F230" s="205" t="n">
        <v>100</v>
      </c>
      <c r="G230" s="205" t="n">
        <v>0</v>
      </c>
    </row>
    <row r="231">
      <c r="A231" s="205" t="s">
        <v>126</v>
      </c>
      <c r="B231" s="205" t="s">
        <v>127</v>
      </c>
      <c r="C231" s="205" t="s">
        <v>15</v>
      </c>
      <c r="D231" s="205" t="n">
        <v>1381.7559294</v>
      </c>
      <c r="E231" s="205" t="n">
        <v>0</v>
      </c>
      <c r="F231" s="205" t="n">
        <v>100</v>
      </c>
      <c r="G231" s="205" t="n">
        <v>0</v>
      </c>
    </row>
    <row r="232">
      <c r="A232" s="205" t="s">
        <v>126</v>
      </c>
      <c r="B232" s="205" t="s">
        <v>127</v>
      </c>
      <c r="C232" s="205" t="s">
        <v>16</v>
      </c>
      <c r="D232" s="205" t="n">
        <v>29900.296005</v>
      </c>
      <c r="E232" s="205" t="n">
        <v>0</v>
      </c>
      <c r="F232" s="205" t="n">
        <v>100</v>
      </c>
      <c r="G232" s="205" t="n">
        <v>0</v>
      </c>
    </row>
    <row r="233">
      <c r="A233" s="205" t="s">
        <v>128</v>
      </c>
      <c r="B233" s="205" t="s">
        <v>129</v>
      </c>
      <c r="C233" s="205" t="s">
        <v>15</v>
      </c>
      <c r="D233" s="205" t="n">
        <v>863.5793091</v>
      </c>
      <c r="E233" s="205" t="n">
        <v>0</v>
      </c>
      <c r="F233" s="205" t="n">
        <v>100</v>
      </c>
      <c r="G233" s="205" t="n">
        <v>0</v>
      </c>
    </row>
    <row r="234">
      <c r="A234" s="205" t="s">
        <v>128</v>
      </c>
      <c r="B234" s="205" t="s">
        <v>129</v>
      </c>
      <c r="C234" s="205" t="s">
        <v>16</v>
      </c>
      <c r="D234" s="205" t="n">
        <v>16485.112509</v>
      </c>
      <c r="E234" s="205" t="n">
        <v>0</v>
      </c>
      <c r="F234" s="205" t="n">
        <v>100</v>
      </c>
      <c r="G234" s="205" t="n">
        <v>0</v>
      </c>
    </row>
    <row r="235">
      <c r="A235" s="205" t="s">
        <v>130</v>
      </c>
      <c r="B235" s="205" t="s">
        <v>131</v>
      </c>
      <c r="C235" s="205" t="s">
        <v>15</v>
      </c>
      <c r="D235" s="205" t="n">
        <v>1914.7403671</v>
      </c>
      <c r="E235" s="205" t="n">
        <v>0</v>
      </c>
      <c r="F235" s="205" t="n">
        <v>100</v>
      </c>
      <c r="G235" s="205" t="n">
        <v>0</v>
      </c>
    </row>
    <row r="236">
      <c r="A236" s="205" t="s">
        <v>130</v>
      </c>
      <c r="B236" s="205" t="s">
        <v>131</v>
      </c>
      <c r="C236" s="205" t="s">
        <v>16</v>
      </c>
      <c r="D236" s="205" t="n">
        <v>35284.5989943</v>
      </c>
      <c r="E236" s="205" t="n">
        <v>0</v>
      </c>
      <c r="F236" s="205" t="n">
        <v>100</v>
      </c>
      <c r="G236" s="205" t="n">
        <v>0</v>
      </c>
    </row>
    <row r="237">
      <c r="A237" s="205" t="s">
        <v>132</v>
      </c>
      <c r="B237" s="205" t="s">
        <v>133</v>
      </c>
      <c r="C237" s="205" t="s">
        <v>15</v>
      </c>
      <c r="D237" s="205" t="n">
        <v>2266.6374627</v>
      </c>
      <c r="E237" s="205" t="n">
        <v>0</v>
      </c>
      <c r="F237" s="205" t="n">
        <v>100</v>
      </c>
      <c r="G237" s="205" t="n">
        <v>0</v>
      </c>
    </row>
    <row r="238">
      <c r="A238" s="205" t="s">
        <v>132</v>
      </c>
      <c r="B238" s="205" t="s">
        <v>133</v>
      </c>
      <c r="C238" s="205" t="s">
        <v>16</v>
      </c>
      <c r="D238" s="205" t="n">
        <v>61517.8549296</v>
      </c>
      <c r="E238" s="205" t="n">
        <v>129.2117441</v>
      </c>
      <c r="F238" s="205" t="n">
        <v>99.7904008234748</v>
      </c>
      <c r="G238" s="205" t="n">
        <v>0.209599176525174</v>
      </c>
    </row>
    <row r="239">
      <c r="A239" s="205" t="s">
        <v>134</v>
      </c>
      <c r="B239" s="205" t="s">
        <v>135</v>
      </c>
      <c r="C239" s="205" t="s">
        <v>15</v>
      </c>
      <c r="D239" s="205" t="n">
        <v>4369.6747475</v>
      </c>
      <c r="E239" s="205" t="n">
        <v>0</v>
      </c>
      <c r="F239" s="205" t="n">
        <v>100</v>
      </c>
      <c r="G239" s="205" t="n">
        <v>0</v>
      </c>
    </row>
    <row r="240">
      <c r="A240" s="205" t="s">
        <v>134</v>
      </c>
      <c r="B240" s="205" t="s">
        <v>135</v>
      </c>
      <c r="C240" s="205" t="s">
        <v>16</v>
      </c>
      <c r="D240" s="205" t="n">
        <v>95401.0641159</v>
      </c>
      <c r="E240" s="205" t="n">
        <v>0</v>
      </c>
      <c r="F240" s="205" t="n">
        <v>100</v>
      </c>
      <c r="G240" s="205" t="n">
        <v>0</v>
      </c>
    </row>
    <row r="241">
      <c r="A241" s="205" t="s">
        <v>136</v>
      </c>
      <c r="B241" s="205" t="s">
        <v>137</v>
      </c>
      <c r="C241" s="205" t="s">
        <v>15</v>
      </c>
      <c r="D241" s="205" t="n">
        <v>876.8977151</v>
      </c>
      <c r="E241" s="205" t="n">
        <v>0</v>
      </c>
      <c r="F241" s="205" t="n">
        <v>100</v>
      </c>
      <c r="G241" s="205" t="n">
        <v>0</v>
      </c>
    </row>
    <row r="242">
      <c r="A242" s="205" t="s">
        <v>136</v>
      </c>
      <c r="B242" s="205" t="s">
        <v>137</v>
      </c>
      <c r="C242" s="205" t="s">
        <v>16</v>
      </c>
      <c r="D242" s="205" t="n">
        <v>39931.8891978</v>
      </c>
      <c r="E242" s="205" t="n">
        <v>0</v>
      </c>
      <c r="F242" s="205" t="n">
        <v>100</v>
      </c>
      <c r="G242" s="205" t="n">
        <v>0</v>
      </c>
    </row>
    <row r="243">
      <c r="A243" s="205" t="s">
        <v>138</v>
      </c>
      <c r="B243" s="205" t="s">
        <v>139</v>
      </c>
      <c r="C243" s="205" t="s">
        <v>15</v>
      </c>
      <c r="D243" s="205" t="n">
        <v>1419.0522589</v>
      </c>
      <c r="E243" s="205" t="n">
        <v>0</v>
      </c>
      <c r="F243" s="205" t="n">
        <v>100</v>
      </c>
      <c r="G243" s="205" t="n">
        <v>0</v>
      </c>
    </row>
    <row r="244">
      <c r="A244" s="205" t="s">
        <v>138</v>
      </c>
      <c r="B244" s="205" t="s">
        <v>139</v>
      </c>
      <c r="C244" s="205" t="s">
        <v>16</v>
      </c>
      <c r="D244" s="205" t="n">
        <v>45647.2918314</v>
      </c>
      <c r="E244" s="205" t="n">
        <v>0</v>
      </c>
      <c r="F244" s="205" t="n">
        <v>100</v>
      </c>
      <c r="G244" s="205" t="n">
        <v>0</v>
      </c>
    </row>
    <row r="245">
      <c r="A245" s="205" t="s">
        <v>140</v>
      </c>
      <c r="B245" s="205" t="s">
        <v>141</v>
      </c>
      <c r="C245" s="205" t="s">
        <v>15</v>
      </c>
      <c r="D245" s="205" t="n">
        <v>1629.0280806</v>
      </c>
      <c r="E245" s="205" t="n">
        <v>0</v>
      </c>
      <c r="F245" s="205" t="n">
        <v>100</v>
      </c>
      <c r="G245" s="205" t="n">
        <v>0</v>
      </c>
    </row>
    <row r="246">
      <c r="A246" s="205" t="s">
        <v>140</v>
      </c>
      <c r="B246" s="205" t="s">
        <v>141</v>
      </c>
      <c r="C246" s="205" t="s">
        <v>16</v>
      </c>
      <c r="D246" s="205" t="n">
        <v>31495.6415054</v>
      </c>
      <c r="E246" s="205" t="n">
        <v>513.1939989</v>
      </c>
      <c r="F246" s="205" t="n">
        <v>98.3967114366561</v>
      </c>
      <c r="G246" s="205" t="n">
        <v>1.60328856334389</v>
      </c>
    </row>
    <row r="247">
      <c r="A247" s="205" t="s">
        <v>142</v>
      </c>
      <c r="B247" s="205" t="s">
        <v>143</v>
      </c>
      <c r="C247" s="205" t="s">
        <v>15</v>
      </c>
      <c r="D247" s="205" t="n">
        <v>535.8528417</v>
      </c>
      <c r="E247" s="205" t="n">
        <v>0</v>
      </c>
      <c r="F247" s="205" t="n">
        <v>100</v>
      </c>
      <c r="G247" s="205" t="n">
        <v>0</v>
      </c>
    </row>
    <row r="248">
      <c r="A248" s="205" t="s">
        <v>142</v>
      </c>
      <c r="B248" s="205" t="s">
        <v>143</v>
      </c>
      <c r="C248" s="205" t="s">
        <v>16</v>
      </c>
      <c r="D248" s="205" t="n">
        <v>15162.1071274</v>
      </c>
      <c r="E248" s="205" t="n">
        <v>0</v>
      </c>
      <c r="F248" s="205" t="n">
        <v>100</v>
      </c>
      <c r="G248" s="205" t="n">
        <v>0</v>
      </c>
    </row>
    <row r="249">
      <c r="A249" s="205" t="s">
        <v>144</v>
      </c>
      <c r="B249" s="205" t="s">
        <v>145</v>
      </c>
      <c r="C249" s="205" t="s">
        <v>15</v>
      </c>
      <c r="D249" s="205" t="n">
        <v>1134.504304</v>
      </c>
      <c r="E249" s="205" t="n">
        <v>0</v>
      </c>
      <c r="F249" s="205" t="n">
        <v>100</v>
      </c>
      <c r="G249" s="205" t="n">
        <v>0</v>
      </c>
    </row>
    <row r="250">
      <c r="A250" s="205" t="s">
        <v>144</v>
      </c>
      <c r="B250" s="205" t="s">
        <v>145</v>
      </c>
      <c r="C250" s="205" t="s">
        <v>16</v>
      </c>
      <c r="D250" s="205" t="n">
        <v>25773.2602661</v>
      </c>
      <c r="E250" s="205" t="n">
        <v>0</v>
      </c>
      <c r="F250" s="205" t="n">
        <v>100</v>
      </c>
      <c r="G250" s="205" t="n">
        <v>0</v>
      </c>
    </row>
    <row r="251">
      <c r="A251" s="205" t="s">
        <v>146</v>
      </c>
      <c r="B251" s="205" t="s">
        <v>147</v>
      </c>
      <c r="C251" s="205" t="s">
        <v>15</v>
      </c>
      <c r="D251" s="205" t="n">
        <v>657.8843099</v>
      </c>
      <c r="E251" s="205" t="n">
        <v>12.3179832</v>
      </c>
      <c r="F251" s="205" t="n">
        <v>98.1620499770266</v>
      </c>
      <c r="G251" s="205" t="n">
        <v>1.83795002297344</v>
      </c>
    </row>
    <row r="252">
      <c r="A252" s="205" t="s">
        <v>146</v>
      </c>
      <c r="B252" s="205" t="s">
        <v>147</v>
      </c>
      <c r="C252" s="205" t="s">
        <v>16</v>
      </c>
      <c r="D252" s="205" t="n">
        <v>8715.4946273</v>
      </c>
      <c r="E252" s="205" t="n">
        <v>0</v>
      </c>
      <c r="F252" s="205" t="n">
        <v>100</v>
      </c>
      <c r="G252" s="205" t="n">
        <v>0</v>
      </c>
    </row>
    <row r="253">
      <c r="A253" s="205" t="s">
        <v>148</v>
      </c>
      <c r="B253" s="205" t="s">
        <v>149</v>
      </c>
      <c r="C253" s="205" t="s">
        <v>15</v>
      </c>
      <c r="D253" s="205" t="n">
        <v>869.4296503</v>
      </c>
      <c r="E253" s="205" t="n">
        <v>0</v>
      </c>
      <c r="F253" s="205" t="n">
        <v>100</v>
      </c>
      <c r="G253" s="205" t="n">
        <v>0</v>
      </c>
    </row>
    <row r="254">
      <c r="A254" s="205" t="s">
        <v>148</v>
      </c>
      <c r="B254" s="205" t="s">
        <v>149</v>
      </c>
      <c r="C254" s="205" t="s">
        <v>16</v>
      </c>
      <c r="D254" s="205" t="n">
        <v>17633.705338</v>
      </c>
      <c r="E254" s="205" t="n">
        <v>0</v>
      </c>
      <c r="F254" s="205" t="n">
        <v>100</v>
      </c>
      <c r="G254" s="205" t="n">
        <v>0</v>
      </c>
    </row>
    <row r="255">
      <c r="A255" s="205" t="s">
        <v>150</v>
      </c>
      <c r="B255" s="205" t="s">
        <v>151</v>
      </c>
      <c r="C255" s="205" t="s">
        <v>15</v>
      </c>
      <c r="D255" s="205" t="n">
        <v>841.8544056</v>
      </c>
      <c r="E255" s="205" t="n">
        <v>0</v>
      </c>
      <c r="F255" s="205" t="n">
        <v>100</v>
      </c>
      <c r="G255" s="205" t="n">
        <v>0</v>
      </c>
    </row>
    <row r="256">
      <c r="A256" s="205" t="s">
        <v>150</v>
      </c>
      <c r="B256" s="205" t="s">
        <v>151</v>
      </c>
      <c r="C256" s="205" t="s">
        <v>16</v>
      </c>
      <c r="D256" s="205" t="n">
        <v>16858.4482975</v>
      </c>
      <c r="E256" s="205" t="n">
        <v>18.4708447</v>
      </c>
      <c r="F256" s="205" t="n">
        <v>99.890555589297</v>
      </c>
      <c r="G256" s="205" t="n">
        <v>0.109444410702985</v>
      </c>
    </row>
    <row r="257">
      <c r="A257" s="205" t="s">
        <v>152</v>
      </c>
      <c r="B257" s="205" t="s">
        <v>153</v>
      </c>
      <c r="C257" s="205" t="s">
        <v>15</v>
      </c>
      <c r="D257" s="205" t="n">
        <v>1887.407806</v>
      </c>
      <c r="E257" s="205" t="n">
        <v>0</v>
      </c>
      <c r="F257" s="205" t="n">
        <v>100</v>
      </c>
      <c r="G257" s="205" t="n">
        <v>0</v>
      </c>
    </row>
    <row r="258">
      <c r="A258" s="205" t="s">
        <v>152</v>
      </c>
      <c r="B258" s="205" t="s">
        <v>153</v>
      </c>
      <c r="C258" s="205" t="s">
        <v>16</v>
      </c>
      <c r="D258" s="205" t="n">
        <v>16944.5462776</v>
      </c>
      <c r="E258" s="205" t="n">
        <v>0</v>
      </c>
      <c r="F258" s="205" t="n">
        <v>100</v>
      </c>
      <c r="G258" s="205" t="n">
        <v>0</v>
      </c>
    </row>
    <row r="259">
      <c r="A259" s="205" t="s">
        <v>154</v>
      </c>
      <c r="B259" s="205" t="s">
        <v>155</v>
      </c>
      <c r="C259" s="205" t="s">
        <v>15</v>
      </c>
      <c r="D259" s="205" t="n">
        <v>2727.6612264</v>
      </c>
      <c r="E259" s="205" t="n">
        <v>0</v>
      </c>
      <c r="F259" s="205" t="n">
        <v>100</v>
      </c>
      <c r="G259" s="205" t="n">
        <v>0</v>
      </c>
    </row>
    <row r="260">
      <c r="A260" s="205" t="s">
        <v>154</v>
      </c>
      <c r="B260" s="205" t="s">
        <v>155</v>
      </c>
      <c r="C260" s="205" t="s">
        <v>16</v>
      </c>
      <c r="D260" s="205" t="n">
        <v>31885.7001766</v>
      </c>
      <c r="E260" s="205" t="n">
        <v>76.8562889</v>
      </c>
      <c r="F260" s="205" t="n">
        <v>99.7595427356289</v>
      </c>
      <c r="G260" s="205" t="n">
        <v>0.24045726437107</v>
      </c>
    </row>
    <row r="261">
      <c r="A261" s="205" t="s">
        <v>156</v>
      </c>
      <c r="B261" s="205" t="s">
        <v>157</v>
      </c>
      <c r="C261" s="205" t="s">
        <v>15</v>
      </c>
      <c r="D261" s="205" t="n">
        <v>898.6512259</v>
      </c>
      <c r="E261" s="205" t="n">
        <v>0</v>
      </c>
      <c r="F261" s="205" t="n">
        <v>100</v>
      </c>
      <c r="G261" s="205" t="n">
        <v>0</v>
      </c>
    </row>
    <row r="262">
      <c r="A262" s="205" t="s">
        <v>156</v>
      </c>
      <c r="B262" s="205" t="s">
        <v>157</v>
      </c>
      <c r="C262" s="205" t="s">
        <v>16</v>
      </c>
      <c r="D262" s="205" t="n">
        <v>36170.6014756</v>
      </c>
      <c r="E262" s="205" t="n">
        <v>0</v>
      </c>
      <c r="F262" s="205" t="n">
        <v>100</v>
      </c>
      <c r="G262" s="205" t="n">
        <v>0</v>
      </c>
    </row>
    <row r="263">
      <c r="A263" s="205" t="s">
        <v>158</v>
      </c>
      <c r="B263" s="205" t="s">
        <v>159</v>
      </c>
      <c r="C263" s="205" t="s">
        <v>15</v>
      </c>
      <c r="D263" s="205" t="n">
        <v>822.2827573</v>
      </c>
      <c r="E263" s="205" t="n">
        <v>0</v>
      </c>
      <c r="F263" s="205" t="n">
        <v>100</v>
      </c>
      <c r="G263" s="205" t="n">
        <v>0</v>
      </c>
    </row>
    <row r="264">
      <c r="A264" s="205" t="s">
        <v>158</v>
      </c>
      <c r="B264" s="205" t="s">
        <v>159</v>
      </c>
      <c r="C264" s="205" t="s">
        <v>16</v>
      </c>
      <c r="D264" s="205" t="n">
        <v>19988.2854193</v>
      </c>
      <c r="E264" s="205" t="n">
        <v>0</v>
      </c>
      <c r="F264" s="205" t="n">
        <v>100</v>
      </c>
      <c r="G264" s="205" t="n">
        <v>0</v>
      </c>
    </row>
    <row r="265">
      <c r="A265" s="205" t="s">
        <v>160</v>
      </c>
      <c r="B265" s="205" t="s">
        <v>161</v>
      </c>
      <c r="C265" s="205" t="s">
        <v>15</v>
      </c>
      <c r="D265" s="205" t="n">
        <v>2766.6497362</v>
      </c>
      <c r="E265" s="205" t="n">
        <v>0</v>
      </c>
      <c r="F265" s="205" t="n">
        <v>100</v>
      </c>
      <c r="G265" s="205" t="n">
        <v>0</v>
      </c>
    </row>
    <row r="266">
      <c r="A266" s="205" t="s">
        <v>160</v>
      </c>
      <c r="B266" s="205" t="s">
        <v>161</v>
      </c>
      <c r="C266" s="205" t="s">
        <v>16</v>
      </c>
      <c r="D266" s="205" t="n">
        <v>52653.6477337</v>
      </c>
      <c r="E266" s="205" t="n">
        <v>61.1907243</v>
      </c>
      <c r="F266" s="205" t="n">
        <v>99.8839212523647</v>
      </c>
      <c r="G266" s="205" t="n">
        <v>0.116078747635266</v>
      </c>
    </row>
    <row r="267">
      <c r="A267" s="205" t="s">
        <v>162</v>
      </c>
      <c r="B267" s="205" t="s">
        <v>163</v>
      </c>
      <c r="C267" s="205" t="s">
        <v>15</v>
      </c>
      <c r="D267" s="205" t="n">
        <v>1598.5298715</v>
      </c>
      <c r="E267" s="205" t="n">
        <v>0</v>
      </c>
      <c r="F267" s="205" t="n">
        <v>100</v>
      </c>
      <c r="G267" s="205" t="n">
        <v>0</v>
      </c>
    </row>
    <row r="268">
      <c r="A268" s="205" t="s">
        <v>162</v>
      </c>
      <c r="B268" s="205" t="s">
        <v>163</v>
      </c>
      <c r="C268" s="205" t="s">
        <v>16</v>
      </c>
      <c r="D268" s="205" t="n">
        <v>23630.2247454</v>
      </c>
      <c r="E268" s="205" t="n">
        <v>0</v>
      </c>
      <c r="F268" s="205" t="n">
        <v>100</v>
      </c>
      <c r="G268" s="205" t="n">
        <v>0</v>
      </c>
    </row>
    <row r="269">
      <c r="A269" s="205" t="s">
        <v>164</v>
      </c>
      <c r="B269" s="205" t="s">
        <v>165</v>
      </c>
      <c r="C269" s="205" t="s">
        <v>15</v>
      </c>
      <c r="D269" s="205" t="n">
        <v>1046.6345818</v>
      </c>
      <c r="E269" s="205" t="n">
        <v>0</v>
      </c>
      <c r="F269" s="205" t="n">
        <v>100</v>
      </c>
      <c r="G269" s="205" t="n">
        <v>0</v>
      </c>
    </row>
    <row r="270">
      <c r="A270" s="205" t="s">
        <v>164</v>
      </c>
      <c r="B270" s="205" t="s">
        <v>165</v>
      </c>
      <c r="C270" s="205" t="s">
        <v>16</v>
      </c>
      <c r="D270" s="205" t="n">
        <v>29951.2465221</v>
      </c>
      <c r="E270" s="205" t="n">
        <v>0</v>
      </c>
      <c r="F270" s="205" t="n">
        <v>100</v>
      </c>
      <c r="G270" s="205" t="n">
        <v>0</v>
      </c>
    </row>
    <row r="271">
      <c r="A271" s="205" t="s">
        <v>166</v>
      </c>
      <c r="B271" s="205" t="s">
        <v>167</v>
      </c>
      <c r="C271" s="205" t="s">
        <v>15</v>
      </c>
      <c r="D271" s="205" t="n">
        <v>1549.8586783</v>
      </c>
      <c r="E271" s="205" t="n">
        <v>0</v>
      </c>
      <c r="F271" s="205" t="n">
        <v>100</v>
      </c>
      <c r="G271" s="205" t="n">
        <v>0</v>
      </c>
    </row>
    <row r="272">
      <c r="A272" s="205" t="s">
        <v>166</v>
      </c>
      <c r="B272" s="205" t="s">
        <v>167</v>
      </c>
      <c r="C272" s="205" t="s">
        <v>16</v>
      </c>
      <c r="D272" s="205" t="n">
        <v>29227.8936486</v>
      </c>
      <c r="E272" s="205" t="n">
        <v>112.8604204</v>
      </c>
      <c r="F272" s="205" t="n">
        <v>99.6153458764741</v>
      </c>
      <c r="G272" s="205" t="n">
        <v>0.384654123525894</v>
      </c>
    </row>
    <row r="273">
      <c r="A273" s="205" t="s">
        <v>168</v>
      </c>
      <c r="B273" s="205" t="s">
        <v>169</v>
      </c>
      <c r="C273" s="205" t="s">
        <v>15</v>
      </c>
      <c r="D273" s="205" t="n">
        <v>1236.4813598</v>
      </c>
      <c r="E273" s="205" t="n">
        <v>0</v>
      </c>
      <c r="F273" s="205" t="n">
        <v>100</v>
      </c>
      <c r="G273" s="205" t="n">
        <v>0</v>
      </c>
    </row>
    <row r="274">
      <c r="A274" s="205" t="s">
        <v>168</v>
      </c>
      <c r="B274" s="205" t="s">
        <v>169</v>
      </c>
      <c r="C274" s="205" t="s">
        <v>16</v>
      </c>
      <c r="D274" s="205" t="n">
        <v>32659.4660969</v>
      </c>
      <c r="E274" s="205" t="n">
        <v>0</v>
      </c>
      <c r="F274" s="205" t="n">
        <v>100</v>
      </c>
      <c r="G274" s="205" t="n">
        <v>0</v>
      </c>
    </row>
    <row r="275">
      <c r="A275" s="205" t="s">
        <v>170</v>
      </c>
      <c r="B275" s="205" t="s">
        <v>171</v>
      </c>
      <c r="C275" s="205" t="s">
        <v>15</v>
      </c>
      <c r="D275" s="205" t="n">
        <v>1590.8922978</v>
      </c>
      <c r="E275" s="205" t="n">
        <v>0</v>
      </c>
      <c r="F275" s="205" t="n">
        <v>100</v>
      </c>
      <c r="G275" s="205" t="n">
        <v>0</v>
      </c>
    </row>
    <row r="276">
      <c r="A276" s="205" t="s">
        <v>170</v>
      </c>
      <c r="B276" s="205" t="s">
        <v>171</v>
      </c>
      <c r="C276" s="205" t="s">
        <v>16</v>
      </c>
      <c r="D276" s="205" t="n">
        <v>46541.3416034</v>
      </c>
      <c r="E276" s="205" t="n">
        <v>0</v>
      </c>
      <c r="F276" s="205" t="n">
        <v>100</v>
      </c>
      <c r="G276" s="205" t="n">
        <v>0</v>
      </c>
    </row>
    <row r="277">
      <c r="A277" s="205" t="s">
        <v>172</v>
      </c>
      <c r="B277" s="205" t="s">
        <v>173</v>
      </c>
      <c r="C277" s="205" t="s">
        <v>15</v>
      </c>
      <c r="D277" s="205" t="n">
        <v>828.6284356</v>
      </c>
      <c r="E277" s="205" t="n">
        <v>0</v>
      </c>
      <c r="F277" s="205" t="n">
        <v>100</v>
      </c>
      <c r="G277" s="205" t="n">
        <v>0</v>
      </c>
    </row>
    <row r="278">
      <c r="A278" s="205" t="s">
        <v>172</v>
      </c>
      <c r="B278" s="205" t="s">
        <v>173</v>
      </c>
      <c r="C278" s="205" t="s">
        <v>16</v>
      </c>
      <c r="D278" s="205" t="n">
        <v>10663.0659306</v>
      </c>
      <c r="E278" s="205" t="n">
        <v>0</v>
      </c>
      <c r="F278" s="205" t="n">
        <v>100</v>
      </c>
      <c r="G278" s="205" t="n">
        <v>0</v>
      </c>
    </row>
    <row r="279">
      <c r="A279" s="205" t="s">
        <v>174</v>
      </c>
      <c r="B279" s="205" t="s">
        <v>175</v>
      </c>
      <c r="C279" s="205" t="s">
        <v>15</v>
      </c>
      <c r="D279" s="205" t="n">
        <v>1196.7280276</v>
      </c>
      <c r="E279" s="205" t="n">
        <v>0</v>
      </c>
      <c r="F279" s="205" t="n">
        <v>100</v>
      </c>
      <c r="G279" s="205" t="n">
        <v>0</v>
      </c>
    </row>
    <row r="280">
      <c r="A280" s="205" t="s">
        <v>174</v>
      </c>
      <c r="B280" s="205" t="s">
        <v>175</v>
      </c>
      <c r="C280" s="205" t="s">
        <v>16</v>
      </c>
      <c r="D280" s="205" t="n">
        <v>31780.1950148</v>
      </c>
      <c r="E280" s="205" t="n">
        <v>39.3851037</v>
      </c>
      <c r="F280" s="205" t="n">
        <v>99.8762236850602</v>
      </c>
      <c r="G280" s="205" t="n">
        <v>0.123776314939811</v>
      </c>
    </row>
    <row r="281">
      <c r="A281" s="205" t="s">
        <v>176</v>
      </c>
      <c r="B281" s="205" t="s">
        <v>177</v>
      </c>
      <c r="C281" s="205" t="s">
        <v>15</v>
      </c>
      <c r="D281" s="205" t="n">
        <v>1087.4937525</v>
      </c>
      <c r="E281" s="205" t="n">
        <v>0</v>
      </c>
      <c r="F281" s="205" t="n">
        <v>100</v>
      </c>
      <c r="G281" s="205" t="n">
        <v>0</v>
      </c>
    </row>
    <row r="282">
      <c r="A282" s="205" t="s">
        <v>176</v>
      </c>
      <c r="B282" s="205" t="s">
        <v>177</v>
      </c>
      <c r="C282" s="205" t="s">
        <v>16</v>
      </c>
      <c r="D282" s="205" t="n">
        <v>25239.3680087</v>
      </c>
      <c r="E282" s="205" t="n">
        <v>66.8979035</v>
      </c>
      <c r="F282" s="205" t="n">
        <v>99.7356468799778</v>
      </c>
      <c r="G282" s="205" t="n">
        <v>0.26435312002214</v>
      </c>
    </row>
    <row r="283">
      <c r="A283" s="205" t="s">
        <v>178</v>
      </c>
      <c r="B283" s="205" t="s">
        <v>179</v>
      </c>
      <c r="C283" s="205" t="s">
        <v>15</v>
      </c>
      <c r="D283" s="205" t="n">
        <v>567.2432867</v>
      </c>
      <c r="E283" s="205" t="n">
        <v>60.0725564</v>
      </c>
      <c r="F283" s="205" t="n">
        <v>90.4238738650151</v>
      </c>
      <c r="G283" s="205" t="n">
        <v>9.57612613498491</v>
      </c>
    </row>
    <row r="284">
      <c r="A284" s="205" t="s">
        <v>178</v>
      </c>
      <c r="B284" s="205" t="s">
        <v>179</v>
      </c>
      <c r="C284" s="205" t="s">
        <v>16</v>
      </c>
      <c r="D284" s="205" t="n">
        <v>5565.119037</v>
      </c>
      <c r="E284" s="205" t="n">
        <v>569.7997736</v>
      </c>
      <c r="F284" s="205" t="n">
        <v>90.7121872156565</v>
      </c>
      <c r="G284" s="205" t="n">
        <v>9.28781278434348</v>
      </c>
    </row>
    <row r="285">
      <c r="A285" s="205" t="s">
        <v>180</v>
      </c>
      <c r="B285" s="205" t="s">
        <v>181</v>
      </c>
      <c r="C285" s="205" t="s">
        <v>15</v>
      </c>
      <c r="D285" s="205" t="n">
        <v>485.5915784</v>
      </c>
      <c r="E285" s="205" t="n">
        <v>0</v>
      </c>
      <c r="F285" s="205" t="n">
        <v>100</v>
      </c>
      <c r="G285" s="205" t="n">
        <v>0</v>
      </c>
    </row>
    <row r="286">
      <c r="A286" s="205" t="s">
        <v>180</v>
      </c>
      <c r="B286" s="205" t="s">
        <v>181</v>
      </c>
      <c r="C286" s="205" t="s">
        <v>16</v>
      </c>
      <c r="D286" s="205" t="n">
        <v>17703.1158768</v>
      </c>
      <c r="E286" s="205" t="n">
        <v>139.4723314</v>
      </c>
      <c r="F286" s="205" t="n">
        <v>99.2183178260209</v>
      </c>
      <c r="G286" s="205" t="n">
        <v>0.781682173979121</v>
      </c>
    </row>
    <row r="287">
      <c r="A287" s="205" t="s">
        <v>182</v>
      </c>
      <c r="B287" s="205" t="s">
        <v>183</v>
      </c>
      <c r="C287" s="205" t="s">
        <v>15</v>
      </c>
      <c r="D287" s="205" t="n">
        <v>1433.7333781</v>
      </c>
      <c r="E287" s="205" t="n">
        <v>0</v>
      </c>
      <c r="F287" s="205" t="n">
        <v>100</v>
      </c>
      <c r="G287" s="205" t="n">
        <v>0</v>
      </c>
    </row>
    <row r="288">
      <c r="A288" s="205" t="s">
        <v>182</v>
      </c>
      <c r="B288" s="205" t="s">
        <v>183</v>
      </c>
      <c r="C288" s="205" t="s">
        <v>16</v>
      </c>
      <c r="D288" s="205" t="n">
        <v>37262.3418324</v>
      </c>
      <c r="E288" s="205" t="n">
        <v>0</v>
      </c>
      <c r="F288" s="205" t="n">
        <v>100</v>
      </c>
      <c r="G288" s="205" t="n">
        <v>0</v>
      </c>
    </row>
    <row r="289">
      <c r="A289" s="205" t="s">
        <v>184</v>
      </c>
      <c r="B289" s="205" t="s">
        <v>185</v>
      </c>
      <c r="C289" s="205" t="s">
        <v>15</v>
      </c>
      <c r="D289" s="205" t="n">
        <v>2016.515938</v>
      </c>
      <c r="E289" s="205" t="n">
        <v>29.9996826</v>
      </c>
      <c r="F289" s="205" t="n">
        <v>98.5341092783252</v>
      </c>
      <c r="G289" s="205" t="n">
        <v>1.46589072167476</v>
      </c>
    </row>
    <row r="290">
      <c r="A290" s="205" t="s">
        <v>184</v>
      </c>
      <c r="B290" s="205" t="s">
        <v>185</v>
      </c>
      <c r="C290" s="205" t="s">
        <v>16</v>
      </c>
      <c r="D290" s="205" t="n">
        <v>24355.8332756</v>
      </c>
      <c r="E290" s="205" t="n">
        <v>67.3978713</v>
      </c>
      <c r="F290" s="205" t="n">
        <v>99.7240419545857</v>
      </c>
      <c r="G290" s="205" t="n">
        <v>0.275958045414293</v>
      </c>
    </row>
    <row r="291">
      <c r="A291" s="205" t="s">
        <v>186</v>
      </c>
      <c r="B291" s="205" t="s">
        <v>187</v>
      </c>
      <c r="C291" s="205" t="s">
        <v>15</v>
      </c>
      <c r="D291" s="205" t="n">
        <v>3591.3118189</v>
      </c>
      <c r="E291" s="205" t="n">
        <v>0</v>
      </c>
      <c r="F291" s="205" t="n">
        <v>100</v>
      </c>
      <c r="G291" s="205" t="n">
        <v>0</v>
      </c>
    </row>
    <row r="292">
      <c r="A292" s="205" t="s">
        <v>186</v>
      </c>
      <c r="B292" s="205" t="s">
        <v>187</v>
      </c>
      <c r="C292" s="205" t="s">
        <v>16</v>
      </c>
      <c r="D292" s="205" t="n">
        <v>39134.2109714</v>
      </c>
      <c r="E292" s="205" t="n">
        <v>67.2213211</v>
      </c>
      <c r="F292" s="205" t="n">
        <v>99.8285233034384</v>
      </c>
      <c r="G292" s="205" t="n">
        <v>0.171476696561571</v>
      </c>
    </row>
    <row r="293">
      <c r="A293" s="205" t="s">
        <v>188</v>
      </c>
      <c r="B293" s="205" t="s">
        <v>189</v>
      </c>
      <c r="C293" s="205" t="s">
        <v>15</v>
      </c>
      <c r="D293" s="205" t="n">
        <v>1813.2281266</v>
      </c>
      <c r="E293" s="205" t="n">
        <v>41.0196011</v>
      </c>
      <c r="F293" s="205" t="n">
        <v>97.7878036204536</v>
      </c>
      <c r="G293" s="205" t="n">
        <v>2.21219637954636</v>
      </c>
    </row>
    <row r="294">
      <c r="A294" s="205" t="s">
        <v>188</v>
      </c>
      <c r="B294" s="205" t="s">
        <v>189</v>
      </c>
      <c r="C294" s="205" t="s">
        <v>16</v>
      </c>
      <c r="D294" s="205" t="n">
        <v>30247.6731524</v>
      </c>
      <c r="E294" s="205" t="n">
        <v>48.9937717</v>
      </c>
      <c r="F294" s="205" t="n">
        <v>99.8382865949487</v>
      </c>
      <c r="G294" s="205" t="n">
        <v>0.161713405051257</v>
      </c>
    </row>
    <row r="295">
      <c r="A295" s="205" t="s">
        <v>190</v>
      </c>
      <c r="B295" s="205" t="s">
        <v>191</v>
      </c>
      <c r="C295" s="205" t="s">
        <v>15</v>
      </c>
      <c r="D295" s="205" t="n">
        <v>492.5388059</v>
      </c>
      <c r="E295" s="205" t="n">
        <v>0</v>
      </c>
      <c r="F295" s="205" t="n">
        <v>100</v>
      </c>
      <c r="G295" s="205" t="n">
        <v>0</v>
      </c>
    </row>
    <row r="296">
      <c r="A296" s="205" t="s">
        <v>190</v>
      </c>
      <c r="B296" s="205" t="s">
        <v>191</v>
      </c>
      <c r="C296" s="205" t="s">
        <v>16</v>
      </c>
      <c r="D296" s="205" t="n">
        <v>14415.290208</v>
      </c>
      <c r="E296" s="205" t="n">
        <v>42.5390917</v>
      </c>
      <c r="F296" s="205" t="n">
        <v>99.7057712411857</v>
      </c>
      <c r="G296" s="205" t="n">
        <v>0.294228758814317</v>
      </c>
    </row>
    <row r="297">
      <c r="A297" s="205" t="s">
        <v>192</v>
      </c>
      <c r="B297" s="205" t="s">
        <v>193</v>
      </c>
      <c r="C297" s="205" t="s">
        <v>15</v>
      </c>
      <c r="D297" s="205" t="n">
        <v>1372.8238198</v>
      </c>
      <c r="E297" s="205" t="n">
        <v>0</v>
      </c>
      <c r="F297" s="205" t="n">
        <v>100</v>
      </c>
      <c r="G297" s="205" t="n">
        <v>0</v>
      </c>
    </row>
    <row r="298">
      <c r="A298" s="205" t="s">
        <v>192</v>
      </c>
      <c r="B298" s="205" t="s">
        <v>193</v>
      </c>
      <c r="C298" s="205" t="s">
        <v>16</v>
      </c>
      <c r="D298" s="205" t="n">
        <v>25741.5427112</v>
      </c>
      <c r="E298" s="205" t="n">
        <v>0</v>
      </c>
      <c r="F298" s="205" t="n">
        <v>100</v>
      </c>
      <c r="G298" s="205" t="n">
        <v>0</v>
      </c>
    </row>
    <row r="299">
      <c r="A299" s="205" t="s">
        <v>194</v>
      </c>
      <c r="B299" s="205" t="s">
        <v>195</v>
      </c>
      <c r="C299" s="205" t="s">
        <v>15</v>
      </c>
      <c r="D299" s="205" t="n">
        <v>1329.9405044</v>
      </c>
      <c r="E299" s="205" t="n">
        <v>0</v>
      </c>
      <c r="F299" s="205" t="n">
        <v>100</v>
      </c>
      <c r="G299" s="205" t="n">
        <v>0</v>
      </c>
    </row>
    <row r="300">
      <c r="A300" s="205" t="s">
        <v>194</v>
      </c>
      <c r="B300" s="205" t="s">
        <v>195</v>
      </c>
      <c r="C300" s="205" t="s">
        <v>16</v>
      </c>
      <c r="D300" s="205" t="n">
        <v>21015.3115471</v>
      </c>
      <c r="E300" s="205" t="n">
        <v>51.4501542</v>
      </c>
      <c r="F300" s="205" t="n">
        <v>99.7557756862232</v>
      </c>
      <c r="G300" s="205" t="n">
        <v>0.24422431377683</v>
      </c>
    </row>
    <row r="301">
      <c r="A301" s="205" t="s">
        <v>196</v>
      </c>
      <c r="B301" s="205" t="s">
        <v>197</v>
      </c>
      <c r="C301" s="205" t="s">
        <v>15</v>
      </c>
      <c r="D301" s="205" t="n">
        <v>3629.5104545</v>
      </c>
      <c r="E301" s="205" t="n">
        <v>150.555076</v>
      </c>
      <c r="F301" s="205" t="n">
        <v>96.0171305289492</v>
      </c>
      <c r="G301" s="205" t="n">
        <v>3.98286947105083</v>
      </c>
    </row>
    <row r="302">
      <c r="A302" s="205" t="s">
        <v>196</v>
      </c>
      <c r="B302" s="205" t="s">
        <v>197</v>
      </c>
      <c r="C302" s="205" t="s">
        <v>16</v>
      </c>
      <c r="D302" s="205" t="n">
        <v>48800.1140768</v>
      </c>
      <c r="E302" s="205" t="n">
        <v>1663.9649056</v>
      </c>
      <c r="F302" s="205" t="n">
        <v>96.7026745773358</v>
      </c>
      <c r="G302" s="205" t="n">
        <v>3.29732542266417</v>
      </c>
    </row>
    <row r="303">
      <c r="A303" s="205" t="s">
        <v>198</v>
      </c>
      <c r="B303" s="205" t="s">
        <v>199</v>
      </c>
      <c r="C303" s="205" t="s">
        <v>15</v>
      </c>
      <c r="D303" s="205" t="n">
        <v>5103.3628439</v>
      </c>
      <c r="E303" s="205" t="n">
        <v>0</v>
      </c>
      <c r="F303" s="205" t="n">
        <v>100</v>
      </c>
      <c r="G303" s="205" t="n">
        <v>0</v>
      </c>
    </row>
    <row r="304">
      <c r="A304" s="205" t="s">
        <v>198</v>
      </c>
      <c r="B304" s="205" t="s">
        <v>199</v>
      </c>
      <c r="C304" s="205" t="s">
        <v>16</v>
      </c>
      <c r="D304" s="205" t="n">
        <v>47430.8060661</v>
      </c>
      <c r="E304" s="205" t="n">
        <v>477.6828988</v>
      </c>
      <c r="F304" s="205" t="n">
        <v>99.0029263933789</v>
      </c>
      <c r="G304" s="205" t="n">
        <v>0.9970736066211</v>
      </c>
    </row>
    <row r="305">
      <c r="A305" s="205" t="s">
        <v>200</v>
      </c>
      <c r="B305" s="205" t="s">
        <v>201</v>
      </c>
      <c r="C305" s="205" t="s">
        <v>15</v>
      </c>
      <c r="D305" s="205" t="n">
        <v>2714.4585951</v>
      </c>
      <c r="E305" s="205" t="n">
        <v>0</v>
      </c>
      <c r="F305" s="205" t="n">
        <v>100</v>
      </c>
      <c r="G305" s="205" t="n">
        <v>0</v>
      </c>
    </row>
    <row r="306">
      <c r="A306" s="205" t="s">
        <v>200</v>
      </c>
      <c r="B306" s="205" t="s">
        <v>201</v>
      </c>
      <c r="C306" s="205" t="s">
        <v>16</v>
      </c>
      <c r="D306" s="205" t="n">
        <v>27177.3418882</v>
      </c>
      <c r="E306" s="205" t="n">
        <v>152.1703696</v>
      </c>
      <c r="F306" s="205" t="n">
        <v>99.4432012976867</v>
      </c>
      <c r="G306" s="205" t="n">
        <v>0.556798702313356</v>
      </c>
    </row>
    <row r="307">
      <c r="A307" s="205" t="s">
        <v>202</v>
      </c>
      <c r="B307" s="205" t="s">
        <v>203</v>
      </c>
      <c r="C307" s="205" t="s">
        <v>15</v>
      </c>
      <c r="D307" s="205" t="n">
        <v>6040.114464</v>
      </c>
      <c r="E307" s="205" t="n">
        <v>0</v>
      </c>
      <c r="F307" s="205" t="n">
        <v>100</v>
      </c>
      <c r="G307" s="205" t="n">
        <v>0</v>
      </c>
    </row>
    <row r="308">
      <c r="A308" s="205" t="s">
        <v>202</v>
      </c>
      <c r="B308" s="205" t="s">
        <v>203</v>
      </c>
      <c r="C308" s="205" t="s">
        <v>16</v>
      </c>
      <c r="D308" s="205" t="n">
        <v>85201.7923825</v>
      </c>
      <c r="E308" s="205" t="n">
        <v>415.9627204</v>
      </c>
      <c r="F308" s="205" t="n">
        <v>99.5141630145522</v>
      </c>
      <c r="G308" s="205" t="n">
        <v>0.485836985447789</v>
      </c>
    </row>
    <row r="309">
      <c r="A309" s="205" t="s">
        <v>204</v>
      </c>
      <c r="B309" s="205" t="s">
        <v>205</v>
      </c>
      <c r="C309" s="205" t="s">
        <v>15</v>
      </c>
      <c r="D309" s="205" t="n">
        <v>570.9710775</v>
      </c>
      <c r="E309" s="205" t="n">
        <v>0</v>
      </c>
      <c r="F309" s="205" t="n">
        <v>100</v>
      </c>
      <c r="G309" s="205" t="n">
        <v>0</v>
      </c>
    </row>
    <row r="310">
      <c r="A310" s="205" t="s">
        <v>204</v>
      </c>
      <c r="B310" s="205" t="s">
        <v>205</v>
      </c>
      <c r="C310" s="205" t="s">
        <v>16</v>
      </c>
      <c r="D310" s="205" t="n">
        <v>31104.9966497</v>
      </c>
      <c r="E310" s="205" t="n">
        <v>0</v>
      </c>
      <c r="F310" s="205" t="n">
        <v>100</v>
      </c>
      <c r="G310" s="205" t="n">
        <v>0</v>
      </c>
    </row>
    <row r="311">
      <c r="A311" s="205" t="s">
        <v>206</v>
      </c>
      <c r="B311" s="205" t="s">
        <v>207</v>
      </c>
      <c r="C311" s="205" t="s">
        <v>15</v>
      </c>
      <c r="D311" s="205" t="n">
        <v>2297.7060116</v>
      </c>
      <c r="E311" s="205" t="n">
        <v>0</v>
      </c>
      <c r="F311" s="205" t="n">
        <v>100</v>
      </c>
      <c r="G311" s="205" t="n">
        <v>0</v>
      </c>
    </row>
    <row r="312">
      <c r="A312" s="205" t="s">
        <v>206</v>
      </c>
      <c r="B312" s="205" t="s">
        <v>207</v>
      </c>
      <c r="C312" s="205" t="s">
        <v>16</v>
      </c>
      <c r="D312" s="205" t="n">
        <v>56838.4670745</v>
      </c>
      <c r="E312" s="205" t="n">
        <v>86.4587357</v>
      </c>
      <c r="F312" s="205" t="n">
        <v>99.8481179650751</v>
      </c>
      <c r="G312" s="205" t="n">
        <v>0.151882034924862</v>
      </c>
    </row>
    <row r="313">
      <c r="A313" s="205" t="s">
        <v>208</v>
      </c>
      <c r="B313" s="205" t="s">
        <v>209</v>
      </c>
      <c r="C313" s="205" t="s">
        <v>15</v>
      </c>
      <c r="D313" s="205" t="n">
        <v>2600.4148324</v>
      </c>
      <c r="E313" s="205" t="n">
        <v>0</v>
      </c>
      <c r="F313" s="205" t="n">
        <v>100</v>
      </c>
      <c r="G313" s="205" t="n">
        <v>0</v>
      </c>
    </row>
    <row r="314">
      <c r="A314" s="205" t="s">
        <v>208</v>
      </c>
      <c r="B314" s="205" t="s">
        <v>209</v>
      </c>
      <c r="C314" s="205" t="s">
        <v>16</v>
      </c>
      <c r="D314" s="205" t="n">
        <v>45619.8376401</v>
      </c>
      <c r="E314" s="205" t="n">
        <v>0</v>
      </c>
      <c r="F314" s="205" t="n">
        <v>100</v>
      </c>
      <c r="G314" s="205" t="n">
        <v>0</v>
      </c>
    </row>
    <row r="315">
      <c r="A315" s="205" t="s">
        <v>210</v>
      </c>
      <c r="B315" s="205" t="s">
        <v>211</v>
      </c>
      <c r="C315" s="205" t="s">
        <v>15</v>
      </c>
      <c r="D315" s="205" t="n">
        <v>1315.2600601</v>
      </c>
      <c r="E315" s="205" t="n">
        <v>52.4309697</v>
      </c>
      <c r="F315" s="205" t="n">
        <v>96.1664609507845</v>
      </c>
      <c r="G315" s="205" t="n">
        <v>3.83353904921546</v>
      </c>
    </row>
    <row r="316">
      <c r="A316" s="205" t="s">
        <v>210</v>
      </c>
      <c r="B316" s="205" t="s">
        <v>211</v>
      </c>
      <c r="C316" s="205" t="s">
        <v>16</v>
      </c>
      <c r="D316" s="205" t="n">
        <v>48148.0682717</v>
      </c>
      <c r="E316" s="205" t="n">
        <v>146.8488866</v>
      </c>
      <c r="F316" s="205" t="n">
        <v>99.6959330396641</v>
      </c>
      <c r="G316" s="205" t="n">
        <v>0.304066960335934</v>
      </c>
    </row>
    <row r="317">
      <c r="A317" s="205" t="s">
        <v>212</v>
      </c>
      <c r="B317" s="205" t="s">
        <v>213</v>
      </c>
      <c r="C317" s="205" t="s">
        <v>15</v>
      </c>
      <c r="D317" s="205" t="n">
        <v>567.7871134</v>
      </c>
      <c r="E317" s="205" t="n">
        <v>0</v>
      </c>
      <c r="F317" s="205" t="n">
        <v>100</v>
      </c>
      <c r="G317" s="205" t="n">
        <v>0</v>
      </c>
    </row>
    <row r="318">
      <c r="A318" s="205" t="s">
        <v>212</v>
      </c>
      <c r="B318" s="205" t="s">
        <v>213</v>
      </c>
      <c r="C318" s="205" t="s">
        <v>16</v>
      </c>
      <c r="D318" s="205" t="n">
        <v>10972.9151203</v>
      </c>
      <c r="E318" s="205" t="n">
        <v>16.2817209</v>
      </c>
      <c r="F318" s="205" t="n">
        <v>99.8518388455928</v>
      </c>
      <c r="G318" s="205" t="n">
        <v>0.148161154407187</v>
      </c>
    </row>
    <row r="319">
      <c r="A319" s="205" t="s">
        <v>214</v>
      </c>
      <c r="B319" s="205" t="s">
        <v>215</v>
      </c>
      <c r="C319" s="205" t="s">
        <v>15</v>
      </c>
      <c r="D319" s="205" t="n">
        <v>1009.1862882</v>
      </c>
      <c r="E319" s="205" t="n">
        <v>0</v>
      </c>
      <c r="F319" s="205" t="n">
        <v>100</v>
      </c>
      <c r="G319" s="205" t="n">
        <v>0</v>
      </c>
    </row>
    <row r="320">
      <c r="A320" s="205" t="s">
        <v>214</v>
      </c>
      <c r="B320" s="205" t="s">
        <v>215</v>
      </c>
      <c r="C320" s="205" t="s">
        <v>16</v>
      </c>
      <c r="D320" s="205" t="n">
        <v>21280.5484173</v>
      </c>
      <c r="E320" s="205" t="n">
        <v>0</v>
      </c>
      <c r="F320" s="205" t="n">
        <v>100</v>
      </c>
      <c r="G320" s="205" t="n">
        <v>0</v>
      </c>
    </row>
    <row r="321">
      <c r="A321" s="205" t="s">
        <v>216</v>
      </c>
      <c r="B321" s="205" t="s">
        <v>217</v>
      </c>
      <c r="C321" s="205" t="s">
        <v>15</v>
      </c>
      <c r="D321" s="205" t="n">
        <v>288.1561764</v>
      </c>
      <c r="E321" s="205" t="n">
        <v>0</v>
      </c>
      <c r="F321" s="205" t="n">
        <v>100</v>
      </c>
      <c r="G321" s="205" t="n">
        <v>0</v>
      </c>
    </row>
    <row r="322">
      <c r="A322" s="205" t="s">
        <v>216</v>
      </c>
      <c r="B322" s="205" t="s">
        <v>217</v>
      </c>
      <c r="C322" s="205" t="s">
        <v>16</v>
      </c>
      <c r="D322" s="205" t="n">
        <v>9799.737037</v>
      </c>
      <c r="E322" s="205" t="n">
        <v>0</v>
      </c>
      <c r="F322" s="205" t="n">
        <v>100</v>
      </c>
      <c r="G322" s="205" t="n">
        <v>0</v>
      </c>
    </row>
    <row r="323">
      <c r="A323" s="205" t="s">
        <v>218</v>
      </c>
      <c r="B323" s="205" t="s">
        <v>219</v>
      </c>
      <c r="C323" s="205" t="s">
        <v>15</v>
      </c>
      <c r="D323" s="205" t="n">
        <v>2033.3014929</v>
      </c>
      <c r="E323" s="205" t="n">
        <v>0</v>
      </c>
      <c r="F323" s="205" t="n">
        <v>100</v>
      </c>
      <c r="G323" s="205" t="n">
        <v>0</v>
      </c>
    </row>
    <row r="324">
      <c r="A324" s="205" t="s">
        <v>218</v>
      </c>
      <c r="B324" s="205" t="s">
        <v>219</v>
      </c>
      <c r="C324" s="205" t="s">
        <v>16</v>
      </c>
      <c r="D324" s="205" t="n">
        <v>40582.7707637</v>
      </c>
      <c r="E324" s="205" t="n">
        <v>52.3347414</v>
      </c>
      <c r="F324" s="205" t="n">
        <v>99.87120805828</v>
      </c>
      <c r="G324" s="205" t="n">
        <v>0.128791941720027</v>
      </c>
    </row>
    <row r="325">
      <c r="A325" s="205" t="s">
        <v>220</v>
      </c>
      <c r="B325" s="205" t="s">
        <v>221</v>
      </c>
      <c r="C325" s="205" t="s">
        <v>15</v>
      </c>
      <c r="D325" s="205" t="n">
        <v>1030.4904241</v>
      </c>
      <c r="E325" s="205" t="n">
        <v>0</v>
      </c>
      <c r="F325" s="205" t="n">
        <v>100</v>
      </c>
      <c r="G325" s="205" t="n">
        <v>0</v>
      </c>
    </row>
    <row r="326">
      <c r="A326" s="205" t="s">
        <v>220</v>
      </c>
      <c r="B326" s="205" t="s">
        <v>221</v>
      </c>
      <c r="C326" s="205" t="s">
        <v>16</v>
      </c>
      <c r="D326" s="205" t="n">
        <v>18150.033094</v>
      </c>
      <c r="E326" s="205" t="n">
        <v>15.563929</v>
      </c>
      <c r="F326" s="205" t="n">
        <v>99.9143219516524</v>
      </c>
      <c r="G326" s="205" t="n">
        <v>0.0856780483476213</v>
      </c>
    </row>
    <row r="327">
      <c r="A327" s="205" t="s">
        <v>222</v>
      </c>
      <c r="B327" s="205" t="s">
        <v>223</v>
      </c>
      <c r="C327" s="205" t="s">
        <v>15</v>
      </c>
      <c r="D327" s="205" t="n">
        <v>1157.2802424</v>
      </c>
      <c r="E327" s="205" t="n">
        <v>0</v>
      </c>
      <c r="F327" s="205" t="n">
        <v>100</v>
      </c>
      <c r="G327" s="205" t="n">
        <v>0</v>
      </c>
    </row>
    <row r="328">
      <c r="A328" s="205" t="s">
        <v>222</v>
      </c>
      <c r="B328" s="205" t="s">
        <v>223</v>
      </c>
      <c r="C328" s="205" t="s">
        <v>16</v>
      </c>
      <c r="D328" s="205" t="n">
        <v>20196.5891966</v>
      </c>
      <c r="E328" s="205" t="n">
        <v>13.6498221</v>
      </c>
      <c r="F328" s="205" t="n">
        <v>99.9324608576506</v>
      </c>
      <c r="G328" s="205" t="n">
        <v>0.0675391423494308</v>
      </c>
    </row>
    <row r="329">
      <c r="A329" s="205" t="s">
        <v>224</v>
      </c>
      <c r="B329" s="205" t="s">
        <v>225</v>
      </c>
      <c r="C329" s="205" t="s">
        <v>15</v>
      </c>
      <c r="D329" s="205" t="n">
        <v>3594.4871899</v>
      </c>
      <c r="E329" s="205" t="n">
        <v>0</v>
      </c>
      <c r="F329" s="205" t="n">
        <v>100</v>
      </c>
      <c r="G329" s="205" t="n">
        <v>0</v>
      </c>
    </row>
    <row r="330">
      <c r="A330" s="205" t="s">
        <v>224</v>
      </c>
      <c r="B330" s="205" t="s">
        <v>225</v>
      </c>
      <c r="C330" s="205" t="s">
        <v>16</v>
      </c>
      <c r="D330" s="205" t="n">
        <v>41516.4028385</v>
      </c>
      <c r="E330" s="205" t="n">
        <v>40.7407144</v>
      </c>
      <c r="F330" s="205" t="n">
        <v>99.9019645940098</v>
      </c>
      <c r="G330" s="205" t="n">
        <v>0.0980354059901621</v>
      </c>
    </row>
    <row r="331">
      <c r="A331" s="205" t="s">
        <v>226</v>
      </c>
      <c r="B331" s="205" t="s">
        <v>227</v>
      </c>
      <c r="C331" s="205" t="s">
        <v>15</v>
      </c>
      <c r="D331" s="205" t="n">
        <v>1677.2726347</v>
      </c>
      <c r="E331" s="205" t="n">
        <v>0</v>
      </c>
      <c r="F331" s="205" t="n">
        <v>100</v>
      </c>
      <c r="G331" s="205" t="n">
        <v>0</v>
      </c>
    </row>
    <row r="332">
      <c r="A332" s="205" t="s">
        <v>226</v>
      </c>
      <c r="B332" s="205" t="s">
        <v>227</v>
      </c>
      <c r="C332" s="205" t="s">
        <v>16</v>
      </c>
      <c r="D332" s="205" t="n">
        <v>7606.1214644</v>
      </c>
      <c r="E332" s="205" t="n">
        <v>0</v>
      </c>
      <c r="F332" s="205" t="n">
        <v>100</v>
      </c>
      <c r="G332" s="205" t="n">
        <v>0</v>
      </c>
    </row>
    <row r="333">
      <c r="A333" s="205" t="s">
        <v>228</v>
      </c>
      <c r="B333" s="205" t="s">
        <v>229</v>
      </c>
      <c r="C333" s="205" t="s">
        <v>15</v>
      </c>
      <c r="D333" s="205" t="n">
        <v>4189.4859066</v>
      </c>
      <c r="E333" s="205" t="n">
        <v>0</v>
      </c>
      <c r="F333" s="205" t="n">
        <v>100</v>
      </c>
      <c r="G333" s="205" t="n">
        <v>0</v>
      </c>
    </row>
    <row r="334">
      <c r="A334" s="205" t="s">
        <v>228</v>
      </c>
      <c r="B334" s="205" t="s">
        <v>229</v>
      </c>
      <c r="C334" s="205" t="s">
        <v>16</v>
      </c>
      <c r="D334" s="205" t="n">
        <v>58706.4637486</v>
      </c>
      <c r="E334" s="205" t="n">
        <v>57.9703275</v>
      </c>
      <c r="F334" s="205" t="n">
        <v>99.9013513387623</v>
      </c>
      <c r="G334" s="205" t="n">
        <v>0.0986486612377282</v>
      </c>
    </row>
    <row r="335">
      <c r="A335" s="205" t="s">
        <v>230</v>
      </c>
      <c r="B335" s="205" t="s">
        <v>231</v>
      </c>
      <c r="C335" s="205" t="s">
        <v>15</v>
      </c>
      <c r="D335" s="205" t="n">
        <v>6359.6988363</v>
      </c>
      <c r="E335" s="205" t="n">
        <v>0</v>
      </c>
      <c r="F335" s="205" t="n">
        <v>100</v>
      </c>
      <c r="G335" s="205" t="n">
        <v>0</v>
      </c>
    </row>
    <row r="336">
      <c r="A336" s="205" t="s">
        <v>230</v>
      </c>
      <c r="B336" s="205" t="s">
        <v>231</v>
      </c>
      <c r="C336" s="205" t="s">
        <v>16</v>
      </c>
      <c r="D336" s="205" t="n">
        <v>72363.0843372</v>
      </c>
      <c r="E336" s="205" t="n">
        <v>104.2502359</v>
      </c>
      <c r="F336" s="205" t="n">
        <v>99.8561417547449</v>
      </c>
      <c r="G336" s="205" t="n">
        <v>0.143858245255094</v>
      </c>
    </row>
    <row r="337">
      <c r="A337" s="205" t="s">
        <v>232</v>
      </c>
      <c r="B337" s="205" t="s">
        <v>233</v>
      </c>
      <c r="C337" s="205" t="s">
        <v>15</v>
      </c>
      <c r="D337" s="205" t="n">
        <v>4032.281699</v>
      </c>
      <c r="E337" s="205" t="n">
        <v>44.172741</v>
      </c>
      <c r="F337" s="205" t="n">
        <v>98.9163931144046</v>
      </c>
      <c r="G337" s="205" t="n">
        <v>1.08360688559541</v>
      </c>
    </row>
    <row r="338">
      <c r="A338" s="205" t="s">
        <v>232</v>
      </c>
      <c r="B338" s="205" t="s">
        <v>233</v>
      </c>
      <c r="C338" s="205" t="s">
        <v>16</v>
      </c>
      <c r="D338" s="205" t="n">
        <v>41682.8653701</v>
      </c>
      <c r="E338" s="205" t="n">
        <v>0</v>
      </c>
      <c r="F338" s="205" t="n">
        <v>100</v>
      </c>
      <c r="G338" s="205" t="n">
        <v>0</v>
      </c>
    </row>
    <row r="339">
      <c r="A339" s="205" t="s">
        <v>234</v>
      </c>
      <c r="B339" s="205" t="s">
        <v>235</v>
      </c>
      <c r="C339" s="205" t="s">
        <v>15</v>
      </c>
      <c r="D339" s="205" t="n">
        <v>3451.9094018</v>
      </c>
      <c r="E339" s="205" t="n">
        <v>0</v>
      </c>
      <c r="F339" s="205" t="n">
        <v>100</v>
      </c>
      <c r="G339" s="205" t="n">
        <v>0</v>
      </c>
    </row>
    <row r="340">
      <c r="A340" s="205" t="s">
        <v>234</v>
      </c>
      <c r="B340" s="205" t="s">
        <v>235</v>
      </c>
      <c r="C340" s="205" t="s">
        <v>16</v>
      </c>
      <c r="D340" s="205" t="n">
        <v>31208.6286513</v>
      </c>
      <c r="E340" s="205" t="n">
        <v>0</v>
      </c>
      <c r="F340" s="205" t="n">
        <v>100</v>
      </c>
      <c r="G340" s="205" t="n">
        <v>0</v>
      </c>
    </row>
    <row r="341">
      <c r="A341" s="205" t="s">
        <v>236</v>
      </c>
      <c r="B341" s="205" t="s">
        <v>237</v>
      </c>
      <c r="C341" s="205" t="s">
        <v>15</v>
      </c>
      <c r="D341" s="205" t="n">
        <v>439.6401531</v>
      </c>
      <c r="E341" s="205" t="n">
        <v>0</v>
      </c>
      <c r="F341" s="205" t="n">
        <v>100</v>
      </c>
      <c r="G341" s="205" t="n">
        <v>0</v>
      </c>
    </row>
    <row r="342">
      <c r="A342" s="205" t="s">
        <v>236</v>
      </c>
      <c r="B342" s="205" t="s">
        <v>237</v>
      </c>
      <c r="C342" s="205" t="s">
        <v>16</v>
      </c>
      <c r="D342" s="205" t="n">
        <v>5192.1864849</v>
      </c>
      <c r="E342" s="205" t="n">
        <v>114.6609772</v>
      </c>
      <c r="F342" s="205" t="n">
        <v>97.8393768048003</v>
      </c>
      <c r="G342" s="205" t="n">
        <v>2.16062319519971</v>
      </c>
    </row>
    <row r="343">
      <c r="A343" s="205" t="s">
        <v>238</v>
      </c>
      <c r="B343" s="205" t="s">
        <v>239</v>
      </c>
      <c r="C343" s="205" t="s">
        <v>15</v>
      </c>
      <c r="D343" s="205" t="n">
        <v>202.7937049</v>
      </c>
      <c r="E343" s="205" t="n">
        <v>0</v>
      </c>
      <c r="F343" s="205" t="n">
        <v>100</v>
      </c>
      <c r="G343" s="205" t="n">
        <v>0</v>
      </c>
    </row>
    <row r="344">
      <c r="A344" s="205" t="s">
        <v>238</v>
      </c>
      <c r="B344" s="205" t="s">
        <v>239</v>
      </c>
      <c r="C344" s="205" t="s">
        <v>16</v>
      </c>
      <c r="D344" s="205" t="n">
        <v>4692.9828204</v>
      </c>
      <c r="E344" s="205" t="n">
        <v>0</v>
      </c>
      <c r="F344" s="205" t="n">
        <v>100</v>
      </c>
      <c r="G344" s="205" t="n">
        <v>0</v>
      </c>
    </row>
    <row r="345">
      <c r="A345" s="205" t="s">
        <v>240</v>
      </c>
      <c r="B345" s="205" t="s">
        <v>241</v>
      </c>
      <c r="C345" s="205" t="s">
        <v>15</v>
      </c>
      <c r="D345" s="205" t="n">
        <v>443.5507502</v>
      </c>
      <c r="E345" s="205" t="n">
        <v>0</v>
      </c>
      <c r="F345" s="205" t="n">
        <v>100</v>
      </c>
      <c r="G345" s="205" t="n">
        <v>0</v>
      </c>
    </row>
    <row r="346">
      <c r="A346" s="205" t="s">
        <v>240</v>
      </c>
      <c r="B346" s="205" t="s">
        <v>241</v>
      </c>
      <c r="C346" s="205" t="s">
        <v>16</v>
      </c>
      <c r="D346" s="205" t="n">
        <v>7159.6444638</v>
      </c>
      <c r="E346" s="205" t="n">
        <v>0</v>
      </c>
      <c r="F346" s="205" t="n">
        <v>100</v>
      </c>
      <c r="G346" s="205" t="n">
        <v>0</v>
      </c>
    </row>
    <row r="347">
      <c r="A347" s="205" t="s">
        <v>242</v>
      </c>
      <c r="B347" s="205" t="s">
        <v>243</v>
      </c>
      <c r="C347" s="205" t="s">
        <v>15</v>
      </c>
      <c r="D347" s="205" t="n">
        <v>565.6813362</v>
      </c>
      <c r="E347" s="205" t="n">
        <v>9.0330735</v>
      </c>
      <c r="F347" s="205" t="n">
        <v>98.4282500407959</v>
      </c>
      <c r="G347" s="205" t="n">
        <v>1.57174995920413</v>
      </c>
    </row>
    <row r="348">
      <c r="A348" s="205" t="s">
        <v>242</v>
      </c>
      <c r="B348" s="205" t="s">
        <v>243</v>
      </c>
      <c r="C348" s="205" t="s">
        <v>16</v>
      </c>
      <c r="D348" s="205" t="n">
        <v>7017.7759006</v>
      </c>
      <c r="E348" s="205" t="n">
        <v>15.1432891</v>
      </c>
      <c r="F348" s="205" t="n">
        <v>99.7846798933482</v>
      </c>
      <c r="G348" s="205" t="n">
        <v>0.215320106651843</v>
      </c>
    </row>
    <row r="349">
      <c r="A349" s="205" t="s">
        <v>244</v>
      </c>
      <c r="B349" s="205" t="s">
        <v>245</v>
      </c>
      <c r="C349" s="205" t="s">
        <v>15</v>
      </c>
      <c r="D349" s="205" t="n">
        <v>210.664075</v>
      </c>
      <c r="E349" s="205" t="n">
        <v>28.2764855</v>
      </c>
      <c r="F349" s="205" t="n">
        <v>88.1658913661082</v>
      </c>
      <c r="G349" s="205" t="n">
        <v>11.8341086338918</v>
      </c>
    </row>
    <row r="350">
      <c r="A350" s="205" t="s">
        <v>244</v>
      </c>
      <c r="B350" s="205" t="s">
        <v>245</v>
      </c>
      <c r="C350" s="205" t="s">
        <v>16</v>
      </c>
      <c r="D350" s="205" t="n">
        <v>12808.6006794</v>
      </c>
      <c r="E350" s="205" t="n">
        <v>707.9020162</v>
      </c>
      <c r="F350" s="205" t="n">
        <v>94.7626835717612</v>
      </c>
      <c r="G350" s="205" t="n">
        <v>5.23731642823881</v>
      </c>
    </row>
    <row r="351">
      <c r="A351" s="205" t="s">
        <v>246</v>
      </c>
      <c r="B351" s="205" t="s">
        <v>247</v>
      </c>
      <c r="C351" s="205" t="s">
        <v>15</v>
      </c>
      <c r="D351" s="205" t="n">
        <v>736.9618371</v>
      </c>
      <c r="E351" s="205" t="n">
        <v>0</v>
      </c>
      <c r="F351" s="205" t="n">
        <v>100</v>
      </c>
      <c r="G351" s="205" t="n">
        <v>0</v>
      </c>
    </row>
    <row r="352">
      <c r="A352" s="205" t="s">
        <v>246</v>
      </c>
      <c r="B352" s="205" t="s">
        <v>247</v>
      </c>
      <c r="C352" s="205" t="s">
        <v>16</v>
      </c>
      <c r="D352" s="205" t="n">
        <v>17272.9013614</v>
      </c>
      <c r="E352" s="205" t="n">
        <v>0</v>
      </c>
      <c r="F352" s="205" t="n">
        <v>100</v>
      </c>
      <c r="G352" s="205" t="n">
        <v>0</v>
      </c>
    </row>
    <row r="353">
      <c r="A353" s="205" t="s">
        <v>248</v>
      </c>
      <c r="B353" s="205" t="s">
        <v>249</v>
      </c>
      <c r="C353" s="205" t="s">
        <v>15</v>
      </c>
      <c r="D353" s="205" t="n">
        <v>673.2191599</v>
      </c>
      <c r="E353" s="205" t="n">
        <v>0</v>
      </c>
      <c r="F353" s="205" t="n">
        <v>100</v>
      </c>
      <c r="G353" s="205" t="n">
        <v>0</v>
      </c>
    </row>
    <row r="354">
      <c r="A354" s="205" t="s">
        <v>248</v>
      </c>
      <c r="B354" s="205" t="s">
        <v>249</v>
      </c>
      <c r="C354" s="205" t="s">
        <v>16</v>
      </c>
      <c r="D354" s="205" t="n">
        <v>19029.186471</v>
      </c>
      <c r="E354" s="205" t="n">
        <v>0</v>
      </c>
      <c r="F354" s="205" t="n">
        <v>100</v>
      </c>
      <c r="G354" s="205" t="n">
        <v>0</v>
      </c>
    </row>
    <row r="355">
      <c r="A355" s="205" t="s">
        <v>250</v>
      </c>
      <c r="B355" s="205" t="s">
        <v>251</v>
      </c>
      <c r="C355" s="205" t="s">
        <v>15</v>
      </c>
      <c r="D355" s="205" t="n">
        <v>950.409365</v>
      </c>
      <c r="E355" s="205" t="n">
        <v>0</v>
      </c>
      <c r="F355" s="205" t="n">
        <v>100</v>
      </c>
      <c r="G355" s="205" t="n">
        <v>0</v>
      </c>
    </row>
    <row r="356">
      <c r="A356" s="205" t="s">
        <v>250</v>
      </c>
      <c r="B356" s="205" t="s">
        <v>251</v>
      </c>
      <c r="C356" s="205" t="s">
        <v>16</v>
      </c>
      <c r="D356" s="205" t="n">
        <v>14534.0880721</v>
      </c>
      <c r="E356" s="205" t="n">
        <v>93.427353</v>
      </c>
      <c r="F356" s="205" t="n">
        <v>99.3612903470969</v>
      </c>
      <c r="G356" s="205" t="n">
        <v>0.638709652903075</v>
      </c>
    </row>
    <row r="357">
      <c r="A357" s="205" t="s">
        <v>252</v>
      </c>
      <c r="B357" s="205" t="s">
        <v>253</v>
      </c>
      <c r="C357" s="205" t="s">
        <v>15</v>
      </c>
      <c r="D357" s="205" t="n">
        <v>965.7499583</v>
      </c>
      <c r="E357" s="205" t="n">
        <v>0</v>
      </c>
      <c r="F357" s="205" t="n">
        <v>100</v>
      </c>
      <c r="G357" s="205" t="n">
        <v>0</v>
      </c>
    </row>
    <row r="358">
      <c r="A358" s="205" t="s">
        <v>252</v>
      </c>
      <c r="B358" s="205" t="s">
        <v>253</v>
      </c>
      <c r="C358" s="205" t="s">
        <v>16</v>
      </c>
      <c r="D358" s="205" t="n">
        <v>14452.0711312</v>
      </c>
      <c r="E358" s="205" t="n">
        <v>0</v>
      </c>
      <c r="F358" s="205" t="n">
        <v>100</v>
      </c>
      <c r="G358" s="205" t="n">
        <v>0</v>
      </c>
    </row>
    <row r="359">
      <c r="A359" s="205" t="s">
        <v>254</v>
      </c>
      <c r="B359" s="205" t="s">
        <v>255</v>
      </c>
      <c r="C359" s="205" t="s">
        <v>15</v>
      </c>
      <c r="D359" s="205" t="n">
        <v>521.8671314</v>
      </c>
      <c r="E359" s="205" t="n">
        <v>0</v>
      </c>
      <c r="F359" s="205" t="n">
        <v>100</v>
      </c>
      <c r="G359" s="205" t="n">
        <v>0</v>
      </c>
    </row>
    <row r="360">
      <c r="A360" s="205" t="s">
        <v>254</v>
      </c>
      <c r="B360" s="205" t="s">
        <v>255</v>
      </c>
      <c r="C360" s="205" t="s">
        <v>16</v>
      </c>
      <c r="D360" s="205" t="n">
        <v>12960.4026985</v>
      </c>
      <c r="E360" s="205" t="n">
        <v>0</v>
      </c>
      <c r="F360" s="205" t="n">
        <v>100</v>
      </c>
      <c r="G360" s="205" t="n">
        <v>0</v>
      </c>
    </row>
    <row r="361">
      <c r="A361" s="205" t="s">
        <v>256</v>
      </c>
      <c r="B361" s="205" t="s">
        <v>257</v>
      </c>
      <c r="C361" s="205" t="s">
        <v>15</v>
      </c>
      <c r="D361" s="205" t="n">
        <v>440.281395</v>
      </c>
      <c r="E361" s="205" t="n">
        <v>0</v>
      </c>
      <c r="F361" s="205" t="n">
        <v>100</v>
      </c>
      <c r="G361" s="205" t="n">
        <v>0</v>
      </c>
    </row>
    <row r="362">
      <c r="A362" s="205" t="s">
        <v>256</v>
      </c>
      <c r="B362" s="205" t="s">
        <v>257</v>
      </c>
      <c r="C362" s="205" t="s">
        <v>16</v>
      </c>
      <c r="D362" s="205" t="n">
        <v>10424.3615483</v>
      </c>
      <c r="E362" s="205" t="n">
        <v>0</v>
      </c>
      <c r="F362" s="205" t="n">
        <v>100</v>
      </c>
      <c r="G362" s="205" t="n">
        <v>0</v>
      </c>
    </row>
    <row r="363">
      <c r="A363" s="205" t="s">
        <v>258</v>
      </c>
      <c r="B363" s="205" t="s">
        <v>259</v>
      </c>
      <c r="C363" s="205" t="s">
        <v>15</v>
      </c>
      <c r="D363" s="205" t="n">
        <v>442.5217921</v>
      </c>
      <c r="E363" s="205" t="n">
        <v>0</v>
      </c>
      <c r="F363" s="205" t="n">
        <v>100</v>
      </c>
      <c r="G363" s="205" t="n">
        <v>0</v>
      </c>
    </row>
    <row r="364">
      <c r="A364" s="205" t="s">
        <v>258</v>
      </c>
      <c r="B364" s="205" t="s">
        <v>259</v>
      </c>
      <c r="C364" s="205" t="s">
        <v>16</v>
      </c>
      <c r="D364" s="205" t="n">
        <v>18640.8419729</v>
      </c>
      <c r="E364" s="205" t="n">
        <v>14.7894566</v>
      </c>
      <c r="F364" s="205" t="n">
        <v>99.9207239022925</v>
      </c>
      <c r="G364" s="205" t="n">
        <v>0.079276097707492</v>
      </c>
    </row>
    <row r="365">
      <c r="A365" s="205" t="s">
        <v>260</v>
      </c>
      <c r="B365" s="205" t="s">
        <v>261</v>
      </c>
      <c r="C365" s="205" t="s">
        <v>15</v>
      </c>
      <c r="D365" s="205" t="n">
        <v>337.5984141</v>
      </c>
      <c r="E365" s="205" t="n">
        <v>0</v>
      </c>
      <c r="F365" s="205" t="n">
        <v>100</v>
      </c>
      <c r="G365" s="205" t="n">
        <v>0</v>
      </c>
    </row>
    <row r="366">
      <c r="A366" s="205" t="s">
        <v>260</v>
      </c>
      <c r="B366" s="205" t="s">
        <v>261</v>
      </c>
      <c r="C366" s="205" t="s">
        <v>16</v>
      </c>
      <c r="D366" s="205" t="n">
        <v>19622.3679284</v>
      </c>
      <c r="E366" s="205" t="n">
        <v>0</v>
      </c>
      <c r="F366" s="205" t="n">
        <v>100</v>
      </c>
      <c r="G366" s="205" t="n">
        <v>0</v>
      </c>
    </row>
    <row r="367">
      <c r="A367" s="205" t="s">
        <v>262</v>
      </c>
      <c r="B367" s="205" t="s">
        <v>263</v>
      </c>
      <c r="C367" s="205" t="s">
        <v>15</v>
      </c>
      <c r="D367" s="205" t="n">
        <v>445.2744969</v>
      </c>
      <c r="E367" s="205" t="n">
        <v>0</v>
      </c>
      <c r="F367" s="205" t="n">
        <v>100</v>
      </c>
      <c r="G367" s="205" t="n">
        <v>0</v>
      </c>
    </row>
    <row r="368">
      <c r="A368" s="205" t="s">
        <v>262</v>
      </c>
      <c r="B368" s="205" t="s">
        <v>263</v>
      </c>
      <c r="C368" s="205" t="s">
        <v>16</v>
      </c>
      <c r="D368" s="205" t="n">
        <v>16948.4640539</v>
      </c>
      <c r="E368" s="205" t="n">
        <v>0</v>
      </c>
      <c r="F368" s="205" t="n">
        <v>100</v>
      </c>
      <c r="G368" s="205" t="n">
        <v>0</v>
      </c>
    </row>
    <row r="369">
      <c r="A369" s="205" t="s">
        <v>264</v>
      </c>
      <c r="B369" s="205" t="s">
        <v>265</v>
      </c>
      <c r="C369" s="205" t="s">
        <v>15</v>
      </c>
      <c r="D369" s="205" t="n">
        <v>80.4983741</v>
      </c>
      <c r="E369" s="205" t="n">
        <v>0</v>
      </c>
      <c r="F369" s="205" t="n">
        <v>100</v>
      </c>
      <c r="G369" s="205" t="n">
        <v>0</v>
      </c>
    </row>
    <row r="370">
      <c r="A370" s="205" t="s">
        <v>264</v>
      </c>
      <c r="B370" s="205" t="s">
        <v>265</v>
      </c>
      <c r="C370" s="205" t="s">
        <v>16</v>
      </c>
      <c r="D370" s="205" t="n">
        <v>4537.9464289</v>
      </c>
      <c r="E370" s="205" t="n">
        <v>3.3960779</v>
      </c>
      <c r="F370" s="205" t="n">
        <v>99.9252186353503</v>
      </c>
      <c r="G370" s="205" t="n">
        <v>0.0747813646496574</v>
      </c>
    </row>
    <row r="371">
      <c r="A371" s="205" t="s">
        <v>266</v>
      </c>
      <c r="B371" s="205" t="s">
        <v>267</v>
      </c>
      <c r="C371" s="205" t="s">
        <v>15</v>
      </c>
      <c r="D371" s="205" t="n">
        <v>2927.7786862</v>
      </c>
      <c r="E371" s="205" t="n">
        <v>0</v>
      </c>
      <c r="F371" s="205" t="n">
        <v>100</v>
      </c>
      <c r="G371" s="205" t="n">
        <v>0</v>
      </c>
    </row>
    <row r="372">
      <c r="A372" s="205" t="s">
        <v>266</v>
      </c>
      <c r="B372" s="205" t="s">
        <v>267</v>
      </c>
      <c r="C372" s="205" t="s">
        <v>16</v>
      </c>
      <c r="D372" s="205" t="n">
        <v>70484.4606693</v>
      </c>
      <c r="E372" s="205" t="n">
        <v>0</v>
      </c>
      <c r="F372" s="205" t="n">
        <v>100</v>
      </c>
      <c r="G372" s="205" t="n">
        <v>0</v>
      </c>
    </row>
    <row r="373">
      <c r="A373" s="205" t="s">
        <v>268</v>
      </c>
      <c r="B373" s="205" t="s">
        <v>269</v>
      </c>
      <c r="C373" s="205" t="s">
        <v>15</v>
      </c>
      <c r="D373" s="205" t="n">
        <v>1481.3864017</v>
      </c>
      <c r="E373" s="205" t="n">
        <v>0</v>
      </c>
      <c r="F373" s="205" t="n">
        <v>100</v>
      </c>
      <c r="G373" s="205" t="n">
        <v>0</v>
      </c>
    </row>
    <row r="374">
      <c r="A374" s="205" t="s">
        <v>268</v>
      </c>
      <c r="B374" s="205" t="s">
        <v>269</v>
      </c>
      <c r="C374" s="205" t="s">
        <v>16</v>
      </c>
      <c r="D374" s="205" t="n">
        <v>41503.4544469</v>
      </c>
      <c r="E374" s="205" t="n">
        <v>52.5754821</v>
      </c>
      <c r="F374" s="205" t="n">
        <v>99.8734829044309</v>
      </c>
      <c r="G374" s="205" t="n">
        <v>0.126517095569108</v>
      </c>
    </row>
    <row r="375">
      <c r="A375" s="205" t="s">
        <v>270</v>
      </c>
      <c r="B375" s="205" t="s">
        <v>271</v>
      </c>
      <c r="C375" s="205" t="s">
        <v>15</v>
      </c>
      <c r="D375" s="205" t="n">
        <v>233.0274081</v>
      </c>
      <c r="E375" s="205" t="n">
        <v>0</v>
      </c>
      <c r="F375" s="205" t="n">
        <v>100</v>
      </c>
      <c r="G375" s="205" t="n">
        <v>0</v>
      </c>
    </row>
    <row r="376">
      <c r="A376" s="205" t="s">
        <v>270</v>
      </c>
      <c r="B376" s="205" t="s">
        <v>271</v>
      </c>
      <c r="C376" s="205" t="s">
        <v>16</v>
      </c>
      <c r="D376" s="205" t="n">
        <v>13626.831723</v>
      </c>
      <c r="E376" s="205" t="n">
        <v>23.4913074</v>
      </c>
      <c r="F376" s="205" t="n">
        <v>99.8279065825206</v>
      </c>
      <c r="G376" s="205" t="n">
        <v>0.172093417479452</v>
      </c>
    </row>
    <row r="377">
      <c r="A377" s="205" t="s">
        <v>272</v>
      </c>
      <c r="B377" s="205" t="s">
        <v>273</v>
      </c>
      <c r="C377" s="205" t="s">
        <v>15</v>
      </c>
      <c r="D377" s="205" t="n">
        <v>1140.949487</v>
      </c>
      <c r="E377" s="205" t="n">
        <v>0</v>
      </c>
      <c r="F377" s="205" t="n">
        <v>100</v>
      </c>
      <c r="G377" s="205" t="n">
        <v>0</v>
      </c>
    </row>
    <row r="378">
      <c r="A378" s="205" t="s">
        <v>272</v>
      </c>
      <c r="B378" s="205" t="s">
        <v>273</v>
      </c>
      <c r="C378" s="205" t="s">
        <v>16</v>
      </c>
      <c r="D378" s="205" t="n">
        <v>19815.0861028</v>
      </c>
      <c r="E378" s="205" t="n">
        <v>0</v>
      </c>
      <c r="F378" s="205" t="n">
        <v>100</v>
      </c>
      <c r="G378" s="205" t="n">
        <v>0</v>
      </c>
    </row>
    <row r="379">
      <c r="A379" s="205" t="s">
        <v>274</v>
      </c>
      <c r="B379" s="205" t="s">
        <v>275</v>
      </c>
      <c r="C379" s="205" t="s">
        <v>15</v>
      </c>
      <c r="D379" s="205" t="n">
        <v>917.7445594</v>
      </c>
      <c r="E379" s="205" t="n">
        <v>0</v>
      </c>
      <c r="F379" s="205" t="n">
        <v>100</v>
      </c>
      <c r="G379" s="205" t="n">
        <v>0</v>
      </c>
    </row>
    <row r="380">
      <c r="A380" s="205" t="s">
        <v>274</v>
      </c>
      <c r="B380" s="205" t="s">
        <v>275</v>
      </c>
      <c r="C380" s="205" t="s">
        <v>16</v>
      </c>
      <c r="D380" s="205" t="n">
        <v>25843.9831107</v>
      </c>
      <c r="E380" s="205" t="n">
        <v>0</v>
      </c>
      <c r="F380" s="205" t="n">
        <v>100</v>
      </c>
      <c r="G380" s="205" t="n">
        <v>0</v>
      </c>
    </row>
    <row r="381">
      <c r="A381" s="205" t="s">
        <v>276</v>
      </c>
      <c r="B381" s="205" t="s">
        <v>277</v>
      </c>
      <c r="C381" s="205" t="s">
        <v>15</v>
      </c>
      <c r="D381" s="205" t="n">
        <v>426.3837918</v>
      </c>
      <c r="E381" s="205" t="n">
        <v>0</v>
      </c>
      <c r="F381" s="205" t="n">
        <v>100</v>
      </c>
      <c r="G381" s="205" t="n">
        <v>0</v>
      </c>
    </row>
    <row r="382">
      <c r="A382" s="205" t="s">
        <v>276</v>
      </c>
      <c r="B382" s="205" t="s">
        <v>277</v>
      </c>
      <c r="C382" s="205" t="s">
        <v>16</v>
      </c>
      <c r="D382" s="205" t="n">
        <v>17257.5143896</v>
      </c>
      <c r="E382" s="205" t="n">
        <v>34.9781031</v>
      </c>
      <c r="F382" s="205" t="n">
        <v>99.7977266544151</v>
      </c>
      <c r="G382" s="205" t="n">
        <v>0.202273345584889</v>
      </c>
    </row>
    <row r="383">
      <c r="A383" s="205" t="s">
        <v>278</v>
      </c>
      <c r="B383" s="205" t="s">
        <v>279</v>
      </c>
      <c r="C383" s="205" t="s">
        <v>15</v>
      </c>
      <c r="D383" s="205" t="n">
        <v>806.9066796</v>
      </c>
      <c r="E383" s="205" t="n">
        <v>0</v>
      </c>
      <c r="F383" s="205" t="n">
        <v>100</v>
      </c>
      <c r="G383" s="205" t="n">
        <v>0</v>
      </c>
    </row>
    <row r="384">
      <c r="A384" s="205" t="s">
        <v>278</v>
      </c>
      <c r="B384" s="205" t="s">
        <v>279</v>
      </c>
      <c r="C384" s="205" t="s">
        <v>16</v>
      </c>
      <c r="D384" s="205" t="n">
        <v>6022.7547592</v>
      </c>
      <c r="E384" s="205" t="n">
        <v>0</v>
      </c>
      <c r="F384" s="205" t="n">
        <v>100</v>
      </c>
      <c r="G384" s="205" t="n">
        <v>0</v>
      </c>
    </row>
    <row r="385">
      <c r="A385" s="205" t="s">
        <v>280</v>
      </c>
      <c r="B385" s="205" t="s">
        <v>281</v>
      </c>
      <c r="C385" s="205" t="s">
        <v>15</v>
      </c>
      <c r="D385" s="205" t="n">
        <v>687.1636155</v>
      </c>
      <c r="E385" s="205" t="n">
        <v>0</v>
      </c>
      <c r="F385" s="205" t="n">
        <v>100</v>
      </c>
      <c r="G385" s="205" t="n">
        <v>0</v>
      </c>
    </row>
    <row r="386">
      <c r="A386" s="205" t="s">
        <v>280</v>
      </c>
      <c r="B386" s="205" t="s">
        <v>281</v>
      </c>
      <c r="C386" s="205" t="s">
        <v>16</v>
      </c>
      <c r="D386" s="205" t="n">
        <v>27771.0757557</v>
      </c>
      <c r="E386" s="205" t="n">
        <v>0</v>
      </c>
      <c r="F386" s="205" t="n">
        <v>100</v>
      </c>
      <c r="G386" s="205" t="n">
        <v>0</v>
      </c>
    </row>
    <row r="387">
      <c r="A387" s="205" t="s">
        <v>282</v>
      </c>
      <c r="B387" s="205" t="s">
        <v>283</v>
      </c>
      <c r="C387" s="205" t="s">
        <v>15</v>
      </c>
      <c r="D387" s="205" t="n">
        <v>2930.6153953</v>
      </c>
      <c r="E387" s="205" t="n">
        <v>215.8945727</v>
      </c>
      <c r="F387" s="205" t="n">
        <v>93.1386019782029</v>
      </c>
      <c r="G387" s="205" t="n">
        <v>6.86139802179708</v>
      </c>
    </row>
    <row r="388">
      <c r="A388" s="205" t="s">
        <v>282</v>
      </c>
      <c r="B388" s="205" t="s">
        <v>283</v>
      </c>
      <c r="C388" s="205" t="s">
        <v>16</v>
      </c>
      <c r="D388" s="205" t="n">
        <v>21205.4987483</v>
      </c>
      <c r="E388" s="205" t="n">
        <v>796.7737087</v>
      </c>
      <c r="F388" s="205" t="n">
        <v>96.3786753833852</v>
      </c>
      <c r="G388" s="205" t="n">
        <v>3.6213246166148</v>
      </c>
    </row>
    <row r="389">
      <c r="A389" s="205" t="s">
        <v>284</v>
      </c>
      <c r="B389" s="205" t="s">
        <v>285</v>
      </c>
      <c r="C389" s="205" t="s">
        <v>15</v>
      </c>
      <c r="D389" s="205" t="n">
        <v>1344.8180675</v>
      </c>
      <c r="E389" s="205" t="n">
        <v>98.7041698</v>
      </c>
      <c r="F389" s="205" t="n">
        <v>93.1622688414819</v>
      </c>
      <c r="G389" s="205" t="n">
        <v>6.83773115851812</v>
      </c>
    </row>
    <row r="390">
      <c r="A390" s="205" t="s">
        <v>284</v>
      </c>
      <c r="B390" s="205" t="s">
        <v>285</v>
      </c>
      <c r="C390" s="205" t="s">
        <v>16</v>
      </c>
      <c r="D390" s="205" t="n">
        <v>17341.5731003</v>
      </c>
      <c r="E390" s="205" t="n">
        <v>120.3396171</v>
      </c>
      <c r="F390" s="205" t="n">
        <v>99.3108451574146</v>
      </c>
      <c r="G390" s="205" t="n">
        <v>0.689154842585412</v>
      </c>
    </row>
    <row r="391">
      <c r="A391" s="205" t="s">
        <v>286</v>
      </c>
      <c r="B391" s="205" t="s">
        <v>287</v>
      </c>
      <c r="C391" s="205" t="s">
        <v>15</v>
      </c>
      <c r="D391" s="205" t="n">
        <v>170.5284727</v>
      </c>
      <c r="E391" s="205" t="n">
        <v>0</v>
      </c>
      <c r="F391" s="205" t="n">
        <v>100</v>
      </c>
      <c r="G391" s="205" t="n">
        <v>0</v>
      </c>
    </row>
    <row r="392">
      <c r="A392" s="205" t="s">
        <v>286</v>
      </c>
      <c r="B392" s="205" t="s">
        <v>287</v>
      </c>
      <c r="C392" s="205" t="s">
        <v>16</v>
      </c>
      <c r="D392" s="205" t="n">
        <v>6645.1871924</v>
      </c>
      <c r="E392" s="205" t="n">
        <v>0</v>
      </c>
      <c r="F392" s="205" t="n">
        <v>100</v>
      </c>
      <c r="G392" s="205" t="n">
        <v>0</v>
      </c>
    </row>
    <row r="393">
      <c r="A393" s="205" t="s">
        <v>288</v>
      </c>
      <c r="B393" s="205" t="s">
        <v>289</v>
      </c>
      <c r="C393" s="205" t="s">
        <v>15</v>
      </c>
      <c r="D393" s="205" t="n">
        <v>556.8149074</v>
      </c>
      <c r="E393" s="205" t="n">
        <v>0</v>
      </c>
      <c r="F393" s="205" t="n">
        <v>100</v>
      </c>
      <c r="G393" s="205" t="n">
        <v>0</v>
      </c>
    </row>
    <row r="394">
      <c r="A394" s="205" t="s">
        <v>288</v>
      </c>
      <c r="B394" s="205" t="s">
        <v>289</v>
      </c>
      <c r="C394" s="205" t="s">
        <v>16</v>
      </c>
      <c r="D394" s="205" t="n">
        <v>11847.2382464</v>
      </c>
      <c r="E394" s="205" t="n">
        <v>65.6892018</v>
      </c>
      <c r="F394" s="205" t="n">
        <v>99.448588920854</v>
      </c>
      <c r="G394" s="205" t="n">
        <v>0.551411079146003</v>
      </c>
    </row>
    <row r="395">
      <c r="A395" s="205" t="s">
        <v>290</v>
      </c>
      <c r="B395" s="205" t="s">
        <v>291</v>
      </c>
      <c r="C395" s="205" t="s">
        <v>15</v>
      </c>
      <c r="D395" s="205" t="n">
        <v>748.0731667</v>
      </c>
      <c r="E395" s="205" t="n">
        <v>163.9428744</v>
      </c>
      <c r="F395" s="205" t="n">
        <v>82.024123807925</v>
      </c>
      <c r="G395" s="205" t="n">
        <v>17.975876192075</v>
      </c>
    </row>
    <row r="396">
      <c r="A396" s="205" t="s">
        <v>290</v>
      </c>
      <c r="B396" s="205" t="s">
        <v>291</v>
      </c>
      <c r="C396" s="205" t="s">
        <v>16</v>
      </c>
      <c r="D396" s="205" t="n">
        <v>17048.6627598</v>
      </c>
      <c r="E396" s="205" t="n">
        <v>898.9939732</v>
      </c>
      <c r="F396" s="205" t="n">
        <v>94.991023137037</v>
      </c>
      <c r="G396" s="205" t="n">
        <v>5.00897686296305</v>
      </c>
    </row>
    <row r="397">
      <c r="A397" s="205" t="s">
        <v>292</v>
      </c>
      <c r="B397" s="205" t="s">
        <v>293</v>
      </c>
      <c r="C397" s="205" t="s">
        <v>15</v>
      </c>
      <c r="D397" s="205" t="n">
        <v>1409.3642313</v>
      </c>
      <c r="E397" s="205" t="n">
        <v>0</v>
      </c>
      <c r="F397" s="205" t="n">
        <v>100</v>
      </c>
      <c r="G397" s="205" t="n">
        <v>0</v>
      </c>
    </row>
    <row r="398">
      <c r="A398" s="205" t="s">
        <v>292</v>
      </c>
      <c r="B398" s="205" t="s">
        <v>293</v>
      </c>
      <c r="C398" s="205" t="s">
        <v>16</v>
      </c>
      <c r="D398" s="205" t="n">
        <v>36169.8045346</v>
      </c>
      <c r="E398" s="205" t="n">
        <v>106.0655878</v>
      </c>
      <c r="F398" s="205" t="n">
        <v>99.7076139388466</v>
      </c>
      <c r="G398" s="205" t="n">
        <v>0.292386061153377</v>
      </c>
    </row>
    <row r="399">
      <c r="A399" s="205" t="s">
        <v>294</v>
      </c>
      <c r="B399" s="205" t="s">
        <v>295</v>
      </c>
      <c r="C399" s="205" t="s">
        <v>15</v>
      </c>
      <c r="D399" s="205" t="n">
        <v>847.8758239</v>
      </c>
      <c r="E399" s="205" t="n">
        <v>0</v>
      </c>
      <c r="F399" s="205" t="n">
        <v>100</v>
      </c>
      <c r="G399" s="205" t="n">
        <v>0</v>
      </c>
    </row>
    <row r="400">
      <c r="A400" s="205" t="s">
        <v>294</v>
      </c>
      <c r="B400" s="205" t="s">
        <v>295</v>
      </c>
      <c r="C400" s="205" t="s">
        <v>16</v>
      </c>
      <c r="D400" s="205" t="n">
        <v>33335.0393328</v>
      </c>
      <c r="E400" s="205" t="n">
        <v>37.2468436</v>
      </c>
      <c r="F400" s="205" t="n">
        <v>99.888389895127</v>
      </c>
      <c r="G400" s="205" t="n">
        <v>0.111610104873007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612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06" t="s">
        <v>71</v>
      </c>
      <c r="B411" s="206" t="s">
        <v>72</v>
      </c>
      <c r="C411" s="206" t="s">
        <v>15</v>
      </c>
      <c r="D411" s="206" t="n">
        <v>0</v>
      </c>
      <c r="E411" s="206" t="n">
        <v>5.90535</v>
      </c>
      <c r="F411" s="206" t="n">
        <v>0</v>
      </c>
      <c r="G411" s="206" t="n">
        <v>100</v>
      </c>
    </row>
    <row r="412">
      <c r="A412" s="206" t="s">
        <v>71</v>
      </c>
      <c r="B412" s="206" t="s">
        <v>72</v>
      </c>
      <c r="C412" s="206" t="s">
        <v>16</v>
      </c>
      <c r="D412" s="206" t="n">
        <v>11.297211</v>
      </c>
      <c r="E412" s="206" t="n">
        <v>141.0813923</v>
      </c>
      <c r="F412" s="206" t="n">
        <v>7.41390901041288</v>
      </c>
      <c r="G412" s="206" t="n">
        <v>92.5860909895871</v>
      </c>
    </row>
    <row r="413">
      <c r="A413" s="206" t="s">
        <v>73</v>
      </c>
      <c r="B413" s="206" t="s">
        <v>74</v>
      </c>
      <c r="C413" s="206" t="s">
        <v>15</v>
      </c>
      <c r="D413" s="206" t="n">
        <v>0</v>
      </c>
      <c r="E413" s="206" t="n">
        <v>8.4924625</v>
      </c>
      <c r="F413" s="206" t="n">
        <v>0</v>
      </c>
      <c r="G413" s="206" t="n">
        <v>100</v>
      </c>
    </row>
    <row r="414">
      <c r="A414" s="206" t="s">
        <v>73</v>
      </c>
      <c r="B414" s="206" t="s">
        <v>74</v>
      </c>
      <c r="C414" s="206" t="s">
        <v>16</v>
      </c>
      <c r="D414" s="206" t="n">
        <v>23.778895</v>
      </c>
      <c r="E414" s="206" t="n">
        <v>338.0000075</v>
      </c>
      <c r="F414" s="206" t="n">
        <v>6.57276995305164</v>
      </c>
      <c r="G414" s="206" t="n">
        <v>93.4272300469484</v>
      </c>
    </row>
    <row r="415">
      <c r="A415" s="206" t="s">
        <v>75</v>
      </c>
      <c r="B415" s="206" t="s">
        <v>76</v>
      </c>
      <c r="C415" s="206" t="s">
        <v>16</v>
      </c>
      <c r="D415" s="206" t="n">
        <v>46.1710034</v>
      </c>
      <c r="E415" s="206" t="n">
        <v>289.5875791</v>
      </c>
      <c r="F415" s="206" t="n">
        <v>13.7512503943216</v>
      </c>
      <c r="G415" s="206" t="n">
        <v>86.2487496056784</v>
      </c>
    </row>
    <row r="416">
      <c r="A416" s="206" t="s">
        <v>77</v>
      </c>
      <c r="B416" s="206" t="s">
        <v>78</v>
      </c>
      <c r="C416" s="206" t="s">
        <v>16</v>
      </c>
      <c r="D416" s="206" t="n">
        <v>3.1707318</v>
      </c>
      <c r="E416" s="206" t="n">
        <v>14.2682931</v>
      </c>
      <c r="F416" s="206" t="n">
        <v>18.1818181818182</v>
      </c>
      <c r="G416" s="206" t="n">
        <v>81.8181818181818</v>
      </c>
    </row>
    <row r="417">
      <c r="A417" s="206" t="s">
        <v>79</v>
      </c>
      <c r="B417" s="206" t="s">
        <v>80</v>
      </c>
      <c r="C417" s="206" t="s">
        <v>15</v>
      </c>
      <c r="D417" s="206" t="n">
        <v>10.8377063</v>
      </c>
      <c r="E417" s="206" t="n">
        <v>140.9928522</v>
      </c>
      <c r="F417" s="206" t="n">
        <v>7.13802702635781</v>
      </c>
      <c r="G417" s="206" t="n">
        <v>92.8619729736422</v>
      </c>
    </row>
    <row r="418">
      <c r="A418" s="206" t="s">
        <v>79</v>
      </c>
      <c r="B418" s="206" t="s">
        <v>80</v>
      </c>
      <c r="C418" s="206" t="s">
        <v>16</v>
      </c>
      <c r="D418" s="206" t="n">
        <v>77.8300218</v>
      </c>
      <c r="E418" s="206" t="n">
        <v>2699.1497685</v>
      </c>
      <c r="F418" s="206" t="n">
        <v>2.80268592777882</v>
      </c>
      <c r="G418" s="206" t="n">
        <v>97.1973140722212</v>
      </c>
    </row>
    <row r="419">
      <c r="A419" s="206" t="s">
        <v>91</v>
      </c>
      <c r="B419" s="206" t="s">
        <v>92</v>
      </c>
      <c r="C419" s="206" t="s">
        <v>15</v>
      </c>
      <c r="D419" s="206" t="n">
        <v>0</v>
      </c>
      <c r="E419" s="206" t="n">
        <v>85.1111604</v>
      </c>
      <c r="F419" s="206" t="n">
        <v>0</v>
      </c>
      <c r="G419" s="206" t="n">
        <v>100</v>
      </c>
    </row>
    <row r="420">
      <c r="A420" s="206" t="s">
        <v>91</v>
      </c>
      <c r="B420" s="206" t="s">
        <v>92</v>
      </c>
      <c r="C420" s="206" t="s">
        <v>16</v>
      </c>
      <c r="D420" s="206" t="n">
        <v>41.2402668</v>
      </c>
      <c r="E420" s="206" t="n">
        <v>1121.4087925</v>
      </c>
      <c r="F420" s="206" t="n">
        <v>3.54709501290352</v>
      </c>
      <c r="G420" s="206" t="n">
        <v>96.4529049870965</v>
      </c>
    </row>
    <row r="421">
      <c r="A421" s="206" t="s">
        <v>107</v>
      </c>
      <c r="B421" s="206" t="s">
        <v>108</v>
      </c>
      <c r="C421" s="206" t="s">
        <v>15</v>
      </c>
      <c r="D421" s="206" t="n">
        <v>52.6975675</v>
      </c>
      <c r="E421" s="206" t="n">
        <v>195.8629745</v>
      </c>
      <c r="F421" s="206" t="n">
        <v>21.2010993683784</v>
      </c>
      <c r="G421" s="206" t="n">
        <v>78.7989006316216</v>
      </c>
    </row>
    <row r="422">
      <c r="A422" s="206" t="s">
        <v>107</v>
      </c>
      <c r="B422" s="206" t="s">
        <v>108</v>
      </c>
      <c r="C422" s="206" t="s">
        <v>16</v>
      </c>
      <c r="D422" s="206" t="n">
        <v>240.1874307</v>
      </c>
      <c r="E422" s="206" t="n">
        <v>2542.6290896</v>
      </c>
      <c r="F422" s="206" t="n">
        <v>8.63109116062408</v>
      </c>
      <c r="G422" s="206" t="n">
        <v>91.3689088393759</v>
      </c>
    </row>
    <row r="423">
      <c r="A423" s="206" t="s">
        <v>109</v>
      </c>
      <c r="B423" s="206" t="s">
        <v>110</v>
      </c>
      <c r="C423" s="206" t="s">
        <v>15</v>
      </c>
      <c r="D423" s="206" t="n">
        <v>97.4501496</v>
      </c>
      <c r="E423" s="206" t="n">
        <v>292.3504488</v>
      </c>
      <c r="F423" s="206" t="n">
        <v>25</v>
      </c>
      <c r="G423" s="206" t="n">
        <v>75</v>
      </c>
    </row>
    <row r="424">
      <c r="A424" s="206" t="s">
        <v>109</v>
      </c>
      <c r="B424" s="206" t="s">
        <v>110</v>
      </c>
      <c r="C424" s="206" t="s">
        <v>16</v>
      </c>
      <c r="D424" s="206" t="n">
        <v>162.416916</v>
      </c>
      <c r="E424" s="206" t="n">
        <v>582.8962652</v>
      </c>
      <c r="F424" s="206" t="n">
        <v>21.7917675544794</v>
      </c>
      <c r="G424" s="206" t="n">
        <v>78.2082324455206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613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07" t="s">
        <v>13</v>
      </c>
      <c r="B435" s="207" t="s">
        <v>14</v>
      </c>
      <c r="C435" s="207" t="s">
        <v>15</v>
      </c>
      <c r="D435" s="207" t="n">
        <v>160.9854234</v>
      </c>
      <c r="E435" s="207" t="n">
        <v>728.7152484</v>
      </c>
      <c r="F435" s="207" t="n">
        <v>18.0943353762229</v>
      </c>
      <c r="G435" s="207" t="n">
        <v>81.9056646237771</v>
      </c>
    </row>
    <row r="436">
      <c r="A436" s="207" t="s">
        <v>13</v>
      </c>
      <c r="B436" s="207" t="s">
        <v>14</v>
      </c>
      <c r="C436" s="207" t="s">
        <v>16</v>
      </c>
      <c r="D436" s="207" t="n">
        <v>606.0924765</v>
      </c>
      <c r="E436" s="207" t="n">
        <v>7729.0211878</v>
      </c>
      <c r="F436" s="207" t="n">
        <v>7.27155622479326</v>
      </c>
      <c r="G436" s="207" t="n">
        <v>92.7284437752068</v>
      </c>
    </row>
    <row r="437">
      <c r="A437" s="207" t="s">
        <v>26</v>
      </c>
      <c r="B437" s="207" t="s">
        <v>27</v>
      </c>
      <c r="C437" s="207" t="s">
        <v>15</v>
      </c>
      <c r="D437" s="207" t="n">
        <v>12.5464611</v>
      </c>
      <c r="E437" s="207" t="n">
        <v>265.7259918</v>
      </c>
      <c r="F437" s="207" t="n">
        <v>4.5086967715445</v>
      </c>
      <c r="G437" s="207" t="n">
        <v>95.4913032284555</v>
      </c>
    </row>
    <row r="438">
      <c r="A438" s="207" t="s">
        <v>26</v>
      </c>
      <c r="B438" s="207" t="s">
        <v>27</v>
      </c>
      <c r="C438" s="207" t="s">
        <v>16</v>
      </c>
      <c r="D438" s="207" t="n">
        <v>280.3424438</v>
      </c>
      <c r="E438" s="207" t="n">
        <v>7502.6603648</v>
      </c>
      <c r="F438" s="207" t="n">
        <v>3.60198307381091</v>
      </c>
      <c r="G438" s="207" t="n">
        <v>96.3980169261891</v>
      </c>
    </row>
    <row r="439">
      <c r="A439" s="207" t="s">
        <v>28</v>
      </c>
      <c r="B439" s="207" t="s">
        <v>29</v>
      </c>
      <c r="C439" s="207" t="s">
        <v>15</v>
      </c>
      <c r="D439" s="207" t="n">
        <v>5.889681</v>
      </c>
      <c r="E439" s="207" t="n">
        <v>267.0175272</v>
      </c>
      <c r="F439" s="207" t="n">
        <v>2.15812584755319</v>
      </c>
      <c r="G439" s="207" t="n">
        <v>97.8418741524468</v>
      </c>
    </row>
    <row r="440">
      <c r="A440" s="207" t="s">
        <v>28</v>
      </c>
      <c r="B440" s="207" t="s">
        <v>29</v>
      </c>
      <c r="C440" s="207" t="s">
        <v>16</v>
      </c>
      <c r="D440" s="207" t="n">
        <v>63.1425938</v>
      </c>
      <c r="E440" s="207" t="n">
        <v>3438.9225451</v>
      </c>
      <c r="F440" s="207" t="n">
        <v>1.80301026096371</v>
      </c>
      <c r="G440" s="207" t="n">
        <v>98.1969897390363</v>
      </c>
    </row>
    <row r="441">
      <c r="A441" s="207" t="s">
        <v>30</v>
      </c>
      <c r="B441" s="207" t="s">
        <v>31</v>
      </c>
      <c r="C441" s="207" t="s">
        <v>15</v>
      </c>
      <c r="D441" s="207" t="n">
        <v>5.658385</v>
      </c>
      <c r="E441" s="207" t="n">
        <v>29.423602</v>
      </c>
      <c r="F441" s="207" t="n">
        <v>16.1290322580645</v>
      </c>
      <c r="G441" s="207" t="n">
        <v>83.8709677419355</v>
      </c>
    </row>
    <row r="442">
      <c r="A442" s="207" t="s">
        <v>30</v>
      </c>
      <c r="B442" s="207" t="s">
        <v>31</v>
      </c>
      <c r="C442" s="207" t="s">
        <v>16</v>
      </c>
      <c r="D442" s="207" t="n">
        <v>31.686956</v>
      </c>
      <c r="E442" s="207" t="n">
        <v>557.916761</v>
      </c>
      <c r="F442" s="207" t="n">
        <v>5.37428023032629</v>
      </c>
      <c r="G442" s="207" t="n">
        <v>94.6257197696737</v>
      </c>
    </row>
    <row r="443">
      <c r="A443" s="207" t="s">
        <v>32</v>
      </c>
      <c r="B443" s="207" t="s">
        <v>33</v>
      </c>
      <c r="C443" s="207" t="s">
        <v>15</v>
      </c>
      <c r="D443" s="207" t="n">
        <v>9.7571092</v>
      </c>
      <c r="E443" s="207" t="n">
        <v>124.0552603</v>
      </c>
      <c r="F443" s="207" t="n">
        <v>7.29163472439669</v>
      </c>
      <c r="G443" s="207" t="n">
        <v>92.7083652756033</v>
      </c>
    </row>
    <row r="444">
      <c r="A444" s="207" t="s">
        <v>32</v>
      </c>
      <c r="B444" s="207" t="s">
        <v>33</v>
      </c>
      <c r="C444" s="207" t="s">
        <v>16</v>
      </c>
      <c r="D444" s="207" t="n">
        <v>181.1312694</v>
      </c>
      <c r="E444" s="207" t="n">
        <v>6594.5892485</v>
      </c>
      <c r="F444" s="207" t="n">
        <v>2.67323997383732</v>
      </c>
      <c r="G444" s="207" t="n">
        <v>97.3267600261627</v>
      </c>
    </row>
    <row r="445">
      <c r="A445" s="207" t="s">
        <v>34</v>
      </c>
      <c r="B445" s="207" t="s">
        <v>35</v>
      </c>
      <c r="C445" s="207" t="s">
        <v>15</v>
      </c>
      <c r="D445" s="207" t="n">
        <v>8.157607</v>
      </c>
      <c r="E445" s="207" t="n">
        <v>31.0880233</v>
      </c>
      <c r="F445" s="207" t="n">
        <v>20.7860262088847</v>
      </c>
      <c r="G445" s="207" t="n">
        <v>79.2139737911153</v>
      </c>
    </row>
    <row r="446">
      <c r="A446" s="207" t="s">
        <v>34</v>
      </c>
      <c r="B446" s="207" t="s">
        <v>35</v>
      </c>
      <c r="C446" s="207" t="s">
        <v>16</v>
      </c>
      <c r="D446" s="207" t="n">
        <v>69.2960361</v>
      </c>
      <c r="E446" s="207" t="n">
        <v>588.9337341</v>
      </c>
      <c r="F446" s="207" t="n">
        <v>10.5276362810124</v>
      </c>
      <c r="G446" s="207" t="n">
        <v>89.4723637189876</v>
      </c>
    </row>
    <row r="447">
      <c r="A447" s="207" t="s">
        <v>36</v>
      </c>
      <c r="B447" s="207" t="s">
        <v>37</v>
      </c>
      <c r="C447" s="207" t="s">
        <v>15</v>
      </c>
      <c r="D447" s="207" t="n">
        <v>2.2510883</v>
      </c>
      <c r="E447" s="207" t="n">
        <v>43.8827509</v>
      </c>
      <c r="F447" s="207" t="n">
        <v>4.87947315687527</v>
      </c>
      <c r="G447" s="207" t="n">
        <v>95.1205268431247</v>
      </c>
    </row>
    <row r="448">
      <c r="A448" s="207" t="s">
        <v>36</v>
      </c>
      <c r="B448" s="207" t="s">
        <v>37</v>
      </c>
      <c r="C448" s="207" t="s">
        <v>16</v>
      </c>
      <c r="D448" s="207" t="n">
        <v>57.9269285</v>
      </c>
      <c r="E448" s="207" t="n">
        <v>1567.0597212</v>
      </c>
      <c r="F448" s="207" t="n">
        <v>3.56476334809854</v>
      </c>
      <c r="G448" s="207" t="n">
        <v>96.4352366519014</v>
      </c>
    </row>
    <row r="449">
      <c r="A449" s="207" t="s">
        <v>38</v>
      </c>
      <c r="B449" s="207" t="s">
        <v>39</v>
      </c>
      <c r="C449" s="207" t="s">
        <v>15</v>
      </c>
      <c r="D449" s="207" t="n">
        <v>0</v>
      </c>
      <c r="E449" s="207" t="n">
        <v>18.5942488</v>
      </c>
      <c r="F449" s="207" t="n">
        <v>0</v>
      </c>
      <c r="G449" s="207" t="n">
        <v>100</v>
      </c>
    </row>
    <row r="450">
      <c r="A450" s="207" t="s">
        <v>38</v>
      </c>
      <c r="B450" s="207" t="s">
        <v>39</v>
      </c>
      <c r="C450" s="207" t="s">
        <v>16</v>
      </c>
      <c r="D450" s="207" t="n">
        <v>5.5701406</v>
      </c>
      <c r="E450" s="207" t="n">
        <v>2950.0273859</v>
      </c>
      <c r="F450" s="207" t="n">
        <v>0.188460727485996</v>
      </c>
      <c r="G450" s="207" t="n">
        <v>99.811539272514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614</v>
      </c>
    </row>
    <row r="9">
      <c r="A9" t="s">
        <v>3</v>
      </c>
    </row>
    <row r="10">
      <c r="A10" t="s">
        <v>4</v>
      </c>
    </row>
    <row r="11">
      <c r="A11" t="s">
        <v>615</v>
      </c>
    </row>
    <row r="12">
      <c r="A12" s="3" t="s">
        <v>6</v>
      </c>
    </row>
    <row r="13">
      <c r="A13" s="3" t="s">
        <v>7</v>
      </c>
    </row>
    <row r="15">
      <c r="A15" s="4" t="s">
        <v>616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08" t="s">
        <v>13</v>
      </c>
      <c r="B17" s="208" t="s">
        <v>14</v>
      </c>
      <c r="C17" s="208" t="s">
        <v>15</v>
      </c>
      <c r="D17" s="208" t="n">
        <v>1001.4230166</v>
      </c>
      <c r="E17" s="208" t="n">
        <v>141543.4312544</v>
      </c>
      <c r="F17" s="208" t="n">
        <v>0.70253186038981</v>
      </c>
      <c r="G17" s="208" t="n">
        <v>99.2974681396102</v>
      </c>
    </row>
    <row r="18">
      <c r="A18" s="208" t="s">
        <v>13</v>
      </c>
      <c r="B18" s="208" t="s">
        <v>14</v>
      </c>
      <c r="C18" s="208" t="s">
        <v>16</v>
      </c>
      <c r="D18" s="208" t="n">
        <v>8940.3458717</v>
      </c>
      <c r="E18" s="208" t="n">
        <v>2658864.3125933</v>
      </c>
      <c r="F18" s="208" t="n">
        <v>0.335119958777045</v>
      </c>
      <c r="G18" s="208" t="n">
        <v>99.6648800412229</v>
      </c>
    </row>
    <row r="19">
      <c r="A19" s="208" t="s">
        <v>13</v>
      </c>
      <c r="B19" s="208" t="s">
        <v>17</v>
      </c>
      <c r="C19" s="208" t="s">
        <v>15</v>
      </c>
      <c r="D19" s="208" t="n">
        <v>0</v>
      </c>
      <c r="E19" s="208" t="n">
        <v>889.7006718</v>
      </c>
      <c r="F19" s="208" t="n">
        <v>0</v>
      </c>
      <c r="G19" s="208" t="n">
        <v>100</v>
      </c>
    </row>
    <row r="20">
      <c r="A20" s="208" t="s">
        <v>13</v>
      </c>
      <c r="B20" s="208" t="s">
        <v>17</v>
      </c>
      <c r="C20" s="208" t="s">
        <v>16</v>
      </c>
      <c r="D20" s="208" t="n">
        <v>23.604713</v>
      </c>
      <c r="E20" s="208" t="n">
        <v>8311.5089513</v>
      </c>
      <c r="F20" s="208" t="n">
        <v>0.283196054075435</v>
      </c>
      <c r="G20" s="208" t="n">
        <v>99.7168039459246</v>
      </c>
    </row>
    <row r="21">
      <c r="A21" s="208" t="s">
        <v>13</v>
      </c>
      <c r="B21" s="208" t="s">
        <v>18</v>
      </c>
      <c r="C21" s="208" t="s">
        <v>15</v>
      </c>
      <c r="D21" s="208" t="n">
        <v>1001.4230166</v>
      </c>
      <c r="E21" s="208" t="n">
        <v>140653.7305826</v>
      </c>
      <c r="F21" s="208" t="n">
        <v>0.706944287698443</v>
      </c>
      <c r="G21" s="208" t="n">
        <v>99.2930557123016</v>
      </c>
    </row>
    <row r="22">
      <c r="A22" s="208" t="s">
        <v>13</v>
      </c>
      <c r="B22" s="208" t="s">
        <v>18</v>
      </c>
      <c r="C22" s="208" t="s">
        <v>16</v>
      </c>
      <c r="D22" s="208" t="n">
        <v>8916.7411587</v>
      </c>
      <c r="E22" s="208" t="n">
        <v>2650552.803642</v>
      </c>
      <c r="F22" s="208" t="n">
        <v>0.335282694856662</v>
      </c>
      <c r="G22" s="208" t="n">
        <v>99.6647173051433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617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09" t="s">
        <v>13</v>
      </c>
      <c r="B33" s="209" t="s">
        <v>14</v>
      </c>
      <c r="C33" s="209" t="s">
        <v>15</v>
      </c>
      <c r="D33" s="209" t="n">
        <v>1001.4230166</v>
      </c>
      <c r="E33" s="209" t="n">
        <v>141543.4312544</v>
      </c>
      <c r="F33" s="209" t="n">
        <v>0.70253186038981</v>
      </c>
      <c r="G33" s="209" t="n">
        <v>99.2974681396102</v>
      </c>
    </row>
    <row r="34">
      <c r="A34" s="209" t="s">
        <v>13</v>
      </c>
      <c r="B34" s="209" t="s">
        <v>14</v>
      </c>
      <c r="C34" s="209" t="s">
        <v>16</v>
      </c>
      <c r="D34" s="209" t="n">
        <v>8940.3458717</v>
      </c>
      <c r="E34" s="209" t="n">
        <v>2658864.3125933</v>
      </c>
      <c r="F34" s="209" t="n">
        <v>0.335119958777045</v>
      </c>
      <c r="G34" s="209" t="n">
        <v>99.6648800412229</v>
      </c>
    </row>
    <row r="35">
      <c r="A35" s="209" t="s">
        <v>26</v>
      </c>
      <c r="B35" s="209" t="s">
        <v>27</v>
      </c>
      <c r="C35" s="209" t="s">
        <v>15</v>
      </c>
      <c r="D35" s="209" t="n">
        <v>0</v>
      </c>
      <c r="E35" s="209" t="n">
        <v>1401.7852952</v>
      </c>
      <c r="F35" s="209" t="n">
        <v>0</v>
      </c>
      <c r="G35" s="209" t="n">
        <v>100</v>
      </c>
    </row>
    <row r="36">
      <c r="A36" s="209" t="s">
        <v>26</v>
      </c>
      <c r="B36" s="209" t="s">
        <v>27</v>
      </c>
      <c r="C36" s="209" t="s">
        <v>16</v>
      </c>
      <c r="D36" s="209" t="n">
        <v>469.7084488</v>
      </c>
      <c r="E36" s="209" t="n">
        <v>51305.2515877</v>
      </c>
      <c r="F36" s="209" t="n">
        <v>0.907211610533099</v>
      </c>
      <c r="G36" s="209" t="n">
        <v>99.0927883894669</v>
      </c>
    </row>
    <row r="37">
      <c r="A37" s="209" t="s">
        <v>28</v>
      </c>
      <c r="B37" s="209" t="s">
        <v>29</v>
      </c>
      <c r="C37" s="209" t="s">
        <v>15</v>
      </c>
      <c r="D37" s="209" t="n">
        <v>0</v>
      </c>
      <c r="E37" s="209" t="n">
        <v>546.3177198</v>
      </c>
      <c r="F37" s="209" t="n">
        <v>0</v>
      </c>
      <c r="G37" s="209" t="n">
        <v>100</v>
      </c>
    </row>
    <row r="38">
      <c r="A38" s="209" t="s">
        <v>28</v>
      </c>
      <c r="B38" s="209" t="s">
        <v>29</v>
      </c>
      <c r="C38" s="209" t="s">
        <v>16</v>
      </c>
      <c r="D38" s="209" t="n">
        <v>0</v>
      </c>
      <c r="E38" s="209" t="n">
        <v>11527.2361074</v>
      </c>
      <c r="F38" s="209" t="n">
        <v>0</v>
      </c>
      <c r="G38" s="209" t="n">
        <v>100</v>
      </c>
    </row>
    <row r="39">
      <c r="A39" s="209" t="s">
        <v>30</v>
      </c>
      <c r="B39" s="209" t="s">
        <v>31</v>
      </c>
      <c r="C39" s="209" t="s">
        <v>15</v>
      </c>
      <c r="D39" s="209" t="n">
        <v>0</v>
      </c>
      <c r="E39" s="209" t="n">
        <v>1421.2444188</v>
      </c>
      <c r="F39" s="209" t="n">
        <v>0</v>
      </c>
      <c r="G39" s="209" t="n">
        <v>100</v>
      </c>
    </row>
    <row r="40">
      <c r="A40" s="209" t="s">
        <v>30</v>
      </c>
      <c r="B40" s="209" t="s">
        <v>31</v>
      </c>
      <c r="C40" s="209" t="s">
        <v>16</v>
      </c>
      <c r="D40" s="209" t="n">
        <v>0</v>
      </c>
      <c r="E40" s="209" t="n">
        <v>38911.2484057</v>
      </c>
      <c r="F40" s="209" t="n">
        <v>0</v>
      </c>
      <c r="G40" s="209" t="n">
        <v>100</v>
      </c>
    </row>
    <row r="41">
      <c r="A41" s="209" t="s">
        <v>32</v>
      </c>
      <c r="B41" s="209" t="s">
        <v>33</v>
      </c>
      <c r="C41" s="209" t="s">
        <v>15</v>
      </c>
      <c r="D41" s="209" t="n">
        <v>0</v>
      </c>
      <c r="E41" s="209" t="n">
        <v>212.7353693</v>
      </c>
      <c r="F41" s="209" t="n">
        <v>0</v>
      </c>
      <c r="G41" s="209" t="n">
        <v>100</v>
      </c>
    </row>
    <row r="42">
      <c r="A42" s="209" t="s">
        <v>32</v>
      </c>
      <c r="B42" s="209" t="s">
        <v>33</v>
      </c>
      <c r="C42" s="209" t="s">
        <v>16</v>
      </c>
      <c r="D42" s="209" t="n">
        <v>0</v>
      </c>
      <c r="E42" s="209" t="n">
        <v>13031.3428506</v>
      </c>
      <c r="F42" s="209" t="n">
        <v>0</v>
      </c>
      <c r="G42" s="209" t="n">
        <v>100</v>
      </c>
    </row>
    <row r="43">
      <c r="A43" s="209" t="s">
        <v>34</v>
      </c>
      <c r="B43" s="209" t="s">
        <v>35</v>
      </c>
      <c r="C43" s="209" t="s">
        <v>15</v>
      </c>
      <c r="D43" s="209" t="n">
        <v>80.2517807</v>
      </c>
      <c r="E43" s="209" t="n">
        <v>1341.3606431</v>
      </c>
      <c r="F43" s="209" t="n">
        <v>5.64512375922302</v>
      </c>
      <c r="G43" s="209" t="n">
        <v>94.354876240777</v>
      </c>
    </row>
    <row r="44">
      <c r="A44" s="209" t="s">
        <v>34</v>
      </c>
      <c r="B44" s="209" t="s">
        <v>35</v>
      </c>
      <c r="C44" s="209" t="s">
        <v>16</v>
      </c>
      <c r="D44" s="209" t="n">
        <v>521.0173884</v>
      </c>
      <c r="E44" s="209" t="n">
        <v>48656.869914</v>
      </c>
      <c r="F44" s="209" t="n">
        <v>1.0594545983568</v>
      </c>
      <c r="G44" s="209" t="n">
        <v>98.9405454016432</v>
      </c>
    </row>
    <row r="45">
      <c r="A45" s="209" t="s">
        <v>36</v>
      </c>
      <c r="B45" s="209" t="s">
        <v>37</v>
      </c>
      <c r="C45" s="209" t="s">
        <v>15</v>
      </c>
      <c r="D45" s="209" t="n">
        <v>0</v>
      </c>
      <c r="E45" s="209" t="n">
        <v>15108.1441378</v>
      </c>
      <c r="F45" s="209" t="n">
        <v>0</v>
      </c>
      <c r="G45" s="209" t="n">
        <v>100</v>
      </c>
    </row>
    <row r="46">
      <c r="A46" s="209" t="s">
        <v>36</v>
      </c>
      <c r="B46" s="209" t="s">
        <v>37</v>
      </c>
      <c r="C46" s="209" t="s">
        <v>16</v>
      </c>
      <c r="D46" s="209" t="n">
        <v>0</v>
      </c>
      <c r="E46" s="209" t="n">
        <v>243845.0321986</v>
      </c>
      <c r="F46" s="209" t="n">
        <v>0</v>
      </c>
      <c r="G46" s="209" t="n">
        <v>100</v>
      </c>
    </row>
    <row r="47">
      <c r="A47" s="209" t="s">
        <v>38</v>
      </c>
      <c r="B47" s="209" t="s">
        <v>39</v>
      </c>
      <c r="C47" s="209" t="s">
        <v>15</v>
      </c>
      <c r="D47" s="209" t="n">
        <v>0</v>
      </c>
      <c r="E47" s="209" t="n">
        <v>375.132266</v>
      </c>
      <c r="F47" s="209" t="n">
        <v>0</v>
      </c>
      <c r="G47" s="209" t="n">
        <v>100</v>
      </c>
    </row>
    <row r="48">
      <c r="A48" s="209" t="s">
        <v>38</v>
      </c>
      <c r="B48" s="209" t="s">
        <v>39</v>
      </c>
      <c r="C48" s="209" t="s">
        <v>16</v>
      </c>
      <c r="D48" s="209" t="n">
        <v>18.9696992</v>
      </c>
      <c r="E48" s="209" t="n">
        <v>9370.0666331</v>
      </c>
      <c r="F48" s="209" t="n">
        <v>0.202040960633423</v>
      </c>
      <c r="G48" s="209" t="n">
        <v>99.7979590393666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618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10" t="s">
        <v>13</v>
      </c>
      <c r="B59" s="210" t="s">
        <v>14</v>
      </c>
      <c r="C59" s="210" t="s">
        <v>15</v>
      </c>
      <c r="D59" s="210" t="n">
        <v>1001.4230166</v>
      </c>
      <c r="E59" s="210" t="n">
        <v>140653.7305826</v>
      </c>
      <c r="F59" s="210" t="n">
        <v>0.706944287698443</v>
      </c>
      <c r="G59" s="210" t="n">
        <v>99.2930557123016</v>
      </c>
    </row>
    <row r="60">
      <c r="A60" s="210" t="s">
        <v>13</v>
      </c>
      <c r="B60" s="210" t="s">
        <v>14</v>
      </c>
      <c r="C60" s="210" t="s">
        <v>16</v>
      </c>
      <c r="D60" s="210" t="n">
        <v>8916.7411587</v>
      </c>
      <c r="E60" s="210" t="n">
        <v>2650552.803642</v>
      </c>
      <c r="F60" s="210" t="n">
        <v>0.335282694856662</v>
      </c>
      <c r="G60" s="210" t="n">
        <v>99.6647173051433</v>
      </c>
    </row>
    <row r="61">
      <c r="A61" s="210" t="s">
        <v>41</v>
      </c>
      <c r="B61" s="210" t="s">
        <v>42</v>
      </c>
      <c r="C61" s="210" t="s">
        <v>15</v>
      </c>
      <c r="D61" s="210" t="n">
        <v>0</v>
      </c>
      <c r="E61" s="210" t="n">
        <v>206.1547438</v>
      </c>
      <c r="F61" s="210" t="n">
        <v>0</v>
      </c>
      <c r="G61" s="210" t="n">
        <v>100</v>
      </c>
    </row>
    <row r="62">
      <c r="A62" s="210" t="s">
        <v>41</v>
      </c>
      <c r="B62" s="210" t="s">
        <v>42</v>
      </c>
      <c r="C62" s="210" t="s">
        <v>16</v>
      </c>
      <c r="D62" s="210" t="n">
        <v>0</v>
      </c>
      <c r="E62" s="210" t="n">
        <v>3409.2495615</v>
      </c>
      <c r="F62" s="210" t="n">
        <v>0</v>
      </c>
      <c r="G62" s="210" t="n">
        <v>100</v>
      </c>
    </row>
    <row r="63">
      <c r="A63" s="210" t="s">
        <v>43</v>
      </c>
      <c r="B63" s="210" t="s">
        <v>44</v>
      </c>
      <c r="C63" s="210" t="s">
        <v>15</v>
      </c>
      <c r="D63" s="210" t="n">
        <v>0</v>
      </c>
      <c r="E63" s="210" t="n">
        <v>590.976611</v>
      </c>
      <c r="F63" s="210" t="n">
        <v>0</v>
      </c>
      <c r="G63" s="210" t="n">
        <v>100</v>
      </c>
    </row>
    <row r="64">
      <c r="A64" s="210" t="s">
        <v>43</v>
      </c>
      <c r="B64" s="210" t="s">
        <v>44</v>
      </c>
      <c r="C64" s="210" t="s">
        <v>16</v>
      </c>
      <c r="D64" s="210" t="n">
        <v>0</v>
      </c>
      <c r="E64" s="210" t="n">
        <v>23254.8508983</v>
      </c>
      <c r="F64" s="210" t="n">
        <v>0</v>
      </c>
      <c r="G64" s="210" t="n">
        <v>100</v>
      </c>
    </row>
    <row r="65">
      <c r="A65" s="210" t="s">
        <v>26</v>
      </c>
      <c r="B65" s="210" t="s">
        <v>27</v>
      </c>
      <c r="C65" s="210" t="s">
        <v>15</v>
      </c>
      <c r="D65" s="210" t="n">
        <v>0</v>
      </c>
      <c r="E65" s="210" t="n">
        <v>1123.5128423</v>
      </c>
      <c r="F65" s="210" t="n">
        <v>0</v>
      </c>
      <c r="G65" s="210" t="n">
        <v>100</v>
      </c>
    </row>
    <row r="66">
      <c r="A66" s="210" t="s">
        <v>26</v>
      </c>
      <c r="B66" s="210" t="s">
        <v>27</v>
      </c>
      <c r="C66" s="210" t="s">
        <v>16</v>
      </c>
      <c r="D66" s="210" t="n">
        <v>408.2658466</v>
      </c>
      <c r="E66" s="210" t="n">
        <v>43583.6913813</v>
      </c>
      <c r="F66" s="210" t="n">
        <v>0.928046561977186</v>
      </c>
      <c r="G66" s="210" t="n">
        <v>99.0719534380228</v>
      </c>
    </row>
    <row r="67">
      <c r="A67" s="210" t="s">
        <v>28</v>
      </c>
      <c r="B67" s="210" t="s">
        <v>29</v>
      </c>
      <c r="C67" s="210" t="s">
        <v>15</v>
      </c>
      <c r="D67" s="210" t="n">
        <v>0</v>
      </c>
      <c r="E67" s="210" t="n">
        <v>273.4105116</v>
      </c>
      <c r="F67" s="210" t="n">
        <v>0</v>
      </c>
      <c r="G67" s="210" t="n">
        <v>100</v>
      </c>
    </row>
    <row r="68">
      <c r="A68" s="210" t="s">
        <v>28</v>
      </c>
      <c r="B68" s="210" t="s">
        <v>29</v>
      </c>
      <c r="C68" s="210" t="s">
        <v>16</v>
      </c>
      <c r="D68" s="210" t="n">
        <v>0</v>
      </c>
      <c r="E68" s="210" t="n">
        <v>8025.1709685</v>
      </c>
      <c r="F68" s="210" t="n">
        <v>0</v>
      </c>
      <c r="G68" s="210" t="n">
        <v>100</v>
      </c>
    </row>
    <row r="69">
      <c r="A69" s="210" t="s">
        <v>45</v>
      </c>
      <c r="B69" s="210" t="s">
        <v>46</v>
      </c>
      <c r="C69" s="210" t="s">
        <v>15</v>
      </c>
      <c r="D69" s="210" t="n">
        <v>0</v>
      </c>
      <c r="E69" s="210" t="n">
        <v>671.9910252</v>
      </c>
      <c r="F69" s="210" t="n">
        <v>0</v>
      </c>
      <c r="G69" s="210" t="n">
        <v>100</v>
      </c>
    </row>
    <row r="70">
      <c r="A70" s="210" t="s">
        <v>45</v>
      </c>
      <c r="B70" s="210" t="s">
        <v>46</v>
      </c>
      <c r="C70" s="210" t="s">
        <v>16</v>
      </c>
      <c r="D70" s="210" t="n">
        <v>0</v>
      </c>
      <c r="E70" s="210" t="n">
        <v>6821.7225909</v>
      </c>
      <c r="F70" s="210" t="n">
        <v>0</v>
      </c>
      <c r="G70" s="210" t="n">
        <v>100</v>
      </c>
    </row>
    <row r="71">
      <c r="A71" s="210" t="s">
        <v>47</v>
      </c>
      <c r="B71" s="210" t="s">
        <v>48</v>
      </c>
      <c r="C71" s="210" t="s">
        <v>15</v>
      </c>
      <c r="D71" s="210" t="n">
        <v>0</v>
      </c>
      <c r="E71" s="210" t="n">
        <v>3038.509586</v>
      </c>
      <c r="F71" s="210" t="n">
        <v>0</v>
      </c>
      <c r="G71" s="210" t="n">
        <v>100</v>
      </c>
    </row>
    <row r="72">
      <c r="A72" s="210" t="s">
        <v>47</v>
      </c>
      <c r="B72" s="210" t="s">
        <v>48</v>
      </c>
      <c r="C72" s="210" t="s">
        <v>16</v>
      </c>
      <c r="D72" s="210" t="n">
        <v>127.2455409</v>
      </c>
      <c r="E72" s="210" t="n">
        <v>45943.0038388</v>
      </c>
      <c r="F72" s="210" t="n">
        <v>0.276198940993943</v>
      </c>
      <c r="G72" s="210" t="n">
        <v>99.723801059006</v>
      </c>
    </row>
    <row r="73">
      <c r="A73" s="210" t="s">
        <v>30</v>
      </c>
      <c r="B73" s="210" t="s">
        <v>31</v>
      </c>
      <c r="C73" s="210" t="s">
        <v>15</v>
      </c>
      <c r="D73" s="210" t="n">
        <v>0</v>
      </c>
      <c r="E73" s="210" t="n">
        <v>1386.1624318</v>
      </c>
      <c r="F73" s="210" t="n">
        <v>0</v>
      </c>
      <c r="G73" s="210" t="n">
        <v>100</v>
      </c>
    </row>
    <row r="74">
      <c r="A74" s="210" t="s">
        <v>30</v>
      </c>
      <c r="B74" s="210" t="s">
        <v>31</v>
      </c>
      <c r="C74" s="210" t="s">
        <v>16</v>
      </c>
      <c r="D74" s="210" t="n">
        <v>0</v>
      </c>
      <c r="E74" s="210" t="n">
        <v>38321.6446887</v>
      </c>
      <c r="F74" s="210" t="n">
        <v>0</v>
      </c>
      <c r="G74" s="210" t="n">
        <v>100</v>
      </c>
    </row>
    <row r="75">
      <c r="A75" s="210" t="s">
        <v>49</v>
      </c>
      <c r="B75" s="210" t="s">
        <v>50</v>
      </c>
      <c r="C75" s="210" t="s">
        <v>15</v>
      </c>
      <c r="D75" s="210" t="n">
        <v>0</v>
      </c>
      <c r="E75" s="210" t="n">
        <v>4067.7179228</v>
      </c>
      <c r="F75" s="210" t="n">
        <v>0</v>
      </c>
      <c r="G75" s="210" t="n">
        <v>100</v>
      </c>
    </row>
    <row r="76">
      <c r="A76" s="210" t="s">
        <v>49</v>
      </c>
      <c r="B76" s="210" t="s">
        <v>50</v>
      </c>
      <c r="C76" s="210" t="s">
        <v>16</v>
      </c>
      <c r="D76" s="210" t="n">
        <v>94.3571671</v>
      </c>
      <c r="E76" s="210" t="n">
        <v>52257.6772225</v>
      </c>
      <c r="F76" s="210" t="n">
        <v>0.180235912892708</v>
      </c>
      <c r="G76" s="210" t="n">
        <v>99.8197640871073</v>
      </c>
    </row>
    <row r="77">
      <c r="A77" s="210" t="s">
        <v>51</v>
      </c>
      <c r="B77" s="210" t="s">
        <v>52</v>
      </c>
      <c r="C77" s="210" t="s">
        <v>15</v>
      </c>
      <c r="D77" s="210" t="n">
        <v>0</v>
      </c>
      <c r="E77" s="210" t="n">
        <v>346.5760162</v>
      </c>
      <c r="F77" s="210" t="n">
        <v>0</v>
      </c>
      <c r="G77" s="210" t="n">
        <v>100</v>
      </c>
    </row>
    <row r="78">
      <c r="A78" s="210" t="s">
        <v>51</v>
      </c>
      <c r="B78" s="210" t="s">
        <v>52</v>
      </c>
      <c r="C78" s="210" t="s">
        <v>16</v>
      </c>
      <c r="D78" s="210" t="n">
        <v>0</v>
      </c>
      <c r="E78" s="210" t="n">
        <v>4402.3662266</v>
      </c>
      <c r="F78" s="210" t="n">
        <v>0</v>
      </c>
      <c r="G78" s="210" t="n">
        <v>100</v>
      </c>
    </row>
    <row r="79">
      <c r="A79" s="210" t="s">
        <v>32</v>
      </c>
      <c r="B79" s="210" t="s">
        <v>33</v>
      </c>
      <c r="C79" s="210" t="s">
        <v>15</v>
      </c>
      <c r="D79" s="210" t="n">
        <v>0</v>
      </c>
      <c r="E79" s="210" t="n">
        <v>78.9229998</v>
      </c>
      <c r="F79" s="210" t="n">
        <v>0</v>
      </c>
      <c r="G79" s="210" t="n">
        <v>100</v>
      </c>
    </row>
    <row r="80">
      <c r="A80" s="210" t="s">
        <v>32</v>
      </c>
      <c r="B80" s="210" t="s">
        <v>33</v>
      </c>
      <c r="C80" s="210" t="s">
        <v>16</v>
      </c>
      <c r="D80" s="210" t="n">
        <v>0</v>
      </c>
      <c r="E80" s="210" t="n">
        <v>6255.6223327</v>
      </c>
      <c r="F80" s="210" t="n">
        <v>0</v>
      </c>
      <c r="G80" s="210" t="n">
        <v>100</v>
      </c>
    </row>
    <row r="81">
      <c r="A81" s="210" t="s">
        <v>53</v>
      </c>
      <c r="B81" s="210" t="s">
        <v>54</v>
      </c>
      <c r="C81" s="210" t="s">
        <v>15</v>
      </c>
      <c r="D81" s="210" t="n">
        <v>119.5690729</v>
      </c>
      <c r="E81" s="210" t="n">
        <v>2782.9001455</v>
      </c>
      <c r="F81" s="210" t="n">
        <v>4.11956385762854</v>
      </c>
      <c r="G81" s="210" t="n">
        <v>95.8804361423715</v>
      </c>
    </row>
    <row r="82">
      <c r="A82" s="210" t="s">
        <v>53</v>
      </c>
      <c r="B82" s="210" t="s">
        <v>54</v>
      </c>
      <c r="C82" s="210" t="s">
        <v>16</v>
      </c>
      <c r="D82" s="210" t="n">
        <v>332.866004</v>
      </c>
      <c r="E82" s="210" t="n">
        <v>40781.0350094</v>
      </c>
      <c r="F82" s="210" t="n">
        <v>0.809619121015812</v>
      </c>
      <c r="G82" s="210" t="n">
        <v>99.1903808789842</v>
      </c>
    </row>
    <row r="83">
      <c r="A83" s="210" t="s">
        <v>34</v>
      </c>
      <c r="B83" s="210" t="s">
        <v>35</v>
      </c>
      <c r="C83" s="210" t="s">
        <v>15</v>
      </c>
      <c r="D83" s="210" t="n">
        <v>80.2517807</v>
      </c>
      <c r="E83" s="210" t="n">
        <v>1302.1150128</v>
      </c>
      <c r="F83" s="210" t="n">
        <v>5.80538979070897</v>
      </c>
      <c r="G83" s="210" t="n">
        <v>94.194610209291</v>
      </c>
    </row>
    <row r="84">
      <c r="A84" s="210" t="s">
        <v>34</v>
      </c>
      <c r="B84" s="210" t="s">
        <v>35</v>
      </c>
      <c r="C84" s="210" t="s">
        <v>16</v>
      </c>
      <c r="D84" s="210" t="n">
        <v>515.7389368</v>
      </c>
      <c r="E84" s="210" t="n">
        <v>48003.9185954</v>
      </c>
      <c r="F84" s="210" t="n">
        <v>1.06294842756821</v>
      </c>
      <c r="G84" s="210" t="n">
        <v>98.9370515724318</v>
      </c>
    </row>
    <row r="85">
      <c r="A85" s="210" t="s">
        <v>55</v>
      </c>
      <c r="B85" s="210" t="s">
        <v>56</v>
      </c>
      <c r="C85" s="210" t="s">
        <v>15</v>
      </c>
      <c r="D85" s="210" t="n">
        <v>0</v>
      </c>
      <c r="E85" s="210" t="n">
        <v>306.1306189</v>
      </c>
      <c r="F85" s="210" t="n">
        <v>0</v>
      </c>
      <c r="G85" s="210" t="n">
        <v>100</v>
      </c>
    </row>
    <row r="86">
      <c r="A86" s="210" t="s">
        <v>55</v>
      </c>
      <c r="B86" s="210" t="s">
        <v>56</v>
      </c>
      <c r="C86" s="210" t="s">
        <v>16</v>
      </c>
      <c r="D86" s="210" t="n">
        <v>68.0326603</v>
      </c>
      <c r="E86" s="210" t="n">
        <v>8952.6861623</v>
      </c>
      <c r="F86" s="210" t="n">
        <v>0.754182251303021</v>
      </c>
      <c r="G86" s="210" t="n">
        <v>99.245817748697</v>
      </c>
    </row>
    <row r="87">
      <c r="A87" s="210" t="s">
        <v>36</v>
      </c>
      <c r="B87" s="210" t="s">
        <v>37</v>
      </c>
      <c r="C87" s="210" t="s">
        <v>15</v>
      </c>
      <c r="D87" s="210" t="n">
        <v>0</v>
      </c>
      <c r="E87" s="210" t="n">
        <v>15062.0102986</v>
      </c>
      <c r="F87" s="210" t="n">
        <v>0</v>
      </c>
      <c r="G87" s="210" t="n">
        <v>100</v>
      </c>
    </row>
    <row r="88">
      <c r="A88" s="210" t="s">
        <v>36</v>
      </c>
      <c r="B88" s="210" t="s">
        <v>37</v>
      </c>
      <c r="C88" s="210" t="s">
        <v>16</v>
      </c>
      <c r="D88" s="210" t="n">
        <v>0</v>
      </c>
      <c r="E88" s="210" t="n">
        <v>242220.0455489</v>
      </c>
      <c r="F88" s="210" t="n">
        <v>0</v>
      </c>
      <c r="G88" s="210" t="n">
        <v>100</v>
      </c>
    </row>
    <row r="89">
      <c r="A89" s="210" t="s">
        <v>38</v>
      </c>
      <c r="B89" s="210" t="s">
        <v>39</v>
      </c>
      <c r="C89" s="210" t="s">
        <v>15</v>
      </c>
      <c r="D89" s="210" t="n">
        <v>0</v>
      </c>
      <c r="E89" s="210" t="n">
        <v>356.5380172</v>
      </c>
      <c r="F89" s="210" t="n">
        <v>0</v>
      </c>
      <c r="G89" s="210" t="n">
        <v>100</v>
      </c>
    </row>
    <row r="90">
      <c r="A90" s="210" t="s">
        <v>38</v>
      </c>
      <c r="B90" s="210" t="s">
        <v>39</v>
      </c>
      <c r="C90" s="210" t="s">
        <v>16</v>
      </c>
      <c r="D90" s="210" t="n">
        <v>18.9696992</v>
      </c>
      <c r="E90" s="210" t="n">
        <v>6414.4691066</v>
      </c>
      <c r="F90" s="210" t="n">
        <v>0.294860956521387</v>
      </c>
      <c r="G90" s="210" t="n">
        <v>99.7051390434786</v>
      </c>
    </row>
    <row r="91">
      <c r="A91" s="210" t="s">
        <v>57</v>
      </c>
      <c r="B91" s="210" t="s">
        <v>58</v>
      </c>
      <c r="C91" s="210" t="s">
        <v>15</v>
      </c>
      <c r="D91" s="210" t="n">
        <v>0</v>
      </c>
      <c r="E91" s="210" t="n">
        <v>123.9704401</v>
      </c>
      <c r="F91" s="210" t="n">
        <v>0</v>
      </c>
      <c r="G91" s="210" t="n">
        <v>100</v>
      </c>
    </row>
    <row r="92">
      <c r="A92" s="210" t="s">
        <v>57</v>
      </c>
      <c r="B92" s="210" t="s">
        <v>58</v>
      </c>
      <c r="C92" s="210" t="s">
        <v>16</v>
      </c>
      <c r="D92" s="210" t="n">
        <v>0</v>
      </c>
      <c r="E92" s="210" t="n">
        <v>2983.4803273</v>
      </c>
      <c r="F92" s="210" t="n">
        <v>0</v>
      </c>
      <c r="G92" s="210" t="n">
        <v>100</v>
      </c>
    </row>
    <row r="93">
      <c r="A93" s="210" t="s">
        <v>59</v>
      </c>
      <c r="B93" s="210" t="s">
        <v>60</v>
      </c>
      <c r="C93" s="210" t="s">
        <v>15</v>
      </c>
      <c r="D93" s="210" t="n">
        <v>0</v>
      </c>
      <c r="E93" s="210" t="n">
        <v>174.3692787</v>
      </c>
      <c r="F93" s="210" t="n">
        <v>0</v>
      </c>
      <c r="G93" s="210" t="n">
        <v>100</v>
      </c>
    </row>
    <row r="94">
      <c r="A94" s="210" t="s">
        <v>59</v>
      </c>
      <c r="B94" s="210" t="s">
        <v>60</v>
      </c>
      <c r="C94" s="210" t="s">
        <v>16</v>
      </c>
      <c r="D94" s="210" t="n">
        <v>5.5161434</v>
      </c>
      <c r="E94" s="210" t="n">
        <v>2702.8833036</v>
      </c>
      <c r="F94" s="210" t="n">
        <v>0.203668015296268</v>
      </c>
      <c r="G94" s="210" t="n">
        <v>99.7963319847037</v>
      </c>
    </row>
    <row r="95">
      <c r="A95" s="210" t="s">
        <v>61</v>
      </c>
      <c r="B95" s="210" t="s">
        <v>62</v>
      </c>
      <c r="C95" s="210" t="s">
        <v>15</v>
      </c>
      <c r="D95" s="210" t="n">
        <v>0</v>
      </c>
      <c r="E95" s="210" t="n">
        <v>39.0553038</v>
      </c>
      <c r="F95" s="210" t="n">
        <v>0</v>
      </c>
      <c r="G95" s="210" t="n">
        <v>100</v>
      </c>
    </row>
    <row r="96">
      <c r="A96" s="210" t="s">
        <v>61</v>
      </c>
      <c r="B96" s="210" t="s">
        <v>62</v>
      </c>
      <c r="C96" s="210" t="s">
        <v>16</v>
      </c>
      <c r="D96" s="210" t="n">
        <v>0</v>
      </c>
      <c r="E96" s="210" t="n">
        <v>3798.9241042</v>
      </c>
      <c r="F96" s="210" t="n">
        <v>0</v>
      </c>
      <c r="G96" s="210" t="n">
        <v>100</v>
      </c>
    </row>
    <row r="97">
      <c r="A97" s="210" t="s">
        <v>63</v>
      </c>
      <c r="B97" s="210" t="s">
        <v>64</v>
      </c>
      <c r="C97" s="210" t="s">
        <v>15</v>
      </c>
      <c r="D97" s="210" t="n">
        <v>8.8098687</v>
      </c>
      <c r="E97" s="210" t="n">
        <v>480.7460364</v>
      </c>
      <c r="F97" s="210" t="n">
        <v>1.79956336104258</v>
      </c>
      <c r="G97" s="210" t="n">
        <v>98.2004366389574</v>
      </c>
    </row>
    <row r="98">
      <c r="A98" s="210" t="s">
        <v>63</v>
      </c>
      <c r="B98" s="210" t="s">
        <v>64</v>
      </c>
      <c r="C98" s="210" t="s">
        <v>16</v>
      </c>
      <c r="D98" s="210" t="n">
        <v>24.591978</v>
      </c>
      <c r="E98" s="210" t="n">
        <v>6480.0152598</v>
      </c>
      <c r="F98" s="210" t="n">
        <v>0.378070144759694</v>
      </c>
      <c r="G98" s="210" t="n">
        <v>99.6219298552403</v>
      </c>
    </row>
    <row r="99">
      <c r="A99" s="210" t="s">
        <v>65</v>
      </c>
      <c r="B99" s="210" t="s">
        <v>66</v>
      </c>
      <c r="C99" s="210" t="s">
        <v>15</v>
      </c>
      <c r="D99" s="210" t="n">
        <v>0</v>
      </c>
      <c r="E99" s="210" t="n">
        <v>16.3171047</v>
      </c>
      <c r="F99" s="210" t="n">
        <v>0</v>
      </c>
      <c r="G99" s="210" t="n">
        <v>100</v>
      </c>
    </row>
    <row r="100">
      <c r="A100" s="210" t="s">
        <v>65</v>
      </c>
      <c r="B100" s="210" t="s">
        <v>66</v>
      </c>
      <c r="C100" s="210" t="s">
        <v>16</v>
      </c>
      <c r="D100" s="210" t="n">
        <v>1.9698393</v>
      </c>
      <c r="E100" s="210" t="n">
        <v>556.5775216</v>
      </c>
      <c r="F100" s="210" t="n">
        <v>0.352671848064227</v>
      </c>
      <c r="G100" s="210" t="n">
        <v>99.6473281519358</v>
      </c>
    </row>
    <row r="101">
      <c r="A101" s="210" t="s">
        <v>67</v>
      </c>
      <c r="B101" s="210" t="s">
        <v>68</v>
      </c>
      <c r="C101" s="210" t="s">
        <v>15</v>
      </c>
      <c r="D101" s="210" t="n">
        <v>0</v>
      </c>
      <c r="E101" s="210" t="n">
        <v>1907.7289191</v>
      </c>
      <c r="F101" s="210" t="n">
        <v>0</v>
      </c>
      <c r="G101" s="210" t="n">
        <v>100</v>
      </c>
    </row>
    <row r="102">
      <c r="A102" s="210" t="s">
        <v>67</v>
      </c>
      <c r="B102" s="210" t="s">
        <v>68</v>
      </c>
      <c r="C102" s="210" t="s">
        <v>16</v>
      </c>
      <c r="D102" s="210" t="n">
        <v>0</v>
      </c>
      <c r="E102" s="210" t="n">
        <v>40773.8144749</v>
      </c>
      <c r="F102" s="210" t="n">
        <v>0</v>
      </c>
      <c r="G102" s="210" t="n">
        <v>100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619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11" t="s">
        <v>71</v>
      </c>
      <c r="B113" s="211" t="s">
        <v>72</v>
      </c>
      <c r="C113" s="211" t="s">
        <v>15</v>
      </c>
      <c r="D113" s="211" t="n">
        <v>52.047554</v>
      </c>
      <c r="E113" s="211" t="n">
        <v>6734.3861943</v>
      </c>
      <c r="F113" s="211" t="n">
        <v>0.766935270134154</v>
      </c>
      <c r="G113" s="211" t="n">
        <v>99.2330647298658</v>
      </c>
    </row>
    <row r="114">
      <c r="A114" s="211" t="s">
        <v>71</v>
      </c>
      <c r="B114" s="211" t="s">
        <v>72</v>
      </c>
      <c r="C114" s="211" t="s">
        <v>16</v>
      </c>
      <c r="D114" s="211" t="n">
        <v>248.9340219</v>
      </c>
      <c r="E114" s="211" t="n">
        <v>223053.4240703</v>
      </c>
      <c r="F114" s="211" t="n">
        <v>0.11147845639732</v>
      </c>
      <c r="G114" s="211" t="n">
        <v>99.8885215436027</v>
      </c>
    </row>
    <row r="115">
      <c r="A115" s="211" t="s">
        <v>73</v>
      </c>
      <c r="B115" s="211" t="s">
        <v>74</v>
      </c>
      <c r="C115" s="211" t="s">
        <v>15</v>
      </c>
      <c r="D115" s="211" t="n">
        <v>0</v>
      </c>
      <c r="E115" s="211" t="n">
        <v>2705.3726708</v>
      </c>
      <c r="F115" s="211" t="n">
        <v>0</v>
      </c>
      <c r="G115" s="211" t="n">
        <v>100</v>
      </c>
    </row>
    <row r="116">
      <c r="A116" s="211" t="s">
        <v>73</v>
      </c>
      <c r="B116" s="211" t="s">
        <v>74</v>
      </c>
      <c r="C116" s="211" t="s">
        <v>16</v>
      </c>
      <c r="D116" s="211" t="n">
        <v>88.2349522</v>
      </c>
      <c r="E116" s="211" t="n">
        <v>75228.5477112</v>
      </c>
      <c r="F116" s="211" t="n">
        <v>0.11715178089103</v>
      </c>
      <c r="G116" s="211" t="n">
        <v>99.882848219109</v>
      </c>
    </row>
    <row r="117">
      <c r="A117" s="211" t="s">
        <v>75</v>
      </c>
      <c r="B117" s="211" t="s">
        <v>76</v>
      </c>
      <c r="C117" s="211" t="s">
        <v>15</v>
      </c>
      <c r="D117" s="211" t="n">
        <v>0</v>
      </c>
      <c r="E117" s="211" t="n">
        <v>1573.2635825</v>
      </c>
      <c r="F117" s="211" t="n">
        <v>0</v>
      </c>
      <c r="G117" s="211" t="n">
        <v>100</v>
      </c>
    </row>
    <row r="118">
      <c r="A118" s="211" t="s">
        <v>75</v>
      </c>
      <c r="B118" s="211" t="s">
        <v>76</v>
      </c>
      <c r="C118" s="211" t="s">
        <v>16</v>
      </c>
      <c r="D118" s="211" t="n">
        <v>126.130298</v>
      </c>
      <c r="E118" s="211" t="n">
        <v>37364.9604384</v>
      </c>
      <c r="F118" s="211" t="n">
        <v>0.336427389874631</v>
      </c>
      <c r="G118" s="211" t="n">
        <v>99.6635726101254</v>
      </c>
    </row>
    <row r="119">
      <c r="A119" s="211" t="s">
        <v>77</v>
      </c>
      <c r="B119" s="211" t="s">
        <v>78</v>
      </c>
      <c r="C119" s="211" t="s">
        <v>15</v>
      </c>
      <c r="D119" s="211" t="n">
        <v>30.2447566</v>
      </c>
      <c r="E119" s="211" t="n">
        <v>5553.3622498</v>
      </c>
      <c r="F119" s="211" t="n">
        <v>0.541670582570247</v>
      </c>
      <c r="G119" s="211" t="n">
        <v>99.4583294174298</v>
      </c>
    </row>
    <row r="120">
      <c r="A120" s="211" t="s">
        <v>77</v>
      </c>
      <c r="B120" s="211" t="s">
        <v>78</v>
      </c>
      <c r="C120" s="211" t="s">
        <v>16</v>
      </c>
      <c r="D120" s="211" t="n">
        <v>496.2128762</v>
      </c>
      <c r="E120" s="211" t="n">
        <v>129591.2750772</v>
      </c>
      <c r="F120" s="211" t="n">
        <v>0.381445505641368</v>
      </c>
      <c r="G120" s="211" t="n">
        <v>99.6185544943586</v>
      </c>
    </row>
    <row r="121">
      <c r="A121" s="211" t="s">
        <v>79</v>
      </c>
      <c r="B121" s="211" t="s">
        <v>80</v>
      </c>
      <c r="C121" s="211" t="s">
        <v>15</v>
      </c>
      <c r="D121" s="211" t="n">
        <v>225.6004658</v>
      </c>
      <c r="E121" s="211" t="n">
        <v>10589.1376877</v>
      </c>
      <c r="F121" s="211" t="n">
        <v>2.08604649135207</v>
      </c>
      <c r="G121" s="211" t="n">
        <v>97.9139535086479</v>
      </c>
    </row>
    <row r="122">
      <c r="A122" s="211" t="s">
        <v>79</v>
      </c>
      <c r="B122" s="211" t="s">
        <v>80</v>
      </c>
      <c r="C122" s="211" t="s">
        <v>16</v>
      </c>
      <c r="D122" s="211" t="n">
        <v>576.780074</v>
      </c>
      <c r="E122" s="211" t="n">
        <v>117297.4029179</v>
      </c>
      <c r="F122" s="211" t="n">
        <v>0.489318406592591</v>
      </c>
      <c r="G122" s="211" t="n">
        <v>99.5106815934074</v>
      </c>
    </row>
    <row r="123">
      <c r="A123" s="211" t="s">
        <v>81</v>
      </c>
      <c r="B123" s="211" t="s">
        <v>82</v>
      </c>
      <c r="C123" s="211" t="s">
        <v>15</v>
      </c>
      <c r="D123" s="211" t="n">
        <v>0</v>
      </c>
      <c r="E123" s="211" t="n">
        <v>3259.1885421</v>
      </c>
      <c r="F123" s="211" t="n">
        <v>0</v>
      </c>
      <c r="G123" s="211" t="n">
        <v>100</v>
      </c>
    </row>
    <row r="124">
      <c r="A124" s="211" t="s">
        <v>81</v>
      </c>
      <c r="B124" s="211" t="s">
        <v>82</v>
      </c>
      <c r="C124" s="211" t="s">
        <v>16</v>
      </c>
      <c r="D124" s="211" t="n">
        <v>98.9537872</v>
      </c>
      <c r="E124" s="211" t="n">
        <v>67073.7139705</v>
      </c>
      <c r="F124" s="211" t="n">
        <v>0.147312575937788</v>
      </c>
      <c r="G124" s="211" t="n">
        <v>99.8526874240622</v>
      </c>
    </row>
    <row r="125">
      <c r="A125" s="211" t="s">
        <v>83</v>
      </c>
      <c r="B125" s="211" t="s">
        <v>84</v>
      </c>
      <c r="C125" s="211" t="s">
        <v>15</v>
      </c>
      <c r="D125" s="211" t="n">
        <v>136.469075</v>
      </c>
      <c r="E125" s="211" t="n">
        <v>18769.7079453</v>
      </c>
      <c r="F125" s="211" t="n">
        <v>0.721822687122151</v>
      </c>
      <c r="G125" s="211" t="n">
        <v>99.2781773128778</v>
      </c>
    </row>
    <row r="126">
      <c r="A126" s="211" t="s">
        <v>83</v>
      </c>
      <c r="B126" s="211" t="s">
        <v>84</v>
      </c>
      <c r="C126" s="211" t="s">
        <v>16</v>
      </c>
      <c r="D126" s="211" t="n">
        <v>231.2660754</v>
      </c>
      <c r="E126" s="211" t="n">
        <v>214555.0625258</v>
      </c>
      <c r="F126" s="211" t="n">
        <v>0.107672623721503</v>
      </c>
      <c r="G126" s="211" t="n">
        <v>99.8923273762785</v>
      </c>
    </row>
    <row r="127">
      <c r="A127" s="211" t="s">
        <v>85</v>
      </c>
      <c r="B127" s="211" t="s">
        <v>86</v>
      </c>
      <c r="C127" s="211" t="s">
        <v>15</v>
      </c>
      <c r="D127" s="211" t="n">
        <v>34.7645738</v>
      </c>
      <c r="E127" s="211" t="n">
        <v>18097.8691905</v>
      </c>
      <c r="F127" s="211" t="n">
        <v>0.191723796178167</v>
      </c>
      <c r="G127" s="211" t="n">
        <v>99.8082762038218</v>
      </c>
    </row>
    <row r="128">
      <c r="A128" s="211" t="s">
        <v>85</v>
      </c>
      <c r="B128" s="211" t="s">
        <v>86</v>
      </c>
      <c r="C128" s="211" t="s">
        <v>16</v>
      </c>
      <c r="D128" s="211" t="n">
        <v>1399.0381423</v>
      </c>
      <c r="E128" s="211" t="n">
        <v>345552.1744195</v>
      </c>
      <c r="F128" s="211" t="n">
        <v>0.403237715173225</v>
      </c>
      <c r="G128" s="211" t="n">
        <v>99.5967622848268</v>
      </c>
    </row>
    <row r="129">
      <c r="A129" s="211" t="s">
        <v>87</v>
      </c>
      <c r="B129" s="211" t="s">
        <v>88</v>
      </c>
      <c r="C129" s="211" t="s">
        <v>15</v>
      </c>
      <c r="D129" s="211" t="n">
        <v>0</v>
      </c>
      <c r="E129" s="211" t="n">
        <v>4340.5876072</v>
      </c>
      <c r="F129" s="211" t="n">
        <v>0</v>
      </c>
      <c r="G129" s="211" t="n">
        <v>100</v>
      </c>
    </row>
    <row r="130">
      <c r="A130" s="211" t="s">
        <v>87</v>
      </c>
      <c r="B130" s="211" t="s">
        <v>88</v>
      </c>
      <c r="C130" s="211" t="s">
        <v>16</v>
      </c>
      <c r="D130" s="211" t="n">
        <v>235.9044719</v>
      </c>
      <c r="E130" s="211" t="n">
        <v>142200.4085491</v>
      </c>
      <c r="F130" s="211" t="n">
        <v>0.165621018191632</v>
      </c>
      <c r="G130" s="211" t="n">
        <v>99.8343789818084</v>
      </c>
    </row>
    <row r="131">
      <c r="A131" s="211" t="s">
        <v>89</v>
      </c>
      <c r="B131" s="211" t="s">
        <v>90</v>
      </c>
      <c r="C131" s="211" t="s">
        <v>15</v>
      </c>
      <c r="D131" s="211" t="n">
        <v>0</v>
      </c>
      <c r="E131" s="211" t="n">
        <v>10447.4442522</v>
      </c>
      <c r="F131" s="211" t="n">
        <v>0</v>
      </c>
      <c r="G131" s="211" t="n">
        <v>100</v>
      </c>
    </row>
    <row r="132">
      <c r="A132" s="211" t="s">
        <v>89</v>
      </c>
      <c r="B132" s="211" t="s">
        <v>90</v>
      </c>
      <c r="C132" s="211" t="s">
        <v>16</v>
      </c>
      <c r="D132" s="211" t="n">
        <v>1582.2750972</v>
      </c>
      <c r="E132" s="211" t="n">
        <v>285243.6832888</v>
      </c>
      <c r="F132" s="211" t="n">
        <v>0.551649894627261</v>
      </c>
      <c r="G132" s="211" t="n">
        <v>99.4483501053727</v>
      </c>
    </row>
    <row r="133">
      <c r="A133" s="211" t="s">
        <v>91</v>
      </c>
      <c r="B133" s="211" t="s">
        <v>92</v>
      </c>
      <c r="C133" s="211" t="s">
        <v>15</v>
      </c>
      <c r="D133" s="211" t="n">
        <v>105.2316008</v>
      </c>
      <c r="E133" s="211" t="n">
        <v>22579.5635901</v>
      </c>
      <c r="F133" s="211" t="n">
        <v>0.463886051932325</v>
      </c>
      <c r="G133" s="211" t="n">
        <v>99.5361139480677</v>
      </c>
    </row>
    <row r="134">
      <c r="A134" s="211" t="s">
        <v>91</v>
      </c>
      <c r="B134" s="211" t="s">
        <v>92</v>
      </c>
      <c r="C134" s="211" t="s">
        <v>16</v>
      </c>
      <c r="D134" s="211" t="n">
        <v>1379.5214819</v>
      </c>
      <c r="E134" s="211" t="n">
        <v>422287.4629523</v>
      </c>
      <c r="F134" s="211" t="n">
        <v>0.325614582345218</v>
      </c>
      <c r="G134" s="211" t="n">
        <v>99.6743854176548</v>
      </c>
    </row>
    <row r="135">
      <c r="A135" s="211" t="s">
        <v>93</v>
      </c>
      <c r="B135" s="211" t="s">
        <v>94</v>
      </c>
      <c r="C135" s="211" t="s">
        <v>15</v>
      </c>
      <c r="D135" s="211" t="n">
        <v>68.9411518</v>
      </c>
      <c r="E135" s="211" t="n">
        <v>1880.4150611</v>
      </c>
      <c r="F135" s="211" t="n">
        <v>3.53661128447316</v>
      </c>
      <c r="G135" s="211" t="n">
        <v>96.4633887155268</v>
      </c>
    </row>
    <row r="136">
      <c r="A136" s="211" t="s">
        <v>93</v>
      </c>
      <c r="B136" s="211" t="s">
        <v>94</v>
      </c>
      <c r="C136" s="211" t="s">
        <v>16</v>
      </c>
      <c r="D136" s="211" t="n">
        <v>448.4988898</v>
      </c>
      <c r="E136" s="211" t="n">
        <v>54039.6976557</v>
      </c>
      <c r="F136" s="211" t="n">
        <v>0.823112010002908</v>
      </c>
      <c r="G136" s="211" t="n">
        <v>99.1768879899971</v>
      </c>
    </row>
    <row r="137">
      <c r="A137" s="211" t="s">
        <v>95</v>
      </c>
      <c r="B137" s="211" t="s">
        <v>96</v>
      </c>
      <c r="C137" s="211" t="s">
        <v>15</v>
      </c>
      <c r="D137" s="211" t="n">
        <v>0</v>
      </c>
      <c r="E137" s="211" t="n">
        <v>3012.1608431</v>
      </c>
      <c r="F137" s="211" t="n">
        <v>0</v>
      </c>
      <c r="G137" s="211" t="n">
        <v>100</v>
      </c>
    </row>
    <row r="138">
      <c r="A138" s="211" t="s">
        <v>95</v>
      </c>
      <c r="B138" s="211" t="s">
        <v>96</v>
      </c>
      <c r="C138" s="211" t="s">
        <v>16</v>
      </c>
      <c r="D138" s="211" t="n">
        <v>6.2514412</v>
      </c>
      <c r="E138" s="211" t="n">
        <v>74327.7071944</v>
      </c>
      <c r="F138" s="211" t="n">
        <v>0.00840993983738418</v>
      </c>
      <c r="G138" s="211" t="n">
        <v>99.9915900601626</v>
      </c>
    </row>
    <row r="139">
      <c r="A139" s="211" t="s">
        <v>97</v>
      </c>
      <c r="B139" s="211" t="s">
        <v>98</v>
      </c>
      <c r="C139" s="211" t="s">
        <v>15</v>
      </c>
      <c r="D139" s="211" t="n">
        <v>0</v>
      </c>
      <c r="E139" s="211" t="n">
        <v>1807.6043639</v>
      </c>
      <c r="F139" s="211" t="n">
        <v>0</v>
      </c>
      <c r="G139" s="211" t="n">
        <v>100</v>
      </c>
    </row>
    <row r="140">
      <c r="A140" s="211" t="s">
        <v>97</v>
      </c>
      <c r="B140" s="211" t="s">
        <v>98</v>
      </c>
      <c r="C140" s="211" t="s">
        <v>16</v>
      </c>
      <c r="D140" s="211" t="n">
        <v>61.0718797</v>
      </c>
      <c r="E140" s="211" t="n">
        <v>31267.9183937</v>
      </c>
      <c r="F140" s="211" t="n">
        <v>0.194937274285068</v>
      </c>
      <c r="G140" s="211" t="n">
        <v>99.8050627257149</v>
      </c>
    </row>
    <row r="141">
      <c r="A141" s="211" t="s">
        <v>99</v>
      </c>
      <c r="B141" s="211" t="s">
        <v>100</v>
      </c>
      <c r="C141" s="211" t="s">
        <v>15</v>
      </c>
      <c r="D141" s="211" t="n">
        <v>7.2042744</v>
      </c>
      <c r="E141" s="211" t="n">
        <v>2550.4058247</v>
      </c>
      <c r="F141" s="211" t="n">
        <v>0.281679932470361</v>
      </c>
      <c r="G141" s="211" t="n">
        <v>99.7183200675296</v>
      </c>
    </row>
    <row r="142">
      <c r="A142" s="211" t="s">
        <v>99</v>
      </c>
      <c r="B142" s="211" t="s">
        <v>100</v>
      </c>
      <c r="C142" s="211" t="s">
        <v>16</v>
      </c>
      <c r="D142" s="211" t="n">
        <v>35.2402045</v>
      </c>
      <c r="E142" s="211" t="n">
        <v>25624.8007004</v>
      </c>
      <c r="F142" s="211" t="n">
        <v>0.137334950597334</v>
      </c>
      <c r="G142" s="211" t="n">
        <v>99.8626650494027</v>
      </c>
    </row>
    <row r="143">
      <c r="A143" s="211" t="s">
        <v>101</v>
      </c>
      <c r="B143" s="211" t="s">
        <v>102</v>
      </c>
      <c r="C143" s="211" t="s">
        <v>15</v>
      </c>
      <c r="D143" s="211" t="n">
        <v>42.5186929</v>
      </c>
      <c r="E143" s="211" t="n">
        <v>4083.8518414</v>
      </c>
      <c r="F143" s="211" t="n">
        <v>1.03041383575634</v>
      </c>
      <c r="G143" s="211" t="n">
        <v>98.9695861642437</v>
      </c>
    </row>
    <row r="144">
      <c r="A144" s="211" t="s">
        <v>101</v>
      </c>
      <c r="B144" s="211" t="s">
        <v>102</v>
      </c>
      <c r="C144" s="211" t="s">
        <v>16</v>
      </c>
      <c r="D144" s="211" t="n">
        <v>229.6556379</v>
      </c>
      <c r="E144" s="211" t="n">
        <v>85582.2107616</v>
      </c>
      <c r="F144" s="211" t="n">
        <v>0.267626900026659</v>
      </c>
      <c r="G144" s="211" t="n">
        <v>99.7323730999734</v>
      </c>
    </row>
    <row r="145">
      <c r="A145" s="211" t="s">
        <v>103</v>
      </c>
      <c r="B145" s="211" t="s">
        <v>104</v>
      </c>
      <c r="C145" s="211" t="s">
        <v>15</v>
      </c>
      <c r="D145" s="211" t="n">
        <v>0</v>
      </c>
      <c r="E145" s="211" t="n">
        <v>443.5507502</v>
      </c>
      <c r="F145" s="211" t="n">
        <v>0</v>
      </c>
      <c r="G145" s="211" t="n">
        <v>100</v>
      </c>
    </row>
    <row r="146">
      <c r="A146" s="211" t="s">
        <v>103</v>
      </c>
      <c r="B146" s="211" t="s">
        <v>104</v>
      </c>
      <c r="C146" s="211" t="s">
        <v>16</v>
      </c>
      <c r="D146" s="211" t="n">
        <v>0</v>
      </c>
      <c r="E146" s="211" t="n">
        <v>7159.6444638</v>
      </c>
      <c r="F146" s="211" t="n">
        <v>0</v>
      </c>
      <c r="G146" s="211" t="n">
        <v>100</v>
      </c>
    </row>
    <row r="147">
      <c r="A147" s="211" t="s">
        <v>105</v>
      </c>
      <c r="B147" s="211" t="s">
        <v>106</v>
      </c>
      <c r="C147" s="211" t="s">
        <v>15</v>
      </c>
      <c r="D147" s="211" t="n">
        <v>200.4040982</v>
      </c>
      <c r="E147" s="211" t="n">
        <v>7362.5273556</v>
      </c>
      <c r="F147" s="211" t="n">
        <v>2.64982036957782</v>
      </c>
      <c r="G147" s="211" t="n">
        <v>97.3501796304222</v>
      </c>
    </row>
    <row r="148">
      <c r="A148" s="211" t="s">
        <v>105</v>
      </c>
      <c r="B148" s="211" t="s">
        <v>106</v>
      </c>
      <c r="C148" s="211" t="s">
        <v>16</v>
      </c>
      <c r="D148" s="211" t="n">
        <v>650.4665714</v>
      </c>
      <c r="E148" s="211" t="n">
        <v>128473.9564196</v>
      </c>
      <c r="F148" s="211" t="n">
        <v>0.503751773934616</v>
      </c>
      <c r="G148" s="211" t="n">
        <v>99.4962482260654</v>
      </c>
    </row>
    <row r="149">
      <c r="A149" s="211" t="s">
        <v>107</v>
      </c>
      <c r="B149" s="211" t="s">
        <v>108</v>
      </c>
      <c r="C149" s="211" t="s">
        <v>15</v>
      </c>
      <c r="D149" s="211" t="n">
        <v>97.9967733</v>
      </c>
      <c r="E149" s="211" t="n">
        <v>15363.2311035</v>
      </c>
      <c r="F149" s="211" t="n">
        <v>0.633822708525284</v>
      </c>
      <c r="G149" s="211" t="n">
        <v>99.3661772914747</v>
      </c>
    </row>
    <row r="150">
      <c r="A150" s="211" t="s">
        <v>107</v>
      </c>
      <c r="B150" s="211" t="s">
        <v>108</v>
      </c>
      <c r="C150" s="211" t="s">
        <v>16</v>
      </c>
      <c r="D150" s="211" t="n">
        <v>1045.909969</v>
      </c>
      <c r="E150" s="211" t="n">
        <v>192194.9479019</v>
      </c>
      <c r="F150" s="211" t="n">
        <v>0.541246804906419</v>
      </c>
      <c r="G150" s="211" t="n">
        <v>99.4587531950936</v>
      </c>
    </row>
    <row r="151">
      <c r="A151" s="211" t="s">
        <v>109</v>
      </c>
      <c r="B151" s="211" t="s">
        <v>110</v>
      </c>
      <c r="C151" s="211" t="s">
        <v>15</v>
      </c>
      <c r="D151" s="211" t="n">
        <v>0</v>
      </c>
      <c r="E151" s="211" t="n">
        <v>389.8005984</v>
      </c>
      <c r="F151" s="211" t="n">
        <v>0</v>
      </c>
      <c r="G151" s="211" t="n">
        <v>100</v>
      </c>
    </row>
    <row r="152">
      <c r="A152" s="211" t="s">
        <v>109</v>
      </c>
      <c r="B152" s="211" t="s">
        <v>110</v>
      </c>
      <c r="C152" s="211" t="s">
        <v>16</v>
      </c>
      <c r="D152" s="211" t="n">
        <v>0</v>
      </c>
      <c r="E152" s="211" t="n">
        <v>745.3131812</v>
      </c>
      <c r="F152" s="211" t="n">
        <v>0</v>
      </c>
      <c r="G152" s="211" t="n">
        <v>100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620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12" t="s">
        <v>71</v>
      </c>
      <c r="B163" s="212" t="s">
        <v>72</v>
      </c>
      <c r="C163" s="212" t="s">
        <v>15</v>
      </c>
      <c r="D163" s="212" t="n">
        <v>52.047554</v>
      </c>
      <c r="E163" s="212" t="n">
        <v>6728.4808443</v>
      </c>
      <c r="F163" s="212" t="n">
        <v>0.767603215304714</v>
      </c>
      <c r="G163" s="212" t="n">
        <v>99.2323967846953</v>
      </c>
    </row>
    <row r="164">
      <c r="A164" s="212" t="s">
        <v>71</v>
      </c>
      <c r="B164" s="212" t="s">
        <v>72</v>
      </c>
      <c r="C164" s="212" t="s">
        <v>16</v>
      </c>
      <c r="D164" s="212" t="n">
        <v>248.9340219</v>
      </c>
      <c r="E164" s="212" t="n">
        <v>222901.045467</v>
      </c>
      <c r="F164" s="212" t="n">
        <v>0.111554579780897</v>
      </c>
      <c r="G164" s="212" t="n">
        <v>99.8884454202191</v>
      </c>
    </row>
    <row r="165">
      <c r="A165" s="212" t="s">
        <v>73</v>
      </c>
      <c r="B165" s="212" t="s">
        <v>74</v>
      </c>
      <c r="C165" s="212" t="s">
        <v>15</v>
      </c>
      <c r="D165" s="212" t="n">
        <v>0</v>
      </c>
      <c r="E165" s="212" t="n">
        <v>2696.8802083</v>
      </c>
      <c r="F165" s="212" t="n">
        <v>0</v>
      </c>
      <c r="G165" s="212" t="n">
        <v>100</v>
      </c>
    </row>
    <row r="166">
      <c r="A166" s="212" t="s">
        <v>73</v>
      </c>
      <c r="B166" s="212" t="s">
        <v>74</v>
      </c>
      <c r="C166" s="212" t="s">
        <v>16</v>
      </c>
      <c r="D166" s="212" t="n">
        <v>88.2349522</v>
      </c>
      <c r="E166" s="212" t="n">
        <v>74866.7688087</v>
      </c>
      <c r="F166" s="212" t="n">
        <v>0.117717227366784</v>
      </c>
      <c r="G166" s="212" t="n">
        <v>99.8822827726332</v>
      </c>
    </row>
    <row r="167">
      <c r="A167" s="212" t="s">
        <v>75</v>
      </c>
      <c r="B167" s="212" t="s">
        <v>76</v>
      </c>
      <c r="C167" s="212" t="s">
        <v>15</v>
      </c>
      <c r="D167" s="212" t="n">
        <v>0</v>
      </c>
      <c r="E167" s="212" t="n">
        <v>1573.2635825</v>
      </c>
      <c r="F167" s="212" t="n">
        <v>0</v>
      </c>
      <c r="G167" s="212" t="n">
        <v>100</v>
      </c>
    </row>
    <row r="168">
      <c r="A168" s="212" t="s">
        <v>75</v>
      </c>
      <c r="B168" s="212" t="s">
        <v>76</v>
      </c>
      <c r="C168" s="212" t="s">
        <v>16</v>
      </c>
      <c r="D168" s="212" t="n">
        <v>126.130298</v>
      </c>
      <c r="E168" s="212" t="n">
        <v>37029.2018559</v>
      </c>
      <c r="F168" s="212" t="n">
        <v>0.339467556036263</v>
      </c>
      <c r="G168" s="212" t="n">
        <v>99.6605324439637</v>
      </c>
    </row>
    <row r="169">
      <c r="A169" s="212" t="s">
        <v>77</v>
      </c>
      <c r="B169" s="212" t="s">
        <v>78</v>
      </c>
      <c r="C169" s="212" t="s">
        <v>15</v>
      </c>
      <c r="D169" s="212" t="n">
        <v>30.2447566</v>
      </c>
      <c r="E169" s="212" t="n">
        <v>5553.3622498</v>
      </c>
      <c r="F169" s="212" t="n">
        <v>0.541670582570247</v>
      </c>
      <c r="G169" s="212" t="n">
        <v>99.4583294174298</v>
      </c>
    </row>
    <row r="170">
      <c r="A170" s="212" t="s">
        <v>77</v>
      </c>
      <c r="B170" s="212" t="s">
        <v>78</v>
      </c>
      <c r="C170" s="212" t="s">
        <v>16</v>
      </c>
      <c r="D170" s="212" t="n">
        <v>496.2128762</v>
      </c>
      <c r="E170" s="212" t="n">
        <v>129573.8360523</v>
      </c>
      <c r="F170" s="212" t="n">
        <v>0.381496647604684</v>
      </c>
      <c r="G170" s="212" t="n">
        <v>99.6185033523953</v>
      </c>
    </row>
    <row r="171">
      <c r="A171" s="212" t="s">
        <v>79</v>
      </c>
      <c r="B171" s="212" t="s">
        <v>80</v>
      </c>
      <c r="C171" s="212" t="s">
        <v>15</v>
      </c>
      <c r="D171" s="212" t="n">
        <v>225.6004658</v>
      </c>
      <c r="E171" s="212" t="n">
        <v>10437.3071292</v>
      </c>
      <c r="F171" s="212" t="n">
        <v>2.11574998460821</v>
      </c>
      <c r="G171" s="212" t="n">
        <v>97.8842500153918</v>
      </c>
    </row>
    <row r="172">
      <c r="A172" s="212" t="s">
        <v>79</v>
      </c>
      <c r="B172" s="212" t="s">
        <v>80</v>
      </c>
      <c r="C172" s="212" t="s">
        <v>16</v>
      </c>
      <c r="D172" s="212" t="n">
        <v>576.780074</v>
      </c>
      <c r="E172" s="212" t="n">
        <v>114520.4231276</v>
      </c>
      <c r="F172" s="212" t="n">
        <v>0.501124317495129</v>
      </c>
      <c r="G172" s="212" t="n">
        <v>99.4988756825049</v>
      </c>
    </row>
    <row r="173">
      <c r="A173" s="212" t="s">
        <v>81</v>
      </c>
      <c r="B173" s="212" t="s">
        <v>82</v>
      </c>
      <c r="C173" s="212" t="s">
        <v>15</v>
      </c>
      <c r="D173" s="212" t="n">
        <v>0</v>
      </c>
      <c r="E173" s="212" t="n">
        <v>3259.1885421</v>
      </c>
      <c r="F173" s="212" t="n">
        <v>0</v>
      </c>
      <c r="G173" s="212" t="n">
        <v>100</v>
      </c>
    </row>
    <row r="174">
      <c r="A174" s="212" t="s">
        <v>81</v>
      </c>
      <c r="B174" s="212" t="s">
        <v>82</v>
      </c>
      <c r="C174" s="212" t="s">
        <v>16</v>
      </c>
      <c r="D174" s="212" t="n">
        <v>98.9537872</v>
      </c>
      <c r="E174" s="212" t="n">
        <v>67073.7139705</v>
      </c>
      <c r="F174" s="212" t="n">
        <v>0.147312575937788</v>
      </c>
      <c r="G174" s="212" t="n">
        <v>99.8526874240622</v>
      </c>
    </row>
    <row r="175">
      <c r="A175" s="212" t="s">
        <v>83</v>
      </c>
      <c r="B175" s="212" t="s">
        <v>84</v>
      </c>
      <c r="C175" s="212" t="s">
        <v>15</v>
      </c>
      <c r="D175" s="212" t="n">
        <v>136.469075</v>
      </c>
      <c r="E175" s="212" t="n">
        <v>18769.7079453</v>
      </c>
      <c r="F175" s="212" t="n">
        <v>0.721822687122151</v>
      </c>
      <c r="G175" s="212" t="n">
        <v>99.2781773128778</v>
      </c>
    </row>
    <row r="176">
      <c r="A176" s="212" t="s">
        <v>83</v>
      </c>
      <c r="B176" s="212" t="s">
        <v>84</v>
      </c>
      <c r="C176" s="212" t="s">
        <v>16</v>
      </c>
      <c r="D176" s="212" t="n">
        <v>231.2660754</v>
      </c>
      <c r="E176" s="212" t="n">
        <v>214555.0625258</v>
      </c>
      <c r="F176" s="212" t="n">
        <v>0.107672623721503</v>
      </c>
      <c r="G176" s="212" t="n">
        <v>99.8923273762785</v>
      </c>
    </row>
    <row r="177">
      <c r="A177" s="212" t="s">
        <v>85</v>
      </c>
      <c r="B177" s="212" t="s">
        <v>86</v>
      </c>
      <c r="C177" s="212" t="s">
        <v>15</v>
      </c>
      <c r="D177" s="212" t="n">
        <v>34.7645738</v>
      </c>
      <c r="E177" s="212" t="n">
        <v>18097.8691905</v>
      </c>
      <c r="F177" s="212" t="n">
        <v>0.191723796178167</v>
      </c>
      <c r="G177" s="212" t="n">
        <v>99.8082762038218</v>
      </c>
    </row>
    <row r="178">
      <c r="A178" s="212" t="s">
        <v>85</v>
      </c>
      <c r="B178" s="212" t="s">
        <v>86</v>
      </c>
      <c r="C178" s="212" t="s">
        <v>16</v>
      </c>
      <c r="D178" s="212" t="n">
        <v>1399.0381423</v>
      </c>
      <c r="E178" s="212" t="n">
        <v>345552.1744195</v>
      </c>
      <c r="F178" s="212" t="n">
        <v>0.403237715173225</v>
      </c>
      <c r="G178" s="212" t="n">
        <v>99.5967622848268</v>
      </c>
    </row>
    <row r="179">
      <c r="A179" s="212" t="s">
        <v>87</v>
      </c>
      <c r="B179" s="212" t="s">
        <v>88</v>
      </c>
      <c r="C179" s="212" t="s">
        <v>15</v>
      </c>
      <c r="D179" s="212" t="n">
        <v>0</v>
      </c>
      <c r="E179" s="212" t="n">
        <v>4340.5876072</v>
      </c>
      <c r="F179" s="212" t="n">
        <v>0</v>
      </c>
      <c r="G179" s="212" t="n">
        <v>100</v>
      </c>
    </row>
    <row r="180">
      <c r="A180" s="212" t="s">
        <v>87</v>
      </c>
      <c r="B180" s="212" t="s">
        <v>88</v>
      </c>
      <c r="C180" s="212" t="s">
        <v>16</v>
      </c>
      <c r="D180" s="212" t="n">
        <v>235.9044719</v>
      </c>
      <c r="E180" s="212" t="n">
        <v>142200.4085491</v>
      </c>
      <c r="F180" s="212" t="n">
        <v>0.165621018191632</v>
      </c>
      <c r="G180" s="212" t="n">
        <v>99.8343789818084</v>
      </c>
    </row>
    <row r="181">
      <c r="A181" s="212" t="s">
        <v>89</v>
      </c>
      <c r="B181" s="212" t="s">
        <v>90</v>
      </c>
      <c r="C181" s="212" t="s">
        <v>15</v>
      </c>
      <c r="D181" s="212" t="n">
        <v>0</v>
      </c>
      <c r="E181" s="212" t="n">
        <v>10447.4442522</v>
      </c>
      <c r="F181" s="212" t="n">
        <v>0</v>
      </c>
      <c r="G181" s="212" t="n">
        <v>100</v>
      </c>
    </row>
    <row r="182">
      <c r="A182" s="212" t="s">
        <v>89</v>
      </c>
      <c r="B182" s="212" t="s">
        <v>90</v>
      </c>
      <c r="C182" s="212" t="s">
        <v>16</v>
      </c>
      <c r="D182" s="212" t="n">
        <v>1582.2750972</v>
      </c>
      <c r="E182" s="212" t="n">
        <v>285243.6832888</v>
      </c>
      <c r="F182" s="212" t="n">
        <v>0.551649894627261</v>
      </c>
      <c r="G182" s="212" t="n">
        <v>99.4483501053727</v>
      </c>
    </row>
    <row r="183">
      <c r="A183" s="212" t="s">
        <v>91</v>
      </c>
      <c r="B183" s="212" t="s">
        <v>92</v>
      </c>
      <c r="C183" s="212" t="s">
        <v>15</v>
      </c>
      <c r="D183" s="212" t="n">
        <v>105.2316008</v>
      </c>
      <c r="E183" s="212" t="n">
        <v>22494.4524297</v>
      </c>
      <c r="F183" s="212" t="n">
        <v>0.465633062205568</v>
      </c>
      <c r="G183" s="212" t="n">
        <v>99.5343669377944</v>
      </c>
    </row>
    <row r="184">
      <c r="A184" s="212" t="s">
        <v>91</v>
      </c>
      <c r="B184" s="212" t="s">
        <v>92</v>
      </c>
      <c r="C184" s="212" t="s">
        <v>16</v>
      </c>
      <c r="D184" s="212" t="n">
        <v>1379.5214819</v>
      </c>
      <c r="E184" s="212" t="n">
        <v>421124.813893</v>
      </c>
      <c r="F184" s="212" t="n">
        <v>0.326510609808515</v>
      </c>
      <c r="G184" s="212" t="n">
        <v>99.6734893901915</v>
      </c>
    </row>
    <row r="185">
      <c r="A185" s="212" t="s">
        <v>93</v>
      </c>
      <c r="B185" s="212" t="s">
        <v>94</v>
      </c>
      <c r="C185" s="212" t="s">
        <v>15</v>
      </c>
      <c r="D185" s="212" t="n">
        <v>68.9411518</v>
      </c>
      <c r="E185" s="212" t="n">
        <v>1880.4150611</v>
      </c>
      <c r="F185" s="212" t="n">
        <v>3.53661128447316</v>
      </c>
      <c r="G185" s="212" t="n">
        <v>96.4633887155268</v>
      </c>
    </row>
    <row r="186">
      <c r="A186" s="212" t="s">
        <v>93</v>
      </c>
      <c r="B186" s="212" t="s">
        <v>94</v>
      </c>
      <c r="C186" s="212" t="s">
        <v>16</v>
      </c>
      <c r="D186" s="212" t="n">
        <v>448.4988898</v>
      </c>
      <c r="E186" s="212" t="n">
        <v>54039.6976557</v>
      </c>
      <c r="F186" s="212" t="n">
        <v>0.823112010002908</v>
      </c>
      <c r="G186" s="212" t="n">
        <v>99.1768879899971</v>
      </c>
    </row>
    <row r="187">
      <c r="A187" s="212" t="s">
        <v>95</v>
      </c>
      <c r="B187" s="212" t="s">
        <v>96</v>
      </c>
      <c r="C187" s="212" t="s">
        <v>15</v>
      </c>
      <c r="D187" s="212" t="n">
        <v>0</v>
      </c>
      <c r="E187" s="212" t="n">
        <v>3012.1608431</v>
      </c>
      <c r="F187" s="212" t="n">
        <v>0</v>
      </c>
      <c r="G187" s="212" t="n">
        <v>100</v>
      </c>
    </row>
    <row r="188">
      <c r="A188" s="212" t="s">
        <v>95</v>
      </c>
      <c r="B188" s="212" t="s">
        <v>96</v>
      </c>
      <c r="C188" s="212" t="s">
        <v>16</v>
      </c>
      <c r="D188" s="212" t="n">
        <v>6.2514412</v>
      </c>
      <c r="E188" s="212" t="n">
        <v>74327.7071944</v>
      </c>
      <c r="F188" s="212" t="n">
        <v>0.00840993983738418</v>
      </c>
      <c r="G188" s="212" t="n">
        <v>99.9915900601626</v>
      </c>
    </row>
    <row r="189">
      <c r="A189" s="212" t="s">
        <v>97</v>
      </c>
      <c r="B189" s="212" t="s">
        <v>98</v>
      </c>
      <c r="C189" s="212" t="s">
        <v>15</v>
      </c>
      <c r="D189" s="212" t="n">
        <v>0</v>
      </c>
      <c r="E189" s="212" t="n">
        <v>1807.6043639</v>
      </c>
      <c r="F189" s="212" t="n">
        <v>0</v>
      </c>
      <c r="G189" s="212" t="n">
        <v>100</v>
      </c>
    </row>
    <row r="190">
      <c r="A190" s="212" t="s">
        <v>97</v>
      </c>
      <c r="B190" s="212" t="s">
        <v>98</v>
      </c>
      <c r="C190" s="212" t="s">
        <v>16</v>
      </c>
      <c r="D190" s="212" t="n">
        <v>61.0718797</v>
      </c>
      <c r="E190" s="212" t="n">
        <v>31267.9183937</v>
      </c>
      <c r="F190" s="212" t="n">
        <v>0.194937274285068</v>
      </c>
      <c r="G190" s="212" t="n">
        <v>99.8050627257149</v>
      </c>
    </row>
    <row r="191">
      <c r="A191" s="212" t="s">
        <v>99</v>
      </c>
      <c r="B191" s="212" t="s">
        <v>100</v>
      </c>
      <c r="C191" s="212" t="s">
        <v>15</v>
      </c>
      <c r="D191" s="212" t="n">
        <v>7.2042744</v>
      </c>
      <c r="E191" s="212" t="n">
        <v>2550.4058247</v>
      </c>
      <c r="F191" s="212" t="n">
        <v>0.281679932470361</v>
      </c>
      <c r="G191" s="212" t="n">
        <v>99.7183200675296</v>
      </c>
    </row>
    <row r="192">
      <c r="A192" s="212" t="s">
        <v>99</v>
      </c>
      <c r="B192" s="212" t="s">
        <v>100</v>
      </c>
      <c r="C192" s="212" t="s">
        <v>16</v>
      </c>
      <c r="D192" s="212" t="n">
        <v>35.2402045</v>
      </c>
      <c r="E192" s="212" t="n">
        <v>25624.8007004</v>
      </c>
      <c r="F192" s="212" t="n">
        <v>0.137334950597334</v>
      </c>
      <c r="G192" s="212" t="n">
        <v>99.8626650494027</v>
      </c>
    </row>
    <row r="193">
      <c r="A193" s="212" t="s">
        <v>101</v>
      </c>
      <c r="B193" s="212" t="s">
        <v>102</v>
      </c>
      <c r="C193" s="212" t="s">
        <v>15</v>
      </c>
      <c r="D193" s="212" t="n">
        <v>42.5186929</v>
      </c>
      <c r="E193" s="212" t="n">
        <v>4083.8518414</v>
      </c>
      <c r="F193" s="212" t="n">
        <v>1.03041383575634</v>
      </c>
      <c r="G193" s="212" t="n">
        <v>98.9695861642437</v>
      </c>
    </row>
    <row r="194">
      <c r="A194" s="212" t="s">
        <v>101</v>
      </c>
      <c r="B194" s="212" t="s">
        <v>102</v>
      </c>
      <c r="C194" s="212" t="s">
        <v>16</v>
      </c>
      <c r="D194" s="212" t="n">
        <v>229.6556379</v>
      </c>
      <c r="E194" s="212" t="n">
        <v>85582.2107616</v>
      </c>
      <c r="F194" s="212" t="n">
        <v>0.267626900026659</v>
      </c>
      <c r="G194" s="212" t="n">
        <v>99.7323730999734</v>
      </c>
    </row>
    <row r="195">
      <c r="A195" s="212" t="s">
        <v>103</v>
      </c>
      <c r="B195" s="212" t="s">
        <v>104</v>
      </c>
      <c r="C195" s="212" t="s">
        <v>15</v>
      </c>
      <c r="D195" s="212" t="n">
        <v>0</v>
      </c>
      <c r="E195" s="212" t="n">
        <v>443.5507502</v>
      </c>
      <c r="F195" s="212" t="n">
        <v>0</v>
      </c>
      <c r="G195" s="212" t="n">
        <v>100</v>
      </c>
    </row>
    <row r="196">
      <c r="A196" s="212" t="s">
        <v>103</v>
      </c>
      <c r="B196" s="212" t="s">
        <v>104</v>
      </c>
      <c r="C196" s="212" t="s">
        <v>16</v>
      </c>
      <c r="D196" s="212" t="n">
        <v>0</v>
      </c>
      <c r="E196" s="212" t="n">
        <v>7159.6444638</v>
      </c>
      <c r="F196" s="212" t="n">
        <v>0</v>
      </c>
      <c r="G196" s="212" t="n">
        <v>100</v>
      </c>
    </row>
    <row r="197">
      <c r="A197" s="212" t="s">
        <v>105</v>
      </c>
      <c r="B197" s="212" t="s">
        <v>106</v>
      </c>
      <c r="C197" s="212" t="s">
        <v>15</v>
      </c>
      <c r="D197" s="212" t="n">
        <v>200.4040982</v>
      </c>
      <c r="E197" s="212" t="n">
        <v>7362.5273556</v>
      </c>
      <c r="F197" s="212" t="n">
        <v>2.64982036957782</v>
      </c>
      <c r="G197" s="212" t="n">
        <v>97.3501796304222</v>
      </c>
    </row>
    <row r="198">
      <c r="A198" s="212" t="s">
        <v>105</v>
      </c>
      <c r="B198" s="212" t="s">
        <v>106</v>
      </c>
      <c r="C198" s="212" t="s">
        <v>16</v>
      </c>
      <c r="D198" s="212" t="n">
        <v>650.4665714</v>
      </c>
      <c r="E198" s="212" t="n">
        <v>128473.9564196</v>
      </c>
      <c r="F198" s="212" t="n">
        <v>0.503751773934616</v>
      </c>
      <c r="G198" s="212" t="n">
        <v>99.4962482260654</v>
      </c>
    </row>
    <row r="199">
      <c r="A199" s="212" t="s">
        <v>107</v>
      </c>
      <c r="B199" s="212" t="s">
        <v>108</v>
      </c>
      <c r="C199" s="212" t="s">
        <v>15</v>
      </c>
      <c r="D199" s="212" t="n">
        <v>97.9967733</v>
      </c>
      <c r="E199" s="212" t="n">
        <v>15114.6705615</v>
      </c>
      <c r="F199" s="212" t="n">
        <v>0.644178769858628</v>
      </c>
      <c r="G199" s="212" t="n">
        <v>99.3558212301414</v>
      </c>
    </row>
    <row r="200">
      <c r="A200" s="212" t="s">
        <v>107</v>
      </c>
      <c r="B200" s="212" t="s">
        <v>108</v>
      </c>
      <c r="C200" s="212" t="s">
        <v>16</v>
      </c>
      <c r="D200" s="212" t="n">
        <v>1022.305256</v>
      </c>
      <c r="E200" s="212" t="n">
        <v>189435.7360946</v>
      </c>
      <c r="F200" s="212" t="n">
        <v>0.536761403588161</v>
      </c>
      <c r="G200" s="212" t="n">
        <v>99.4632385964118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621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213" t="s">
        <v>87</v>
      </c>
      <c r="B211" s="213" t="s">
        <v>114</v>
      </c>
      <c r="C211" s="213" t="s">
        <v>15</v>
      </c>
      <c r="D211" s="213" t="n">
        <v>52.047554</v>
      </c>
      <c r="E211" s="213" t="n">
        <v>1943.0379212</v>
      </c>
      <c r="F211" s="213" t="n">
        <v>2.60878817709715</v>
      </c>
      <c r="G211" s="213" t="n">
        <v>97.3912118229028</v>
      </c>
    </row>
    <row r="212">
      <c r="A212" s="213" t="s">
        <v>87</v>
      </c>
      <c r="B212" s="213" t="s">
        <v>114</v>
      </c>
      <c r="C212" s="213" t="s">
        <v>16</v>
      </c>
      <c r="D212" s="213" t="n">
        <v>107.7191933</v>
      </c>
      <c r="E212" s="213" t="n">
        <v>43156.7719619</v>
      </c>
      <c r="F212" s="213" t="n">
        <v>0.248978297037138</v>
      </c>
      <c r="G212" s="213" t="n">
        <v>99.7510217029629</v>
      </c>
    </row>
    <row r="213">
      <c r="A213" s="213" t="s">
        <v>91</v>
      </c>
      <c r="B213" s="213" t="s">
        <v>115</v>
      </c>
      <c r="C213" s="213" t="s">
        <v>15</v>
      </c>
      <c r="D213" s="213" t="n">
        <v>0</v>
      </c>
      <c r="E213" s="213" t="n">
        <v>755.1191841</v>
      </c>
      <c r="F213" s="213" t="n">
        <v>0</v>
      </c>
      <c r="G213" s="213" t="n">
        <v>100</v>
      </c>
    </row>
    <row r="214">
      <c r="A214" s="213" t="s">
        <v>91</v>
      </c>
      <c r="B214" s="213" t="s">
        <v>115</v>
      </c>
      <c r="C214" s="213" t="s">
        <v>16</v>
      </c>
      <c r="D214" s="213" t="n">
        <v>141.2148286</v>
      </c>
      <c r="E214" s="213" t="n">
        <v>24617.6476556</v>
      </c>
      <c r="F214" s="213" t="n">
        <v>0.570360729173713</v>
      </c>
      <c r="G214" s="213" t="n">
        <v>99.4296392708263</v>
      </c>
    </row>
    <row r="215">
      <c r="A215" s="213" t="s">
        <v>93</v>
      </c>
      <c r="B215" s="213" t="s">
        <v>116</v>
      </c>
      <c r="C215" s="213" t="s">
        <v>15</v>
      </c>
      <c r="D215" s="213" t="n">
        <v>0</v>
      </c>
      <c r="E215" s="213" t="n">
        <v>578.6230183</v>
      </c>
      <c r="F215" s="213" t="n">
        <v>0</v>
      </c>
      <c r="G215" s="213" t="n">
        <v>100</v>
      </c>
    </row>
    <row r="216">
      <c r="A216" s="213" t="s">
        <v>93</v>
      </c>
      <c r="B216" s="213" t="s">
        <v>116</v>
      </c>
      <c r="C216" s="213" t="s">
        <v>16</v>
      </c>
      <c r="D216" s="213" t="n">
        <v>0</v>
      </c>
      <c r="E216" s="213" t="n">
        <v>22379.0228149</v>
      </c>
      <c r="F216" s="213" t="n">
        <v>0</v>
      </c>
      <c r="G216" s="213" t="n">
        <v>100</v>
      </c>
    </row>
    <row r="217">
      <c r="A217" s="213" t="s">
        <v>95</v>
      </c>
      <c r="B217" s="213" t="s">
        <v>117</v>
      </c>
      <c r="C217" s="213" t="s">
        <v>15</v>
      </c>
      <c r="D217" s="213" t="n">
        <v>0</v>
      </c>
      <c r="E217" s="213" t="n">
        <v>916.2214868</v>
      </c>
      <c r="F217" s="213" t="n">
        <v>0</v>
      </c>
      <c r="G217" s="213" t="n">
        <v>100</v>
      </c>
    </row>
    <row r="218">
      <c r="A218" s="213" t="s">
        <v>95</v>
      </c>
      <c r="B218" s="213" t="s">
        <v>117</v>
      </c>
      <c r="C218" s="213" t="s">
        <v>16</v>
      </c>
      <c r="D218" s="213" t="n">
        <v>0</v>
      </c>
      <c r="E218" s="213" t="n">
        <v>59767.4039277</v>
      </c>
      <c r="F218" s="213" t="n">
        <v>0</v>
      </c>
      <c r="G218" s="213" t="n">
        <v>100</v>
      </c>
    </row>
    <row r="219">
      <c r="A219" s="213" t="s">
        <v>97</v>
      </c>
      <c r="B219" s="213" t="s">
        <v>118</v>
      </c>
      <c r="C219" s="213" t="s">
        <v>15</v>
      </c>
      <c r="D219" s="213" t="n">
        <v>0</v>
      </c>
      <c r="E219" s="213" t="n">
        <v>821.0654241</v>
      </c>
      <c r="F219" s="213" t="n">
        <v>0</v>
      </c>
      <c r="G219" s="213" t="n">
        <v>100</v>
      </c>
    </row>
    <row r="220">
      <c r="A220" s="213" t="s">
        <v>97</v>
      </c>
      <c r="B220" s="213" t="s">
        <v>118</v>
      </c>
      <c r="C220" s="213" t="s">
        <v>16</v>
      </c>
      <c r="D220" s="213" t="n">
        <v>0</v>
      </c>
      <c r="E220" s="213" t="n">
        <v>17773.8461475</v>
      </c>
      <c r="F220" s="213" t="n">
        <v>0</v>
      </c>
      <c r="G220" s="213" t="n">
        <v>100</v>
      </c>
    </row>
    <row r="221">
      <c r="A221" s="213" t="s">
        <v>105</v>
      </c>
      <c r="B221" s="213" t="s">
        <v>119</v>
      </c>
      <c r="C221" s="213" t="s">
        <v>15</v>
      </c>
      <c r="D221" s="213" t="n">
        <v>0</v>
      </c>
      <c r="E221" s="213" t="n">
        <v>2077.3683404</v>
      </c>
      <c r="F221" s="213" t="n">
        <v>0</v>
      </c>
      <c r="G221" s="213" t="n">
        <v>100</v>
      </c>
    </row>
    <row r="222">
      <c r="A222" s="213" t="s">
        <v>105</v>
      </c>
      <c r="B222" s="213" t="s">
        <v>119</v>
      </c>
      <c r="C222" s="213" t="s">
        <v>16</v>
      </c>
      <c r="D222" s="213" t="n">
        <v>39.0874937</v>
      </c>
      <c r="E222" s="213" t="n">
        <v>34945.2582778</v>
      </c>
      <c r="F222" s="213" t="n">
        <v>0.111728525539107</v>
      </c>
      <c r="G222" s="213" t="n">
        <v>99.8882714744609</v>
      </c>
    </row>
    <row r="223">
      <c r="A223" s="213" t="s">
        <v>107</v>
      </c>
      <c r="B223" s="213" t="s">
        <v>120</v>
      </c>
      <c r="C223" s="213" t="s">
        <v>15</v>
      </c>
      <c r="D223" s="213" t="n">
        <v>0</v>
      </c>
      <c r="E223" s="213" t="n">
        <v>2169.7862198</v>
      </c>
      <c r="F223" s="213" t="n">
        <v>0</v>
      </c>
      <c r="G223" s="213" t="n">
        <v>100</v>
      </c>
    </row>
    <row r="224">
      <c r="A224" s="213" t="s">
        <v>107</v>
      </c>
      <c r="B224" s="213" t="s">
        <v>120</v>
      </c>
      <c r="C224" s="213" t="s">
        <v>16</v>
      </c>
      <c r="D224" s="213" t="n">
        <v>233.5466651</v>
      </c>
      <c r="E224" s="213" t="n">
        <v>39173.4392548</v>
      </c>
      <c r="F224" s="213" t="n">
        <v>0.592652951369371</v>
      </c>
      <c r="G224" s="213" t="n">
        <v>99.4073470486306</v>
      </c>
    </row>
    <row r="225">
      <c r="A225" s="213" t="s">
        <v>109</v>
      </c>
      <c r="B225" s="213" t="s">
        <v>121</v>
      </c>
      <c r="C225" s="213" t="s">
        <v>15</v>
      </c>
      <c r="D225" s="213" t="n">
        <v>0</v>
      </c>
      <c r="E225" s="213" t="n">
        <v>1103.3223282</v>
      </c>
      <c r="F225" s="213" t="n">
        <v>0</v>
      </c>
      <c r="G225" s="213" t="n">
        <v>100</v>
      </c>
    </row>
    <row r="226">
      <c r="A226" s="213" t="s">
        <v>109</v>
      </c>
      <c r="B226" s="213" t="s">
        <v>121</v>
      </c>
      <c r="C226" s="213" t="s">
        <v>16</v>
      </c>
      <c r="D226" s="213" t="n">
        <v>0</v>
      </c>
      <c r="E226" s="213" t="n">
        <v>18183.8386869</v>
      </c>
      <c r="F226" s="213" t="n">
        <v>0</v>
      </c>
      <c r="G226" s="213" t="n">
        <v>100</v>
      </c>
    </row>
    <row r="227">
      <c r="A227" s="213" t="s">
        <v>122</v>
      </c>
      <c r="B227" s="213" t="s">
        <v>123</v>
      </c>
      <c r="C227" s="213" t="s">
        <v>15</v>
      </c>
      <c r="D227" s="213" t="n">
        <v>0</v>
      </c>
      <c r="E227" s="213" t="n">
        <v>294.6498164</v>
      </c>
      <c r="F227" s="213" t="n">
        <v>0</v>
      </c>
      <c r="G227" s="213" t="n">
        <v>100</v>
      </c>
    </row>
    <row r="228">
      <c r="A228" s="213" t="s">
        <v>122</v>
      </c>
      <c r="B228" s="213" t="s">
        <v>123</v>
      </c>
      <c r="C228" s="213" t="s">
        <v>16</v>
      </c>
      <c r="D228" s="213" t="n">
        <v>82.7295627</v>
      </c>
      <c r="E228" s="213" t="n">
        <v>11288.5825107</v>
      </c>
      <c r="F228" s="213" t="n">
        <v>0.727528733412591</v>
      </c>
      <c r="G228" s="213" t="n">
        <v>99.2724712665874</v>
      </c>
    </row>
    <row r="229">
      <c r="A229" s="213" t="s">
        <v>124</v>
      </c>
      <c r="B229" s="213" t="s">
        <v>125</v>
      </c>
      <c r="C229" s="213" t="s">
        <v>15</v>
      </c>
      <c r="D229" s="213" t="n">
        <v>0</v>
      </c>
      <c r="E229" s="213" t="n">
        <v>1186.4957424</v>
      </c>
      <c r="F229" s="213" t="n">
        <v>0</v>
      </c>
      <c r="G229" s="213" t="n">
        <v>100</v>
      </c>
    </row>
    <row r="230">
      <c r="A230" s="213" t="s">
        <v>124</v>
      </c>
      <c r="B230" s="213" t="s">
        <v>125</v>
      </c>
      <c r="C230" s="213" t="s">
        <v>16</v>
      </c>
      <c r="D230" s="213" t="n">
        <v>0</v>
      </c>
      <c r="E230" s="213" t="n">
        <v>21062.7844873</v>
      </c>
      <c r="F230" s="213" t="n">
        <v>0</v>
      </c>
      <c r="G230" s="213" t="n">
        <v>100</v>
      </c>
    </row>
    <row r="231">
      <c r="A231" s="213" t="s">
        <v>126</v>
      </c>
      <c r="B231" s="213" t="s">
        <v>127</v>
      </c>
      <c r="C231" s="213" t="s">
        <v>15</v>
      </c>
      <c r="D231" s="213" t="n">
        <v>0</v>
      </c>
      <c r="E231" s="213" t="n">
        <v>1381.7559294</v>
      </c>
      <c r="F231" s="213" t="n">
        <v>0</v>
      </c>
      <c r="G231" s="213" t="n">
        <v>100</v>
      </c>
    </row>
    <row r="232">
      <c r="A232" s="213" t="s">
        <v>126</v>
      </c>
      <c r="B232" s="213" t="s">
        <v>127</v>
      </c>
      <c r="C232" s="213" t="s">
        <v>16</v>
      </c>
      <c r="D232" s="213" t="n">
        <v>226.8089028</v>
      </c>
      <c r="E232" s="213" t="n">
        <v>29673.4871022</v>
      </c>
      <c r="F232" s="213" t="n">
        <v>0.758550693819461</v>
      </c>
      <c r="G232" s="213" t="n">
        <v>99.2414493061805</v>
      </c>
    </row>
    <row r="233">
      <c r="A233" s="213" t="s">
        <v>128</v>
      </c>
      <c r="B233" s="213" t="s">
        <v>129</v>
      </c>
      <c r="C233" s="213" t="s">
        <v>15</v>
      </c>
      <c r="D233" s="213" t="n">
        <v>0</v>
      </c>
      <c r="E233" s="213" t="n">
        <v>863.5793091</v>
      </c>
      <c r="F233" s="213" t="n">
        <v>0</v>
      </c>
      <c r="G233" s="213" t="n">
        <v>100</v>
      </c>
    </row>
    <row r="234">
      <c r="A234" s="213" t="s">
        <v>128</v>
      </c>
      <c r="B234" s="213" t="s">
        <v>129</v>
      </c>
      <c r="C234" s="213" t="s">
        <v>16</v>
      </c>
      <c r="D234" s="213" t="n">
        <v>0</v>
      </c>
      <c r="E234" s="213" t="n">
        <v>16485.112509</v>
      </c>
      <c r="F234" s="213" t="n">
        <v>0</v>
      </c>
      <c r="G234" s="213" t="n">
        <v>100</v>
      </c>
    </row>
    <row r="235">
      <c r="A235" s="213" t="s">
        <v>130</v>
      </c>
      <c r="B235" s="213" t="s">
        <v>131</v>
      </c>
      <c r="C235" s="213" t="s">
        <v>15</v>
      </c>
      <c r="D235" s="213" t="n">
        <v>0</v>
      </c>
      <c r="E235" s="213" t="n">
        <v>1914.7403671</v>
      </c>
      <c r="F235" s="213" t="n">
        <v>0</v>
      </c>
      <c r="G235" s="213" t="n">
        <v>100</v>
      </c>
    </row>
    <row r="236">
      <c r="A236" s="213" t="s">
        <v>130</v>
      </c>
      <c r="B236" s="213" t="s">
        <v>131</v>
      </c>
      <c r="C236" s="213" t="s">
        <v>16</v>
      </c>
      <c r="D236" s="213" t="n">
        <v>268.6179019</v>
      </c>
      <c r="E236" s="213" t="n">
        <v>35015.9810924</v>
      </c>
      <c r="F236" s="213" t="n">
        <v>0.761289371443313</v>
      </c>
      <c r="G236" s="213" t="n">
        <v>99.2387106285567</v>
      </c>
    </row>
    <row r="237">
      <c r="A237" s="213" t="s">
        <v>132</v>
      </c>
      <c r="B237" s="213" t="s">
        <v>133</v>
      </c>
      <c r="C237" s="213" t="s">
        <v>15</v>
      </c>
      <c r="D237" s="213" t="n">
        <v>0</v>
      </c>
      <c r="E237" s="213" t="n">
        <v>2266.6374627</v>
      </c>
      <c r="F237" s="213" t="n">
        <v>0</v>
      </c>
      <c r="G237" s="213" t="n">
        <v>100</v>
      </c>
    </row>
    <row r="238">
      <c r="A238" s="213" t="s">
        <v>132</v>
      </c>
      <c r="B238" s="213" t="s">
        <v>133</v>
      </c>
      <c r="C238" s="213" t="s">
        <v>16</v>
      </c>
      <c r="D238" s="213" t="n">
        <v>0</v>
      </c>
      <c r="E238" s="213" t="n">
        <v>61647.0666737</v>
      </c>
      <c r="F238" s="213" t="n">
        <v>0</v>
      </c>
      <c r="G238" s="213" t="n">
        <v>100</v>
      </c>
    </row>
    <row r="239">
      <c r="A239" s="213" t="s">
        <v>134</v>
      </c>
      <c r="B239" s="213" t="s">
        <v>135</v>
      </c>
      <c r="C239" s="213" t="s">
        <v>15</v>
      </c>
      <c r="D239" s="213" t="n">
        <v>0</v>
      </c>
      <c r="E239" s="213" t="n">
        <v>4369.6747475</v>
      </c>
      <c r="F239" s="213" t="n">
        <v>0</v>
      </c>
      <c r="G239" s="213" t="n">
        <v>100</v>
      </c>
    </row>
    <row r="240">
      <c r="A240" s="213" t="s">
        <v>134</v>
      </c>
      <c r="B240" s="213" t="s">
        <v>135</v>
      </c>
      <c r="C240" s="213" t="s">
        <v>16</v>
      </c>
      <c r="D240" s="213" t="n">
        <v>470.5804587</v>
      </c>
      <c r="E240" s="213" t="n">
        <v>94930.4836572</v>
      </c>
      <c r="F240" s="213" t="n">
        <v>0.493265419061055</v>
      </c>
      <c r="G240" s="213" t="n">
        <v>99.5067345809389</v>
      </c>
    </row>
    <row r="241">
      <c r="A241" s="213" t="s">
        <v>136</v>
      </c>
      <c r="B241" s="213" t="s">
        <v>137</v>
      </c>
      <c r="C241" s="213" t="s">
        <v>15</v>
      </c>
      <c r="D241" s="213" t="n">
        <v>0</v>
      </c>
      <c r="E241" s="213" t="n">
        <v>876.8977151</v>
      </c>
      <c r="F241" s="213" t="n">
        <v>0</v>
      </c>
      <c r="G241" s="213" t="n">
        <v>100</v>
      </c>
    </row>
    <row r="242">
      <c r="A242" s="213" t="s">
        <v>136</v>
      </c>
      <c r="B242" s="213" t="s">
        <v>137</v>
      </c>
      <c r="C242" s="213" t="s">
        <v>16</v>
      </c>
      <c r="D242" s="213" t="n">
        <v>540.2487868</v>
      </c>
      <c r="E242" s="213" t="n">
        <v>39391.640411</v>
      </c>
      <c r="F242" s="213" t="n">
        <v>1.35292568834876</v>
      </c>
      <c r="G242" s="213" t="n">
        <v>98.6470743116512</v>
      </c>
    </row>
    <row r="243">
      <c r="A243" s="213" t="s">
        <v>138</v>
      </c>
      <c r="B243" s="213" t="s">
        <v>139</v>
      </c>
      <c r="C243" s="213" t="s">
        <v>15</v>
      </c>
      <c r="D243" s="213" t="n">
        <v>0</v>
      </c>
      <c r="E243" s="213" t="n">
        <v>1419.0522589</v>
      </c>
      <c r="F243" s="213" t="n">
        <v>0</v>
      </c>
      <c r="G243" s="213" t="n">
        <v>100</v>
      </c>
    </row>
    <row r="244">
      <c r="A244" s="213" t="s">
        <v>138</v>
      </c>
      <c r="B244" s="213" t="s">
        <v>139</v>
      </c>
      <c r="C244" s="213" t="s">
        <v>16</v>
      </c>
      <c r="D244" s="213" t="n">
        <v>170.6151615</v>
      </c>
      <c r="E244" s="213" t="n">
        <v>45476.6766699</v>
      </c>
      <c r="F244" s="213" t="n">
        <v>0.373768420107317</v>
      </c>
      <c r="G244" s="213" t="n">
        <v>99.6262315798927</v>
      </c>
    </row>
    <row r="245">
      <c r="A245" s="213" t="s">
        <v>140</v>
      </c>
      <c r="B245" s="213" t="s">
        <v>141</v>
      </c>
      <c r="C245" s="213" t="s">
        <v>15</v>
      </c>
      <c r="D245" s="213" t="n">
        <v>0</v>
      </c>
      <c r="E245" s="213" t="n">
        <v>1629.0280806</v>
      </c>
      <c r="F245" s="213" t="n">
        <v>0</v>
      </c>
      <c r="G245" s="213" t="n">
        <v>100</v>
      </c>
    </row>
    <row r="246">
      <c r="A246" s="213" t="s">
        <v>140</v>
      </c>
      <c r="B246" s="213" t="s">
        <v>141</v>
      </c>
      <c r="C246" s="213" t="s">
        <v>16</v>
      </c>
      <c r="D246" s="213" t="n">
        <v>240.1678314</v>
      </c>
      <c r="E246" s="213" t="n">
        <v>31768.6676729</v>
      </c>
      <c r="F246" s="213" t="n">
        <v>0.750317303382488</v>
      </c>
      <c r="G246" s="213" t="n">
        <v>99.2496826966175</v>
      </c>
    </row>
    <row r="247">
      <c r="A247" s="213" t="s">
        <v>142</v>
      </c>
      <c r="B247" s="213" t="s">
        <v>143</v>
      </c>
      <c r="C247" s="213" t="s">
        <v>15</v>
      </c>
      <c r="D247" s="213" t="n">
        <v>30.2447566</v>
      </c>
      <c r="E247" s="213" t="n">
        <v>505.6080851</v>
      </c>
      <c r="F247" s="213" t="n">
        <v>5.6442280877056</v>
      </c>
      <c r="G247" s="213" t="n">
        <v>94.3557719122944</v>
      </c>
    </row>
    <row r="248">
      <c r="A248" s="213" t="s">
        <v>142</v>
      </c>
      <c r="B248" s="213" t="s">
        <v>143</v>
      </c>
      <c r="C248" s="213" t="s">
        <v>16</v>
      </c>
      <c r="D248" s="213" t="n">
        <v>38.2538929</v>
      </c>
      <c r="E248" s="213" t="n">
        <v>15123.8532345</v>
      </c>
      <c r="F248" s="213" t="n">
        <v>0.25229931815262</v>
      </c>
      <c r="G248" s="213" t="n">
        <v>99.7477006818474</v>
      </c>
    </row>
    <row r="249">
      <c r="A249" s="213" t="s">
        <v>144</v>
      </c>
      <c r="B249" s="213" t="s">
        <v>145</v>
      </c>
      <c r="C249" s="213" t="s">
        <v>15</v>
      </c>
      <c r="D249" s="213" t="n">
        <v>0</v>
      </c>
      <c r="E249" s="213" t="n">
        <v>1134.504304</v>
      </c>
      <c r="F249" s="213" t="n">
        <v>0</v>
      </c>
      <c r="G249" s="213" t="n">
        <v>100</v>
      </c>
    </row>
    <row r="250">
      <c r="A250" s="213" t="s">
        <v>144</v>
      </c>
      <c r="B250" s="213" t="s">
        <v>145</v>
      </c>
      <c r="C250" s="213" t="s">
        <v>16</v>
      </c>
      <c r="D250" s="213" t="n">
        <v>95.3509144</v>
      </c>
      <c r="E250" s="213" t="n">
        <v>25677.9093517</v>
      </c>
      <c r="F250" s="213" t="n">
        <v>0.369960623590243</v>
      </c>
      <c r="G250" s="213" t="n">
        <v>99.6300393764097</v>
      </c>
    </row>
    <row r="251">
      <c r="A251" s="213" t="s">
        <v>146</v>
      </c>
      <c r="B251" s="213" t="s">
        <v>147</v>
      </c>
      <c r="C251" s="213" t="s">
        <v>15</v>
      </c>
      <c r="D251" s="213" t="n">
        <v>7.2042744</v>
      </c>
      <c r="E251" s="213" t="n">
        <v>662.9980187</v>
      </c>
      <c r="F251" s="213" t="n">
        <v>1.07494027910243</v>
      </c>
      <c r="G251" s="213" t="n">
        <v>98.9250597208976</v>
      </c>
    </row>
    <row r="252">
      <c r="A252" s="213" t="s">
        <v>146</v>
      </c>
      <c r="B252" s="213" t="s">
        <v>147</v>
      </c>
      <c r="C252" s="213" t="s">
        <v>16</v>
      </c>
      <c r="D252" s="213" t="n">
        <v>6.3004792</v>
      </c>
      <c r="E252" s="213" t="n">
        <v>8709.1941481</v>
      </c>
      <c r="F252" s="213" t="n">
        <v>0.0722905522798979</v>
      </c>
      <c r="G252" s="213" t="n">
        <v>99.9277094477201</v>
      </c>
    </row>
    <row r="253">
      <c r="A253" s="213" t="s">
        <v>148</v>
      </c>
      <c r="B253" s="213" t="s">
        <v>149</v>
      </c>
      <c r="C253" s="213" t="s">
        <v>15</v>
      </c>
      <c r="D253" s="213" t="n">
        <v>0</v>
      </c>
      <c r="E253" s="213" t="n">
        <v>869.4296503</v>
      </c>
      <c r="F253" s="213" t="n">
        <v>0</v>
      </c>
      <c r="G253" s="213" t="n">
        <v>100</v>
      </c>
    </row>
    <row r="254">
      <c r="A254" s="213" t="s">
        <v>148</v>
      </c>
      <c r="B254" s="213" t="s">
        <v>149</v>
      </c>
      <c r="C254" s="213" t="s">
        <v>16</v>
      </c>
      <c r="D254" s="213" t="n">
        <v>0</v>
      </c>
      <c r="E254" s="213" t="n">
        <v>17633.705338</v>
      </c>
      <c r="F254" s="213" t="n">
        <v>0</v>
      </c>
      <c r="G254" s="213" t="n">
        <v>100</v>
      </c>
    </row>
    <row r="255">
      <c r="A255" s="213" t="s">
        <v>150</v>
      </c>
      <c r="B255" s="213" t="s">
        <v>151</v>
      </c>
      <c r="C255" s="213" t="s">
        <v>15</v>
      </c>
      <c r="D255" s="213" t="n">
        <v>0</v>
      </c>
      <c r="E255" s="213" t="n">
        <v>841.8544056</v>
      </c>
      <c r="F255" s="213" t="n">
        <v>0</v>
      </c>
      <c r="G255" s="213" t="n">
        <v>100</v>
      </c>
    </row>
    <row r="256">
      <c r="A256" s="213" t="s">
        <v>150</v>
      </c>
      <c r="B256" s="213" t="s">
        <v>151</v>
      </c>
      <c r="C256" s="213" t="s">
        <v>16</v>
      </c>
      <c r="D256" s="213" t="n">
        <v>32.9938666</v>
      </c>
      <c r="E256" s="213" t="n">
        <v>16843.9252756</v>
      </c>
      <c r="F256" s="213" t="n">
        <v>0.195496976207584</v>
      </c>
      <c r="G256" s="213" t="n">
        <v>99.8045030237924</v>
      </c>
    </row>
    <row r="257">
      <c r="A257" s="213" t="s">
        <v>152</v>
      </c>
      <c r="B257" s="213" t="s">
        <v>153</v>
      </c>
      <c r="C257" s="213" t="s">
        <v>15</v>
      </c>
      <c r="D257" s="213" t="n">
        <v>0</v>
      </c>
      <c r="E257" s="213" t="n">
        <v>1887.407806</v>
      </c>
      <c r="F257" s="213" t="n">
        <v>0</v>
      </c>
      <c r="G257" s="213" t="n">
        <v>100</v>
      </c>
    </row>
    <row r="258">
      <c r="A258" s="213" t="s">
        <v>152</v>
      </c>
      <c r="B258" s="213" t="s">
        <v>153</v>
      </c>
      <c r="C258" s="213" t="s">
        <v>16</v>
      </c>
      <c r="D258" s="213" t="n">
        <v>28.9397253</v>
      </c>
      <c r="E258" s="213" t="n">
        <v>16915.6065523</v>
      </c>
      <c r="F258" s="213" t="n">
        <v>0.170790795019735</v>
      </c>
      <c r="G258" s="213" t="n">
        <v>99.8292092049803</v>
      </c>
    </row>
    <row r="259">
      <c r="A259" s="213" t="s">
        <v>154</v>
      </c>
      <c r="B259" s="213" t="s">
        <v>155</v>
      </c>
      <c r="C259" s="213" t="s">
        <v>15</v>
      </c>
      <c r="D259" s="213" t="n">
        <v>0</v>
      </c>
      <c r="E259" s="213" t="n">
        <v>2727.6612264</v>
      </c>
      <c r="F259" s="213" t="n">
        <v>0</v>
      </c>
      <c r="G259" s="213" t="n">
        <v>100</v>
      </c>
    </row>
    <row r="260">
      <c r="A260" s="213" t="s">
        <v>154</v>
      </c>
      <c r="B260" s="213" t="s">
        <v>155</v>
      </c>
      <c r="C260" s="213" t="s">
        <v>16</v>
      </c>
      <c r="D260" s="213" t="n">
        <v>0</v>
      </c>
      <c r="E260" s="213" t="n">
        <v>31962.5564655</v>
      </c>
      <c r="F260" s="213" t="n">
        <v>0</v>
      </c>
      <c r="G260" s="213" t="n">
        <v>100</v>
      </c>
    </row>
    <row r="261">
      <c r="A261" s="213" t="s">
        <v>156</v>
      </c>
      <c r="B261" s="213" t="s">
        <v>157</v>
      </c>
      <c r="C261" s="213" t="s">
        <v>15</v>
      </c>
      <c r="D261" s="213" t="n">
        <v>0</v>
      </c>
      <c r="E261" s="213" t="n">
        <v>898.6512259</v>
      </c>
      <c r="F261" s="213" t="n">
        <v>0</v>
      </c>
      <c r="G261" s="213" t="n">
        <v>100</v>
      </c>
    </row>
    <row r="262">
      <c r="A262" s="213" t="s">
        <v>156</v>
      </c>
      <c r="B262" s="213" t="s">
        <v>157</v>
      </c>
      <c r="C262" s="213" t="s">
        <v>16</v>
      </c>
      <c r="D262" s="213" t="n">
        <v>32.5420508</v>
      </c>
      <c r="E262" s="213" t="n">
        <v>36138.0594248</v>
      </c>
      <c r="F262" s="213" t="n">
        <v>0.0899682324109325</v>
      </c>
      <c r="G262" s="213" t="n">
        <v>99.9100317675891</v>
      </c>
    </row>
    <row r="263">
      <c r="A263" s="213" t="s">
        <v>158</v>
      </c>
      <c r="B263" s="213" t="s">
        <v>159</v>
      </c>
      <c r="C263" s="213" t="s">
        <v>15</v>
      </c>
      <c r="D263" s="213" t="n">
        <v>26.6516288</v>
      </c>
      <c r="E263" s="213" t="n">
        <v>795.6311285</v>
      </c>
      <c r="F263" s="213" t="n">
        <v>3.241175686027</v>
      </c>
      <c r="G263" s="213" t="n">
        <v>96.758824313973</v>
      </c>
    </row>
    <row r="264">
      <c r="A264" s="213" t="s">
        <v>158</v>
      </c>
      <c r="B264" s="213" t="s">
        <v>159</v>
      </c>
      <c r="C264" s="213" t="s">
        <v>16</v>
      </c>
      <c r="D264" s="213" t="n">
        <v>18.2010466</v>
      </c>
      <c r="E264" s="213" t="n">
        <v>19970.0843727</v>
      </c>
      <c r="F264" s="213" t="n">
        <v>0.0910585686475424</v>
      </c>
      <c r="G264" s="213" t="n">
        <v>99.9089414313525</v>
      </c>
    </row>
    <row r="265">
      <c r="A265" s="213" t="s">
        <v>160</v>
      </c>
      <c r="B265" s="213" t="s">
        <v>161</v>
      </c>
      <c r="C265" s="213" t="s">
        <v>15</v>
      </c>
      <c r="D265" s="213" t="n">
        <v>0</v>
      </c>
      <c r="E265" s="213" t="n">
        <v>2766.6497362</v>
      </c>
      <c r="F265" s="213" t="n">
        <v>0</v>
      </c>
      <c r="G265" s="213" t="n">
        <v>100</v>
      </c>
    </row>
    <row r="266">
      <c r="A266" s="213" t="s">
        <v>160</v>
      </c>
      <c r="B266" s="213" t="s">
        <v>161</v>
      </c>
      <c r="C266" s="213" t="s">
        <v>16</v>
      </c>
      <c r="D266" s="213" t="n">
        <v>98.9537872</v>
      </c>
      <c r="E266" s="213" t="n">
        <v>52615.8846708</v>
      </c>
      <c r="F266" s="213" t="n">
        <v>0.18771524317359</v>
      </c>
      <c r="G266" s="213" t="n">
        <v>99.8122847568264</v>
      </c>
    </row>
    <row r="267">
      <c r="A267" s="213" t="s">
        <v>162</v>
      </c>
      <c r="B267" s="213" t="s">
        <v>163</v>
      </c>
      <c r="C267" s="213" t="s">
        <v>15</v>
      </c>
      <c r="D267" s="213" t="n">
        <v>0</v>
      </c>
      <c r="E267" s="213" t="n">
        <v>1598.5298715</v>
      </c>
      <c r="F267" s="213" t="n">
        <v>0</v>
      </c>
      <c r="G267" s="213" t="n">
        <v>100</v>
      </c>
    </row>
    <row r="268">
      <c r="A268" s="213" t="s">
        <v>162</v>
      </c>
      <c r="B268" s="213" t="s">
        <v>163</v>
      </c>
      <c r="C268" s="213" t="s">
        <v>16</v>
      </c>
      <c r="D268" s="213" t="n">
        <v>169.8465491</v>
      </c>
      <c r="E268" s="213" t="n">
        <v>23460.3781963</v>
      </c>
      <c r="F268" s="213" t="n">
        <v>0.718768234030713</v>
      </c>
      <c r="G268" s="213" t="n">
        <v>99.2812317659693</v>
      </c>
    </row>
    <row r="269">
      <c r="A269" s="213" t="s">
        <v>164</v>
      </c>
      <c r="B269" s="213" t="s">
        <v>165</v>
      </c>
      <c r="C269" s="213" t="s">
        <v>15</v>
      </c>
      <c r="D269" s="213" t="n">
        <v>0</v>
      </c>
      <c r="E269" s="213" t="n">
        <v>1046.6345818</v>
      </c>
      <c r="F269" s="213" t="n">
        <v>0</v>
      </c>
      <c r="G269" s="213" t="n">
        <v>100</v>
      </c>
    </row>
    <row r="270">
      <c r="A270" s="213" t="s">
        <v>164</v>
      </c>
      <c r="B270" s="213" t="s">
        <v>165</v>
      </c>
      <c r="C270" s="213" t="s">
        <v>16</v>
      </c>
      <c r="D270" s="213" t="n">
        <v>110.5203894</v>
      </c>
      <c r="E270" s="213" t="n">
        <v>29840.7261327</v>
      </c>
      <c r="F270" s="213" t="n">
        <v>0.369000967350226</v>
      </c>
      <c r="G270" s="213" t="n">
        <v>99.6309990326498</v>
      </c>
    </row>
    <row r="271">
      <c r="A271" s="213" t="s">
        <v>166</v>
      </c>
      <c r="B271" s="213" t="s">
        <v>167</v>
      </c>
      <c r="C271" s="213" t="s">
        <v>15</v>
      </c>
      <c r="D271" s="213" t="n">
        <v>0</v>
      </c>
      <c r="E271" s="213" t="n">
        <v>1549.8586783</v>
      </c>
      <c r="F271" s="213" t="n">
        <v>0</v>
      </c>
      <c r="G271" s="213" t="n">
        <v>100</v>
      </c>
    </row>
    <row r="272">
      <c r="A272" s="213" t="s">
        <v>166</v>
      </c>
      <c r="B272" s="213" t="s">
        <v>167</v>
      </c>
      <c r="C272" s="213" t="s">
        <v>16</v>
      </c>
      <c r="D272" s="213" t="n">
        <v>234.6828699</v>
      </c>
      <c r="E272" s="213" t="n">
        <v>29106.0711991</v>
      </c>
      <c r="F272" s="213" t="n">
        <v>0.799852891810829</v>
      </c>
      <c r="G272" s="213" t="n">
        <v>99.2001471081892</v>
      </c>
    </row>
    <row r="273">
      <c r="A273" s="213" t="s">
        <v>168</v>
      </c>
      <c r="B273" s="213" t="s">
        <v>169</v>
      </c>
      <c r="C273" s="213" t="s">
        <v>15</v>
      </c>
      <c r="D273" s="213" t="n">
        <v>0</v>
      </c>
      <c r="E273" s="213" t="n">
        <v>1236.4813598</v>
      </c>
      <c r="F273" s="213" t="n">
        <v>0</v>
      </c>
      <c r="G273" s="213" t="n">
        <v>100</v>
      </c>
    </row>
    <row r="274">
      <c r="A274" s="213" t="s">
        <v>168</v>
      </c>
      <c r="B274" s="213" t="s">
        <v>169</v>
      </c>
      <c r="C274" s="213" t="s">
        <v>16</v>
      </c>
      <c r="D274" s="213" t="n">
        <v>18.7488624</v>
      </c>
      <c r="E274" s="213" t="n">
        <v>32640.7172345</v>
      </c>
      <c r="F274" s="213" t="n">
        <v>0.0574071307362236</v>
      </c>
      <c r="G274" s="213" t="n">
        <v>99.9425928692638</v>
      </c>
    </row>
    <row r="275">
      <c r="A275" s="213" t="s">
        <v>170</v>
      </c>
      <c r="B275" s="213" t="s">
        <v>171</v>
      </c>
      <c r="C275" s="213" t="s">
        <v>15</v>
      </c>
      <c r="D275" s="213" t="n">
        <v>0</v>
      </c>
      <c r="E275" s="213" t="n">
        <v>1590.8922978</v>
      </c>
      <c r="F275" s="213" t="n">
        <v>0</v>
      </c>
      <c r="G275" s="213" t="n">
        <v>100</v>
      </c>
    </row>
    <row r="276">
      <c r="A276" s="213" t="s">
        <v>170</v>
      </c>
      <c r="B276" s="213" t="s">
        <v>171</v>
      </c>
      <c r="C276" s="213" t="s">
        <v>16</v>
      </c>
      <c r="D276" s="213" t="n">
        <v>441.6221041</v>
      </c>
      <c r="E276" s="213" t="n">
        <v>46099.7194993</v>
      </c>
      <c r="F276" s="213" t="n">
        <v>0.94888133621773</v>
      </c>
      <c r="G276" s="213" t="n">
        <v>99.0511186637823</v>
      </c>
    </row>
    <row r="277">
      <c r="A277" s="213" t="s">
        <v>172</v>
      </c>
      <c r="B277" s="213" t="s">
        <v>173</v>
      </c>
      <c r="C277" s="213" t="s">
        <v>15</v>
      </c>
      <c r="D277" s="213" t="n">
        <v>0</v>
      </c>
      <c r="E277" s="213" t="n">
        <v>828.6284356</v>
      </c>
      <c r="F277" s="213" t="n">
        <v>0</v>
      </c>
      <c r="G277" s="213" t="n">
        <v>100</v>
      </c>
    </row>
    <row r="278">
      <c r="A278" s="213" t="s">
        <v>172</v>
      </c>
      <c r="B278" s="213" t="s">
        <v>173</v>
      </c>
      <c r="C278" s="213" t="s">
        <v>16</v>
      </c>
      <c r="D278" s="213" t="n">
        <v>0</v>
      </c>
      <c r="E278" s="213" t="n">
        <v>10663.0659306</v>
      </c>
      <c r="F278" s="213" t="n">
        <v>0</v>
      </c>
      <c r="G278" s="213" t="n">
        <v>100</v>
      </c>
    </row>
    <row r="279">
      <c r="A279" s="213" t="s">
        <v>174</v>
      </c>
      <c r="B279" s="213" t="s">
        <v>175</v>
      </c>
      <c r="C279" s="213" t="s">
        <v>15</v>
      </c>
      <c r="D279" s="213" t="n">
        <v>0</v>
      </c>
      <c r="E279" s="213" t="n">
        <v>1196.7280276</v>
      </c>
      <c r="F279" s="213" t="n">
        <v>0</v>
      </c>
      <c r="G279" s="213" t="n">
        <v>100</v>
      </c>
    </row>
    <row r="280">
      <c r="A280" s="213" t="s">
        <v>174</v>
      </c>
      <c r="B280" s="213" t="s">
        <v>175</v>
      </c>
      <c r="C280" s="213" t="s">
        <v>16</v>
      </c>
      <c r="D280" s="213" t="n">
        <v>0</v>
      </c>
      <c r="E280" s="213" t="n">
        <v>31819.5801185</v>
      </c>
      <c r="F280" s="213" t="n">
        <v>0</v>
      </c>
      <c r="G280" s="213" t="n">
        <v>100</v>
      </c>
    </row>
    <row r="281">
      <c r="A281" s="213" t="s">
        <v>176</v>
      </c>
      <c r="B281" s="213" t="s">
        <v>177</v>
      </c>
      <c r="C281" s="213" t="s">
        <v>15</v>
      </c>
      <c r="D281" s="213" t="n">
        <v>0</v>
      </c>
      <c r="E281" s="213" t="n">
        <v>1087.4937525</v>
      </c>
      <c r="F281" s="213" t="n">
        <v>0</v>
      </c>
      <c r="G281" s="213" t="n">
        <v>100</v>
      </c>
    </row>
    <row r="282">
      <c r="A282" s="213" t="s">
        <v>176</v>
      </c>
      <c r="B282" s="213" t="s">
        <v>177</v>
      </c>
      <c r="C282" s="213" t="s">
        <v>16</v>
      </c>
      <c r="D282" s="213" t="n">
        <v>122.4402375</v>
      </c>
      <c r="E282" s="213" t="n">
        <v>25183.8256747</v>
      </c>
      <c r="F282" s="213" t="n">
        <v>0.483833679472135</v>
      </c>
      <c r="G282" s="213" t="n">
        <v>99.5161663205279</v>
      </c>
    </row>
    <row r="283">
      <c r="A283" s="213" t="s">
        <v>178</v>
      </c>
      <c r="B283" s="213" t="s">
        <v>179</v>
      </c>
      <c r="C283" s="213" t="s">
        <v>15</v>
      </c>
      <c r="D283" s="213" t="n">
        <v>15.6180101</v>
      </c>
      <c r="E283" s="213" t="n">
        <v>611.697833</v>
      </c>
      <c r="F283" s="213" t="n">
        <v>2.489656569619</v>
      </c>
      <c r="G283" s="213" t="n">
        <v>97.510343430381</v>
      </c>
    </row>
    <row r="284">
      <c r="A284" s="213" t="s">
        <v>178</v>
      </c>
      <c r="B284" s="213" t="s">
        <v>179</v>
      </c>
      <c r="C284" s="213" t="s">
        <v>16</v>
      </c>
      <c r="D284" s="213" t="n">
        <v>73.2235843</v>
      </c>
      <c r="E284" s="213" t="n">
        <v>6061.6952263</v>
      </c>
      <c r="F284" s="213" t="n">
        <v>1.19355425166317</v>
      </c>
      <c r="G284" s="213" t="n">
        <v>98.8064457483368</v>
      </c>
    </row>
    <row r="285">
      <c r="A285" s="213" t="s">
        <v>180</v>
      </c>
      <c r="B285" s="213" t="s">
        <v>181</v>
      </c>
      <c r="C285" s="213" t="s">
        <v>15</v>
      </c>
      <c r="D285" s="213" t="n">
        <v>0</v>
      </c>
      <c r="E285" s="213" t="n">
        <v>485.5915784</v>
      </c>
      <c r="F285" s="213" t="n">
        <v>0</v>
      </c>
      <c r="G285" s="213" t="n">
        <v>100</v>
      </c>
    </row>
    <row r="286">
      <c r="A286" s="213" t="s">
        <v>180</v>
      </c>
      <c r="B286" s="213" t="s">
        <v>181</v>
      </c>
      <c r="C286" s="213" t="s">
        <v>16</v>
      </c>
      <c r="D286" s="213" t="n">
        <v>26.8785634</v>
      </c>
      <c r="E286" s="213" t="n">
        <v>17815.7096448</v>
      </c>
      <c r="F286" s="213" t="n">
        <v>0.150642737961342</v>
      </c>
      <c r="G286" s="213" t="n">
        <v>99.8493572620387</v>
      </c>
    </row>
    <row r="287">
      <c r="A287" s="213" t="s">
        <v>182</v>
      </c>
      <c r="B287" s="213" t="s">
        <v>183</v>
      </c>
      <c r="C287" s="213" t="s">
        <v>15</v>
      </c>
      <c r="D287" s="213" t="n">
        <v>157.1093246</v>
      </c>
      <c r="E287" s="213" t="n">
        <v>1276.6240535</v>
      </c>
      <c r="F287" s="213" t="n">
        <v>10.9580572650267</v>
      </c>
      <c r="G287" s="213" t="n">
        <v>89.0419427349733</v>
      </c>
    </row>
    <row r="288">
      <c r="A288" s="213" t="s">
        <v>182</v>
      </c>
      <c r="B288" s="213" t="s">
        <v>183</v>
      </c>
      <c r="C288" s="213" t="s">
        <v>16</v>
      </c>
      <c r="D288" s="213" t="n">
        <v>595.6206618</v>
      </c>
      <c r="E288" s="213" t="n">
        <v>36666.7211706</v>
      </c>
      <c r="F288" s="213" t="n">
        <v>1.59845203631861</v>
      </c>
      <c r="G288" s="213" t="n">
        <v>98.4015479636814</v>
      </c>
    </row>
    <row r="289">
      <c r="A289" s="213" t="s">
        <v>184</v>
      </c>
      <c r="B289" s="213" t="s">
        <v>185</v>
      </c>
      <c r="C289" s="213" t="s">
        <v>15</v>
      </c>
      <c r="D289" s="213" t="n">
        <v>43.2947736</v>
      </c>
      <c r="E289" s="213" t="n">
        <v>2003.220847</v>
      </c>
      <c r="F289" s="213" t="n">
        <v>2.11553594627862</v>
      </c>
      <c r="G289" s="213" t="n">
        <v>97.8844640537214</v>
      </c>
    </row>
    <row r="290">
      <c r="A290" s="213" t="s">
        <v>184</v>
      </c>
      <c r="B290" s="213" t="s">
        <v>185</v>
      </c>
      <c r="C290" s="213" t="s">
        <v>16</v>
      </c>
      <c r="D290" s="213" t="n">
        <v>27.9673462</v>
      </c>
      <c r="E290" s="213" t="n">
        <v>24395.2638007</v>
      </c>
      <c r="F290" s="213" t="n">
        <v>0.114511245591474</v>
      </c>
      <c r="G290" s="213" t="n">
        <v>99.8854887544085</v>
      </c>
    </row>
    <row r="291">
      <c r="A291" s="213" t="s">
        <v>186</v>
      </c>
      <c r="B291" s="213" t="s">
        <v>187</v>
      </c>
      <c r="C291" s="213" t="s">
        <v>15</v>
      </c>
      <c r="D291" s="213" t="n">
        <v>80.7436351</v>
      </c>
      <c r="E291" s="213" t="n">
        <v>3510.5681838</v>
      </c>
      <c r="F291" s="213" t="n">
        <v>2.24830477473636</v>
      </c>
      <c r="G291" s="213" t="n">
        <v>97.7516952252636</v>
      </c>
    </row>
    <row r="292">
      <c r="A292" s="213" t="s">
        <v>186</v>
      </c>
      <c r="B292" s="213" t="s">
        <v>187</v>
      </c>
      <c r="C292" s="213" t="s">
        <v>16</v>
      </c>
      <c r="D292" s="213" t="n">
        <v>132.4856477</v>
      </c>
      <c r="E292" s="213" t="n">
        <v>39068.9466448</v>
      </c>
      <c r="F292" s="213" t="n">
        <v>0.337961242618544</v>
      </c>
      <c r="G292" s="213" t="n">
        <v>99.6620387573815</v>
      </c>
    </row>
    <row r="293">
      <c r="A293" s="213" t="s">
        <v>188</v>
      </c>
      <c r="B293" s="213" t="s">
        <v>189</v>
      </c>
      <c r="C293" s="213" t="s">
        <v>15</v>
      </c>
      <c r="D293" s="213" t="n">
        <v>0</v>
      </c>
      <c r="E293" s="213" t="n">
        <v>1854.2477277</v>
      </c>
      <c r="F293" s="213" t="n">
        <v>0</v>
      </c>
      <c r="G293" s="213" t="n">
        <v>100</v>
      </c>
    </row>
    <row r="294">
      <c r="A294" s="213" t="s">
        <v>188</v>
      </c>
      <c r="B294" s="213" t="s">
        <v>189</v>
      </c>
      <c r="C294" s="213" t="s">
        <v>16</v>
      </c>
      <c r="D294" s="213" t="n">
        <v>192.0453348</v>
      </c>
      <c r="E294" s="213" t="n">
        <v>30104.6215893</v>
      </c>
      <c r="F294" s="213" t="n">
        <v>0.63388271482509</v>
      </c>
      <c r="G294" s="213" t="n">
        <v>99.3661172851749</v>
      </c>
    </row>
    <row r="295">
      <c r="A295" s="213" t="s">
        <v>190</v>
      </c>
      <c r="B295" s="213" t="s">
        <v>191</v>
      </c>
      <c r="C295" s="213" t="s">
        <v>15</v>
      </c>
      <c r="D295" s="213" t="n">
        <v>0</v>
      </c>
      <c r="E295" s="213" t="n">
        <v>492.5388059</v>
      </c>
      <c r="F295" s="213" t="n">
        <v>0</v>
      </c>
      <c r="G295" s="213" t="n">
        <v>100</v>
      </c>
    </row>
    <row r="296">
      <c r="A296" s="213" t="s">
        <v>190</v>
      </c>
      <c r="B296" s="213" t="s">
        <v>191</v>
      </c>
      <c r="C296" s="213" t="s">
        <v>16</v>
      </c>
      <c r="D296" s="213" t="n">
        <v>0</v>
      </c>
      <c r="E296" s="213" t="n">
        <v>14457.8292997</v>
      </c>
      <c r="F296" s="213" t="n">
        <v>0</v>
      </c>
      <c r="G296" s="213" t="n">
        <v>100</v>
      </c>
    </row>
    <row r="297">
      <c r="A297" s="213" t="s">
        <v>192</v>
      </c>
      <c r="B297" s="213" t="s">
        <v>193</v>
      </c>
      <c r="C297" s="213" t="s">
        <v>15</v>
      </c>
      <c r="D297" s="213" t="n">
        <v>24.0802111</v>
      </c>
      <c r="E297" s="213" t="n">
        <v>1348.7436087</v>
      </c>
      <c r="F297" s="213" t="n">
        <v>1.75406419619876</v>
      </c>
      <c r="G297" s="213" t="n">
        <v>98.2459358038012</v>
      </c>
    </row>
    <row r="298">
      <c r="A298" s="213" t="s">
        <v>192</v>
      </c>
      <c r="B298" s="213" t="s">
        <v>193</v>
      </c>
      <c r="C298" s="213" t="s">
        <v>16</v>
      </c>
      <c r="D298" s="213" t="n">
        <v>82.865893</v>
      </c>
      <c r="E298" s="213" t="n">
        <v>25658.6768182</v>
      </c>
      <c r="F298" s="213" t="n">
        <v>0.321915022458796</v>
      </c>
      <c r="G298" s="213" t="n">
        <v>99.6780849775412</v>
      </c>
    </row>
    <row r="299">
      <c r="A299" s="213" t="s">
        <v>194</v>
      </c>
      <c r="B299" s="213" t="s">
        <v>195</v>
      </c>
      <c r="C299" s="213" t="s">
        <v>15</v>
      </c>
      <c r="D299" s="213" t="n">
        <v>36.945369</v>
      </c>
      <c r="E299" s="213" t="n">
        <v>1292.9951354</v>
      </c>
      <c r="F299" s="213" t="n">
        <v>2.77797156171793</v>
      </c>
      <c r="G299" s="213" t="n">
        <v>97.2220284382821</v>
      </c>
    </row>
    <row r="300">
      <c r="A300" s="213" t="s">
        <v>194</v>
      </c>
      <c r="B300" s="213" t="s">
        <v>195</v>
      </c>
      <c r="C300" s="213" t="s">
        <v>16</v>
      </c>
      <c r="D300" s="213" t="n">
        <v>106.3332436</v>
      </c>
      <c r="E300" s="213" t="n">
        <v>20960.4284577</v>
      </c>
      <c r="F300" s="213" t="n">
        <v>0.504744132523407</v>
      </c>
      <c r="G300" s="213" t="n">
        <v>99.4952558674766</v>
      </c>
    </row>
    <row r="301">
      <c r="A301" s="213" t="s">
        <v>196</v>
      </c>
      <c r="B301" s="213" t="s">
        <v>197</v>
      </c>
      <c r="C301" s="213" t="s">
        <v>15</v>
      </c>
      <c r="D301" s="213" t="n">
        <v>0</v>
      </c>
      <c r="E301" s="213" t="n">
        <v>3780.0655305</v>
      </c>
      <c r="F301" s="213" t="n">
        <v>0</v>
      </c>
      <c r="G301" s="213" t="n">
        <v>100</v>
      </c>
    </row>
    <row r="302">
      <c r="A302" s="213" t="s">
        <v>196</v>
      </c>
      <c r="B302" s="213" t="s">
        <v>197</v>
      </c>
      <c r="C302" s="213" t="s">
        <v>16</v>
      </c>
      <c r="D302" s="213" t="n">
        <v>160.6546312</v>
      </c>
      <c r="E302" s="213" t="n">
        <v>50303.4243512</v>
      </c>
      <c r="F302" s="213" t="n">
        <v>0.318354430397968</v>
      </c>
      <c r="G302" s="213" t="n">
        <v>99.681645569602</v>
      </c>
    </row>
    <row r="303">
      <c r="A303" s="213" t="s">
        <v>198</v>
      </c>
      <c r="B303" s="213" t="s">
        <v>199</v>
      </c>
      <c r="C303" s="213" t="s">
        <v>15</v>
      </c>
      <c r="D303" s="213" t="n">
        <v>0</v>
      </c>
      <c r="E303" s="213" t="n">
        <v>5103.3628439</v>
      </c>
      <c r="F303" s="213" t="n">
        <v>0</v>
      </c>
      <c r="G303" s="213" t="n">
        <v>100</v>
      </c>
    </row>
    <row r="304">
      <c r="A304" s="213" t="s">
        <v>198</v>
      </c>
      <c r="B304" s="213" t="s">
        <v>199</v>
      </c>
      <c r="C304" s="213" t="s">
        <v>16</v>
      </c>
      <c r="D304" s="213" t="n">
        <v>438.1751475</v>
      </c>
      <c r="E304" s="213" t="n">
        <v>47470.3138174</v>
      </c>
      <c r="F304" s="213" t="n">
        <v>0.914608573484811</v>
      </c>
      <c r="G304" s="213" t="n">
        <v>99.0853914265152</v>
      </c>
    </row>
    <row r="305">
      <c r="A305" s="213" t="s">
        <v>200</v>
      </c>
      <c r="B305" s="213" t="s">
        <v>201</v>
      </c>
      <c r="C305" s="213" t="s">
        <v>15</v>
      </c>
      <c r="D305" s="213" t="n">
        <v>36.9711932</v>
      </c>
      <c r="E305" s="213" t="n">
        <v>2677.4874019</v>
      </c>
      <c r="F305" s="213" t="n">
        <v>1.36200984117932</v>
      </c>
      <c r="G305" s="213" t="n">
        <v>98.6379901588207</v>
      </c>
    </row>
    <row r="306">
      <c r="A306" s="213" t="s">
        <v>200</v>
      </c>
      <c r="B306" s="213" t="s">
        <v>201</v>
      </c>
      <c r="C306" s="213" t="s">
        <v>16</v>
      </c>
      <c r="D306" s="213" t="n">
        <v>204.0679482</v>
      </c>
      <c r="E306" s="213" t="n">
        <v>27125.4443096</v>
      </c>
      <c r="F306" s="213" t="n">
        <v>0.746694438872607</v>
      </c>
      <c r="G306" s="213" t="n">
        <v>99.2533055611274</v>
      </c>
    </row>
    <row r="307">
      <c r="A307" s="213" t="s">
        <v>202</v>
      </c>
      <c r="B307" s="213" t="s">
        <v>203</v>
      </c>
      <c r="C307" s="213" t="s">
        <v>15</v>
      </c>
      <c r="D307" s="213" t="n">
        <v>105.2316008</v>
      </c>
      <c r="E307" s="213" t="n">
        <v>5934.8828632</v>
      </c>
      <c r="F307" s="213" t="n">
        <v>1.74221202970898</v>
      </c>
      <c r="G307" s="213" t="n">
        <v>98.257787970291</v>
      </c>
    </row>
    <row r="308">
      <c r="A308" s="213" t="s">
        <v>202</v>
      </c>
      <c r="B308" s="213" t="s">
        <v>203</v>
      </c>
      <c r="C308" s="213" t="s">
        <v>16</v>
      </c>
      <c r="D308" s="213" t="n">
        <v>409.4979616</v>
      </c>
      <c r="E308" s="213" t="n">
        <v>85208.2571413</v>
      </c>
      <c r="F308" s="213" t="n">
        <v>0.47828626329649</v>
      </c>
      <c r="G308" s="213" t="n">
        <v>99.5217137367035</v>
      </c>
    </row>
    <row r="309">
      <c r="A309" s="213" t="s">
        <v>204</v>
      </c>
      <c r="B309" s="213" t="s">
        <v>205</v>
      </c>
      <c r="C309" s="213" t="s">
        <v>15</v>
      </c>
      <c r="D309" s="213" t="n">
        <v>0</v>
      </c>
      <c r="E309" s="213" t="n">
        <v>570.9710775</v>
      </c>
      <c r="F309" s="213" t="n">
        <v>0</v>
      </c>
      <c r="G309" s="213" t="n">
        <v>100</v>
      </c>
    </row>
    <row r="310">
      <c r="A310" s="213" t="s">
        <v>204</v>
      </c>
      <c r="B310" s="213" t="s">
        <v>205</v>
      </c>
      <c r="C310" s="213" t="s">
        <v>16</v>
      </c>
      <c r="D310" s="213" t="n">
        <v>81.4505947</v>
      </c>
      <c r="E310" s="213" t="n">
        <v>31023.546055</v>
      </c>
      <c r="F310" s="213" t="n">
        <v>0.261856947349279</v>
      </c>
      <c r="G310" s="213" t="n">
        <v>99.7381430526507</v>
      </c>
    </row>
    <row r="311">
      <c r="A311" s="213" t="s">
        <v>206</v>
      </c>
      <c r="B311" s="213" t="s">
        <v>207</v>
      </c>
      <c r="C311" s="213" t="s">
        <v>15</v>
      </c>
      <c r="D311" s="213" t="n">
        <v>0</v>
      </c>
      <c r="E311" s="213" t="n">
        <v>2297.7060116</v>
      </c>
      <c r="F311" s="213" t="n">
        <v>0</v>
      </c>
      <c r="G311" s="213" t="n">
        <v>100</v>
      </c>
    </row>
    <row r="312">
      <c r="A312" s="213" t="s">
        <v>206</v>
      </c>
      <c r="B312" s="213" t="s">
        <v>207</v>
      </c>
      <c r="C312" s="213" t="s">
        <v>16</v>
      </c>
      <c r="D312" s="213" t="n">
        <v>305.9961223</v>
      </c>
      <c r="E312" s="213" t="n">
        <v>56618.9296879</v>
      </c>
      <c r="F312" s="213" t="n">
        <v>0.537543295744042</v>
      </c>
      <c r="G312" s="213" t="n">
        <v>99.462456704256</v>
      </c>
    </row>
    <row r="313">
      <c r="A313" s="213" t="s">
        <v>208</v>
      </c>
      <c r="B313" s="213" t="s">
        <v>209</v>
      </c>
      <c r="C313" s="213" t="s">
        <v>15</v>
      </c>
      <c r="D313" s="213" t="n">
        <v>0</v>
      </c>
      <c r="E313" s="213" t="n">
        <v>2600.4148324</v>
      </c>
      <c r="F313" s="213" t="n">
        <v>0</v>
      </c>
      <c r="G313" s="213" t="n">
        <v>100</v>
      </c>
    </row>
    <row r="314">
      <c r="A314" s="213" t="s">
        <v>208</v>
      </c>
      <c r="B314" s="213" t="s">
        <v>209</v>
      </c>
      <c r="C314" s="213" t="s">
        <v>16</v>
      </c>
      <c r="D314" s="213" t="n">
        <v>215.34653</v>
      </c>
      <c r="E314" s="213" t="n">
        <v>45404.4911101</v>
      </c>
      <c r="F314" s="213" t="n">
        <v>0.472045805377241</v>
      </c>
      <c r="G314" s="213" t="n">
        <v>99.5279541946228</v>
      </c>
    </row>
    <row r="315">
      <c r="A315" s="213" t="s">
        <v>210</v>
      </c>
      <c r="B315" s="213" t="s">
        <v>211</v>
      </c>
      <c r="C315" s="213" t="s">
        <v>15</v>
      </c>
      <c r="D315" s="213" t="n">
        <v>0</v>
      </c>
      <c r="E315" s="213" t="n">
        <v>1367.6910298</v>
      </c>
      <c r="F315" s="213" t="n">
        <v>0</v>
      </c>
      <c r="G315" s="213" t="n">
        <v>100</v>
      </c>
    </row>
    <row r="316">
      <c r="A316" s="213" t="s">
        <v>210</v>
      </c>
      <c r="B316" s="213" t="s">
        <v>211</v>
      </c>
      <c r="C316" s="213" t="s">
        <v>16</v>
      </c>
      <c r="D316" s="213" t="n">
        <v>58.1763563</v>
      </c>
      <c r="E316" s="213" t="n">
        <v>48236.740802</v>
      </c>
      <c r="F316" s="213" t="n">
        <v>0.120460619301428</v>
      </c>
      <c r="G316" s="213" t="n">
        <v>99.8795393806986</v>
      </c>
    </row>
    <row r="317">
      <c r="A317" s="213" t="s">
        <v>212</v>
      </c>
      <c r="B317" s="213" t="s">
        <v>213</v>
      </c>
      <c r="C317" s="213" t="s">
        <v>15</v>
      </c>
      <c r="D317" s="213" t="n">
        <v>0</v>
      </c>
      <c r="E317" s="213" t="n">
        <v>567.7871134</v>
      </c>
      <c r="F317" s="213" t="n">
        <v>0</v>
      </c>
      <c r="G317" s="213" t="n">
        <v>100</v>
      </c>
    </row>
    <row r="318">
      <c r="A318" s="213" t="s">
        <v>212</v>
      </c>
      <c r="B318" s="213" t="s">
        <v>213</v>
      </c>
      <c r="C318" s="213" t="s">
        <v>16</v>
      </c>
      <c r="D318" s="213" t="n">
        <v>73.7882148</v>
      </c>
      <c r="E318" s="213" t="n">
        <v>10915.4086264</v>
      </c>
      <c r="F318" s="213" t="n">
        <v>0.671461398556061</v>
      </c>
      <c r="G318" s="213" t="n">
        <v>99.3285386014439</v>
      </c>
    </row>
    <row r="319">
      <c r="A319" s="213" t="s">
        <v>214</v>
      </c>
      <c r="B319" s="213" t="s">
        <v>215</v>
      </c>
      <c r="C319" s="213" t="s">
        <v>15</v>
      </c>
      <c r="D319" s="213" t="n">
        <v>0</v>
      </c>
      <c r="E319" s="213" t="n">
        <v>1009.1862882</v>
      </c>
      <c r="F319" s="213" t="n">
        <v>0</v>
      </c>
      <c r="G319" s="213" t="n">
        <v>100</v>
      </c>
    </row>
    <row r="320">
      <c r="A320" s="213" t="s">
        <v>214</v>
      </c>
      <c r="B320" s="213" t="s">
        <v>215</v>
      </c>
      <c r="C320" s="213" t="s">
        <v>16</v>
      </c>
      <c r="D320" s="213" t="n">
        <v>96.1712124</v>
      </c>
      <c r="E320" s="213" t="n">
        <v>21184.3772049</v>
      </c>
      <c r="F320" s="213" t="n">
        <v>0.451920742427003</v>
      </c>
      <c r="G320" s="213" t="n">
        <v>99.548079257573</v>
      </c>
    </row>
    <row r="321">
      <c r="A321" s="213" t="s">
        <v>216</v>
      </c>
      <c r="B321" s="213" t="s">
        <v>217</v>
      </c>
      <c r="C321" s="213" t="s">
        <v>15</v>
      </c>
      <c r="D321" s="213" t="n">
        <v>0</v>
      </c>
      <c r="E321" s="213" t="n">
        <v>288.1561764</v>
      </c>
      <c r="F321" s="213" t="n">
        <v>0</v>
      </c>
      <c r="G321" s="213" t="n">
        <v>100</v>
      </c>
    </row>
    <row r="322">
      <c r="A322" s="213" t="s">
        <v>216</v>
      </c>
      <c r="B322" s="213" t="s">
        <v>217</v>
      </c>
      <c r="C322" s="213" t="s">
        <v>16</v>
      </c>
      <c r="D322" s="213" t="n">
        <v>0</v>
      </c>
      <c r="E322" s="213" t="n">
        <v>9799.737037</v>
      </c>
      <c r="F322" s="213" t="n">
        <v>0</v>
      </c>
      <c r="G322" s="213" t="n">
        <v>100</v>
      </c>
    </row>
    <row r="323">
      <c r="A323" s="213" t="s">
        <v>218</v>
      </c>
      <c r="B323" s="213" t="s">
        <v>219</v>
      </c>
      <c r="C323" s="213" t="s">
        <v>15</v>
      </c>
      <c r="D323" s="213" t="n">
        <v>0</v>
      </c>
      <c r="E323" s="213" t="n">
        <v>2033.3014929</v>
      </c>
      <c r="F323" s="213" t="n">
        <v>0</v>
      </c>
      <c r="G323" s="213" t="n">
        <v>100</v>
      </c>
    </row>
    <row r="324">
      <c r="A324" s="213" t="s">
        <v>218</v>
      </c>
      <c r="B324" s="213" t="s">
        <v>219</v>
      </c>
      <c r="C324" s="213" t="s">
        <v>16</v>
      </c>
      <c r="D324" s="213" t="n">
        <v>68.2174606</v>
      </c>
      <c r="E324" s="213" t="n">
        <v>40566.8880445</v>
      </c>
      <c r="F324" s="213" t="n">
        <v>0.167878143177057</v>
      </c>
      <c r="G324" s="213" t="n">
        <v>99.832121856823</v>
      </c>
    </row>
    <row r="325">
      <c r="A325" s="213" t="s">
        <v>220</v>
      </c>
      <c r="B325" s="213" t="s">
        <v>221</v>
      </c>
      <c r="C325" s="213" t="s">
        <v>15</v>
      </c>
      <c r="D325" s="213" t="n">
        <v>18.7545848</v>
      </c>
      <c r="E325" s="213" t="n">
        <v>1011.7358393</v>
      </c>
      <c r="F325" s="213" t="n">
        <v>1.81996691685706</v>
      </c>
      <c r="G325" s="213" t="n">
        <v>98.1800330831429</v>
      </c>
    </row>
    <row r="326">
      <c r="A326" s="213" t="s">
        <v>220</v>
      </c>
      <c r="B326" s="213" t="s">
        <v>221</v>
      </c>
      <c r="C326" s="213" t="s">
        <v>16</v>
      </c>
      <c r="D326" s="213" t="n">
        <v>34.5007516</v>
      </c>
      <c r="E326" s="213" t="n">
        <v>18131.0962714</v>
      </c>
      <c r="F326" s="213" t="n">
        <v>0.189923576727578</v>
      </c>
      <c r="G326" s="213" t="n">
        <v>99.8100764232724</v>
      </c>
    </row>
    <row r="327">
      <c r="A327" s="213" t="s">
        <v>222</v>
      </c>
      <c r="B327" s="213" t="s">
        <v>223</v>
      </c>
      <c r="C327" s="213" t="s">
        <v>15</v>
      </c>
      <c r="D327" s="213" t="n">
        <v>0</v>
      </c>
      <c r="E327" s="213" t="n">
        <v>1157.2802424</v>
      </c>
      <c r="F327" s="213" t="n">
        <v>0</v>
      </c>
      <c r="G327" s="213" t="n">
        <v>100</v>
      </c>
    </row>
    <row r="328">
      <c r="A328" s="213" t="s">
        <v>222</v>
      </c>
      <c r="B328" s="213" t="s">
        <v>223</v>
      </c>
      <c r="C328" s="213" t="s">
        <v>16</v>
      </c>
      <c r="D328" s="213" t="n">
        <v>85.3653434</v>
      </c>
      <c r="E328" s="213" t="n">
        <v>20124.8736753</v>
      </c>
      <c r="F328" s="213" t="n">
        <v>0.422386609683407</v>
      </c>
      <c r="G328" s="213" t="n">
        <v>99.5776133903166</v>
      </c>
    </row>
    <row r="329">
      <c r="A329" s="213" t="s">
        <v>224</v>
      </c>
      <c r="B329" s="213" t="s">
        <v>225</v>
      </c>
      <c r="C329" s="213" t="s">
        <v>15</v>
      </c>
      <c r="D329" s="213" t="n">
        <v>0</v>
      </c>
      <c r="E329" s="213" t="n">
        <v>3594.4871899</v>
      </c>
      <c r="F329" s="213" t="n">
        <v>0</v>
      </c>
      <c r="G329" s="213" t="n">
        <v>100</v>
      </c>
    </row>
    <row r="330">
      <c r="A330" s="213" t="s">
        <v>224</v>
      </c>
      <c r="B330" s="213" t="s">
        <v>225</v>
      </c>
      <c r="C330" s="213" t="s">
        <v>16</v>
      </c>
      <c r="D330" s="213" t="n">
        <v>405.3803609</v>
      </c>
      <c r="E330" s="213" t="n">
        <v>41151.763192</v>
      </c>
      <c r="F330" s="213" t="n">
        <v>0.975476960739548</v>
      </c>
      <c r="G330" s="213" t="n">
        <v>99.0245230392604</v>
      </c>
    </row>
    <row r="331">
      <c r="A331" s="213" t="s">
        <v>226</v>
      </c>
      <c r="B331" s="213" t="s">
        <v>227</v>
      </c>
      <c r="C331" s="213" t="s">
        <v>15</v>
      </c>
      <c r="D331" s="213" t="n">
        <v>16.009989</v>
      </c>
      <c r="E331" s="213" t="n">
        <v>1661.2626457</v>
      </c>
      <c r="F331" s="213" t="n">
        <v>0.954525142113439</v>
      </c>
      <c r="G331" s="213" t="n">
        <v>99.0454748578866</v>
      </c>
    </row>
    <row r="332">
      <c r="A332" s="213" t="s">
        <v>226</v>
      </c>
      <c r="B332" s="213" t="s">
        <v>227</v>
      </c>
      <c r="C332" s="213" t="s">
        <v>16</v>
      </c>
      <c r="D332" s="213" t="n">
        <v>0</v>
      </c>
      <c r="E332" s="213" t="n">
        <v>7606.1214644</v>
      </c>
      <c r="F332" s="213" t="n">
        <v>0</v>
      </c>
      <c r="G332" s="213" t="n">
        <v>100</v>
      </c>
    </row>
    <row r="333">
      <c r="A333" s="213" t="s">
        <v>228</v>
      </c>
      <c r="B333" s="213" t="s">
        <v>229</v>
      </c>
      <c r="C333" s="213" t="s">
        <v>15</v>
      </c>
      <c r="D333" s="213" t="n">
        <v>136.469075</v>
      </c>
      <c r="E333" s="213" t="n">
        <v>4053.0168316</v>
      </c>
      <c r="F333" s="213" t="n">
        <v>3.2574181663915</v>
      </c>
      <c r="G333" s="213" t="n">
        <v>96.7425818336085</v>
      </c>
    </row>
    <row r="334">
      <c r="A334" s="213" t="s">
        <v>228</v>
      </c>
      <c r="B334" s="213" t="s">
        <v>229</v>
      </c>
      <c r="C334" s="213" t="s">
        <v>16</v>
      </c>
      <c r="D334" s="213" t="n">
        <v>184.2631862</v>
      </c>
      <c r="E334" s="213" t="n">
        <v>58580.1708899</v>
      </c>
      <c r="F334" s="213" t="n">
        <v>0.313562427847734</v>
      </c>
      <c r="G334" s="213" t="n">
        <v>99.6864375721523</v>
      </c>
    </row>
    <row r="335">
      <c r="A335" s="213" t="s">
        <v>230</v>
      </c>
      <c r="B335" s="213" t="s">
        <v>231</v>
      </c>
      <c r="C335" s="213" t="s">
        <v>15</v>
      </c>
      <c r="D335" s="213" t="n">
        <v>0</v>
      </c>
      <c r="E335" s="213" t="n">
        <v>6359.6988363</v>
      </c>
      <c r="F335" s="213" t="n">
        <v>0</v>
      </c>
      <c r="G335" s="213" t="n">
        <v>100</v>
      </c>
    </row>
    <row r="336">
      <c r="A336" s="213" t="s">
        <v>230</v>
      </c>
      <c r="B336" s="213" t="s">
        <v>231</v>
      </c>
      <c r="C336" s="213" t="s">
        <v>16</v>
      </c>
      <c r="D336" s="213" t="n">
        <v>0</v>
      </c>
      <c r="E336" s="213" t="n">
        <v>72467.3345731</v>
      </c>
      <c r="F336" s="213" t="n">
        <v>0</v>
      </c>
      <c r="G336" s="213" t="n">
        <v>100</v>
      </c>
    </row>
    <row r="337">
      <c r="A337" s="213" t="s">
        <v>232</v>
      </c>
      <c r="B337" s="213" t="s">
        <v>233</v>
      </c>
      <c r="C337" s="213" t="s">
        <v>15</v>
      </c>
      <c r="D337" s="213" t="n">
        <v>0</v>
      </c>
      <c r="E337" s="213" t="n">
        <v>4076.45444</v>
      </c>
      <c r="F337" s="213" t="n">
        <v>0</v>
      </c>
      <c r="G337" s="213" t="n">
        <v>100</v>
      </c>
    </row>
    <row r="338">
      <c r="A338" s="213" t="s">
        <v>232</v>
      </c>
      <c r="B338" s="213" t="s">
        <v>233</v>
      </c>
      <c r="C338" s="213" t="s">
        <v>16</v>
      </c>
      <c r="D338" s="213" t="n">
        <v>0</v>
      </c>
      <c r="E338" s="213" t="n">
        <v>41682.8653701</v>
      </c>
      <c r="F338" s="213" t="n">
        <v>0</v>
      </c>
      <c r="G338" s="213" t="n">
        <v>100</v>
      </c>
    </row>
    <row r="339">
      <c r="A339" s="213" t="s">
        <v>234</v>
      </c>
      <c r="B339" s="213" t="s">
        <v>235</v>
      </c>
      <c r="C339" s="213" t="s">
        <v>15</v>
      </c>
      <c r="D339" s="213" t="n">
        <v>0</v>
      </c>
      <c r="E339" s="213" t="n">
        <v>3451.9094018</v>
      </c>
      <c r="F339" s="213" t="n">
        <v>0</v>
      </c>
      <c r="G339" s="213" t="n">
        <v>100</v>
      </c>
    </row>
    <row r="340">
      <c r="A340" s="213" t="s">
        <v>234</v>
      </c>
      <c r="B340" s="213" t="s">
        <v>235</v>
      </c>
      <c r="C340" s="213" t="s">
        <v>16</v>
      </c>
      <c r="D340" s="213" t="n">
        <v>47.0028892</v>
      </c>
      <c r="E340" s="213" t="n">
        <v>31161.6257621</v>
      </c>
      <c r="F340" s="213" t="n">
        <v>0.15060863367363</v>
      </c>
      <c r="G340" s="213" t="n">
        <v>99.8493913663264</v>
      </c>
    </row>
    <row r="341">
      <c r="A341" s="213" t="s">
        <v>236</v>
      </c>
      <c r="B341" s="213" t="s">
        <v>237</v>
      </c>
      <c r="C341" s="213" t="s">
        <v>15</v>
      </c>
      <c r="D341" s="213" t="n">
        <v>0</v>
      </c>
      <c r="E341" s="213" t="n">
        <v>439.6401531</v>
      </c>
      <c r="F341" s="213" t="n">
        <v>0</v>
      </c>
      <c r="G341" s="213" t="n">
        <v>100</v>
      </c>
    </row>
    <row r="342">
      <c r="A342" s="213" t="s">
        <v>236</v>
      </c>
      <c r="B342" s="213" t="s">
        <v>237</v>
      </c>
      <c r="C342" s="213" t="s">
        <v>16</v>
      </c>
      <c r="D342" s="213" t="n">
        <v>88.2349522</v>
      </c>
      <c r="E342" s="213" t="n">
        <v>5218.6125099</v>
      </c>
      <c r="F342" s="213" t="n">
        <v>1.66266230243377</v>
      </c>
      <c r="G342" s="213" t="n">
        <v>98.3373376975662</v>
      </c>
    </row>
    <row r="343">
      <c r="A343" s="213" t="s">
        <v>238</v>
      </c>
      <c r="B343" s="213" t="s">
        <v>239</v>
      </c>
      <c r="C343" s="213" t="s">
        <v>15</v>
      </c>
      <c r="D343" s="213" t="n">
        <v>0</v>
      </c>
      <c r="E343" s="213" t="n">
        <v>202.7937049</v>
      </c>
      <c r="F343" s="213" t="n">
        <v>0</v>
      </c>
      <c r="G343" s="213" t="n">
        <v>100</v>
      </c>
    </row>
    <row r="344">
      <c r="A344" s="213" t="s">
        <v>238</v>
      </c>
      <c r="B344" s="213" t="s">
        <v>239</v>
      </c>
      <c r="C344" s="213" t="s">
        <v>16</v>
      </c>
      <c r="D344" s="213" t="n">
        <v>0</v>
      </c>
      <c r="E344" s="213" t="n">
        <v>4692.9828204</v>
      </c>
      <c r="F344" s="213" t="n">
        <v>0</v>
      </c>
      <c r="G344" s="213" t="n">
        <v>100</v>
      </c>
    </row>
    <row r="345">
      <c r="A345" s="213" t="s">
        <v>240</v>
      </c>
      <c r="B345" s="213" t="s">
        <v>241</v>
      </c>
      <c r="C345" s="213" t="s">
        <v>15</v>
      </c>
      <c r="D345" s="213" t="n">
        <v>0</v>
      </c>
      <c r="E345" s="213" t="n">
        <v>443.5507502</v>
      </c>
      <c r="F345" s="213" t="n">
        <v>0</v>
      </c>
      <c r="G345" s="213" t="n">
        <v>100</v>
      </c>
    </row>
    <row r="346">
      <c r="A346" s="213" t="s">
        <v>240</v>
      </c>
      <c r="B346" s="213" t="s">
        <v>241</v>
      </c>
      <c r="C346" s="213" t="s">
        <v>16</v>
      </c>
      <c r="D346" s="213" t="n">
        <v>0</v>
      </c>
      <c r="E346" s="213" t="n">
        <v>7159.6444638</v>
      </c>
      <c r="F346" s="213" t="n">
        <v>0</v>
      </c>
      <c r="G346" s="213" t="n">
        <v>100</v>
      </c>
    </row>
    <row r="347">
      <c r="A347" s="213" t="s">
        <v>242</v>
      </c>
      <c r="B347" s="213" t="s">
        <v>243</v>
      </c>
      <c r="C347" s="213" t="s">
        <v>15</v>
      </c>
      <c r="D347" s="213" t="n">
        <v>0</v>
      </c>
      <c r="E347" s="213" t="n">
        <v>574.7144097</v>
      </c>
      <c r="F347" s="213" t="n">
        <v>0</v>
      </c>
      <c r="G347" s="213" t="n">
        <v>100</v>
      </c>
    </row>
    <row r="348">
      <c r="A348" s="213" t="s">
        <v>242</v>
      </c>
      <c r="B348" s="213" t="s">
        <v>243</v>
      </c>
      <c r="C348" s="213" t="s">
        <v>16</v>
      </c>
      <c r="D348" s="213" t="n">
        <v>34.904495</v>
      </c>
      <c r="E348" s="213" t="n">
        <v>6998.0146947</v>
      </c>
      <c r="F348" s="213" t="n">
        <v>0.496301664479795</v>
      </c>
      <c r="G348" s="213" t="n">
        <v>99.5036983355202</v>
      </c>
    </row>
    <row r="349">
      <c r="A349" s="213" t="s">
        <v>244</v>
      </c>
      <c r="B349" s="213" t="s">
        <v>245</v>
      </c>
      <c r="C349" s="213" t="s">
        <v>15</v>
      </c>
      <c r="D349" s="213" t="n">
        <v>0</v>
      </c>
      <c r="E349" s="213" t="n">
        <v>238.9405605</v>
      </c>
      <c r="F349" s="213" t="n">
        <v>0</v>
      </c>
      <c r="G349" s="213" t="n">
        <v>100</v>
      </c>
    </row>
    <row r="350">
      <c r="A350" s="213" t="s">
        <v>244</v>
      </c>
      <c r="B350" s="213" t="s">
        <v>245</v>
      </c>
      <c r="C350" s="213" t="s">
        <v>16</v>
      </c>
      <c r="D350" s="213" t="n">
        <v>91.225803</v>
      </c>
      <c r="E350" s="213" t="n">
        <v>13425.2768926</v>
      </c>
      <c r="F350" s="213" t="n">
        <v>0.674921649885784</v>
      </c>
      <c r="G350" s="213" t="n">
        <v>99.3250783501142</v>
      </c>
    </row>
    <row r="351">
      <c r="A351" s="213" t="s">
        <v>246</v>
      </c>
      <c r="B351" s="213" t="s">
        <v>247</v>
      </c>
      <c r="C351" s="213" t="s">
        <v>15</v>
      </c>
      <c r="D351" s="213" t="n">
        <v>0</v>
      </c>
      <c r="E351" s="213" t="n">
        <v>736.9618371</v>
      </c>
      <c r="F351" s="213" t="n">
        <v>0</v>
      </c>
      <c r="G351" s="213" t="n">
        <v>100</v>
      </c>
    </row>
    <row r="352">
      <c r="A352" s="213" t="s">
        <v>246</v>
      </c>
      <c r="B352" s="213" t="s">
        <v>247</v>
      </c>
      <c r="C352" s="213" t="s">
        <v>16</v>
      </c>
      <c r="D352" s="213" t="n">
        <v>59.4030992</v>
      </c>
      <c r="E352" s="213" t="n">
        <v>17213.4982622</v>
      </c>
      <c r="F352" s="213" t="n">
        <v>0.343909213380613</v>
      </c>
      <c r="G352" s="213" t="n">
        <v>99.6560907866194</v>
      </c>
    </row>
    <row r="353">
      <c r="A353" s="213" t="s">
        <v>248</v>
      </c>
      <c r="B353" s="213" t="s">
        <v>249</v>
      </c>
      <c r="C353" s="213" t="s">
        <v>15</v>
      </c>
      <c r="D353" s="213" t="n">
        <v>0</v>
      </c>
      <c r="E353" s="213" t="n">
        <v>673.2191599</v>
      </c>
      <c r="F353" s="213" t="n">
        <v>0</v>
      </c>
      <c r="G353" s="213" t="n">
        <v>100</v>
      </c>
    </row>
    <row r="354">
      <c r="A354" s="213" t="s">
        <v>248</v>
      </c>
      <c r="B354" s="213" t="s">
        <v>249</v>
      </c>
      <c r="C354" s="213" t="s">
        <v>16</v>
      </c>
      <c r="D354" s="213" t="n">
        <v>0</v>
      </c>
      <c r="E354" s="213" t="n">
        <v>19029.186471</v>
      </c>
      <c r="F354" s="213" t="n">
        <v>0</v>
      </c>
      <c r="G354" s="213" t="n">
        <v>100</v>
      </c>
    </row>
    <row r="355">
      <c r="A355" s="213" t="s">
        <v>250</v>
      </c>
      <c r="B355" s="213" t="s">
        <v>251</v>
      </c>
      <c r="C355" s="213" t="s">
        <v>15</v>
      </c>
      <c r="D355" s="213" t="n">
        <v>0</v>
      </c>
      <c r="E355" s="213" t="n">
        <v>950.409365</v>
      </c>
      <c r="F355" s="213" t="n">
        <v>0</v>
      </c>
      <c r="G355" s="213" t="n">
        <v>100</v>
      </c>
    </row>
    <row r="356">
      <c r="A356" s="213" t="s">
        <v>250</v>
      </c>
      <c r="B356" s="213" t="s">
        <v>251</v>
      </c>
      <c r="C356" s="213" t="s">
        <v>16</v>
      </c>
      <c r="D356" s="213" t="n">
        <v>6.2514412</v>
      </c>
      <c r="E356" s="213" t="n">
        <v>14621.2639839</v>
      </c>
      <c r="F356" s="213" t="n">
        <v>0.0427375464549015</v>
      </c>
      <c r="G356" s="213" t="n">
        <v>99.9572624535451</v>
      </c>
    </row>
    <row r="357">
      <c r="A357" s="213" t="s">
        <v>252</v>
      </c>
      <c r="B357" s="213" t="s">
        <v>253</v>
      </c>
      <c r="C357" s="213" t="s">
        <v>15</v>
      </c>
      <c r="D357" s="213" t="n">
        <v>0</v>
      </c>
      <c r="E357" s="213" t="n">
        <v>965.7499583</v>
      </c>
      <c r="F357" s="213" t="n">
        <v>0</v>
      </c>
      <c r="G357" s="213" t="n">
        <v>100</v>
      </c>
    </row>
    <row r="358">
      <c r="A358" s="213" t="s">
        <v>252</v>
      </c>
      <c r="B358" s="213" t="s">
        <v>253</v>
      </c>
      <c r="C358" s="213" t="s">
        <v>16</v>
      </c>
      <c r="D358" s="213" t="n">
        <v>28.0780131</v>
      </c>
      <c r="E358" s="213" t="n">
        <v>14423.9931181</v>
      </c>
      <c r="F358" s="213" t="n">
        <v>0.194283662494461</v>
      </c>
      <c r="G358" s="213" t="n">
        <v>99.8057163375055</v>
      </c>
    </row>
    <row r="359">
      <c r="A359" s="213" t="s">
        <v>254</v>
      </c>
      <c r="B359" s="213" t="s">
        <v>255</v>
      </c>
      <c r="C359" s="213" t="s">
        <v>15</v>
      </c>
      <c r="D359" s="213" t="n">
        <v>0</v>
      </c>
      <c r="E359" s="213" t="n">
        <v>521.8671314</v>
      </c>
      <c r="F359" s="213" t="n">
        <v>0</v>
      </c>
      <c r="G359" s="213" t="n">
        <v>100</v>
      </c>
    </row>
    <row r="360">
      <c r="A360" s="213" t="s">
        <v>254</v>
      </c>
      <c r="B360" s="213" t="s">
        <v>255</v>
      </c>
      <c r="C360" s="213" t="s">
        <v>16</v>
      </c>
      <c r="D360" s="213" t="n">
        <v>0</v>
      </c>
      <c r="E360" s="213" t="n">
        <v>12960.4026985</v>
      </c>
      <c r="F360" s="213" t="n">
        <v>0</v>
      </c>
      <c r="G360" s="213" t="n">
        <v>100</v>
      </c>
    </row>
    <row r="361">
      <c r="A361" s="213" t="s">
        <v>256</v>
      </c>
      <c r="B361" s="213" t="s">
        <v>257</v>
      </c>
      <c r="C361" s="213" t="s">
        <v>15</v>
      </c>
      <c r="D361" s="213" t="n">
        <v>0</v>
      </c>
      <c r="E361" s="213" t="n">
        <v>440.281395</v>
      </c>
      <c r="F361" s="213" t="n">
        <v>0</v>
      </c>
      <c r="G361" s="213" t="n">
        <v>100</v>
      </c>
    </row>
    <row r="362">
      <c r="A362" s="213" t="s">
        <v>256</v>
      </c>
      <c r="B362" s="213" t="s">
        <v>257</v>
      </c>
      <c r="C362" s="213" t="s">
        <v>16</v>
      </c>
      <c r="D362" s="213" t="n">
        <v>0</v>
      </c>
      <c r="E362" s="213" t="n">
        <v>10424.3615483</v>
      </c>
      <c r="F362" s="213" t="n">
        <v>0</v>
      </c>
      <c r="G362" s="213" t="n">
        <v>100</v>
      </c>
    </row>
    <row r="363">
      <c r="A363" s="213" t="s">
        <v>258</v>
      </c>
      <c r="B363" s="213" t="s">
        <v>259</v>
      </c>
      <c r="C363" s="213" t="s">
        <v>15</v>
      </c>
      <c r="D363" s="213" t="n">
        <v>0</v>
      </c>
      <c r="E363" s="213" t="n">
        <v>442.5217921</v>
      </c>
      <c r="F363" s="213" t="n">
        <v>0</v>
      </c>
      <c r="G363" s="213" t="n">
        <v>100</v>
      </c>
    </row>
    <row r="364">
      <c r="A364" s="213" t="s">
        <v>258</v>
      </c>
      <c r="B364" s="213" t="s">
        <v>259</v>
      </c>
      <c r="C364" s="213" t="s">
        <v>16</v>
      </c>
      <c r="D364" s="213" t="n">
        <v>0</v>
      </c>
      <c r="E364" s="213" t="n">
        <v>18655.6314295</v>
      </c>
      <c r="F364" s="213" t="n">
        <v>0</v>
      </c>
      <c r="G364" s="213" t="n">
        <v>100</v>
      </c>
    </row>
    <row r="365">
      <c r="A365" s="213" t="s">
        <v>260</v>
      </c>
      <c r="B365" s="213" t="s">
        <v>261</v>
      </c>
      <c r="C365" s="213" t="s">
        <v>15</v>
      </c>
      <c r="D365" s="213" t="n">
        <v>0</v>
      </c>
      <c r="E365" s="213" t="n">
        <v>337.5984141</v>
      </c>
      <c r="F365" s="213" t="n">
        <v>0</v>
      </c>
      <c r="G365" s="213" t="n">
        <v>100</v>
      </c>
    </row>
    <row r="366">
      <c r="A366" s="213" t="s">
        <v>260</v>
      </c>
      <c r="B366" s="213" t="s">
        <v>261</v>
      </c>
      <c r="C366" s="213" t="s">
        <v>16</v>
      </c>
      <c r="D366" s="213" t="n">
        <v>0</v>
      </c>
      <c r="E366" s="213" t="n">
        <v>19622.3679284</v>
      </c>
      <c r="F366" s="213" t="n">
        <v>0</v>
      </c>
      <c r="G366" s="213" t="n">
        <v>100</v>
      </c>
    </row>
    <row r="367">
      <c r="A367" s="213" t="s">
        <v>262</v>
      </c>
      <c r="B367" s="213" t="s">
        <v>263</v>
      </c>
      <c r="C367" s="213" t="s">
        <v>15</v>
      </c>
      <c r="D367" s="213" t="n">
        <v>0</v>
      </c>
      <c r="E367" s="213" t="n">
        <v>445.2744969</v>
      </c>
      <c r="F367" s="213" t="n">
        <v>0</v>
      </c>
      <c r="G367" s="213" t="n">
        <v>100</v>
      </c>
    </row>
    <row r="368">
      <c r="A368" s="213" t="s">
        <v>262</v>
      </c>
      <c r="B368" s="213" t="s">
        <v>263</v>
      </c>
      <c r="C368" s="213" t="s">
        <v>16</v>
      </c>
      <c r="D368" s="213" t="n">
        <v>0</v>
      </c>
      <c r="E368" s="213" t="n">
        <v>16948.4640539</v>
      </c>
      <c r="F368" s="213" t="n">
        <v>0</v>
      </c>
      <c r="G368" s="213" t="n">
        <v>100</v>
      </c>
    </row>
    <row r="369">
      <c r="A369" s="213" t="s">
        <v>264</v>
      </c>
      <c r="B369" s="213" t="s">
        <v>265</v>
      </c>
      <c r="C369" s="213" t="s">
        <v>15</v>
      </c>
      <c r="D369" s="213" t="n">
        <v>0</v>
      </c>
      <c r="E369" s="213" t="n">
        <v>80.4983741</v>
      </c>
      <c r="F369" s="213" t="n">
        <v>0</v>
      </c>
      <c r="G369" s="213" t="n">
        <v>100</v>
      </c>
    </row>
    <row r="370">
      <c r="A370" s="213" t="s">
        <v>264</v>
      </c>
      <c r="B370" s="213" t="s">
        <v>265</v>
      </c>
      <c r="C370" s="213" t="s">
        <v>16</v>
      </c>
      <c r="D370" s="213" t="n">
        <v>0</v>
      </c>
      <c r="E370" s="213" t="n">
        <v>4541.3425068</v>
      </c>
      <c r="F370" s="213" t="n">
        <v>0</v>
      </c>
      <c r="G370" s="213" t="n">
        <v>100</v>
      </c>
    </row>
    <row r="371">
      <c r="A371" s="213" t="s">
        <v>266</v>
      </c>
      <c r="B371" s="213" t="s">
        <v>267</v>
      </c>
      <c r="C371" s="213" t="s">
        <v>15</v>
      </c>
      <c r="D371" s="213" t="n">
        <v>0</v>
      </c>
      <c r="E371" s="213" t="n">
        <v>2927.7786862</v>
      </c>
      <c r="F371" s="213" t="n">
        <v>0</v>
      </c>
      <c r="G371" s="213" t="n">
        <v>100</v>
      </c>
    </row>
    <row r="372">
      <c r="A372" s="213" t="s">
        <v>266</v>
      </c>
      <c r="B372" s="213" t="s">
        <v>267</v>
      </c>
      <c r="C372" s="213" t="s">
        <v>16</v>
      </c>
      <c r="D372" s="213" t="n">
        <v>0</v>
      </c>
      <c r="E372" s="213" t="n">
        <v>70484.4606693</v>
      </c>
      <c r="F372" s="213" t="n">
        <v>0</v>
      </c>
      <c r="G372" s="213" t="n">
        <v>100</v>
      </c>
    </row>
    <row r="373">
      <c r="A373" s="213" t="s">
        <v>268</v>
      </c>
      <c r="B373" s="213" t="s">
        <v>269</v>
      </c>
      <c r="C373" s="213" t="s">
        <v>15</v>
      </c>
      <c r="D373" s="213" t="n">
        <v>0</v>
      </c>
      <c r="E373" s="213" t="n">
        <v>1481.3864017</v>
      </c>
      <c r="F373" s="213" t="n">
        <v>0</v>
      </c>
      <c r="G373" s="213" t="n">
        <v>100</v>
      </c>
    </row>
    <row r="374">
      <c r="A374" s="213" t="s">
        <v>268</v>
      </c>
      <c r="B374" s="213" t="s">
        <v>269</v>
      </c>
      <c r="C374" s="213" t="s">
        <v>16</v>
      </c>
      <c r="D374" s="213" t="n">
        <v>0</v>
      </c>
      <c r="E374" s="213" t="n">
        <v>41556.029929</v>
      </c>
      <c r="F374" s="213" t="n">
        <v>0</v>
      </c>
      <c r="G374" s="213" t="n">
        <v>100</v>
      </c>
    </row>
    <row r="375">
      <c r="A375" s="213" t="s">
        <v>270</v>
      </c>
      <c r="B375" s="213" t="s">
        <v>271</v>
      </c>
      <c r="C375" s="213" t="s">
        <v>15</v>
      </c>
      <c r="D375" s="213" t="n">
        <v>0</v>
      </c>
      <c r="E375" s="213" t="n">
        <v>233.0274081</v>
      </c>
      <c r="F375" s="213" t="n">
        <v>0</v>
      </c>
      <c r="G375" s="213" t="n">
        <v>100</v>
      </c>
    </row>
    <row r="376">
      <c r="A376" s="213" t="s">
        <v>270</v>
      </c>
      <c r="B376" s="213" t="s">
        <v>271</v>
      </c>
      <c r="C376" s="213" t="s">
        <v>16</v>
      </c>
      <c r="D376" s="213" t="n">
        <v>0</v>
      </c>
      <c r="E376" s="213" t="n">
        <v>13650.3230304</v>
      </c>
      <c r="F376" s="213" t="n">
        <v>0</v>
      </c>
      <c r="G376" s="213" t="n">
        <v>100</v>
      </c>
    </row>
    <row r="377">
      <c r="A377" s="213" t="s">
        <v>272</v>
      </c>
      <c r="B377" s="213" t="s">
        <v>273</v>
      </c>
      <c r="C377" s="213" t="s">
        <v>15</v>
      </c>
      <c r="D377" s="213" t="n">
        <v>0</v>
      </c>
      <c r="E377" s="213" t="n">
        <v>1140.949487</v>
      </c>
      <c r="F377" s="213" t="n">
        <v>0</v>
      </c>
      <c r="G377" s="213" t="n">
        <v>100</v>
      </c>
    </row>
    <row r="378">
      <c r="A378" s="213" t="s">
        <v>272</v>
      </c>
      <c r="B378" s="213" t="s">
        <v>273</v>
      </c>
      <c r="C378" s="213" t="s">
        <v>16</v>
      </c>
      <c r="D378" s="213" t="n">
        <v>0</v>
      </c>
      <c r="E378" s="213" t="n">
        <v>19815.0861028</v>
      </c>
      <c r="F378" s="213" t="n">
        <v>0</v>
      </c>
      <c r="G378" s="213" t="n">
        <v>100</v>
      </c>
    </row>
    <row r="379">
      <c r="A379" s="213" t="s">
        <v>274</v>
      </c>
      <c r="B379" s="213" t="s">
        <v>275</v>
      </c>
      <c r="C379" s="213" t="s">
        <v>15</v>
      </c>
      <c r="D379" s="213" t="n">
        <v>68.9411518</v>
      </c>
      <c r="E379" s="213" t="n">
        <v>848.8034076</v>
      </c>
      <c r="F379" s="213" t="n">
        <v>7.51201966755021</v>
      </c>
      <c r="G379" s="213" t="n">
        <v>92.4879803324498</v>
      </c>
    </row>
    <row r="380">
      <c r="A380" s="213" t="s">
        <v>274</v>
      </c>
      <c r="B380" s="213" t="s">
        <v>275</v>
      </c>
      <c r="C380" s="213" t="s">
        <v>16</v>
      </c>
      <c r="D380" s="213" t="n">
        <v>306.3662279</v>
      </c>
      <c r="E380" s="213" t="n">
        <v>25537.6168828</v>
      </c>
      <c r="F380" s="213" t="n">
        <v>1.18544508633871</v>
      </c>
      <c r="G380" s="213" t="n">
        <v>98.8145549136613</v>
      </c>
    </row>
    <row r="381">
      <c r="A381" s="213" t="s">
        <v>276</v>
      </c>
      <c r="B381" s="213" t="s">
        <v>277</v>
      </c>
      <c r="C381" s="213" t="s">
        <v>15</v>
      </c>
      <c r="D381" s="213" t="n">
        <v>0</v>
      </c>
      <c r="E381" s="213" t="n">
        <v>426.3837918</v>
      </c>
      <c r="F381" s="213" t="n">
        <v>0</v>
      </c>
      <c r="G381" s="213" t="n">
        <v>100</v>
      </c>
    </row>
    <row r="382">
      <c r="A382" s="213" t="s">
        <v>276</v>
      </c>
      <c r="B382" s="213" t="s">
        <v>277</v>
      </c>
      <c r="C382" s="213" t="s">
        <v>16</v>
      </c>
      <c r="D382" s="213" t="n">
        <v>0</v>
      </c>
      <c r="E382" s="213" t="n">
        <v>17292.4924927</v>
      </c>
      <c r="F382" s="213" t="n">
        <v>0</v>
      </c>
      <c r="G382" s="213" t="n">
        <v>100</v>
      </c>
    </row>
    <row r="383">
      <c r="A383" s="213" t="s">
        <v>278</v>
      </c>
      <c r="B383" s="213" t="s">
        <v>279</v>
      </c>
      <c r="C383" s="213" t="s">
        <v>15</v>
      </c>
      <c r="D383" s="213" t="n">
        <v>15.8670641</v>
      </c>
      <c r="E383" s="213" t="n">
        <v>791.0396155</v>
      </c>
      <c r="F383" s="213" t="n">
        <v>1.96640633931369</v>
      </c>
      <c r="G383" s="213" t="n">
        <v>98.0335936606863</v>
      </c>
    </row>
    <row r="384">
      <c r="A384" s="213" t="s">
        <v>278</v>
      </c>
      <c r="B384" s="213" t="s">
        <v>279</v>
      </c>
      <c r="C384" s="213" t="s">
        <v>16</v>
      </c>
      <c r="D384" s="213" t="n">
        <v>9.0659914</v>
      </c>
      <c r="E384" s="213" t="n">
        <v>6013.6887678</v>
      </c>
      <c r="F384" s="213" t="n">
        <v>0.150528981545386</v>
      </c>
      <c r="G384" s="213" t="n">
        <v>99.8494710184546</v>
      </c>
    </row>
    <row r="385">
      <c r="A385" s="213" t="s">
        <v>280</v>
      </c>
      <c r="B385" s="213" t="s">
        <v>281</v>
      </c>
      <c r="C385" s="213" t="s">
        <v>15</v>
      </c>
      <c r="D385" s="213" t="n">
        <v>0</v>
      </c>
      <c r="E385" s="213" t="n">
        <v>687.1636155</v>
      </c>
      <c r="F385" s="213" t="n">
        <v>0</v>
      </c>
      <c r="G385" s="213" t="n">
        <v>100</v>
      </c>
    </row>
    <row r="386">
      <c r="A386" s="213" t="s">
        <v>280</v>
      </c>
      <c r="B386" s="213" t="s">
        <v>281</v>
      </c>
      <c r="C386" s="213" t="s">
        <v>16</v>
      </c>
      <c r="D386" s="213" t="n">
        <v>0</v>
      </c>
      <c r="E386" s="213" t="n">
        <v>27771.0757557</v>
      </c>
      <c r="F386" s="213" t="n">
        <v>0</v>
      </c>
      <c r="G386" s="213" t="n">
        <v>100</v>
      </c>
    </row>
    <row r="387">
      <c r="A387" s="213" t="s">
        <v>282</v>
      </c>
      <c r="B387" s="213" t="s">
        <v>283</v>
      </c>
      <c r="C387" s="213" t="s">
        <v>15</v>
      </c>
      <c r="D387" s="213" t="n">
        <v>40.1969543</v>
      </c>
      <c r="E387" s="213" t="n">
        <v>3106.3130137</v>
      </c>
      <c r="F387" s="213" t="n">
        <v>1.27750919936066</v>
      </c>
      <c r="G387" s="213" t="n">
        <v>98.7224908006393</v>
      </c>
    </row>
    <row r="388">
      <c r="A388" s="213" t="s">
        <v>282</v>
      </c>
      <c r="B388" s="213" t="s">
        <v>283</v>
      </c>
      <c r="C388" s="213" t="s">
        <v>16</v>
      </c>
      <c r="D388" s="213" t="n">
        <v>106.6809501</v>
      </c>
      <c r="E388" s="213" t="n">
        <v>21895.5915069</v>
      </c>
      <c r="F388" s="213" t="n">
        <v>0.484863326315458</v>
      </c>
      <c r="G388" s="213" t="n">
        <v>99.5151366736846</v>
      </c>
    </row>
    <row r="389">
      <c r="A389" s="213" t="s">
        <v>284</v>
      </c>
      <c r="B389" s="213" t="s">
        <v>285</v>
      </c>
      <c r="C389" s="213" t="s">
        <v>15</v>
      </c>
      <c r="D389" s="213" t="n">
        <v>89.0418663</v>
      </c>
      <c r="E389" s="213" t="n">
        <v>1354.480371</v>
      </c>
      <c r="F389" s="213" t="n">
        <v>6.16837510356239</v>
      </c>
      <c r="G389" s="213" t="n">
        <v>93.8316248964376</v>
      </c>
    </row>
    <row r="390">
      <c r="A390" s="213" t="s">
        <v>284</v>
      </c>
      <c r="B390" s="213" t="s">
        <v>285</v>
      </c>
      <c r="C390" s="213" t="s">
        <v>16</v>
      </c>
      <c r="D390" s="213" t="n">
        <v>72.3445571</v>
      </c>
      <c r="E390" s="213" t="n">
        <v>17389.5681603</v>
      </c>
      <c r="F390" s="213" t="n">
        <v>0.414299156517441</v>
      </c>
      <c r="G390" s="213" t="n">
        <v>99.5857008434826</v>
      </c>
    </row>
    <row r="391">
      <c r="A391" s="213" t="s">
        <v>286</v>
      </c>
      <c r="B391" s="213" t="s">
        <v>287</v>
      </c>
      <c r="C391" s="213" t="s">
        <v>15</v>
      </c>
      <c r="D391" s="213" t="n">
        <v>0</v>
      </c>
      <c r="E391" s="213" t="n">
        <v>170.5284727</v>
      </c>
      <c r="F391" s="213" t="n">
        <v>0</v>
      </c>
      <c r="G391" s="213" t="n">
        <v>100</v>
      </c>
    </row>
    <row r="392">
      <c r="A392" s="213" t="s">
        <v>286</v>
      </c>
      <c r="B392" s="213" t="s">
        <v>287</v>
      </c>
      <c r="C392" s="213" t="s">
        <v>16</v>
      </c>
      <c r="D392" s="213" t="n">
        <v>7.7686884</v>
      </c>
      <c r="E392" s="213" t="n">
        <v>6637.418504</v>
      </c>
      <c r="F392" s="213" t="n">
        <v>0.116906991106058</v>
      </c>
      <c r="G392" s="213" t="n">
        <v>99.8830930088939</v>
      </c>
    </row>
    <row r="393">
      <c r="A393" s="213" t="s">
        <v>288</v>
      </c>
      <c r="B393" s="213" t="s">
        <v>289</v>
      </c>
      <c r="C393" s="213" t="s">
        <v>15</v>
      </c>
      <c r="D393" s="213" t="n">
        <v>0</v>
      </c>
      <c r="E393" s="213" t="n">
        <v>556.8149074</v>
      </c>
      <c r="F393" s="213" t="n">
        <v>0</v>
      </c>
      <c r="G393" s="213" t="n">
        <v>100</v>
      </c>
    </row>
    <row r="394">
      <c r="A394" s="213" t="s">
        <v>288</v>
      </c>
      <c r="B394" s="213" t="s">
        <v>289</v>
      </c>
      <c r="C394" s="213" t="s">
        <v>16</v>
      </c>
      <c r="D394" s="213" t="n">
        <v>0</v>
      </c>
      <c r="E394" s="213" t="n">
        <v>11912.9274482</v>
      </c>
      <c r="F394" s="213" t="n">
        <v>0</v>
      </c>
      <c r="G394" s="213" t="n">
        <v>100</v>
      </c>
    </row>
    <row r="395">
      <c r="A395" s="213" t="s">
        <v>290</v>
      </c>
      <c r="B395" s="213" t="s">
        <v>291</v>
      </c>
      <c r="C395" s="213" t="s">
        <v>15</v>
      </c>
      <c r="D395" s="213" t="n">
        <v>0</v>
      </c>
      <c r="E395" s="213" t="n">
        <v>912.0160411</v>
      </c>
      <c r="F395" s="213" t="n">
        <v>0</v>
      </c>
      <c r="G395" s="213" t="n">
        <v>100</v>
      </c>
    </row>
    <row r="396">
      <c r="A396" s="213" t="s">
        <v>290</v>
      </c>
      <c r="B396" s="213" t="s">
        <v>291</v>
      </c>
      <c r="C396" s="213" t="s">
        <v>16</v>
      </c>
      <c r="D396" s="213" t="n">
        <v>30.2083925</v>
      </c>
      <c r="E396" s="213" t="n">
        <v>17917.4483405</v>
      </c>
      <c r="F396" s="213" t="n">
        <v>0.168313852607045</v>
      </c>
      <c r="G396" s="213" t="n">
        <v>99.831686147393</v>
      </c>
    </row>
    <row r="397">
      <c r="A397" s="213" t="s">
        <v>292</v>
      </c>
      <c r="B397" s="213" t="s">
        <v>293</v>
      </c>
      <c r="C397" s="213" t="s">
        <v>15</v>
      </c>
      <c r="D397" s="213" t="n">
        <v>0</v>
      </c>
      <c r="E397" s="213" t="n">
        <v>1409.3642313</v>
      </c>
      <c r="F397" s="213" t="n">
        <v>0</v>
      </c>
      <c r="G397" s="213" t="n">
        <v>100</v>
      </c>
    </row>
    <row r="398">
      <c r="A398" s="213" t="s">
        <v>292</v>
      </c>
      <c r="B398" s="213" t="s">
        <v>293</v>
      </c>
      <c r="C398" s="213" t="s">
        <v>16</v>
      </c>
      <c r="D398" s="213" t="n">
        <v>0</v>
      </c>
      <c r="E398" s="213" t="n">
        <v>36275.8701224</v>
      </c>
      <c r="F398" s="213" t="n">
        <v>0</v>
      </c>
      <c r="G398" s="213" t="n">
        <v>100</v>
      </c>
    </row>
    <row r="399">
      <c r="A399" s="213" t="s">
        <v>294</v>
      </c>
      <c r="B399" s="213" t="s">
        <v>295</v>
      </c>
      <c r="C399" s="213" t="s">
        <v>15</v>
      </c>
      <c r="D399" s="213" t="n">
        <v>0</v>
      </c>
      <c r="E399" s="213" t="n">
        <v>847.8758239</v>
      </c>
      <c r="F399" s="213" t="n">
        <v>0</v>
      </c>
      <c r="G399" s="213" t="n">
        <v>100</v>
      </c>
    </row>
    <row r="400">
      <c r="A400" s="213" t="s">
        <v>294</v>
      </c>
      <c r="B400" s="213" t="s">
        <v>295</v>
      </c>
      <c r="C400" s="213" t="s">
        <v>16</v>
      </c>
      <c r="D400" s="213" t="n">
        <v>0</v>
      </c>
      <c r="E400" s="213" t="n">
        <v>33372.2861764</v>
      </c>
      <c r="F400" s="213" t="n">
        <v>0</v>
      </c>
      <c r="G400" s="213" t="n">
        <v>100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622</v>
      </c>
    </row>
    <row r="410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>
      <c r="A411" s="214" t="s">
        <v>71</v>
      </c>
      <c r="B411" s="214" t="s">
        <v>72</v>
      </c>
      <c r="C411" s="214" t="s">
        <v>15</v>
      </c>
      <c r="D411" s="214" t="n">
        <v>5.90535</v>
      </c>
      <c r="E411" s="214" t="n">
        <v>0</v>
      </c>
      <c r="F411" s="214" t="n">
        <v>100</v>
      </c>
      <c r="G411" s="214" t="n">
        <v>0</v>
      </c>
    </row>
    <row r="412">
      <c r="A412" s="214" t="s">
        <v>71</v>
      </c>
      <c r="B412" s="214" t="s">
        <v>72</v>
      </c>
      <c r="C412" s="214" t="s">
        <v>16</v>
      </c>
      <c r="D412" s="214" t="n">
        <v>152.3786033</v>
      </c>
      <c r="E412" s="214" t="n">
        <v>0</v>
      </c>
      <c r="F412" s="214" t="n">
        <v>100</v>
      </c>
      <c r="G412" s="214" t="n">
        <v>0</v>
      </c>
    </row>
    <row r="413">
      <c r="A413" s="214" t="s">
        <v>73</v>
      </c>
      <c r="B413" s="214" t="s">
        <v>74</v>
      </c>
      <c r="C413" s="214" t="s">
        <v>15</v>
      </c>
      <c r="D413" s="214" t="n">
        <v>8.4924625</v>
      </c>
      <c r="E413" s="214" t="n">
        <v>0</v>
      </c>
      <c r="F413" s="214" t="n">
        <v>100</v>
      </c>
      <c r="G413" s="214" t="n">
        <v>0</v>
      </c>
    </row>
    <row r="414">
      <c r="A414" s="214" t="s">
        <v>73</v>
      </c>
      <c r="B414" s="214" t="s">
        <v>74</v>
      </c>
      <c r="C414" s="214" t="s">
        <v>16</v>
      </c>
      <c r="D414" s="214" t="n">
        <v>361.7789025</v>
      </c>
      <c r="E414" s="214" t="n">
        <v>0</v>
      </c>
      <c r="F414" s="214" t="n">
        <v>100</v>
      </c>
      <c r="G414" s="214" t="n">
        <v>0</v>
      </c>
    </row>
    <row r="415">
      <c r="A415" s="214" t="s">
        <v>75</v>
      </c>
      <c r="B415" s="214" t="s">
        <v>76</v>
      </c>
      <c r="C415" s="214" t="s">
        <v>16</v>
      </c>
      <c r="D415" s="214" t="n">
        <v>335.7585825</v>
      </c>
      <c r="E415" s="214" t="n">
        <v>0</v>
      </c>
      <c r="F415" s="214" t="n">
        <v>100</v>
      </c>
      <c r="G415" s="214" t="n">
        <v>0</v>
      </c>
    </row>
    <row r="416">
      <c r="A416" s="214" t="s">
        <v>77</v>
      </c>
      <c r="B416" s="214" t="s">
        <v>78</v>
      </c>
      <c r="C416" s="214" t="s">
        <v>16</v>
      </c>
      <c r="D416" s="214" t="n">
        <v>17.4390249</v>
      </c>
      <c r="E416" s="214" t="n">
        <v>0</v>
      </c>
      <c r="F416" s="214" t="n">
        <v>100</v>
      </c>
      <c r="G416" s="214" t="n">
        <v>0</v>
      </c>
    </row>
    <row r="417">
      <c r="A417" s="214" t="s">
        <v>79</v>
      </c>
      <c r="B417" s="214" t="s">
        <v>80</v>
      </c>
      <c r="C417" s="214" t="s">
        <v>15</v>
      </c>
      <c r="D417" s="214" t="n">
        <v>151.8305585</v>
      </c>
      <c r="E417" s="214" t="n">
        <v>0</v>
      </c>
      <c r="F417" s="214" t="n">
        <v>100</v>
      </c>
      <c r="G417" s="214" t="n">
        <v>0</v>
      </c>
    </row>
    <row r="418">
      <c r="A418" s="214" t="s">
        <v>79</v>
      </c>
      <c r="B418" s="214" t="s">
        <v>80</v>
      </c>
      <c r="C418" s="214" t="s">
        <v>16</v>
      </c>
      <c r="D418" s="214" t="n">
        <v>2776.9797903</v>
      </c>
      <c r="E418" s="214" t="n">
        <v>0</v>
      </c>
      <c r="F418" s="214" t="n">
        <v>100</v>
      </c>
      <c r="G418" s="214" t="n">
        <v>0</v>
      </c>
    </row>
    <row r="419">
      <c r="A419" s="214" t="s">
        <v>91</v>
      </c>
      <c r="B419" s="214" t="s">
        <v>92</v>
      </c>
      <c r="C419" s="214" t="s">
        <v>15</v>
      </c>
      <c r="D419" s="214" t="n">
        <v>85.1111604</v>
      </c>
      <c r="E419" s="214" t="n">
        <v>0</v>
      </c>
      <c r="F419" s="214" t="n">
        <v>100</v>
      </c>
      <c r="G419" s="214" t="n">
        <v>0</v>
      </c>
    </row>
    <row r="420">
      <c r="A420" s="214" t="s">
        <v>91</v>
      </c>
      <c r="B420" s="214" t="s">
        <v>92</v>
      </c>
      <c r="C420" s="214" t="s">
        <v>16</v>
      </c>
      <c r="D420" s="214" t="n">
        <v>1162.6490593</v>
      </c>
      <c r="E420" s="214" t="n">
        <v>0</v>
      </c>
      <c r="F420" s="214" t="n">
        <v>100</v>
      </c>
      <c r="G420" s="214" t="n">
        <v>0</v>
      </c>
    </row>
    <row r="421">
      <c r="A421" s="214" t="s">
        <v>107</v>
      </c>
      <c r="B421" s="214" t="s">
        <v>108</v>
      </c>
      <c r="C421" s="214" t="s">
        <v>15</v>
      </c>
      <c r="D421" s="214" t="n">
        <v>248.560542</v>
      </c>
      <c r="E421" s="214" t="n">
        <v>0</v>
      </c>
      <c r="F421" s="214" t="n">
        <v>100</v>
      </c>
      <c r="G421" s="214" t="n">
        <v>0</v>
      </c>
    </row>
    <row r="422">
      <c r="A422" s="214" t="s">
        <v>107</v>
      </c>
      <c r="B422" s="214" t="s">
        <v>108</v>
      </c>
      <c r="C422" s="214" t="s">
        <v>16</v>
      </c>
      <c r="D422" s="214" t="n">
        <v>2759.2118073</v>
      </c>
      <c r="E422" s="214" t="n">
        <v>23.604713</v>
      </c>
      <c r="F422" s="214" t="n">
        <v>99.1517689783782</v>
      </c>
      <c r="G422" s="214" t="n">
        <v>0.848231021621767</v>
      </c>
    </row>
    <row r="423">
      <c r="A423" s="214" t="s">
        <v>109</v>
      </c>
      <c r="B423" s="214" t="s">
        <v>110</v>
      </c>
      <c r="C423" s="214" t="s">
        <v>15</v>
      </c>
      <c r="D423" s="214" t="n">
        <v>389.8005984</v>
      </c>
      <c r="E423" s="214" t="n">
        <v>0</v>
      </c>
      <c r="F423" s="214" t="n">
        <v>100</v>
      </c>
      <c r="G423" s="214" t="n">
        <v>0</v>
      </c>
    </row>
    <row r="424">
      <c r="A424" s="214" t="s">
        <v>109</v>
      </c>
      <c r="B424" s="214" t="s">
        <v>110</v>
      </c>
      <c r="C424" s="214" t="s">
        <v>16</v>
      </c>
      <c r="D424" s="214" t="n">
        <v>745.3131812</v>
      </c>
      <c r="E424" s="214" t="n">
        <v>0</v>
      </c>
      <c r="F424" s="214" t="n">
        <v>100</v>
      </c>
      <c r="G424" s="214" t="n">
        <v>0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623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15" t="s">
        <v>13</v>
      </c>
      <c r="B435" s="215" t="s">
        <v>14</v>
      </c>
      <c r="C435" s="215" t="s">
        <v>15</v>
      </c>
      <c r="D435" s="215" t="n">
        <v>0</v>
      </c>
      <c r="E435" s="215" t="n">
        <v>889.7006718</v>
      </c>
      <c r="F435" s="215" t="n">
        <v>0</v>
      </c>
      <c r="G435" s="215" t="n">
        <v>100</v>
      </c>
    </row>
    <row r="436">
      <c r="A436" s="215" t="s">
        <v>13</v>
      </c>
      <c r="B436" s="215" t="s">
        <v>14</v>
      </c>
      <c r="C436" s="215" t="s">
        <v>16</v>
      </c>
      <c r="D436" s="215" t="n">
        <v>23.604713</v>
      </c>
      <c r="E436" s="215" t="n">
        <v>8311.5089513</v>
      </c>
      <c r="F436" s="215" t="n">
        <v>0.283196054075435</v>
      </c>
      <c r="G436" s="215" t="n">
        <v>99.7168039459246</v>
      </c>
    </row>
    <row r="437">
      <c r="A437" s="215" t="s">
        <v>26</v>
      </c>
      <c r="B437" s="215" t="s">
        <v>27</v>
      </c>
      <c r="C437" s="215" t="s">
        <v>15</v>
      </c>
      <c r="D437" s="215" t="n">
        <v>0</v>
      </c>
      <c r="E437" s="215" t="n">
        <v>278.2724529</v>
      </c>
      <c r="F437" s="215" t="n">
        <v>0</v>
      </c>
      <c r="G437" s="215" t="n">
        <v>100</v>
      </c>
    </row>
    <row r="438">
      <c r="A438" s="215" t="s">
        <v>26</v>
      </c>
      <c r="B438" s="215" t="s">
        <v>27</v>
      </c>
      <c r="C438" s="215" t="s">
        <v>16</v>
      </c>
      <c r="D438" s="215" t="n">
        <v>61.4426022</v>
      </c>
      <c r="E438" s="215" t="n">
        <v>7721.5602064</v>
      </c>
      <c r="F438" s="215" t="n">
        <v>0.789445972345116</v>
      </c>
      <c r="G438" s="215" t="n">
        <v>99.2105540276549</v>
      </c>
    </row>
    <row r="439">
      <c r="A439" s="215" t="s">
        <v>28</v>
      </c>
      <c r="B439" s="215" t="s">
        <v>29</v>
      </c>
      <c r="C439" s="215" t="s">
        <v>15</v>
      </c>
      <c r="D439" s="215" t="n">
        <v>0</v>
      </c>
      <c r="E439" s="215" t="n">
        <v>272.9072082</v>
      </c>
      <c r="F439" s="215" t="n">
        <v>0</v>
      </c>
      <c r="G439" s="215" t="n">
        <v>100</v>
      </c>
    </row>
    <row r="440">
      <c r="A440" s="215" t="s">
        <v>28</v>
      </c>
      <c r="B440" s="215" t="s">
        <v>29</v>
      </c>
      <c r="C440" s="215" t="s">
        <v>16</v>
      </c>
      <c r="D440" s="215" t="n">
        <v>0</v>
      </c>
      <c r="E440" s="215" t="n">
        <v>3502.0651389</v>
      </c>
      <c r="F440" s="215" t="n">
        <v>0</v>
      </c>
      <c r="G440" s="215" t="n">
        <v>100</v>
      </c>
    </row>
    <row r="441">
      <c r="A441" s="215" t="s">
        <v>30</v>
      </c>
      <c r="B441" s="215" t="s">
        <v>31</v>
      </c>
      <c r="C441" s="215" t="s">
        <v>15</v>
      </c>
      <c r="D441" s="215" t="n">
        <v>0</v>
      </c>
      <c r="E441" s="215" t="n">
        <v>35.081987</v>
      </c>
      <c r="F441" s="215" t="n">
        <v>0</v>
      </c>
      <c r="G441" s="215" t="n">
        <v>100</v>
      </c>
    </row>
    <row r="442">
      <c r="A442" s="215" t="s">
        <v>30</v>
      </c>
      <c r="B442" s="215" t="s">
        <v>31</v>
      </c>
      <c r="C442" s="215" t="s">
        <v>16</v>
      </c>
      <c r="D442" s="215" t="n">
        <v>0</v>
      </c>
      <c r="E442" s="215" t="n">
        <v>589.603717</v>
      </c>
      <c r="F442" s="215" t="n">
        <v>0</v>
      </c>
      <c r="G442" s="215" t="n">
        <v>100</v>
      </c>
    </row>
    <row r="443">
      <c r="A443" s="215" t="s">
        <v>32</v>
      </c>
      <c r="B443" s="215" t="s">
        <v>33</v>
      </c>
      <c r="C443" s="215" t="s">
        <v>15</v>
      </c>
      <c r="D443" s="215" t="n">
        <v>0</v>
      </c>
      <c r="E443" s="215" t="n">
        <v>133.8123695</v>
      </c>
      <c r="F443" s="215" t="n">
        <v>0</v>
      </c>
      <c r="G443" s="215" t="n">
        <v>100</v>
      </c>
    </row>
    <row r="444">
      <c r="A444" s="215" t="s">
        <v>32</v>
      </c>
      <c r="B444" s="215" t="s">
        <v>33</v>
      </c>
      <c r="C444" s="215" t="s">
        <v>16</v>
      </c>
      <c r="D444" s="215" t="n">
        <v>0</v>
      </c>
      <c r="E444" s="215" t="n">
        <v>6775.7205179</v>
      </c>
      <c r="F444" s="215" t="n">
        <v>0</v>
      </c>
      <c r="G444" s="215" t="n">
        <v>100</v>
      </c>
    </row>
    <row r="445">
      <c r="A445" s="215" t="s">
        <v>34</v>
      </c>
      <c r="B445" s="215" t="s">
        <v>35</v>
      </c>
      <c r="C445" s="215" t="s">
        <v>15</v>
      </c>
      <c r="D445" s="215" t="n">
        <v>0</v>
      </c>
      <c r="E445" s="215" t="n">
        <v>39.2456303</v>
      </c>
      <c r="F445" s="215" t="n">
        <v>0</v>
      </c>
      <c r="G445" s="215" t="n">
        <v>100</v>
      </c>
    </row>
    <row r="446">
      <c r="A446" s="215" t="s">
        <v>34</v>
      </c>
      <c r="B446" s="215" t="s">
        <v>35</v>
      </c>
      <c r="C446" s="215" t="s">
        <v>16</v>
      </c>
      <c r="D446" s="215" t="n">
        <v>5.2784516</v>
      </c>
      <c r="E446" s="215" t="n">
        <v>652.9513186</v>
      </c>
      <c r="F446" s="215" t="n">
        <v>0.801916266776595</v>
      </c>
      <c r="G446" s="215" t="n">
        <v>99.1980837332234</v>
      </c>
    </row>
    <row r="447">
      <c r="A447" s="215" t="s">
        <v>36</v>
      </c>
      <c r="B447" s="215" t="s">
        <v>37</v>
      </c>
      <c r="C447" s="215" t="s">
        <v>15</v>
      </c>
      <c r="D447" s="215" t="n">
        <v>0</v>
      </c>
      <c r="E447" s="215" t="n">
        <v>46.1338392</v>
      </c>
      <c r="F447" s="215" t="n">
        <v>0</v>
      </c>
      <c r="G447" s="215" t="n">
        <v>100</v>
      </c>
    </row>
    <row r="448">
      <c r="A448" s="215" t="s">
        <v>36</v>
      </c>
      <c r="B448" s="215" t="s">
        <v>37</v>
      </c>
      <c r="C448" s="215" t="s">
        <v>16</v>
      </c>
      <c r="D448" s="215" t="n">
        <v>0</v>
      </c>
      <c r="E448" s="215" t="n">
        <v>1624.9866497</v>
      </c>
      <c r="F448" s="215" t="n">
        <v>0</v>
      </c>
      <c r="G448" s="215" t="n">
        <v>100</v>
      </c>
    </row>
    <row r="449">
      <c r="A449" s="215" t="s">
        <v>38</v>
      </c>
      <c r="B449" s="215" t="s">
        <v>39</v>
      </c>
      <c r="C449" s="215" t="s">
        <v>15</v>
      </c>
      <c r="D449" s="215" t="n">
        <v>0</v>
      </c>
      <c r="E449" s="215" t="n">
        <v>18.5942488</v>
      </c>
      <c r="F449" s="215" t="n">
        <v>0</v>
      </c>
      <c r="G449" s="215" t="n">
        <v>100</v>
      </c>
    </row>
    <row r="450">
      <c r="A450" s="215" t="s">
        <v>38</v>
      </c>
      <c r="B450" s="215" t="s">
        <v>39</v>
      </c>
      <c r="C450" s="215" t="s">
        <v>16</v>
      </c>
      <c r="D450" s="215" t="n">
        <v>0</v>
      </c>
      <c r="E450" s="215" t="n">
        <v>2955.5975265</v>
      </c>
      <c r="F450" s="215" t="n">
        <v>0</v>
      </c>
      <c r="G450" s="215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624</v>
      </c>
    </row>
    <row r="9">
      <c r="A9" t="s">
        <v>3</v>
      </c>
    </row>
    <row r="10">
      <c r="A10" t="s">
        <v>4</v>
      </c>
    </row>
    <row r="11">
      <c r="A11" t="s">
        <v>625</v>
      </c>
    </row>
    <row r="12">
      <c r="A12" s="3" t="s">
        <v>6</v>
      </c>
    </row>
    <row r="13">
      <c r="A13" s="3" t="s">
        <v>7</v>
      </c>
    </row>
    <row r="15">
      <c r="A15" s="4" t="s">
        <v>626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16" t="s">
        <v>13</v>
      </c>
      <c r="B17" s="216" t="s">
        <v>14</v>
      </c>
      <c r="C17" s="216" t="s">
        <v>15</v>
      </c>
      <c r="D17" s="216" t="n">
        <v>883.3435229</v>
      </c>
      <c r="E17" s="216" t="n">
        <v>141661.5107481</v>
      </c>
      <c r="F17" s="216" t="n">
        <v>0.619695132046385</v>
      </c>
      <c r="G17" s="216" t="n">
        <v>99.3803048679536</v>
      </c>
    </row>
    <row r="18">
      <c r="A18" s="216" t="s">
        <v>13</v>
      </c>
      <c r="B18" s="216" t="s">
        <v>14</v>
      </c>
      <c r="C18" s="216" t="s">
        <v>16</v>
      </c>
      <c r="D18" s="216" t="n">
        <v>9242.2089517</v>
      </c>
      <c r="E18" s="216" t="n">
        <v>2658562.4495133</v>
      </c>
      <c r="F18" s="216" t="n">
        <v>0.346434995619873</v>
      </c>
      <c r="G18" s="216" t="n">
        <v>99.6535650043801</v>
      </c>
    </row>
    <row r="19">
      <c r="A19" s="216" t="s">
        <v>13</v>
      </c>
      <c r="B19" s="216" t="s">
        <v>17</v>
      </c>
      <c r="C19" s="216" t="s">
        <v>15</v>
      </c>
      <c r="D19" s="216" t="n">
        <v>0</v>
      </c>
      <c r="E19" s="216" t="n">
        <v>889.7006718</v>
      </c>
      <c r="F19" s="216" t="n">
        <v>0</v>
      </c>
      <c r="G19" s="216" t="n">
        <v>100</v>
      </c>
    </row>
    <row r="20">
      <c r="A20" s="216" t="s">
        <v>13</v>
      </c>
      <c r="B20" s="216" t="s">
        <v>17</v>
      </c>
      <c r="C20" s="216" t="s">
        <v>16</v>
      </c>
      <c r="D20" s="216" t="n">
        <v>10.9097605</v>
      </c>
      <c r="E20" s="216" t="n">
        <v>8324.2039038</v>
      </c>
      <c r="F20" s="216" t="n">
        <v>0.130889162876416</v>
      </c>
      <c r="G20" s="216" t="n">
        <v>99.8691108371236</v>
      </c>
    </row>
    <row r="21">
      <c r="A21" s="216" t="s">
        <v>13</v>
      </c>
      <c r="B21" s="216" t="s">
        <v>18</v>
      </c>
      <c r="C21" s="216" t="s">
        <v>15</v>
      </c>
      <c r="D21" s="216" t="n">
        <v>883.3435229</v>
      </c>
      <c r="E21" s="216" t="n">
        <v>140771.8100763</v>
      </c>
      <c r="F21" s="216" t="n">
        <v>0.623587282534978</v>
      </c>
      <c r="G21" s="216" t="n">
        <v>99.376412717465</v>
      </c>
    </row>
    <row r="22">
      <c r="A22" s="216" t="s">
        <v>13</v>
      </c>
      <c r="B22" s="216" t="s">
        <v>18</v>
      </c>
      <c r="C22" s="216" t="s">
        <v>16</v>
      </c>
      <c r="D22" s="216" t="n">
        <v>9231.2991912</v>
      </c>
      <c r="E22" s="216" t="n">
        <v>2650238.2456095</v>
      </c>
      <c r="F22" s="216" t="n">
        <v>0.347110543500952</v>
      </c>
      <c r="G22" s="216" t="n">
        <v>99.652889456499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627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17" t="s">
        <v>13</v>
      </c>
      <c r="B33" s="217" t="s">
        <v>14</v>
      </c>
      <c r="C33" s="217" t="s">
        <v>15</v>
      </c>
      <c r="D33" s="217" t="n">
        <v>883.3435229</v>
      </c>
      <c r="E33" s="217" t="n">
        <v>141661.5107481</v>
      </c>
      <c r="F33" s="217" t="n">
        <v>0.619695132046385</v>
      </c>
      <c r="G33" s="217" t="n">
        <v>99.3803048679536</v>
      </c>
    </row>
    <row r="34">
      <c r="A34" s="217" t="s">
        <v>13</v>
      </c>
      <c r="B34" s="217" t="s">
        <v>14</v>
      </c>
      <c r="C34" s="217" t="s">
        <v>16</v>
      </c>
      <c r="D34" s="217" t="n">
        <v>9242.2089517</v>
      </c>
      <c r="E34" s="217" t="n">
        <v>2658562.4495133</v>
      </c>
      <c r="F34" s="217" t="n">
        <v>0.346434995619873</v>
      </c>
      <c r="G34" s="217" t="n">
        <v>99.6535650043801</v>
      </c>
    </row>
    <row r="35">
      <c r="A35" s="217" t="s">
        <v>26</v>
      </c>
      <c r="B35" s="217" t="s">
        <v>27</v>
      </c>
      <c r="C35" s="217" t="s">
        <v>15</v>
      </c>
      <c r="D35" s="217" t="n">
        <v>14.8332427</v>
      </c>
      <c r="E35" s="217" t="n">
        <v>1386.9520525</v>
      </c>
      <c r="F35" s="217" t="n">
        <v>1.05816794845773</v>
      </c>
      <c r="G35" s="217" t="n">
        <v>98.9418320515423</v>
      </c>
    </row>
    <row r="36">
      <c r="A36" s="217" t="s">
        <v>26</v>
      </c>
      <c r="B36" s="217" t="s">
        <v>27</v>
      </c>
      <c r="C36" s="217" t="s">
        <v>16</v>
      </c>
      <c r="D36" s="217" t="n">
        <v>29.1298951</v>
      </c>
      <c r="E36" s="217" t="n">
        <v>51745.8301414</v>
      </c>
      <c r="F36" s="217" t="n">
        <v>0.0562625158560512</v>
      </c>
      <c r="G36" s="217" t="n">
        <v>99.943737484144</v>
      </c>
    </row>
    <row r="37">
      <c r="A37" s="217" t="s">
        <v>28</v>
      </c>
      <c r="B37" s="217" t="s">
        <v>29</v>
      </c>
      <c r="C37" s="217" t="s">
        <v>15</v>
      </c>
      <c r="D37" s="217" t="n">
        <v>0</v>
      </c>
      <c r="E37" s="217" t="n">
        <v>546.3177198</v>
      </c>
      <c r="F37" s="217" t="n">
        <v>0</v>
      </c>
      <c r="G37" s="217" t="n">
        <v>100</v>
      </c>
    </row>
    <row r="38">
      <c r="A38" s="217" t="s">
        <v>28</v>
      </c>
      <c r="B38" s="217" t="s">
        <v>29</v>
      </c>
      <c r="C38" s="217" t="s">
        <v>16</v>
      </c>
      <c r="D38" s="217" t="n">
        <v>0</v>
      </c>
      <c r="E38" s="217" t="n">
        <v>11527.2361074</v>
      </c>
      <c r="F38" s="217" t="n">
        <v>0</v>
      </c>
      <c r="G38" s="217" t="n">
        <v>100</v>
      </c>
    </row>
    <row r="39">
      <c r="A39" s="217" t="s">
        <v>30</v>
      </c>
      <c r="B39" s="217" t="s">
        <v>31</v>
      </c>
      <c r="C39" s="217" t="s">
        <v>15</v>
      </c>
      <c r="D39" s="217" t="n">
        <v>0</v>
      </c>
      <c r="E39" s="217" t="n">
        <v>1421.2444188</v>
      </c>
      <c r="F39" s="217" t="n">
        <v>0</v>
      </c>
      <c r="G39" s="217" t="n">
        <v>100</v>
      </c>
    </row>
    <row r="40">
      <c r="A40" s="217" t="s">
        <v>30</v>
      </c>
      <c r="B40" s="217" t="s">
        <v>31</v>
      </c>
      <c r="C40" s="217" t="s">
        <v>16</v>
      </c>
      <c r="D40" s="217" t="n">
        <v>120.5253171</v>
      </c>
      <c r="E40" s="217" t="n">
        <v>38790.7230886</v>
      </c>
      <c r="F40" s="217" t="n">
        <v>0.309744153781364</v>
      </c>
      <c r="G40" s="217" t="n">
        <v>99.6902558462186</v>
      </c>
    </row>
    <row r="41">
      <c r="A41" s="217" t="s">
        <v>32</v>
      </c>
      <c r="B41" s="217" t="s">
        <v>33</v>
      </c>
      <c r="C41" s="217" t="s">
        <v>15</v>
      </c>
      <c r="D41" s="217" t="n">
        <v>0</v>
      </c>
      <c r="E41" s="217" t="n">
        <v>212.7353693</v>
      </c>
      <c r="F41" s="217" t="n">
        <v>0</v>
      </c>
      <c r="G41" s="217" t="n">
        <v>100</v>
      </c>
    </row>
    <row r="42">
      <c r="A42" s="217" t="s">
        <v>32</v>
      </c>
      <c r="B42" s="217" t="s">
        <v>33</v>
      </c>
      <c r="C42" s="217" t="s">
        <v>16</v>
      </c>
      <c r="D42" s="217" t="n">
        <v>13.2478068</v>
      </c>
      <c r="E42" s="217" t="n">
        <v>13018.0950438</v>
      </c>
      <c r="F42" s="217" t="n">
        <v>0.10166110240427</v>
      </c>
      <c r="G42" s="217" t="n">
        <v>99.8983388975957</v>
      </c>
    </row>
    <row r="43">
      <c r="A43" s="217" t="s">
        <v>34</v>
      </c>
      <c r="B43" s="217" t="s">
        <v>35</v>
      </c>
      <c r="C43" s="217" t="s">
        <v>15</v>
      </c>
      <c r="D43" s="217" t="n">
        <v>0</v>
      </c>
      <c r="E43" s="217" t="n">
        <v>1421.6124238</v>
      </c>
      <c r="F43" s="217" t="n">
        <v>0</v>
      </c>
      <c r="G43" s="217" t="n">
        <v>100</v>
      </c>
    </row>
    <row r="44">
      <c r="A44" s="217" t="s">
        <v>34</v>
      </c>
      <c r="B44" s="217" t="s">
        <v>35</v>
      </c>
      <c r="C44" s="217" t="s">
        <v>16</v>
      </c>
      <c r="D44" s="217" t="n">
        <v>218.8272835</v>
      </c>
      <c r="E44" s="217" t="n">
        <v>48959.0600189</v>
      </c>
      <c r="F44" s="217" t="n">
        <v>0.444970891397607</v>
      </c>
      <c r="G44" s="217" t="n">
        <v>99.5550291086024</v>
      </c>
    </row>
    <row r="45">
      <c r="A45" s="217" t="s">
        <v>36</v>
      </c>
      <c r="B45" s="217" t="s">
        <v>37</v>
      </c>
      <c r="C45" s="217" t="s">
        <v>15</v>
      </c>
      <c r="D45" s="217" t="n">
        <v>0</v>
      </c>
      <c r="E45" s="217" t="n">
        <v>15108.1441378</v>
      </c>
      <c r="F45" s="217" t="n">
        <v>0</v>
      </c>
      <c r="G45" s="217" t="n">
        <v>100</v>
      </c>
    </row>
    <row r="46">
      <c r="A46" s="217" t="s">
        <v>36</v>
      </c>
      <c r="B46" s="217" t="s">
        <v>37</v>
      </c>
      <c r="C46" s="217" t="s">
        <v>16</v>
      </c>
      <c r="D46" s="217" t="n">
        <v>1507.4440606</v>
      </c>
      <c r="E46" s="217" t="n">
        <v>242337.588138</v>
      </c>
      <c r="F46" s="217" t="n">
        <v>0.618197568762549</v>
      </c>
      <c r="G46" s="217" t="n">
        <v>99.3818024312374</v>
      </c>
    </row>
    <row r="47">
      <c r="A47" s="217" t="s">
        <v>38</v>
      </c>
      <c r="B47" s="217" t="s">
        <v>39</v>
      </c>
      <c r="C47" s="217" t="s">
        <v>15</v>
      </c>
      <c r="D47" s="217" t="n">
        <v>0</v>
      </c>
      <c r="E47" s="217" t="n">
        <v>375.132266</v>
      </c>
      <c r="F47" s="217" t="n">
        <v>0</v>
      </c>
      <c r="G47" s="217" t="n">
        <v>100</v>
      </c>
    </row>
    <row r="48">
      <c r="A48" s="217" t="s">
        <v>38</v>
      </c>
      <c r="B48" s="217" t="s">
        <v>39</v>
      </c>
      <c r="C48" s="217" t="s">
        <v>16</v>
      </c>
      <c r="D48" s="217" t="n">
        <v>0</v>
      </c>
      <c r="E48" s="217" t="n">
        <v>9389.0363323</v>
      </c>
      <c r="F48" s="217" t="n">
        <v>0</v>
      </c>
      <c r="G48" s="217" t="n">
        <v>100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628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18" t="s">
        <v>13</v>
      </c>
      <c r="B59" s="218" t="s">
        <v>14</v>
      </c>
      <c r="C59" s="218" t="s">
        <v>15</v>
      </c>
      <c r="D59" s="218" t="n">
        <v>883.3435229</v>
      </c>
      <c r="E59" s="218" t="n">
        <v>140771.8100763</v>
      </c>
      <c r="F59" s="218" t="n">
        <v>0.623587282534978</v>
      </c>
      <c r="G59" s="218" t="n">
        <v>99.376412717465</v>
      </c>
    </row>
    <row r="60">
      <c r="A60" s="218" t="s">
        <v>13</v>
      </c>
      <c r="B60" s="218" t="s">
        <v>14</v>
      </c>
      <c r="C60" s="218" t="s">
        <v>16</v>
      </c>
      <c r="D60" s="218" t="n">
        <v>9231.2991912</v>
      </c>
      <c r="E60" s="218" t="n">
        <v>2650238.2456095</v>
      </c>
      <c r="F60" s="218" t="n">
        <v>0.347110543500952</v>
      </c>
      <c r="G60" s="218" t="n">
        <v>99.652889456499</v>
      </c>
    </row>
    <row r="61">
      <c r="A61" s="218" t="s">
        <v>41</v>
      </c>
      <c r="B61" s="218" t="s">
        <v>42</v>
      </c>
      <c r="C61" s="218" t="s">
        <v>15</v>
      </c>
      <c r="D61" s="218" t="n">
        <v>0</v>
      </c>
      <c r="E61" s="218" t="n">
        <v>206.1547438</v>
      </c>
      <c r="F61" s="218" t="n">
        <v>0</v>
      </c>
      <c r="G61" s="218" t="n">
        <v>100</v>
      </c>
    </row>
    <row r="62">
      <c r="A62" s="218" t="s">
        <v>41</v>
      </c>
      <c r="B62" s="218" t="s">
        <v>42</v>
      </c>
      <c r="C62" s="218" t="s">
        <v>16</v>
      </c>
      <c r="D62" s="218" t="n">
        <v>15.66914</v>
      </c>
      <c r="E62" s="218" t="n">
        <v>3393.5804215</v>
      </c>
      <c r="F62" s="218" t="n">
        <v>0.459606717470865</v>
      </c>
      <c r="G62" s="218" t="n">
        <v>99.5403932825291</v>
      </c>
    </row>
    <row r="63">
      <c r="A63" s="218" t="s">
        <v>43</v>
      </c>
      <c r="B63" s="218" t="s">
        <v>44</v>
      </c>
      <c r="C63" s="218" t="s">
        <v>15</v>
      </c>
      <c r="D63" s="218" t="n">
        <v>0</v>
      </c>
      <c r="E63" s="218" t="n">
        <v>590.976611</v>
      </c>
      <c r="F63" s="218" t="n">
        <v>0</v>
      </c>
      <c r="G63" s="218" t="n">
        <v>100</v>
      </c>
    </row>
    <row r="64">
      <c r="A64" s="218" t="s">
        <v>43</v>
      </c>
      <c r="B64" s="218" t="s">
        <v>44</v>
      </c>
      <c r="C64" s="218" t="s">
        <v>16</v>
      </c>
      <c r="D64" s="218" t="n">
        <v>82.0873706</v>
      </c>
      <c r="E64" s="218" t="n">
        <v>23172.7635277</v>
      </c>
      <c r="F64" s="218" t="n">
        <v>0.352990311393486</v>
      </c>
      <c r="G64" s="218" t="n">
        <v>99.6470096886065</v>
      </c>
    </row>
    <row r="65">
      <c r="A65" s="218" t="s">
        <v>26</v>
      </c>
      <c r="B65" s="218" t="s">
        <v>27</v>
      </c>
      <c r="C65" s="218" t="s">
        <v>15</v>
      </c>
      <c r="D65" s="218" t="n">
        <v>0</v>
      </c>
      <c r="E65" s="218" t="n">
        <v>1123.5128423</v>
      </c>
      <c r="F65" s="218" t="n">
        <v>0</v>
      </c>
      <c r="G65" s="218" t="n">
        <v>100</v>
      </c>
    </row>
    <row r="66">
      <c r="A66" s="218" t="s">
        <v>26</v>
      </c>
      <c r="B66" s="218" t="s">
        <v>27</v>
      </c>
      <c r="C66" s="218" t="s">
        <v>16</v>
      </c>
      <c r="D66" s="218" t="n">
        <v>0</v>
      </c>
      <c r="E66" s="218" t="n">
        <v>43991.9572279</v>
      </c>
      <c r="F66" s="218" t="n">
        <v>0</v>
      </c>
      <c r="G66" s="218" t="n">
        <v>100</v>
      </c>
    </row>
    <row r="67">
      <c r="A67" s="218" t="s">
        <v>28</v>
      </c>
      <c r="B67" s="218" t="s">
        <v>29</v>
      </c>
      <c r="C67" s="218" t="s">
        <v>15</v>
      </c>
      <c r="D67" s="218" t="n">
        <v>0</v>
      </c>
      <c r="E67" s="218" t="n">
        <v>273.4105116</v>
      </c>
      <c r="F67" s="218" t="n">
        <v>0</v>
      </c>
      <c r="G67" s="218" t="n">
        <v>100</v>
      </c>
    </row>
    <row r="68">
      <c r="A68" s="218" t="s">
        <v>28</v>
      </c>
      <c r="B68" s="218" t="s">
        <v>29</v>
      </c>
      <c r="C68" s="218" t="s">
        <v>16</v>
      </c>
      <c r="D68" s="218" t="n">
        <v>0</v>
      </c>
      <c r="E68" s="218" t="n">
        <v>8025.1709685</v>
      </c>
      <c r="F68" s="218" t="n">
        <v>0</v>
      </c>
      <c r="G68" s="218" t="n">
        <v>100</v>
      </c>
    </row>
    <row r="69">
      <c r="A69" s="218" t="s">
        <v>45</v>
      </c>
      <c r="B69" s="218" t="s">
        <v>46</v>
      </c>
      <c r="C69" s="218" t="s">
        <v>15</v>
      </c>
      <c r="D69" s="218" t="n">
        <v>0</v>
      </c>
      <c r="E69" s="218" t="n">
        <v>671.9910252</v>
      </c>
      <c r="F69" s="218" t="n">
        <v>0</v>
      </c>
      <c r="G69" s="218" t="n">
        <v>100</v>
      </c>
    </row>
    <row r="70">
      <c r="A70" s="218" t="s">
        <v>45</v>
      </c>
      <c r="B70" s="218" t="s">
        <v>46</v>
      </c>
      <c r="C70" s="218" t="s">
        <v>16</v>
      </c>
      <c r="D70" s="218" t="n">
        <v>83.6975498</v>
      </c>
      <c r="E70" s="218" t="n">
        <v>6738.0250411</v>
      </c>
      <c r="F70" s="218" t="n">
        <v>1.22692690423457</v>
      </c>
      <c r="G70" s="218" t="n">
        <v>98.7730730957654</v>
      </c>
    </row>
    <row r="71">
      <c r="A71" s="218" t="s">
        <v>47</v>
      </c>
      <c r="B71" s="218" t="s">
        <v>48</v>
      </c>
      <c r="C71" s="218" t="s">
        <v>15</v>
      </c>
      <c r="D71" s="218" t="n">
        <v>79.8890864</v>
      </c>
      <c r="E71" s="218" t="n">
        <v>2958.6204996</v>
      </c>
      <c r="F71" s="218" t="n">
        <v>2.629219495245</v>
      </c>
      <c r="G71" s="218" t="n">
        <v>97.370780504755</v>
      </c>
    </row>
    <row r="72">
      <c r="A72" s="218" t="s">
        <v>47</v>
      </c>
      <c r="B72" s="218" t="s">
        <v>48</v>
      </c>
      <c r="C72" s="218" t="s">
        <v>16</v>
      </c>
      <c r="D72" s="218" t="n">
        <v>95.4545664</v>
      </c>
      <c r="E72" s="218" t="n">
        <v>45974.7948133</v>
      </c>
      <c r="F72" s="218" t="n">
        <v>0.207193509228236</v>
      </c>
      <c r="G72" s="218" t="n">
        <v>99.7928064907718</v>
      </c>
    </row>
    <row r="73">
      <c r="A73" s="218" t="s">
        <v>30</v>
      </c>
      <c r="B73" s="218" t="s">
        <v>31</v>
      </c>
      <c r="C73" s="218" t="s">
        <v>15</v>
      </c>
      <c r="D73" s="218" t="n">
        <v>0</v>
      </c>
      <c r="E73" s="218" t="n">
        <v>1386.1624318</v>
      </c>
      <c r="F73" s="218" t="n">
        <v>0</v>
      </c>
      <c r="G73" s="218" t="n">
        <v>100</v>
      </c>
    </row>
    <row r="74">
      <c r="A74" s="218" t="s">
        <v>30</v>
      </c>
      <c r="B74" s="218" t="s">
        <v>31</v>
      </c>
      <c r="C74" s="218" t="s">
        <v>16</v>
      </c>
      <c r="D74" s="218" t="n">
        <v>117.1302861</v>
      </c>
      <c r="E74" s="218" t="n">
        <v>38204.5144026</v>
      </c>
      <c r="F74" s="218" t="n">
        <v>0.305650467383355</v>
      </c>
      <c r="G74" s="218" t="n">
        <v>99.6943495326166</v>
      </c>
    </row>
    <row r="75">
      <c r="A75" s="218" t="s">
        <v>49</v>
      </c>
      <c r="B75" s="218" t="s">
        <v>50</v>
      </c>
      <c r="C75" s="218" t="s">
        <v>15</v>
      </c>
      <c r="D75" s="218" t="n">
        <v>84.1787573</v>
      </c>
      <c r="E75" s="218" t="n">
        <v>3983.5391655</v>
      </c>
      <c r="F75" s="218" t="n">
        <v>2.06943448138744</v>
      </c>
      <c r="G75" s="218" t="n">
        <v>97.9305655186126</v>
      </c>
    </row>
    <row r="76">
      <c r="A76" s="218" t="s">
        <v>49</v>
      </c>
      <c r="B76" s="218" t="s">
        <v>50</v>
      </c>
      <c r="C76" s="218" t="s">
        <v>16</v>
      </c>
      <c r="D76" s="218" t="n">
        <v>322.8425607</v>
      </c>
      <c r="E76" s="218" t="n">
        <v>52029.1918289</v>
      </c>
      <c r="F76" s="218" t="n">
        <v>0.616676246614275</v>
      </c>
      <c r="G76" s="218" t="n">
        <v>99.3833237533857</v>
      </c>
    </row>
    <row r="77">
      <c r="A77" s="218" t="s">
        <v>51</v>
      </c>
      <c r="B77" s="218" t="s">
        <v>52</v>
      </c>
      <c r="C77" s="218" t="s">
        <v>15</v>
      </c>
      <c r="D77" s="218" t="n">
        <v>0</v>
      </c>
      <c r="E77" s="218" t="n">
        <v>346.5760162</v>
      </c>
      <c r="F77" s="218" t="n">
        <v>0</v>
      </c>
      <c r="G77" s="218" t="n">
        <v>100</v>
      </c>
    </row>
    <row r="78">
      <c r="A78" s="218" t="s">
        <v>51</v>
      </c>
      <c r="B78" s="218" t="s">
        <v>52</v>
      </c>
      <c r="C78" s="218" t="s">
        <v>16</v>
      </c>
      <c r="D78" s="218" t="n">
        <v>0</v>
      </c>
      <c r="E78" s="218" t="n">
        <v>4402.3662266</v>
      </c>
      <c r="F78" s="218" t="n">
        <v>0</v>
      </c>
      <c r="G78" s="218" t="n">
        <v>100</v>
      </c>
    </row>
    <row r="79">
      <c r="A79" s="218" t="s">
        <v>32</v>
      </c>
      <c r="B79" s="218" t="s">
        <v>33</v>
      </c>
      <c r="C79" s="218" t="s">
        <v>15</v>
      </c>
      <c r="D79" s="218" t="n">
        <v>0</v>
      </c>
      <c r="E79" s="218" t="n">
        <v>78.9229998</v>
      </c>
      <c r="F79" s="218" t="n">
        <v>0</v>
      </c>
      <c r="G79" s="218" t="n">
        <v>100</v>
      </c>
    </row>
    <row r="80">
      <c r="A80" s="218" t="s">
        <v>32</v>
      </c>
      <c r="B80" s="218" t="s">
        <v>33</v>
      </c>
      <c r="C80" s="218" t="s">
        <v>16</v>
      </c>
      <c r="D80" s="218" t="n">
        <v>6.8059757</v>
      </c>
      <c r="E80" s="218" t="n">
        <v>6248.816357</v>
      </c>
      <c r="F80" s="218" t="n">
        <v>0.108797739665695</v>
      </c>
      <c r="G80" s="218" t="n">
        <v>99.8912022603343</v>
      </c>
    </row>
    <row r="81">
      <c r="A81" s="218" t="s">
        <v>53</v>
      </c>
      <c r="B81" s="218" t="s">
        <v>54</v>
      </c>
      <c r="C81" s="218" t="s">
        <v>15</v>
      </c>
      <c r="D81" s="218" t="n">
        <v>0</v>
      </c>
      <c r="E81" s="218" t="n">
        <v>2902.4692184</v>
      </c>
      <c r="F81" s="218" t="n">
        <v>0</v>
      </c>
      <c r="G81" s="218" t="n">
        <v>100</v>
      </c>
    </row>
    <row r="82">
      <c r="A82" s="218" t="s">
        <v>53</v>
      </c>
      <c r="B82" s="218" t="s">
        <v>54</v>
      </c>
      <c r="C82" s="218" t="s">
        <v>16</v>
      </c>
      <c r="D82" s="218" t="n">
        <v>239.2039568</v>
      </c>
      <c r="E82" s="218" t="n">
        <v>40874.6970566</v>
      </c>
      <c r="F82" s="218" t="n">
        <v>0.581807979549393</v>
      </c>
      <c r="G82" s="218" t="n">
        <v>99.4181920204506</v>
      </c>
    </row>
    <row r="83">
      <c r="A83" s="218" t="s">
        <v>34</v>
      </c>
      <c r="B83" s="218" t="s">
        <v>35</v>
      </c>
      <c r="C83" s="218" t="s">
        <v>15</v>
      </c>
      <c r="D83" s="218" t="n">
        <v>0</v>
      </c>
      <c r="E83" s="218" t="n">
        <v>1382.3667935</v>
      </c>
      <c r="F83" s="218" t="n">
        <v>0</v>
      </c>
      <c r="G83" s="218" t="n">
        <v>100</v>
      </c>
    </row>
    <row r="84">
      <c r="A84" s="218" t="s">
        <v>34</v>
      </c>
      <c r="B84" s="218" t="s">
        <v>35</v>
      </c>
      <c r="C84" s="218" t="s">
        <v>16</v>
      </c>
      <c r="D84" s="218" t="n">
        <v>214.6394211</v>
      </c>
      <c r="E84" s="218" t="n">
        <v>48305.0181111</v>
      </c>
      <c r="F84" s="218" t="n">
        <v>0.442376207947377</v>
      </c>
      <c r="G84" s="218" t="n">
        <v>99.5576237920526</v>
      </c>
    </row>
    <row r="85">
      <c r="A85" s="218" t="s">
        <v>55</v>
      </c>
      <c r="B85" s="218" t="s">
        <v>56</v>
      </c>
      <c r="C85" s="218" t="s">
        <v>15</v>
      </c>
      <c r="D85" s="218" t="n">
        <v>0</v>
      </c>
      <c r="E85" s="218" t="n">
        <v>306.1306189</v>
      </c>
      <c r="F85" s="218" t="n">
        <v>0</v>
      </c>
      <c r="G85" s="218" t="n">
        <v>100</v>
      </c>
    </row>
    <row r="86">
      <c r="A86" s="218" t="s">
        <v>55</v>
      </c>
      <c r="B86" s="218" t="s">
        <v>56</v>
      </c>
      <c r="C86" s="218" t="s">
        <v>16</v>
      </c>
      <c r="D86" s="218" t="n">
        <v>26.9470138</v>
      </c>
      <c r="E86" s="218" t="n">
        <v>8993.7718088</v>
      </c>
      <c r="F86" s="218" t="n">
        <v>0.298723575470377</v>
      </c>
      <c r="G86" s="218" t="n">
        <v>99.7012764245296</v>
      </c>
    </row>
    <row r="87">
      <c r="A87" s="218" t="s">
        <v>36</v>
      </c>
      <c r="B87" s="218" t="s">
        <v>37</v>
      </c>
      <c r="C87" s="218" t="s">
        <v>15</v>
      </c>
      <c r="D87" s="218" t="n">
        <v>0</v>
      </c>
      <c r="E87" s="218" t="n">
        <v>15062.0102986</v>
      </c>
      <c r="F87" s="218" t="n">
        <v>0</v>
      </c>
      <c r="G87" s="218" t="n">
        <v>100</v>
      </c>
    </row>
    <row r="88">
      <c r="A88" s="218" t="s">
        <v>36</v>
      </c>
      <c r="B88" s="218" t="s">
        <v>37</v>
      </c>
      <c r="C88" s="218" t="s">
        <v>16</v>
      </c>
      <c r="D88" s="218" t="n">
        <v>1507.4440606</v>
      </c>
      <c r="E88" s="218" t="n">
        <v>240712.6014883</v>
      </c>
      <c r="F88" s="218" t="n">
        <v>0.622344883630068</v>
      </c>
      <c r="G88" s="218" t="n">
        <v>99.3776551163699</v>
      </c>
    </row>
    <row r="89">
      <c r="A89" s="218" t="s">
        <v>38</v>
      </c>
      <c r="B89" s="218" t="s">
        <v>39</v>
      </c>
      <c r="C89" s="218" t="s">
        <v>15</v>
      </c>
      <c r="D89" s="218" t="n">
        <v>0</v>
      </c>
      <c r="E89" s="218" t="n">
        <v>356.5380172</v>
      </c>
      <c r="F89" s="218" t="n">
        <v>0</v>
      </c>
      <c r="G89" s="218" t="n">
        <v>100</v>
      </c>
    </row>
    <row r="90">
      <c r="A90" s="218" t="s">
        <v>38</v>
      </c>
      <c r="B90" s="218" t="s">
        <v>39</v>
      </c>
      <c r="C90" s="218" t="s">
        <v>16</v>
      </c>
      <c r="D90" s="218" t="n">
        <v>0</v>
      </c>
      <c r="E90" s="218" t="n">
        <v>6433.4388058</v>
      </c>
      <c r="F90" s="218" t="n">
        <v>0</v>
      </c>
      <c r="G90" s="218" t="n">
        <v>100</v>
      </c>
    </row>
    <row r="91">
      <c r="A91" s="218" t="s">
        <v>57</v>
      </c>
      <c r="B91" s="218" t="s">
        <v>58</v>
      </c>
      <c r="C91" s="218" t="s">
        <v>15</v>
      </c>
      <c r="D91" s="218" t="n">
        <v>5.0078251</v>
      </c>
      <c r="E91" s="218" t="n">
        <v>118.962615</v>
      </c>
      <c r="F91" s="218" t="n">
        <v>4.03953159798454</v>
      </c>
      <c r="G91" s="218" t="n">
        <v>95.9604684020155</v>
      </c>
    </row>
    <row r="92">
      <c r="A92" s="218" t="s">
        <v>57</v>
      </c>
      <c r="B92" s="218" t="s">
        <v>58</v>
      </c>
      <c r="C92" s="218" t="s">
        <v>16</v>
      </c>
      <c r="D92" s="218" t="n">
        <v>5.2782802</v>
      </c>
      <c r="E92" s="218" t="n">
        <v>2978.2020471</v>
      </c>
      <c r="F92" s="218" t="n">
        <v>0.176916876297179</v>
      </c>
      <c r="G92" s="218" t="n">
        <v>99.8230831237028</v>
      </c>
    </row>
    <row r="93">
      <c r="A93" s="218" t="s">
        <v>59</v>
      </c>
      <c r="B93" s="218" t="s">
        <v>60</v>
      </c>
      <c r="C93" s="218" t="s">
        <v>15</v>
      </c>
      <c r="D93" s="218" t="n">
        <v>0</v>
      </c>
      <c r="E93" s="218" t="n">
        <v>174.3692787</v>
      </c>
      <c r="F93" s="218" t="n">
        <v>0</v>
      </c>
      <c r="G93" s="218" t="n">
        <v>100</v>
      </c>
    </row>
    <row r="94">
      <c r="A94" s="218" t="s">
        <v>59</v>
      </c>
      <c r="B94" s="218" t="s">
        <v>60</v>
      </c>
      <c r="C94" s="218" t="s">
        <v>16</v>
      </c>
      <c r="D94" s="218" t="n">
        <v>12.1266706</v>
      </c>
      <c r="E94" s="218" t="n">
        <v>2696.2727764</v>
      </c>
      <c r="F94" s="218" t="n">
        <v>0.447743061439194</v>
      </c>
      <c r="G94" s="218" t="n">
        <v>99.5522569385608</v>
      </c>
    </row>
    <row r="95">
      <c r="A95" s="218" t="s">
        <v>61</v>
      </c>
      <c r="B95" s="218" t="s">
        <v>62</v>
      </c>
      <c r="C95" s="218" t="s">
        <v>15</v>
      </c>
      <c r="D95" s="218" t="n">
        <v>0</v>
      </c>
      <c r="E95" s="218" t="n">
        <v>39.0553038</v>
      </c>
      <c r="F95" s="218" t="n">
        <v>0</v>
      </c>
      <c r="G95" s="218" t="n">
        <v>100</v>
      </c>
    </row>
    <row r="96">
      <c r="A96" s="218" t="s">
        <v>61</v>
      </c>
      <c r="B96" s="218" t="s">
        <v>62</v>
      </c>
      <c r="C96" s="218" t="s">
        <v>16</v>
      </c>
      <c r="D96" s="218" t="n">
        <v>13.6050678</v>
      </c>
      <c r="E96" s="218" t="n">
        <v>3785.3190364</v>
      </c>
      <c r="F96" s="218" t="n">
        <v>0.358129497374232</v>
      </c>
      <c r="G96" s="218" t="n">
        <v>99.6418705026258</v>
      </c>
    </row>
    <row r="97">
      <c r="A97" s="218" t="s">
        <v>63</v>
      </c>
      <c r="B97" s="218" t="s">
        <v>64</v>
      </c>
      <c r="C97" s="218" t="s">
        <v>15</v>
      </c>
      <c r="D97" s="218" t="n">
        <v>0</v>
      </c>
      <c r="E97" s="218" t="n">
        <v>489.5559051</v>
      </c>
      <c r="F97" s="218" t="n">
        <v>0</v>
      </c>
      <c r="G97" s="218" t="n">
        <v>100</v>
      </c>
    </row>
    <row r="98">
      <c r="A98" s="218" t="s">
        <v>63</v>
      </c>
      <c r="B98" s="218" t="s">
        <v>64</v>
      </c>
      <c r="C98" s="218" t="s">
        <v>16</v>
      </c>
      <c r="D98" s="218" t="n">
        <v>9.1459528</v>
      </c>
      <c r="E98" s="218" t="n">
        <v>6495.461285</v>
      </c>
      <c r="F98" s="218" t="n">
        <v>0.140607302879879</v>
      </c>
      <c r="G98" s="218" t="n">
        <v>99.8593926971201</v>
      </c>
    </row>
    <row r="99">
      <c r="A99" s="218" t="s">
        <v>65</v>
      </c>
      <c r="B99" s="218" t="s">
        <v>66</v>
      </c>
      <c r="C99" s="218" t="s">
        <v>15</v>
      </c>
      <c r="D99" s="218" t="n">
        <v>0</v>
      </c>
      <c r="E99" s="218" t="n">
        <v>16.3171047</v>
      </c>
      <c r="F99" s="218" t="n">
        <v>0</v>
      </c>
      <c r="G99" s="218" t="n">
        <v>100</v>
      </c>
    </row>
    <row r="100">
      <c r="A100" s="218" t="s">
        <v>65</v>
      </c>
      <c r="B100" s="218" t="s">
        <v>66</v>
      </c>
      <c r="C100" s="218" t="s">
        <v>16</v>
      </c>
      <c r="D100" s="218" t="n">
        <v>3.7680706</v>
      </c>
      <c r="E100" s="218" t="n">
        <v>554.7792903</v>
      </c>
      <c r="F100" s="218" t="n">
        <v>0.674619712449885</v>
      </c>
      <c r="G100" s="218" t="n">
        <v>99.3253802875501</v>
      </c>
    </row>
    <row r="101">
      <c r="A101" s="218" t="s">
        <v>67</v>
      </c>
      <c r="B101" s="218" t="s">
        <v>68</v>
      </c>
      <c r="C101" s="218" t="s">
        <v>15</v>
      </c>
      <c r="D101" s="218" t="n">
        <v>0</v>
      </c>
      <c r="E101" s="218" t="n">
        <v>1907.7289191</v>
      </c>
      <c r="F101" s="218" t="n">
        <v>0</v>
      </c>
      <c r="G101" s="218" t="n">
        <v>100</v>
      </c>
    </row>
    <row r="102">
      <c r="A102" s="218" t="s">
        <v>67</v>
      </c>
      <c r="B102" s="218" t="s">
        <v>68</v>
      </c>
      <c r="C102" s="218" t="s">
        <v>16</v>
      </c>
      <c r="D102" s="218" t="n">
        <v>76.5619581</v>
      </c>
      <c r="E102" s="218" t="n">
        <v>40697.2525168</v>
      </c>
      <c r="F102" s="218" t="n">
        <v>0.187772370787459</v>
      </c>
      <c r="G102" s="218" t="n">
        <v>99.8122276292125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629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19" t="s">
        <v>71</v>
      </c>
      <c r="B113" s="219" t="s">
        <v>72</v>
      </c>
      <c r="C113" s="219" t="s">
        <v>15</v>
      </c>
      <c r="D113" s="219" t="n">
        <v>19.8614878</v>
      </c>
      <c r="E113" s="219" t="n">
        <v>6766.5722605</v>
      </c>
      <c r="F113" s="219" t="n">
        <v>0.292664579610393</v>
      </c>
      <c r="G113" s="219" t="n">
        <v>99.7073354203896</v>
      </c>
    </row>
    <row r="114">
      <c r="A114" s="219" t="s">
        <v>71</v>
      </c>
      <c r="B114" s="219" t="s">
        <v>72</v>
      </c>
      <c r="C114" s="219" t="s">
        <v>16</v>
      </c>
      <c r="D114" s="219" t="n">
        <v>427.098361</v>
      </c>
      <c r="E114" s="219" t="n">
        <v>222875.2597312</v>
      </c>
      <c r="F114" s="219" t="n">
        <v>0.191264599554141</v>
      </c>
      <c r="G114" s="219" t="n">
        <v>99.8087354004459</v>
      </c>
    </row>
    <row r="115">
      <c r="A115" s="219" t="s">
        <v>73</v>
      </c>
      <c r="B115" s="219" t="s">
        <v>74</v>
      </c>
      <c r="C115" s="219" t="s">
        <v>15</v>
      </c>
      <c r="D115" s="219" t="n">
        <v>0</v>
      </c>
      <c r="E115" s="219" t="n">
        <v>2705.3726708</v>
      </c>
      <c r="F115" s="219" t="n">
        <v>0</v>
      </c>
      <c r="G115" s="219" t="n">
        <v>100</v>
      </c>
    </row>
    <row r="116">
      <c r="A116" s="219" t="s">
        <v>73</v>
      </c>
      <c r="B116" s="219" t="s">
        <v>74</v>
      </c>
      <c r="C116" s="219" t="s">
        <v>16</v>
      </c>
      <c r="D116" s="219" t="n">
        <v>21.7288544</v>
      </c>
      <c r="E116" s="219" t="n">
        <v>75295.053809</v>
      </c>
      <c r="F116" s="219" t="n">
        <v>0.0288499503452092</v>
      </c>
      <c r="G116" s="219" t="n">
        <v>99.9711500496548</v>
      </c>
    </row>
    <row r="117">
      <c r="A117" s="219" t="s">
        <v>75</v>
      </c>
      <c r="B117" s="219" t="s">
        <v>76</v>
      </c>
      <c r="C117" s="219" t="s">
        <v>15</v>
      </c>
      <c r="D117" s="219" t="n">
        <v>17.8923025</v>
      </c>
      <c r="E117" s="219" t="n">
        <v>1555.37128</v>
      </c>
      <c r="F117" s="219" t="n">
        <v>1.1372730354292</v>
      </c>
      <c r="G117" s="219" t="n">
        <v>98.8627269645708</v>
      </c>
    </row>
    <row r="118">
      <c r="A118" s="219" t="s">
        <v>75</v>
      </c>
      <c r="B118" s="219" t="s">
        <v>76</v>
      </c>
      <c r="C118" s="219" t="s">
        <v>16</v>
      </c>
      <c r="D118" s="219" t="n">
        <v>386.6598819</v>
      </c>
      <c r="E118" s="219" t="n">
        <v>37104.4308545</v>
      </c>
      <c r="F118" s="219" t="n">
        <v>1.03133804406654</v>
      </c>
      <c r="G118" s="219" t="n">
        <v>98.9686619559335</v>
      </c>
    </row>
    <row r="119">
      <c r="A119" s="219" t="s">
        <v>77</v>
      </c>
      <c r="B119" s="219" t="s">
        <v>78</v>
      </c>
      <c r="C119" s="219" t="s">
        <v>15</v>
      </c>
      <c r="D119" s="219" t="n">
        <v>112.0097807</v>
      </c>
      <c r="E119" s="219" t="n">
        <v>5471.5972257</v>
      </c>
      <c r="F119" s="219" t="n">
        <v>2.00604699742681</v>
      </c>
      <c r="G119" s="219" t="n">
        <v>97.9939530025732</v>
      </c>
    </row>
    <row r="120">
      <c r="A120" s="219" t="s">
        <v>77</v>
      </c>
      <c r="B120" s="219" t="s">
        <v>78</v>
      </c>
      <c r="C120" s="219" t="s">
        <v>16</v>
      </c>
      <c r="D120" s="219" t="n">
        <v>678.1268143</v>
      </c>
      <c r="E120" s="219" t="n">
        <v>129409.3611391</v>
      </c>
      <c r="F120" s="219" t="n">
        <v>0.521285194270889</v>
      </c>
      <c r="G120" s="219" t="n">
        <v>99.4787148057291</v>
      </c>
    </row>
    <row r="121">
      <c r="A121" s="219" t="s">
        <v>79</v>
      </c>
      <c r="B121" s="219" t="s">
        <v>80</v>
      </c>
      <c r="C121" s="219" t="s">
        <v>15</v>
      </c>
      <c r="D121" s="219" t="n">
        <v>95.7645417</v>
      </c>
      <c r="E121" s="219" t="n">
        <v>10718.9736118</v>
      </c>
      <c r="F121" s="219" t="n">
        <v>0.88550032687576</v>
      </c>
      <c r="G121" s="219" t="n">
        <v>99.1144996731242</v>
      </c>
    </row>
    <row r="122">
      <c r="A122" s="219" t="s">
        <v>79</v>
      </c>
      <c r="B122" s="219" t="s">
        <v>80</v>
      </c>
      <c r="C122" s="219" t="s">
        <v>16</v>
      </c>
      <c r="D122" s="219" t="n">
        <v>709.5775122</v>
      </c>
      <c r="E122" s="219" t="n">
        <v>117164.6054797</v>
      </c>
      <c r="F122" s="219" t="n">
        <v>0.601978732059386</v>
      </c>
      <c r="G122" s="219" t="n">
        <v>99.3980212679406</v>
      </c>
    </row>
    <row r="123">
      <c r="A123" s="219" t="s">
        <v>81</v>
      </c>
      <c r="B123" s="219" t="s">
        <v>82</v>
      </c>
      <c r="C123" s="219" t="s">
        <v>15</v>
      </c>
      <c r="D123" s="219" t="n">
        <v>0</v>
      </c>
      <c r="E123" s="219" t="n">
        <v>3259.1885421</v>
      </c>
      <c r="F123" s="219" t="n">
        <v>0</v>
      </c>
      <c r="G123" s="219" t="n">
        <v>100</v>
      </c>
    </row>
    <row r="124">
      <c r="A124" s="219" t="s">
        <v>81</v>
      </c>
      <c r="B124" s="219" t="s">
        <v>82</v>
      </c>
      <c r="C124" s="219" t="s">
        <v>16</v>
      </c>
      <c r="D124" s="219" t="n">
        <v>270.9337462</v>
      </c>
      <c r="E124" s="219" t="n">
        <v>66901.7340115</v>
      </c>
      <c r="F124" s="219" t="n">
        <v>0.40333926765763</v>
      </c>
      <c r="G124" s="219" t="n">
        <v>99.5966607323424</v>
      </c>
    </row>
    <row r="125">
      <c r="A125" s="219" t="s">
        <v>83</v>
      </c>
      <c r="B125" s="219" t="s">
        <v>84</v>
      </c>
      <c r="C125" s="219" t="s">
        <v>15</v>
      </c>
      <c r="D125" s="219" t="n">
        <v>69.2474287</v>
      </c>
      <c r="E125" s="219" t="n">
        <v>18836.9295916</v>
      </c>
      <c r="F125" s="219" t="n">
        <v>0.366268805299175</v>
      </c>
      <c r="G125" s="219" t="n">
        <v>99.6337311947008</v>
      </c>
    </row>
    <row r="126">
      <c r="A126" s="219" t="s">
        <v>83</v>
      </c>
      <c r="B126" s="219" t="s">
        <v>84</v>
      </c>
      <c r="C126" s="219" t="s">
        <v>16</v>
      </c>
      <c r="D126" s="219" t="n">
        <v>1113.8896919</v>
      </c>
      <c r="E126" s="219" t="n">
        <v>213672.4389093</v>
      </c>
      <c r="F126" s="219" t="n">
        <v>0.518603627686281</v>
      </c>
      <c r="G126" s="219" t="n">
        <v>99.4813963723137</v>
      </c>
    </row>
    <row r="127">
      <c r="A127" s="219" t="s">
        <v>85</v>
      </c>
      <c r="B127" s="219" t="s">
        <v>86</v>
      </c>
      <c r="C127" s="219" t="s">
        <v>15</v>
      </c>
      <c r="D127" s="219" t="n">
        <v>25.6147827</v>
      </c>
      <c r="E127" s="219" t="n">
        <v>18107.0189816</v>
      </c>
      <c r="F127" s="219" t="n">
        <v>0.141263442657906</v>
      </c>
      <c r="G127" s="219" t="n">
        <v>99.8587365573421</v>
      </c>
    </row>
    <row r="128">
      <c r="A128" s="219" t="s">
        <v>85</v>
      </c>
      <c r="B128" s="219" t="s">
        <v>86</v>
      </c>
      <c r="C128" s="219" t="s">
        <v>16</v>
      </c>
      <c r="D128" s="219" t="n">
        <v>1069.9711957</v>
      </c>
      <c r="E128" s="219" t="n">
        <v>345881.2413661</v>
      </c>
      <c r="F128" s="219" t="n">
        <v>0.308392407047551</v>
      </c>
      <c r="G128" s="219" t="n">
        <v>99.6916075929524</v>
      </c>
    </row>
    <row r="129">
      <c r="A129" s="219" t="s">
        <v>87</v>
      </c>
      <c r="B129" s="219" t="s">
        <v>88</v>
      </c>
      <c r="C129" s="219" t="s">
        <v>15</v>
      </c>
      <c r="D129" s="219" t="n">
        <v>0</v>
      </c>
      <c r="E129" s="219" t="n">
        <v>4340.5876072</v>
      </c>
      <c r="F129" s="219" t="n">
        <v>0</v>
      </c>
      <c r="G129" s="219" t="n">
        <v>100</v>
      </c>
    </row>
    <row r="130">
      <c r="A130" s="219" t="s">
        <v>87</v>
      </c>
      <c r="B130" s="219" t="s">
        <v>88</v>
      </c>
      <c r="C130" s="219" t="s">
        <v>16</v>
      </c>
      <c r="D130" s="219" t="n">
        <v>265.3534482</v>
      </c>
      <c r="E130" s="219" t="n">
        <v>142170.9595728</v>
      </c>
      <c r="F130" s="219" t="n">
        <v>0.18629620675514</v>
      </c>
      <c r="G130" s="219" t="n">
        <v>99.8137037932449</v>
      </c>
    </row>
    <row r="131">
      <c r="A131" s="219" t="s">
        <v>89</v>
      </c>
      <c r="B131" s="219" t="s">
        <v>90</v>
      </c>
      <c r="C131" s="219" t="s">
        <v>15</v>
      </c>
      <c r="D131" s="219" t="n">
        <v>0</v>
      </c>
      <c r="E131" s="219" t="n">
        <v>10447.4442522</v>
      </c>
      <c r="F131" s="219" t="n">
        <v>0</v>
      </c>
      <c r="G131" s="219" t="n">
        <v>100</v>
      </c>
    </row>
    <row r="132">
      <c r="A132" s="219" t="s">
        <v>89</v>
      </c>
      <c r="B132" s="219" t="s">
        <v>90</v>
      </c>
      <c r="C132" s="219" t="s">
        <v>16</v>
      </c>
      <c r="D132" s="219" t="n">
        <v>735.0955672</v>
      </c>
      <c r="E132" s="219" t="n">
        <v>286090.8628188</v>
      </c>
      <c r="F132" s="219" t="n">
        <v>0.256286275948126</v>
      </c>
      <c r="G132" s="219" t="n">
        <v>99.7437137240519</v>
      </c>
    </row>
    <row r="133">
      <c r="A133" s="219" t="s">
        <v>91</v>
      </c>
      <c r="B133" s="219" t="s">
        <v>92</v>
      </c>
      <c r="C133" s="219" t="s">
        <v>15</v>
      </c>
      <c r="D133" s="219" t="n">
        <v>137.8873818</v>
      </c>
      <c r="E133" s="219" t="n">
        <v>22546.9078091</v>
      </c>
      <c r="F133" s="219" t="n">
        <v>0.607840540942214</v>
      </c>
      <c r="G133" s="219" t="n">
        <v>99.3921594590578</v>
      </c>
    </row>
    <row r="134">
      <c r="A134" s="219" t="s">
        <v>91</v>
      </c>
      <c r="B134" s="219" t="s">
        <v>92</v>
      </c>
      <c r="C134" s="219" t="s">
        <v>16</v>
      </c>
      <c r="D134" s="219" t="n">
        <v>594.4353377</v>
      </c>
      <c r="E134" s="219" t="n">
        <v>423072.5490965</v>
      </c>
      <c r="F134" s="219" t="n">
        <v>0.140307212867639</v>
      </c>
      <c r="G134" s="219" t="n">
        <v>99.8596927871324</v>
      </c>
    </row>
    <row r="135">
      <c r="A135" s="219" t="s">
        <v>93</v>
      </c>
      <c r="B135" s="219" t="s">
        <v>94</v>
      </c>
      <c r="C135" s="219" t="s">
        <v>15</v>
      </c>
      <c r="D135" s="219" t="n">
        <v>51.405367</v>
      </c>
      <c r="E135" s="219" t="n">
        <v>1897.9508459</v>
      </c>
      <c r="F135" s="219" t="n">
        <v>2.63704327920271</v>
      </c>
      <c r="G135" s="219" t="n">
        <v>97.3629567207973</v>
      </c>
    </row>
    <row r="136">
      <c r="A136" s="219" t="s">
        <v>93</v>
      </c>
      <c r="B136" s="219" t="s">
        <v>94</v>
      </c>
      <c r="C136" s="219" t="s">
        <v>16</v>
      </c>
      <c r="D136" s="219" t="n">
        <v>193.243861</v>
      </c>
      <c r="E136" s="219" t="n">
        <v>54294.9526845</v>
      </c>
      <c r="F136" s="219" t="n">
        <v>0.354652701413292</v>
      </c>
      <c r="G136" s="219" t="n">
        <v>99.6453472985867</v>
      </c>
    </row>
    <row r="137">
      <c r="A137" s="219" t="s">
        <v>95</v>
      </c>
      <c r="B137" s="219" t="s">
        <v>96</v>
      </c>
      <c r="C137" s="219" t="s">
        <v>15</v>
      </c>
      <c r="D137" s="219" t="n">
        <v>0</v>
      </c>
      <c r="E137" s="219" t="n">
        <v>3012.1608431</v>
      </c>
      <c r="F137" s="219" t="n">
        <v>0</v>
      </c>
      <c r="G137" s="219" t="n">
        <v>100</v>
      </c>
    </row>
    <row r="138">
      <c r="A138" s="219" t="s">
        <v>95</v>
      </c>
      <c r="B138" s="219" t="s">
        <v>96</v>
      </c>
      <c r="C138" s="219" t="s">
        <v>16</v>
      </c>
      <c r="D138" s="219" t="n">
        <v>51.4377057</v>
      </c>
      <c r="E138" s="219" t="n">
        <v>74282.5209299</v>
      </c>
      <c r="F138" s="219" t="n">
        <v>0.0691981251155451</v>
      </c>
      <c r="G138" s="219" t="n">
        <v>99.9308018748845</v>
      </c>
    </row>
    <row r="139">
      <c r="A139" s="219" t="s">
        <v>97</v>
      </c>
      <c r="B139" s="219" t="s">
        <v>98</v>
      </c>
      <c r="C139" s="219" t="s">
        <v>15</v>
      </c>
      <c r="D139" s="219" t="n">
        <v>62.6854663</v>
      </c>
      <c r="E139" s="219" t="n">
        <v>1744.9188976</v>
      </c>
      <c r="F139" s="219" t="n">
        <v>3.46787535767799</v>
      </c>
      <c r="G139" s="219" t="n">
        <v>96.532124642322</v>
      </c>
    </row>
    <row r="140">
      <c r="A140" s="219" t="s">
        <v>97</v>
      </c>
      <c r="B140" s="219" t="s">
        <v>98</v>
      </c>
      <c r="C140" s="219" t="s">
        <v>16</v>
      </c>
      <c r="D140" s="219" t="n">
        <v>432.1258695</v>
      </c>
      <c r="E140" s="219" t="n">
        <v>30896.8644039</v>
      </c>
      <c r="F140" s="219" t="n">
        <v>1.37931630010718</v>
      </c>
      <c r="G140" s="219" t="n">
        <v>98.6206836998928</v>
      </c>
    </row>
    <row r="141">
      <c r="A141" s="219" t="s">
        <v>99</v>
      </c>
      <c r="B141" s="219" t="s">
        <v>100</v>
      </c>
      <c r="C141" s="219" t="s">
        <v>15</v>
      </c>
      <c r="D141" s="219" t="n">
        <v>12.8718268</v>
      </c>
      <c r="E141" s="219" t="n">
        <v>2544.7382723</v>
      </c>
      <c r="F141" s="219" t="n">
        <v>0.503275569819242</v>
      </c>
      <c r="G141" s="219" t="n">
        <v>99.4967244301808</v>
      </c>
    </row>
    <row r="142">
      <c r="A142" s="219" t="s">
        <v>99</v>
      </c>
      <c r="B142" s="219" t="s">
        <v>100</v>
      </c>
      <c r="C142" s="219" t="s">
        <v>16</v>
      </c>
      <c r="D142" s="219" t="n">
        <v>93.62191</v>
      </c>
      <c r="E142" s="219" t="n">
        <v>25566.4189949</v>
      </c>
      <c r="F142" s="219" t="n">
        <v>0.364854874343252</v>
      </c>
      <c r="G142" s="219" t="n">
        <v>99.6351451256567</v>
      </c>
    </row>
    <row r="143">
      <c r="A143" s="219" t="s">
        <v>101</v>
      </c>
      <c r="B143" s="219" t="s">
        <v>102</v>
      </c>
      <c r="C143" s="219" t="s">
        <v>15</v>
      </c>
      <c r="D143" s="219" t="n">
        <v>49.867931</v>
      </c>
      <c r="E143" s="219" t="n">
        <v>4076.5026033</v>
      </c>
      <c r="F143" s="219" t="n">
        <v>1.20851800839208</v>
      </c>
      <c r="G143" s="219" t="n">
        <v>98.7914819916079</v>
      </c>
    </row>
    <row r="144">
      <c r="A144" s="219" t="s">
        <v>101</v>
      </c>
      <c r="B144" s="219" t="s">
        <v>102</v>
      </c>
      <c r="C144" s="219" t="s">
        <v>16</v>
      </c>
      <c r="D144" s="219" t="n">
        <v>98.9539306</v>
      </c>
      <c r="E144" s="219" t="n">
        <v>85712.9124689</v>
      </c>
      <c r="F144" s="219" t="n">
        <v>0.115314973035683</v>
      </c>
      <c r="G144" s="219" t="n">
        <v>99.8846850269643</v>
      </c>
    </row>
    <row r="145">
      <c r="A145" s="219" t="s">
        <v>103</v>
      </c>
      <c r="B145" s="219" t="s">
        <v>104</v>
      </c>
      <c r="C145" s="219" t="s">
        <v>15</v>
      </c>
      <c r="D145" s="219" t="n">
        <v>0</v>
      </c>
      <c r="E145" s="219" t="n">
        <v>443.5507502</v>
      </c>
      <c r="F145" s="219" t="n">
        <v>0</v>
      </c>
      <c r="G145" s="219" t="n">
        <v>100</v>
      </c>
    </row>
    <row r="146">
      <c r="A146" s="219" t="s">
        <v>103</v>
      </c>
      <c r="B146" s="219" t="s">
        <v>104</v>
      </c>
      <c r="C146" s="219" t="s">
        <v>16</v>
      </c>
      <c r="D146" s="219" t="n">
        <v>45.2223926</v>
      </c>
      <c r="E146" s="219" t="n">
        <v>7114.4220712</v>
      </c>
      <c r="F146" s="219" t="n">
        <v>0.63162902611505</v>
      </c>
      <c r="G146" s="219" t="n">
        <v>99.368370973885</v>
      </c>
    </row>
    <row r="147">
      <c r="A147" s="219" t="s">
        <v>105</v>
      </c>
      <c r="B147" s="219" t="s">
        <v>106</v>
      </c>
      <c r="C147" s="219" t="s">
        <v>15</v>
      </c>
      <c r="D147" s="219" t="n">
        <v>51.1251873</v>
      </c>
      <c r="E147" s="219" t="n">
        <v>7511.8062665</v>
      </c>
      <c r="F147" s="219" t="n">
        <v>0.675996967740758</v>
      </c>
      <c r="G147" s="219" t="n">
        <v>99.3240030322592</v>
      </c>
    </row>
    <row r="148">
      <c r="A148" s="219" t="s">
        <v>105</v>
      </c>
      <c r="B148" s="219" t="s">
        <v>106</v>
      </c>
      <c r="C148" s="219" t="s">
        <v>16</v>
      </c>
      <c r="D148" s="219" t="n">
        <v>397.0422627</v>
      </c>
      <c r="E148" s="219" t="n">
        <v>128727.3807283</v>
      </c>
      <c r="F148" s="219" t="n">
        <v>0.3074881215366</v>
      </c>
      <c r="G148" s="219" t="n">
        <v>99.6925118784634</v>
      </c>
    </row>
    <row r="149">
      <c r="A149" s="219" t="s">
        <v>107</v>
      </c>
      <c r="B149" s="219" t="s">
        <v>108</v>
      </c>
      <c r="C149" s="219" t="s">
        <v>15</v>
      </c>
      <c r="D149" s="219" t="n">
        <v>177.1100386</v>
      </c>
      <c r="E149" s="219" t="n">
        <v>15284.1178382</v>
      </c>
      <c r="F149" s="219" t="n">
        <v>1.1455108223698</v>
      </c>
      <c r="G149" s="219" t="n">
        <v>98.8544891776302</v>
      </c>
    </row>
    <row r="150">
      <c r="A150" s="219" t="s">
        <v>107</v>
      </c>
      <c r="B150" s="219" t="s">
        <v>108</v>
      </c>
      <c r="C150" s="219" t="s">
        <v>16</v>
      </c>
      <c r="D150" s="219" t="n">
        <v>1657.6906089</v>
      </c>
      <c r="E150" s="219" t="n">
        <v>191583.167262</v>
      </c>
      <c r="F150" s="219" t="n">
        <v>0.85783649853566</v>
      </c>
      <c r="G150" s="219" t="n">
        <v>99.1421635014643</v>
      </c>
    </row>
    <row r="151">
      <c r="A151" s="219" t="s">
        <v>109</v>
      </c>
      <c r="B151" s="219" t="s">
        <v>110</v>
      </c>
      <c r="C151" s="219" t="s">
        <v>15</v>
      </c>
      <c r="D151" s="219" t="n">
        <v>0</v>
      </c>
      <c r="E151" s="219" t="n">
        <v>389.8005984</v>
      </c>
      <c r="F151" s="219" t="n">
        <v>0</v>
      </c>
      <c r="G151" s="219" t="n">
        <v>100</v>
      </c>
    </row>
    <row r="152">
      <c r="A152" s="219" t="s">
        <v>109</v>
      </c>
      <c r="B152" s="219" t="s">
        <v>110</v>
      </c>
      <c r="C152" s="219" t="s">
        <v>16</v>
      </c>
      <c r="D152" s="219" t="n">
        <v>0</v>
      </c>
      <c r="E152" s="219" t="n">
        <v>745.3131812</v>
      </c>
      <c r="F152" s="219" t="n">
        <v>0</v>
      </c>
      <c r="G152" s="219" t="n">
        <v>100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630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20" t="s">
        <v>71</v>
      </c>
      <c r="B163" s="220" t="s">
        <v>72</v>
      </c>
      <c r="C163" s="220" t="s">
        <v>15</v>
      </c>
      <c r="D163" s="220" t="n">
        <v>19.8614878</v>
      </c>
      <c r="E163" s="220" t="n">
        <v>6760.6669105</v>
      </c>
      <c r="F163" s="220" t="n">
        <v>0.292919469299467</v>
      </c>
      <c r="G163" s="220" t="n">
        <v>99.7070805307005</v>
      </c>
    </row>
    <row r="164">
      <c r="A164" s="220" t="s">
        <v>71</v>
      </c>
      <c r="B164" s="220" t="s">
        <v>72</v>
      </c>
      <c r="C164" s="220" t="s">
        <v>16</v>
      </c>
      <c r="D164" s="220" t="n">
        <v>427.098361</v>
      </c>
      <c r="E164" s="220" t="n">
        <v>222722.8811279</v>
      </c>
      <c r="F164" s="220" t="n">
        <v>0.191395205134332</v>
      </c>
      <c r="G164" s="220" t="n">
        <v>99.8086047948657</v>
      </c>
    </row>
    <row r="165">
      <c r="A165" s="220" t="s">
        <v>73</v>
      </c>
      <c r="B165" s="220" t="s">
        <v>74</v>
      </c>
      <c r="C165" s="220" t="s">
        <v>15</v>
      </c>
      <c r="D165" s="220" t="n">
        <v>0</v>
      </c>
      <c r="E165" s="220" t="n">
        <v>2696.8802083</v>
      </c>
      <c r="F165" s="220" t="n">
        <v>0</v>
      </c>
      <c r="G165" s="220" t="n">
        <v>100</v>
      </c>
    </row>
    <row r="166">
      <c r="A166" s="220" t="s">
        <v>73</v>
      </c>
      <c r="B166" s="220" t="s">
        <v>74</v>
      </c>
      <c r="C166" s="220" t="s">
        <v>16</v>
      </c>
      <c r="D166" s="220" t="n">
        <v>21.7288544</v>
      </c>
      <c r="E166" s="220" t="n">
        <v>74933.2749065</v>
      </c>
      <c r="F166" s="220" t="n">
        <v>0.0289891979317527</v>
      </c>
      <c r="G166" s="220" t="n">
        <v>99.9710108020682</v>
      </c>
    </row>
    <row r="167">
      <c r="A167" s="220" t="s">
        <v>75</v>
      </c>
      <c r="B167" s="220" t="s">
        <v>76</v>
      </c>
      <c r="C167" s="220" t="s">
        <v>15</v>
      </c>
      <c r="D167" s="220" t="n">
        <v>17.8923025</v>
      </c>
      <c r="E167" s="220" t="n">
        <v>1555.37128</v>
      </c>
      <c r="F167" s="220" t="n">
        <v>1.1372730354292</v>
      </c>
      <c r="G167" s="220" t="n">
        <v>98.8627269645708</v>
      </c>
    </row>
    <row r="168">
      <c r="A168" s="220" t="s">
        <v>75</v>
      </c>
      <c r="B168" s="220" t="s">
        <v>76</v>
      </c>
      <c r="C168" s="220" t="s">
        <v>16</v>
      </c>
      <c r="D168" s="220" t="n">
        <v>386.6598819</v>
      </c>
      <c r="E168" s="220" t="n">
        <v>36768.672272</v>
      </c>
      <c r="F168" s="220" t="n">
        <v>1.04065785308668</v>
      </c>
      <c r="G168" s="220" t="n">
        <v>98.9593421469133</v>
      </c>
    </row>
    <row r="169">
      <c r="A169" s="220" t="s">
        <v>77</v>
      </c>
      <c r="B169" s="220" t="s">
        <v>78</v>
      </c>
      <c r="C169" s="220" t="s">
        <v>15</v>
      </c>
      <c r="D169" s="220" t="n">
        <v>112.0097807</v>
      </c>
      <c r="E169" s="220" t="n">
        <v>5471.5972257</v>
      </c>
      <c r="F169" s="220" t="n">
        <v>2.00604699742681</v>
      </c>
      <c r="G169" s="220" t="n">
        <v>97.9939530025732</v>
      </c>
    </row>
    <row r="170">
      <c r="A170" s="220" t="s">
        <v>77</v>
      </c>
      <c r="B170" s="220" t="s">
        <v>78</v>
      </c>
      <c r="C170" s="220" t="s">
        <v>16</v>
      </c>
      <c r="D170" s="220" t="n">
        <v>678.1268143</v>
      </c>
      <c r="E170" s="220" t="n">
        <v>129391.9221142</v>
      </c>
      <c r="F170" s="220" t="n">
        <v>0.521355085114767</v>
      </c>
      <c r="G170" s="220" t="n">
        <v>99.4786449148852</v>
      </c>
    </row>
    <row r="171">
      <c r="A171" s="220" t="s">
        <v>79</v>
      </c>
      <c r="B171" s="220" t="s">
        <v>80</v>
      </c>
      <c r="C171" s="220" t="s">
        <v>15</v>
      </c>
      <c r="D171" s="220" t="n">
        <v>95.7645417</v>
      </c>
      <c r="E171" s="220" t="n">
        <v>10567.1430533</v>
      </c>
      <c r="F171" s="220" t="n">
        <v>0.898109083725957</v>
      </c>
      <c r="G171" s="220" t="n">
        <v>99.101890916274</v>
      </c>
    </row>
    <row r="172">
      <c r="A172" s="220" t="s">
        <v>79</v>
      </c>
      <c r="B172" s="220" t="s">
        <v>80</v>
      </c>
      <c r="C172" s="220" t="s">
        <v>16</v>
      </c>
      <c r="D172" s="220" t="n">
        <v>709.5775122</v>
      </c>
      <c r="E172" s="220" t="n">
        <v>114387.6256894</v>
      </c>
      <c r="F172" s="220" t="n">
        <v>0.616502827577079</v>
      </c>
      <c r="G172" s="220" t="n">
        <v>99.3834971724229</v>
      </c>
    </row>
    <row r="173">
      <c r="A173" s="220" t="s">
        <v>81</v>
      </c>
      <c r="B173" s="220" t="s">
        <v>82</v>
      </c>
      <c r="C173" s="220" t="s">
        <v>15</v>
      </c>
      <c r="D173" s="220" t="n">
        <v>0</v>
      </c>
      <c r="E173" s="220" t="n">
        <v>3259.1885421</v>
      </c>
      <c r="F173" s="220" t="n">
        <v>0</v>
      </c>
      <c r="G173" s="220" t="n">
        <v>100</v>
      </c>
    </row>
    <row r="174">
      <c r="A174" s="220" t="s">
        <v>81</v>
      </c>
      <c r="B174" s="220" t="s">
        <v>82</v>
      </c>
      <c r="C174" s="220" t="s">
        <v>16</v>
      </c>
      <c r="D174" s="220" t="n">
        <v>270.9337462</v>
      </c>
      <c r="E174" s="220" t="n">
        <v>66901.7340115</v>
      </c>
      <c r="F174" s="220" t="n">
        <v>0.40333926765763</v>
      </c>
      <c r="G174" s="220" t="n">
        <v>99.5966607323424</v>
      </c>
    </row>
    <row r="175">
      <c r="A175" s="220" t="s">
        <v>83</v>
      </c>
      <c r="B175" s="220" t="s">
        <v>84</v>
      </c>
      <c r="C175" s="220" t="s">
        <v>15</v>
      </c>
      <c r="D175" s="220" t="n">
        <v>69.2474287</v>
      </c>
      <c r="E175" s="220" t="n">
        <v>18836.9295916</v>
      </c>
      <c r="F175" s="220" t="n">
        <v>0.366268805299175</v>
      </c>
      <c r="G175" s="220" t="n">
        <v>99.6337311947008</v>
      </c>
    </row>
    <row r="176">
      <c r="A176" s="220" t="s">
        <v>83</v>
      </c>
      <c r="B176" s="220" t="s">
        <v>84</v>
      </c>
      <c r="C176" s="220" t="s">
        <v>16</v>
      </c>
      <c r="D176" s="220" t="n">
        <v>1113.8896919</v>
      </c>
      <c r="E176" s="220" t="n">
        <v>213672.4389093</v>
      </c>
      <c r="F176" s="220" t="n">
        <v>0.518603627686281</v>
      </c>
      <c r="G176" s="220" t="n">
        <v>99.4813963723137</v>
      </c>
    </row>
    <row r="177">
      <c r="A177" s="220" t="s">
        <v>85</v>
      </c>
      <c r="B177" s="220" t="s">
        <v>86</v>
      </c>
      <c r="C177" s="220" t="s">
        <v>15</v>
      </c>
      <c r="D177" s="220" t="n">
        <v>25.6147827</v>
      </c>
      <c r="E177" s="220" t="n">
        <v>18107.0189816</v>
      </c>
      <c r="F177" s="220" t="n">
        <v>0.141263442657906</v>
      </c>
      <c r="G177" s="220" t="n">
        <v>99.8587365573421</v>
      </c>
    </row>
    <row r="178">
      <c r="A178" s="220" t="s">
        <v>85</v>
      </c>
      <c r="B178" s="220" t="s">
        <v>86</v>
      </c>
      <c r="C178" s="220" t="s">
        <v>16</v>
      </c>
      <c r="D178" s="220" t="n">
        <v>1069.9711957</v>
      </c>
      <c r="E178" s="220" t="n">
        <v>345881.2413661</v>
      </c>
      <c r="F178" s="220" t="n">
        <v>0.308392407047551</v>
      </c>
      <c r="G178" s="220" t="n">
        <v>99.6916075929524</v>
      </c>
    </row>
    <row r="179">
      <c r="A179" s="220" t="s">
        <v>87</v>
      </c>
      <c r="B179" s="220" t="s">
        <v>88</v>
      </c>
      <c r="C179" s="220" t="s">
        <v>15</v>
      </c>
      <c r="D179" s="220" t="n">
        <v>0</v>
      </c>
      <c r="E179" s="220" t="n">
        <v>4340.5876072</v>
      </c>
      <c r="F179" s="220" t="n">
        <v>0</v>
      </c>
      <c r="G179" s="220" t="n">
        <v>100</v>
      </c>
    </row>
    <row r="180">
      <c r="A180" s="220" t="s">
        <v>87</v>
      </c>
      <c r="B180" s="220" t="s">
        <v>88</v>
      </c>
      <c r="C180" s="220" t="s">
        <v>16</v>
      </c>
      <c r="D180" s="220" t="n">
        <v>265.3534482</v>
      </c>
      <c r="E180" s="220" t="n">
        <v>142170.9595728</v>
      </c>
      <c r="F180" s="220" t="n">
        <v>0.18629620675514</v>
      </c>
      <c r="G180" s="220" t="n">
        <v>99.8137037932449</v>
      </c>
    </row>
    <row r="181">
      <c r="A181" s="220" t="s">
        <v>89</v>
      </c>
      <c r="B181" s="220" t="s">
        <v>90</v>
      </c>
      <c r="C181" s="220" t="s">
        <v>15</v>
      </c>
      <c r="D181" s="220" t="n">
        <v>0</v>
      </c>
      <c r="E181" s="220" t="n">
        <v>10447.4442522</v>
      </c>
      <c r="F181" s="220" t="n">
        <v>0</v>
      </c>
      <c r="G181" s="220" t="n">
        <v>100</v>
      </c>
    </row>
    <row r="182">
      <c r="A182" s="220" t="s">
        <v>89</v>
      </c>
      <c r="B182" s="220" t="s">
        <v>90</v>
      </c>
      <c r="C182" s="220" t="s">
        <v>16</v>
      </c>
      <c r="D182" s="220" t="n">
        <v>735.0955672</v>
      </c>
      <c r="E182" s="220" t="n">
        <v>286090.8628188</v>
      </c>
      <c r="F182" s="220" t="n">
        <v>0.256286275948126</v>
      </c>
      <c r="G182" s="220" t="n">
        <v>99.7437137240519</v>
      </c>
    </row>
    <row r="183">
      <c r="A183" s="220" t="s">
        <v>91</v>
      </c>
      <c r="B183" s="220" t="s">
        <v>92</v>
      </c>
      <c r="C183" s="220" t="s">
        <v>15</v>
      </c>
      <c r="D183" s="220" t="n">
        <v>137.8873818</v>
      </c>
      <c r="E183" s="220" t="n">
        <v>22461.7966487</v>
      </c>
      <c r="F183" s="220" t="n">
        <v>0.610129688600559</v>
      </c>
      <c r="G183" s="220" t="n">
        <v>99.3898703113994</v>
      </c>
    </row>
    <row r="184">
      <c r="A184" s="220" t="s">
        <v>91</v>
      </c>
      <c r="B184" s="220" t="s">
        <v>92</v>
      </c>
      <c r="C184" s="220" t="s">
        <v>16</v>
      </c>
      <c r="D184" s="220" t="n">
        <v>589.9852659</v>
      </c>
      <c r="E184" s="220" t="n">
        <v>421914.350109</v>
      </c>
      <c r="F184" s="220" t="n">
        <v>0.139640050172856</v>
      </c>
      <c r="G184" s="220" t="n">
        <v>99.8603599498271</v>
      </c>
    </row>
    <row r="185">
      <c r="A185" s="220" t="s">
        <v>93</v>
      </c>
      <c r="B185" s="220" t="s">
        <v>94</v>
      </c>
      <c r="C185" s="220" t="s">
        <v>15</v>
      </c>
      <c r="D185" s="220" t="n">
        <v>51.405367</v>
      </c>
      <c r="E185" s="220" t="n">
        <v>1897.9508459</v>
      </c>
      <c r="F185" s="220" t="n">
        <v>2.63704327920271</v>
      </c>
      <c r="G185" s="220" t="n">
        <v>97.3629567207973</v>
      </c>
    </row>
    <row r="186">
      <c r="A186" s="220" t="s">
        <v>93</v>
      </c>
      <c r="B186" s="220" t="s">
        <v>94</v>
      </c>
      <c r="C186" s="220" t="s">
        <v>16</v>
      </c>
      <c r="D186" s="220" t="n">
        <v>193.243861</v>
      </c>
      <c r="E186" s="220" t="n">
        <v>54294.9526845</v>
      </c>
      <c r="F186" s="220" t="n">
        <v>0.354652701413292</v>
      </c>
      <c r="G186" s="220" t="n">
        <v>99.6453472985867</v>
      </c>
    </row>
    <row r="187">
      <c r="A187" s="220" t="s">
        <v>95</v>
      </c>
      <c r="B187" s="220" t="s">
        <v>96</v>
      </c>
      <c r="C187" s="220" t="s">
        <v>15</v>
      </c>
      <c r="D187" s="220" t="n">
        <v>0</v>
      </c>
      <c r="E187" s="220" t="n">
        <v>3012.1608431</v>
      </c>
      <c r="F187" s="220" t="n">
        <v>0</v>
      </c>
      <c r="G187" s="220" t="n">
        <v>100</v>
      </c>
    </row>
    <row r="188">
      <c r="A188" s="220" t="s">
        <v>95</v>
      </c>
      <c r="B188" s="220" t="s">
        <v>96</v>
      </c>
      <c r="C188" s="220" t="s">
        <v>16</v>
      </c>
      <c r="D188" s="220" t="n">
        <v>51.4377057</v>
      </c>
      <c r="E188" s="220" t="n">
        <v>74282.5209299</v>
      </c>
      <c r="F188" s="220" t="n">
        <v>0.0691981251155451</v>
      </c>
      <c r="G188" s="220" t="n">
        <v>99.9308018748845</v>
      </c>
    </row>
    <row r="189">
      <c r="A189" s="220" t="s">
        <v>97</v>
      </c>
      <c r="B189" s="220" t="s">
        <v>98</v>
      </c>
      <c r="C189" s="220" t="s">
        <v>15</v>
      </c>
      <c r="D189" s="220" t="n">
        <v>62.6854663</v>
      </c>
      <c r="E189" s="220" t="n">
        <v>1744.9188976</v>
      </c>
      <c r="F189" s="220" t="n">
        <v>3.46787535767799</v>
      </c>
      <c r="G189" s="220" t="n">
        <v>96.532124642322</v>
      </c>
    </row>
    <row r="190">
      <c r="A190" s="220" t="s">
        <v>97</v>
      </c>
      <c r="B190" s="220" t="s">
        <v>98</v>
      </c>
      <c r="C190" s="220" t="s">
        <v>16</v>
      </c>
      <c r="D190" s="220" t="n">
        <v>432.1258695</v>
      </c>
      <c r="E190" s="220" t="n">
        <v>30896.8644039</v>
      </c>
      <c r="F190" s="220" t="n">
        <v>1.37931630010718</v>
      </c>
      <c r="G190" s="220" t="n">
        <v>98.6206836998928</v>
      </c>
    </row>
    <row r="191">
      <c r="A191" s="220" t="s">
        <v>99</v>
      </c>
      <c r="B191" s="220" t="s">
        <v>100</v>
      </c>
      <c r="C191" s="220" t="s">
        <v>15</v>
      </c>
      <c r="D191" s="220" t="n">
        <v>12.8718268</v>
      </c>
      <c r="E191" s="220" t="n">
        <v>2544.7382723</v>
      </c>
      <c r="F191" s="220" t="n">
        <v>0.503275569819242</v>
      </c>
      <c r="G191" s="220" t="n">
        <v>99.4967244301808</v>
      </c>
    </row>
    <row r="192">
      <c r="A192" s="220" t="s">
        <v>99</v>
      </c>
      <c r="B192" s="220" t="s">
        <v>100</v>
      </c>
      <c r="C192" s="220" t="s">
        <v>16</v>
      </c>
      <c r="D192" s="220" t="n">
        <v>93.62191</v>
      </c>
      <c r="E192" s="220" t="n">
        <v>25566.4189949</v>
      </c>
      <c r="F192" s="220" t="n">
        <v>0.364854874343252</v>
      </c>
      <c r="G192" s="220" t="n">
        <v>99.6351451256567</v>
      </c>
    </row>
    <row r="193">
      <c r="A193" s="220" t="s">
        <v>101</v>
      </c>
      <c r="B193" s="220" t="s">
        <v>102</v>
      </c>
      <c r="C193" s="220" t="s">
        <v>15</v>
      </c>
      <c r="D193" s="220" t="n">
        <v>49.867931</v>
      </c>
      <c r="E193" s="220" t="n">
        <v>4076.5026033</v>
      </c>
      <c r="F193" s="220" t="n">
        <v>1.20851800839208</v>
      </c>
      <c r="G193" s="220" t="n">
        <v>98.7914819916079</v>
      </c>
    </row>
    <row r="194">
      <c r="A194" s="220" t="s">
        <v>101</v>
      </c>
      <c r="B194" s="220" t="s">
        <v>102</v>
      </c>
      <c r="C194" s="220" t="s">
        <v>16</v>
      </c>
      <c r="D194" s="220" t="n">
        <v>98.9539306</v>
      </c>
      <c r="E194" s="220" t="n">
        <v>85712.9124689</v>
      </c>
      <c r="F194" s="220" t="n">
        <v>0.115314973035683</v>
      </c>
      <c r="G194" s="220" t="n">
        <v>99.8846850269643</v>
      </c>
    </row>
    <row r="195">
      <c r="A195" s="220" t="s">
        <v>103</v>
      </c>
      <c r="B195" s="220" t="s">
        <v>104</v>
      </c>
      <c r="C195" s="220" t="s">
        <v>15</v>
      </c>
      <c r="D195" s="220" t="n">
        <v>0</v>
      </c>
      <c r="E195" s="220" t="n">
        <v>443.5507502</v>
      </c>
      <c r="F195" s="220" t="n">
        <v>0</v>
      </c>
      <c r="G195" s="220" t="n">
        <v>100</v>
      </c>
    </row>
    <row r="196">
      <c r="A196" s="220" t="s">
        <v>103</v>
      </c>
      <c r="B196" s="220" t="s">
        <v>104</v>
      </c>
      <c r="C196" s="220" t="s">
        <v>16</v>
      </c>
      <c r="D196" s="220" t="n">
        <v>45.2223926</v>
      </c>
      <c r="E196" s="220" t="n">
        <v>7114.4220712</v>
      </c>
      <c r="F196" s="220" t="n">
        <v>0.63162902611505</v>
      </c>
      <c r="G196" s="220" t="n">
        <v>99.368370973885</v>
      </c>
    </row>
    <row r="197">
      <c r="A197" s="220" t="s">
        <v>105</v>
      </c>
      <c r="B197" s="220" t="s">
        <v>106</v>
      </c>
      <c r="C197" s="220" t="s">
        <v>15</v>
      </c>
      <c r="D197" s="220" t="n">
        <v>51.1251873</v>
      </c>
      <c r="E197" s="220" t="n">
        <v>7511.8062665</v>
      </c>
      <c r="F197" s="220" t="n">
        <v>0.675996967740758</v>
      </c>
      <c r="G197" s="220" t="n">
        <v>99.3240030322592</v>
      </c>
    </row>
    <row r="198">
      <c r="A198" s="220" t="s">
        <v>105</v>
      </c>
      <c r="B198" s="220" t="s">
        <v>106</v>
      </c>
      <c r="C198" s="220" t="s">
        <v>16</v>
      </c>
      <c r="D198" s="220" t="n">
        <v>397.0422627</v>
      </c>
      <c r="E198" s="220" t="n">
        <v>128727.3807283</v>
      </c>
      <c r="F198" s="220" t="n">
        <v>0.3074881215366</v>
      </c>
      <c r="G198" s="220" t="n">
        <v>99.6925118784634</v>
      </c>
    </row>
    <row r="199">
      <c r="A199" s="220" t="s">
        <v>107</v>
      </c>
      <c r="B199" s="220" t="s">
        <v>108</v>
      </c>
      <c r="C199" s="220" t="s">
        <v>15</v>
      </c>
      <c r="D199" s="220" t="n">
        <v>177.1100386</v>
      </c>
      <c r="E199" s="220" t="n">
        <v>15035.5572962</v>
      </c>
      <c r="F199" s="220" t="n">
        <v>1.16422738170872</v>
      </c>
      <c r="G199" s="220" t="n">
        <v>98.8357726182913</v>
      </c>
    </row>
    <row r="200">
      <c r="A200" s="220" t="s">
        <v>107</v>
      </c>
      <c r="B200" s="220" t="s">
        <v>108</v>
      </c>
      <c r="C200" s="220" t="s">
        <v>16</v>
      </c>
      <c r="D200" s="220" t="n">
        <v>1651.2309202</v>
      </c>
      <c r="E200" s="220" t="n">
        <v>188806.8104304</v>
      </c>
      <c r="F200" s="220" t="n">
        <v>0.866978841371351</v>
      </c>
      <c r="G200" s="220" t="n">
        <v>99.1330211586287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631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221" t="s">
        <v>87</v>
      </c>
      <c r="B211" s="221" t="s">
        <v>114</v>
      </c>
      <c r="C211" s="221" t="s">
        <v>15</v>
      </c>
      <c r="D211" s="221" t="n">
        <v>0</v>
      </c>
      <c r="E211" s="221" t="n">
        <v>1995.0854752</v>
      </c>
      <c r="F211" s="221" t="n">
        <v>0</v>
      </c>
      <c r="G211" s="221" t="n">
        <v>100</v>
      </c>
    </row>
    <row r="212">
      <c r="A212" s="221" t="s">
        <v>87</v>
      </c>
      <c r="B212" s="221" t="s">
        <v>114</v>
      </c>
      <c r="C212" s="221" t="s">
        <v>16</v>
      </c>
      <c r="D212" s="221" t="n">
        <v>169.5544937</v>
      </c>
      <c r="E212" s="221" t="n">
        <v>43094.9366615</v>
      </c>
      <c r="F212" s="221" t="n">
        <v>0.391902202412985</v>
      </c>
      <c r="G212" s="221" t="n">
        <v>99.608097797587</v>
      </c>
    </row>
    <row r="213">
      <c r="A213" s="221" t="s">
        <v>91</v>
      </c>
      <c r="B213" s="221" t="s">
        <v>115</v>
      </c>
      <c r="C213" s="221" t="s">
        <v>15</v>
      </c>
      <c r="D213" s="221" t="n">
        <v>0</v>
      </c>
      <c r="E213" s="221" t="n">
        <v>755.1191841</v>
      </c>
      <c r="F213" s="221" t="n">
        <v>0</v>
      </c>
      <c r="G213" s="221" t="n">
        <v>100</v>
      </c>
    </row>
    <row r="214">
      <c r="A214" s="221" t="s">
        <v>91</v>
      </c>
      <c r="B214" s="221" t="s">
        <v>115</v>
      </c>
      <c r="C214" s="221" t="s">
        <v>16</v>
      </c>
      <c r="D214" s="221" t="n">
        <v>196.5468956</v>
      </c>
      <c r="E214" s="221" t="n">
        <v>24562.3155886</v>
      </c>
      <c r="F214" s="221" t="n">
        <v>0.793844611098056</v>
      </c>
      <c r="G214" s="221" t="n">
        <v>99.2061553889019</v>
      </c>
    </row>
    <row r="215">
      <c r="A215" s="221" t="s">
        <v>93</v>
      </c>
      <c r="B215" s="221" t="s">
        <v>116</v>
      </c>
      <c r="C215" s="221" t="s">
        <v>15</v>
      </c>
      <c r="D215" s="221" t="n">
        <v>0</v>
      </c>
      <c r="E215" s="221" t="n">
        <v>578.6230183</v>
      </c>
      <c r="F215" s="221" t="n">
        <v>0</v>
      </c>
      <c r="G215" s="221" t="n">
        <v>100</v>
      </c>
    </row>
    <row r="216">
      <c r="A216" s="221" t="s">
        <v>93</v>
      </c>
      <c r="B216" s="221" t="s">
        <v>116</v>
      </c>
      <c r="C216" s="221" t="s">
        <v>16</v>
      </c>
      <c r="D216" s="221" t="n">
        <v>26.0183198</v>
      </c>
      <c r="E216" s="221" t="n">
        <v>22353.0044951</v>
      </c>
      <c r="F216" s="221" t="n">
        <v>0.116262090687342</v>
      </c>
      <c r="G216" s="221" t="n">
        <v>99.8837379093126</v>
      </c>
    </row>
    <row r="217">
      <c r="A217" s="221" t="s">
        <v>95</v>
      </c>
      <c r="B217" s="221" t="s">
        <v>117</v>
      </c>
      <c r="C217" s="221" t="s">
        <v>15</v>
      </c>
      <c r="D217" s="221" t="n">
        <v>0</v>
      </c>
      <c r="E217" s="221" t="n">
        <v>916.2214868</v>
      </c>
      <c r="F217" s="221" t="n">
        <v>0</v>
      </c>
      <c r="G217" s="221" t="n">
        <v>100</v>
      </c>
    </row>
    <row r="218">
      <c r="A218" s="221" t="s">
        <v>95</v>
      </c>
      <c r="B218" s="221" t="s">
        <v>117</v>
      </c>
      <c r="C218" s="221" t="s">
        <v>16</v>
      </c>
      <c r="D218" s="221" t="n">
        <v>0</v>
      </c>
      <c r="E218" s="221" t="n">
        <v>59767.4039277</v>
      </c>
      <c r="F218" s="221" t="n">
        <v>0</v>
      </c>
      <c r="G218" s="221" t="n">
        <v>100</v>
      </c>
    </row>
    <row r="219">
      <c r="A219" s="221" t="s">
        <v>97</v>
      </c>
      <c r="B219" s="221" t="s">
        <v>118</v>
      </c>
      <c r="C219" s="221" t="s">
        <v>15</v>
      </c>
      <c r="D219" s="221" t="n">
        <v>0</v>
      </c>
      <c r="E219" s="221" t="n">
        <v>821.0654241</v>
      </c>
      <c r="F219" s="221" t="n">
        <v>0</v>
      </c>
      <c r="G219" s="221" t="n">
        <v>100</v>
      </c>
    </row>
    <row r="220">
      <c r="A220" s="221" t="s">
        <v>97</v>
      </c>
      <c r="B220" s="221" t="s">
        <v>118</v>
      </c>
      <c r="C220" s="221" t="s">
        <v>16</v>
      </c>
      <c r="D220" s="221" t="n">
        <v>0</v>
      </c>
      <c r="E220" s="221" t="n">
        <v>17773.8461475</v>
      </c>
      <c r="F220" s="221" t="n">
        <v>0</v>
      </c>
      <c r="G220" s="221" t="n">
        <v>100</v>
      </c>
    </row>
    <row r="221">
      <c r="A221" s="221" t="s">
        <v>105</v>
      </c>
      <c r="B221" s="221" t="s">
        <v>119</v>
      </c>
      <c r="C221" s="221" t="s">
        <v>15</v>
      </c>
      <c r="D221" s="221" t="n">
        <v>0</v>
      </c>
      <c r="E221" s="221" t="n">
        <v>2077.3683404</v>
      </c>
      <c r="F221" s="221" t="n">
        <v>0</v>
      </c>
      <c r="G221" s="221" t="n">
        <v>100</v>
      </c>
    </row>
    <row r="222">
      <c r="A222" s="221" t="s">
        <v>105</v>
      </c>
      <c r="B222" s="221" t="s">
        <v>119</v>
      </c>
      <c r="C222" s="221" t="s">
        <v>16</v>
      </c>
      <c r="D222" s="221" t="n">
        <v>41.6620176</v>
      </c>
      <c r="E222" s="221" t="n">
        <v>34942.6837539</v>
      </c>
      <c r="F222" s="221" t="n">
        <v>0.119087599556999</v>
      </c>
      <c r="G222" s="221" t="n">
        <v>99.880912400443</v>
      </c>
    </row>
    <row r="223">
      <c r="A223" s="221" t="s">
        <v>107</v>
      </c>
      <c r="B223" s="221" t="s">
        <v>120</v>
      </c>
      <c r="C223" s="221" t="s">
        <v>15</v>
      </c>
      <c r="D223" s="221" t="n">
        <v>0</v>
      </c>
      <c r="E223" s="221" t="n">
        <v>2169.7862198</v>
      </c>
      <c r="F223" s="221" t="n">
        <v>0</v>
      </c>
      <c r="G223" s="221" t="n">
        <v>100</v>
      </c>
    </row>
    <row r="224">
      <c r="A224" s="221" t="s">
        <v>107</v>
      </c>
      <c r="B224" s="221" t="s">
        <v>120</v>
      </c>
      <c r="C224" s="221" t="s">
        <v>16</v>
      </c>
      <c r="D224" s="221" t="n">
        <v>98.1658418</v>
      </c>
      <c r="E224" s="221" t="n">
        <v>39308.8200781</v>
      </c>
      <c r="F224" s="221" t="n">
        <v>0.249107714047289</v>
      </c>
      <c r="G224" s="221" t="n">
        <v>99.7508922859527</v>
      </c>
    </row>
    <row r="225">
      <c r="A225" s="221" t="s">
        <v>109</v>
      </c>
      <c r="B225" s="221" t="s">
        <v>121</v>
      </c>
      <c r="C225" s="221" t="s">
        <v>15</v>
      </c>
      <c r="D225" s="221" t="n">
        <v>0</v>
      </c>
      <c r="E225" s="221" t="n">
        <v>1103.3223282</v>
      </c>
      <c r="F225" s="221" t="n">
        <v>0</v>
      </c>
      <c r="G225" s="221" t="n">
        <v>100</v>
      </c>
    </row>
    <row r="226">
      <c r="A226" s="221" t="s">
        <v>109</v>
      </c>
      <c r="B226" s="221" t="s">
        <v>121</v>
      </c>
      <c r="C226" s="221" t="s">
        <v>16</v>
      </c>
      <c r="D226" s="221" t="n">
        <v>0</v>
      </c>
      <c r="E226" s="221" t="n">
        <v>18183.8386869</v>
      </c>
      <c r="F226" s="221" t="n">
        <v>0</v>
      </c>
      <c r="G226" s="221" t="n">
        <v>100</v>
      </c>
    </row>
    <row r="227">
      <c r="A227" s="221" t="s">
        <v>122</v>
      </c>
      <c r="B227" s="221" t="s">
        <v>123</v>
      </c>
      <c r="C227" s="221" t="s">
        <v>15</v>
      </c>
      <c r="D227" s="221" t="n">
        <v>26.3372954</v>
      </c>
      <c r="E227" s="221" t="n">
        <v>268.312521</v>
      </c>
      <c r="F227" s="221" t="n">
        <v>8.93850731752908</v>
      </c>
      <c r="G227" s="221" t="n">
        <v>91.0614926824709</v>
      </c>
    </row>
    <row r="228">
      <c r="A228" s="221" t="s">
        <v>122</v>
      </c>
      <c r="B228" s="221" t="s">
        <v>123</v>
      </c>
      <c r="C228" s="221" t="s">
        <v>16</v>
      </c>
      <c r="D228" s="221" t="n">
        <v>16.5268669</v>
      </c>
      <c r="E228" s="221" t="n">
        <v>11354.7852065</v>
      </c>
      <c r="F228" s="221" t="n">
        <v>0.145338258182712</v>
      </c>
      <c r="G228" s="221" t="n">
        <v>99.8546617418173</v>
      </c>
    </row>
    <row r="229">
      <c r="A229" s="221" t="s">
        <v>124</v>
      </c>
      <c r="B229" s="221" t="s">
        <v>125</v>
      </c>
      <c r="C229" s="221" t="s">
        <v>15</v>
      </c>
      <c r="D229" s="221" t="n">
        <v>0</v>
      </c>
      <c r="E229" s="221" t="n">
        <v>1186.4957424</v>
      </c>
      <c r="F229" s="221" t="n">
        <v>0</v>
      </c>
      <c r="G229" s="221" t="n">
        <v>100</v>
      </c>
    </row>
    <row r="230">
      <c r="A230" s="221" t="s">
        <v>124</v>
      </c>
      <c r="B230" s="221" t="s">
        <v>125</v>
      </c>
      <c r="C230" s="221" t="s">
        <v>16</v>
      </c>
      <c r="D230" s="221" t="n">
        <v>25.1993405</v>
      </c>
      <c r="E230" s="221" t="n">
        <v>21037.5851468</v>
      </c>
      <c r="F230" s="221" t="n">
        <v>0.119639169812492</v>
      </c>
      <c r="G230" s="221" t="n">
        <v>99.8803608301875</v>
      </c>
    </row>
    <row r="231">
      <c r="A231" s="221" t="s">
        <v>126</v>
      </c>
      <c r="B231" s="221" t="s">
        <v>127</v>
      </c>
      <c r="C231" s="221" t="s">
        <v>15</v>
      </c>
      <c r="D231" s="221" t="n">
        <v>0</v>
      </c>
      <c r="E231" s="221" t="n">
        <v>1381.7559294</v>
      </c>
      <c r="F231" s="221" t="n">
        <v>0</v>
      </c>
      <c r="G231" s="221" t="n">
        <v>100</v>
      </c>
    </row>
    <row r="232">
      <c r="A232" s="221" t="s">
        <v>126</v>
      </c>
      <c r="B232" s="221" t="s">
        <v>127</v>
      </c>
      <c r="C232" s="221" t="s">
        <v>16</v>
      </c>
      <c r="D232" s="221" t="n">
        <v>56.7022257</v>
      </c>
      <c r="E232" s="221" t="n">
        <v>29843.5937793</v>
      </c>
      <c r="F232" s="221" t="n">
        <v>0.189637673454865</v>
      </c>
      <c r="G232" s="221" t="n">
        <v>99.8103623265451</v>
      </c>
    </row>
    <row r="233">
      <c r="A233" s="221" t="s">
        <v>128</v>
      </c>
      <c r="B233" s="221" t="s">
        <v>129</v>
      </c>
      <c r="C233" s="221" t="s">
        <v>15</v>
      </c>
      <c r="D233" s="221" t="n">
        <v>0</v>
      </c>
      <c r="E233" s="221" t="n">
        <v>863.5793091</v>
      </c>
      <c r="F233" s="221" t="n">
        <v>0</v>
      </c>
      <c r="G233" s="221" t="n">
        <v>100</v>
      </c>
    </row>
    <row r="234">
      <c r="A234" s="221" t="s">
        <v>128</v>
      </c>
      <c r="B234" s="221" t="s">
        <v>129</v>
      </c>
      <c r="C234" s="221" t="s">
        <v>16</v>
      </c>
      <c r="D234" s="221" t="n">
        <v>0</v>
      </c>
      <c r="E234" s="221" t="n">
        <v>16485.112509</v>
      </c>
      <c r="F234" s="221" t="n">
        <v>0</v>
      </c>
      <c r="G234" s="221" t="n">
        <v>100</v>
      </c>
    </row>
    <row r="235">
      <c r="A235" s="221" t="s">
        <v>130</v>
      </c>
      <c r="B235" s="221" t="s">
        <v>131</v>
      </c>
      <c r="C235" s="221" t="s">
        <v>15</v>
      </c>
      <c r="D235" s="221" t="n">
        <v>0</v>
      </c>
      <c r="E235" s="221" t="n">
        <v>1914.7403671</v>
      </c>
      <c r="F235" s="221" t="n">
        <v>0</v>
      </c>
      <c r="G235" s="221" t="n">
        <v>100</v>
      </c>
    </row>
    <row r="236">
      <c r="A236" s="221" t="s">
        <v>130</v>
      </c>
      <c r="B236" s="221" t="s">
        <v>131</v>
      </c>
      <c r="C236" s="221" t="s">
        <v>16</v>
      </c>
      <c r="D236" s="221" t="n">
        <v>22.4504524</v>
      </c>
      <c r="E236" s="221" t="n">
        <v>35262.1485419</v>
      </c>
      <c r="F236" s="221" t="n">
        <v>0.0636267749666837</v>
      </c>
      <c r="G236" s="221" t="n">
        <v>99.9363732250333</v>
      </c>
    </row>
    <row r="237">
      <c r="A237" s="221" t="s">
        <v>132</v>
      </c>
      <c r="B237" s="221" t="s">
        <v>133</v>
      </c>
      <c r="C237" s="221" t="s">
        <v>15</v>
      </c>
      <c r="D237" s="221" t="n">
        <v>0</v>
      </c>
      <c r="E237" s="221" t="n">
        <v>2266.6374627</v>
      </c>
      <c r="F237" s="221" t="n">
        <v>0</v>
      </c>
      <c r="G237" s="221" t="n">
        <v>100</v>
      </c>
    </row>
    <row r="238">
      <c r="A238" s="221" t="s">
        <v>132</v>
      </c>
      <c r="B238" s="221" t="s">
        <v>133</v>
      </c>
      <c r="C238" s="221" t="s">
        <v>16</v>
      </c>
      <c r="D238" s="221" t="n">
        <v>0</v>
      </c>
      <c r="E238" s="221" t="n">
        <v>61647.0666737</v>
      </c>
      <c r="F238" s="221" t="n">
        <v>0</v>
      </c>
      <c r="G238" s="221" t="n">
        <v>100</v>
      </c>
    </row>
    <row r="239">
      <c r="A239" s="221" t="s">
        <v>134</v>
      </c>
      <c r="B239" s="221" t="s">
        <v>135</v>
      </c>
      <c r="C239" s="221" t="s">
        <v>15</v>
      </c>
      <c r="D239" s="221" t="n">
        <v>0</v>
      </c>
      <c r="E239" s="221" t="n">
        <v>4369.6747475</v>
      </c>
      <c r="F239" s="221" t="n">
        <v>0</v>
      </c>
      <c r="G239" s="221" t="n">
        <v>100</v>
      </c>
    </row>
    <row r="240">
      <c r="A240" s="221" t="s">
        <v>134</v>
      </c>
      <c r="B240" s="221" t="s">
        <v>135</v>
      </c>
      <c r="C240" s="221" t="s">
        <v>16</v>
      </c>
      <c r="D240" s="221" t="n">
        <v>120.9940114</v>
      </c>
      <c r="E240" s="221" t="n">
        <v>95280.0701045</v>
      </c>
      <c r="F240" s="221" t="n">
        <v>0.126826689535672</v>
      </c>
      <c r="G240" s="221" t="n">
        <v>99.8731733104643</v>
      </c>
    </row>
    <row r="241">
      <c r="A241" s="221" t="s">
        <v>136</v>
      </c>
      <c r="B241" s="221" t="s">
        <v>137</v>
      </c>
      <c r="C241" s="221" t="s">
        <v>15</v>
      </c>
      <c r="D241" s="221" t="n">
        <v>0</v>
      </c>
      <c r="E241" s="221" t="n">
        <v>876.8977151</v>
      </c>
      <c r="F241" s="221" t="n">
        <v>0</v>
      </c>
      <c r="G241" s="221" t="n">
        <v>100</v>
      </c>
    </row>
    <row r="242">
      <c r="A242" s="221" t="s">
        <v>136</v>
      </c>
      <c r="B242" s="221" t="s">
        <v>137</v>
      </c>
      <c r="C242" s="221" t="s">
        <v>16</v>
      </c>
      <c r="D242" s="221" t="n">
        <v>138.9666425</v>
      </c>
      <c r="E242" s="221" t="n">
        <v>39792.9225553</v>
      </c>
      <c r="F242" s="221" t="n">
        <v>0.348009185870565</v>
      </c>
      <c r="G242" s="221" t="n">
        <v>99.6519908141294</v>
      </c>
    </row>
    <row r="243">
      <c r="A243" s="221" t="s">
        <v>138</v>
      </c>
      <c r="B243" s="221" t="s">
        <v>139</v>
      </c>
      <c r="C243" s="221" t="s">
        <v>15</v>
      </c>
      <c r="D243" s="221" t="n">
        <v>0</v>
      </c>
      <c r="E243" s="221" t="n">
        <v>1419.0522589</v>
      </c>
      <c r="F243" s="221" t="n">
        <v>0</v>
      </c>
      <c r="G243" s="221" t="n">
        <v>100</v>
      </c>
    </row>
    <row r="244">
      <c r="A244" s="221" t="s">
        <v>138</v>
      </c>
      <c r="B244" s="221" t="s">
        <v>139</v>
      </c>
      <c r="C244" s="221" t="s">
        <v>16</v>
      </c>
      <c r="D244" s="221" t="n">
        <v>0</v>
      </c>
      <c r="E244" s="221" t="n">
        <v>45647.2918314</v>
      </c>
      <c r="F244" s="221" t="n">
        <v>0</v>
      </c>
      <c r="G244" s="221" t="n">
        <v>100</v>
      </c>
    </row>
    <row r="245">
      <c r="A245" s="221" t="s">
        <v>140</v>
      </c>
      <c r="B245" s="221" t="s">
        <v>141</v>
      </c>
      <c r="C245" s="221" t="s">
        <v>15</v>
      </c>
      <c r="D245" s="221" t="n">
        <v>59.3129203</v>
      </c>
      <c r="E245" s="221" t="n">
        <v>1569.7151603</v>
      </c>
      <c r="F245" s="221" t="n">
        <v>3.64100048405268</v>
      </c>
      <c r="G245" s="221" t="n">
        <v>96.3589995159473</v>
      </c>
    </row>
    <row r="246">
      <c r="A246" s="221" t="s">
        <v>140</v>
      </c>
      <c r="B246" s="221" t="s">
        <v>141</v>
      </c>
      <c r="C246" s="221" t="s">
        <v>16</v>
      </c>
      <c r="D246" s="221" t="n">
        <v>343.398819</v>
      </c>
      <c r="E246" s="221" t="n">
        <v>31665.4366853</v>
      </c>
      <c r="F246" s="221" t="n">
        <v>1.07282509216516</v>
      </c>
      <c r="G246" s="221" t="n">
        <v>98.9271749078349</v>
      </c>
    </row>
    <row r="247">
      <c r="A247" s="221" t="s">
        <v>142</v>
      </c>
      <c r="B247" s="221" t="s">
        <v>143</v>
      </c>
      <c r="C247" s="221" t="s">
        <v>15</v>
      </c>
      <c r="D247" s="221" t="n">
        <v>22.25182</v>
      </c>
      <c r="E247" s="221" t="n">
        <v>513.6010217</v>
      </c>
      <c r="F247" s="221" t="n">
        <v>4.15259904741866</v>
      </c>
      <c r="G247" s="221" t="n">
        <v>95.8474009525814</v>
      </c>
    </row>
    <row r="248">
      <c r="A248" s="221" t="s">
        <v>142</v>
      </c>
      <c r="B248" s="221" t="s">
        <v>143</v>
      </c>
      <c r="C248" s="221" t="s">
        <v>16</v>
      </c>
      <c r="D248" s="221" t="n">
        <v>0</v>
      </c>
      <c r="E248" s="221" t="n">
        <v>15162.1071274</v>
      </c>
      <c r="F248" s="221" t="n">
        <v>0</v>
      </c>
      <c r="G248" s="221" t="n">
        <v>100</v>
      </c>
    </row>
    <row r="249">
      <c r="A249" s="221" t="s">
        <v>144</v>
      </c>
      <c r="B249" s="221" t="s">
        <v>145</v>
      </c>
      <c r="C249" s="221" t="s">
        <v>15</v>
      </c>
      <c r="D249" s="221" t="n">
        <v>30.4450404</v>
      </c>
      <c r="E249" s="221" t="n">
        <v>1104.0592636</v>
      </c>
      <c r="F249" s="221" t="n">
        <v>2.68355442043347</v>
      </c>
      <c r="G249" s="221" t="n">
        <v>97.3164455795665</v>
      </c>
    </row>
    <row r="250">
      <c r="A250" s="221" t="s">
        <v>144</v>
      </c>
      <c r="B250" s="221" t="s">
        <v>145</v>
      </c>
      <c r="C250" s="221" t="s">
        <v>16</v>
      </c>
      <c r="D250" s="221" t="n">
        <v>158.8959555</v>
      </c>
      <c r="E250" s="221" t="n">
        <v>25614.3643106</v>
      </c>
      <c r="F250" s="221" t="n">
        <v>0.616514767085942</v>
      </c>
      <c r="G250" s="221" t="n">
        <v>99.3834852329141</v>
      </c>
    </row>
    <row r="251">
      <c r="A251" s="221" t="s">
        <v>146</v>
      </c>
      <c r="B251" s="221" t="s">
        <v>147</v>
      </c>
      <c r="C251" s="221" t="s">
        <v>15</v>
      </c>
      <c r="D251" s="221" t="n">
        <v>0</v>
      </c>
      <c r="E251" s="221" t="n">
        <v>670.2022931</v>
      </c>
      <c r="F251" s="221" t="n">
        <v>0</v>
      </c>
      <c r="G251" s="221" t="n">
        <v>100</v>
      </c>
    </row>
    <row r="252">
      <c r="A252" s="221" t="s">
        <v>146</v>
      </c>
      <c r="B252" s="221" t="s">
        <v>147</v>
      </c>
      <c r="C252" s="221" t="s">
        <v>16</v>
      </c>
      <c r="D252" s="221" t="n">
        <v>50.7613669</v>
      </c>
      <c r="E252" s="221" t="n">
        <v>8664.7332604</v>
      </c>
      <c r="F252" s="221" t="n">
        <v>0.582426690287864</v>
      </c>
      <c r="G252" s="221" t="n">
        <v>99.4175733097121</v>
      </c>
    </row>
    <row r="253">
      <c r="A253" s="221" t="s">
        <v>148</v>
      </c>
      <c r="B253" s="221" t="s">
        <v>149</v>
      </c>
      <c r="C253" s="221" t="s">
        <v>15</v>
      </c>
      <c r="D253" s="221" t="n">
        <v>23.7928743</v>
      </c>
      <c r="E253" s="221" t="n">
        <v>845.636776</v>
      </c>
      <c r="F253" s="221" t="n">
        <v>2.73660718745791</v>
      </c>
      <c r="G253" s="221" t="n">
        <v>97.2633928125421</v>
      </c>
    </row>
    <row r="254">
      <c r="A254" s="221" t="s">
        <v>148</v>
      </c>
      <c r="B254" s="221" t="s">
        <v>149</v>
      </c>
      <c r="C254" s="221" t="s">
        <v>16</v>
      </c>
      <c r="D254" s="221" t="n">
        <v>25.8358209</v>
      </c>
      <c r="E254" s="221" t="n">
        <v>17607.8695171</v>
      </c>
      <c r="F254" s="221" t="n">
        <v>0.146513851767301</v>
      </c>
      <c r="G254" s="221" t="n">
        <v>99.8534861482327</v>
      </c>
    </row>
    <row r="255">
      <c r="A255" s="221" t="s">
        <v>150</v>
      </c>
      <c r="B255" s="221" t="s">
        <v>151</v>
      </c>
      <c r="C255" s="221" t="s">
        <v>15</v>
      </c>
      <c r="D255" s="221" t="n">
        <v>41.4733999</v>
      </c>
      <c r="E255" s="221" t="n">
        <v>800.3810057</v>
      </c>
      <c r="F255" s="221" t="n">
        <v>4.92643378999025</v>
      </c>
      <c r="G255" s="221" t="n">
        <v>95.0735662100097</v>
      </c>
    </row>
    <row r="256">
      <c r="A256" s="221" t="s">
        <v>150</v>
      </c>
      <c r="B256" s="221" t="s">
        <v>151</v>
      </c>
      <c r="C256" s="221" t="s">
        <v>16</v>
      </c>
      <c r="D256" s="221" t="n">
        <v>251.290998</v>
      </c>
      <c r="E256" s="221" t="n">
        <v>16625.6281442</v>
      </c>
      <c r="F256" s="221" t="n">
        <v>1.48896250484283</v>
      </c>
      <c r="G256" s="221" t="n">
        <v>98.5110374951572</v>
      </c>
    </row>
    <row r="257">
      <c r="A257" s="221" t="s">
        <v>152</v>
      </c>
      <c r="B257" s="221" t="s">
        <v>153</v>
      </c>
      <c r="C257" s="221" t="s">
        <v>15</v>
      </c>
      <c r="D257" s="221" t="n">
        <v>12.8718268</v>
      </c>
      <c r="E257" s="221" t="n">
        <v>1874.5359792</v>
      </c>
      <c r="F257" s="221" t="n">
        <v>0.681984399931002</v>
      </c>
      <c r="G257" s="221" t="n">
        <v>99.318015600069</v>
      </c>
    </row>
    <row r="258">
      <c r="A258" s="221" t="s">
        <v>152</v>
      </c>
      <c r="B258" s="221" t="s">
        <v>153</v>
      </c>
      <c r="C258" s="221" t="s">
        <v>16</v>
      </c>
      <c r="D258" s="221" t="n">
        <v>42.8605431</v>
      </c>
      <c r="E258" s="221" t="n">
        <v>16901.6857345</v>
      </c>
      <c r="F258" s="221" t="n">
        <v>0.252945947314387</v>
      </c>
      <c r="G258" s="221" t="n">
        <v>99.7470540526856</v>
      </c>
    </row>
    <row r="259">
      <c r="A259" s="221" t="s">
        <v>154</v>
      </c>
      <c r="B259" s="221" t="s">
        <v>155</v>
      </c>
      <c r="C259" s="221" t="s">
        <v>15</v>
      </c>
      <c r="D259" s="221" t="n">
        <v>0</v>
      </c>
      <c r="E259" s="221" t="n">
        <v>2727.6612264</v>
      </c>
      <c r="F259" s="221" t="n">
        <v>0</v>
      </c>
      <c r="G259" s="221" t="n">
        <v>100</v>
      </c>
    </row>
    <row r="260">
      <c r="A260" s="221" t="s">
        <v>154</v>
      </c>
      <c r="B260" s="221" t="s">
        <v>155</v>
      </c>
      <c r="C260" s="221" t="s">
        <v>16</v>
      </c>
      <c r="D260" s="221" t="n">
        <v>82.4391734</v>
      </c>
      <c r="E260" s="221" t="n">
        <v>31880.1172921</v>
      </c>
      <c r="F260" s="221" t="n">
        <v>0.257924216697071</v>
      </c>
      <c r="G260" s="221" t="n">
        <v>99.7420757833029</v>
      </c>
    </row>
    <row r="261">
      <c r="A261" s="221" t="s">
        <v>156</v>
      </c>
      <c r="B261" s="221" t="s">
        <v>157</v>
      </c>
      <c r="C261" s="221" t="s">
        <v>15</v>
      </c>
      <c r="D261" s="221" t="n">
        <v>0</v>
      </c>
      <c r="E261" s="221" t="n">
        <v>898.6512259</v>
      </c>
      <c r="F261" s="221" t="n">
        <v>0</v>
      </c>
      <c r="G261" s="221" t="n">
        <v>100</v>
      </c>
    </row>
    <row r="262">
      <c r="A262" s="221" t="s">
        <v>156</v>
      </c>
      <c r="B262" s="221" t="s">
        <v>157</v>
      </c>
      <c r="C262" s="221" t="s">
        <v>16</v>
      </c>
      <c r="D262" s="221" t="n">
        <v>66.7843027</v>
      </c>
      <c r="E262" s="221" t="n">
        <v>36103.8171729</v>
      </c>
      <c r="F262" s="221" t="n">
        <v>0.184636970289398</v>
      </c>
      <c r="G262" s="221" t="n">
        <v>99.8153630297106</v>
      </c>
    </row>
    <row r="263">
      <c r="A263" s="221" t="s">
        <v>158</v>
      </c>
      <c r="B263" s="221" t="s">
        <v>159</v>
      </c>
      <c r="C263" s="221" t="s">
        <v>15</v>
      </c>
      <c r="D263" s="221" t="n">
        <v>49.867931</v>
      </c>
      <c r="E263" s="221" t="n">
        <v>772.4148263</v>
      </c>
      <c r="F263" s="221" t="n">
        <v>6.06457213863312</v>
      </c>
      <c r="G263" s="221" t="n">
        <v>93.9354278613669</v>
      </c>
    </row>
    <row r="264">
      <c r="A264" s="221" t="s">
        <v>158</v>
      </c>
      <c r="B264" s="221" t="s">
        <v>159</v>
      </c>
      <c r="C264" s="221" t="s">
        <v>16</v>
      </c>
      <c r="D264" s="221" t="n">
        <v>32.1696279</v>
      </c>
      <c r="E264" s="221" t="n">
        <v>19956.1157914</v>
      </c>
      <c r="F264" s="221" t="n">
        <v>0.160942408141411</v>
      </c>
      <c r="G264" s="221" t="n">
        <v>99.8390575918586</v>
      </c>
    </row>
    <row r="265">
      <c r="A265" s="221" t="s">
        <v>160</v>
      </c>
      <c r="B265" s="221" t="s">
        <v>161</v>
      </c>
      <c r="C265" s="221" t="s">
        <v>15</v>
      </c>
      <c r="D265" s="221" t="n">
        <v>0</v>
      </c>
      <c r="E265" s="221" t="n">
        <v>2766.6497362</v>
      </c>
      <c r="F265" s="221" t="n">
        <v>0</v>
      </c>
      <c r="G265" s="221" t="n">
        <v>100</v>
      </c>
    </row>
    <row r="266">
      <c r="A266" s="221" t="s">
        <v>160</v>
      </c>
      <c r="B266" s="221" t="s">
        <v>161</v>
      </c>
      <c r="C266" s="221" t="s">
        <v>16</v>
      </c>
      <c r="D266" s="221" t="n">
        <v>116.5415176</v>
      </c>
      <c r="E266" s="221" t="n">
        <v>52598.2969404</v>
      </c>
      <c r="F266" s="221" t="n">
        <v>0.221079151542603</v>
      </c>
      <c r="G266" s="221" t="n">
        <v>99.7789208484574</v>
      </c>
    </row>
    <row r="267">
      <c r="A267" s="221" t="s">
        <v>162</v>
      </c>
      <c r="B267" s="221" t="s">
        <v>163</v>
      </c>
      <c r="C267" s="221" t="s">
        <v>15</v>
      </c>
      <c r="D267" s="221" t="n">
        <v>0</v>
      </c>
      <c r="E267" s="221" t="n">
        <v>1598.5298715</v>
      </c>
      <c r="F267" s="221" t="n">
        <v>0</v>
      </c>
      <c r="G267" s="221" t="n">
        <v>100</v>
      </c>
    </row>
    <row r="268">
      <c r="A268" s="221" t="s">
        <v>162</v>
      </c>
      <c r="B268" s="221" t="s">
        <v>163</v>
      </c>
      <c r="C268" s="221" t="s">
        <v>16</v>
      </c>
      <c r="D268" s="221" t="n">
        <v>0</v>
      </c>
      <c r="E268" s="221" t="n">
        <v>23630.2247454</v>
      </c>
      <c r="F268" s="221" t="n">
        <v>0</v>
      </c>
      <c r="G268" s="221" t="n">
        <v>100</v>
      </c>
    </row>
    <row r="269">
      <c r="A269" s="221" t="s">
        <v>164</v>
      </c>
      <c r="B269" s="221" t="s">
        <v>165</v>
      </c>
      <c r="C269" s="221" t="s">
        <v>15</v>
      </c>
      <c r="D269" s="221" t="n">
        <v>0</v>
      </c>
      <c r="E269" s="221" t="n">
        <v>1046.6345818</v>
      </c>
      <c r="F269" s="221" t="n">
        <v>0</v>
      </c>
      <c r="G269" s="221" t="n">
        <v>100</v>
      </c>
    </row>
    <row r="270">
      <c r="A270" s="221" t="s">
        <v>164</v>
      </c>
      <c r="B270" s="221" t="s">
        <v>165</v>
      </c>
      <c r="C270" s="221" t="s">
        <v>16</v>
      </c>
      <c r="D270" s="221" t="n">
        <v>40.4885621</v>
      </c>
      <c r="E270" s="221" t="n">
        <v>29910.75796</v>
      </c>
      <c r="F270" s="221" t="n">
        <v>0.135181559372245</v>
      </c>
      <c r="G270" s="221" t="n">
        <v>99.8648184406278</v>
      </c>
    </row>
    <row r="271">
      <c r="A271" s="221" t="s">
        <v>166</v>
      </c>
      <c r="B271" s="221" t="s">
        <v>167</v>
      </c>
      <c r="C271" s="221" t="s">
        <v>15</v>
      </c>
      <c r="D271" s="221" t="n">
        <v>25.6147827</v>
      </c>
      <c r="E271" s="221" t="n">
        <v>1524.2438956</v>
      </c>
      <c r="F271" s="221" t="n">
        <v>1.65271731278727</v>
      </c>
      <c r="G271" s="221" t="n">
        <v>98.3472826872127</v>
      </c>
    </row>
    <row r="272">
      <c r="A272" s="221" t="s">
        <v>166</v>
      </c>
      <c r="B272" s="221" t="s">
        <v>167</v>
      </c>
      <c r="C272" s="221" t="s">
        <v>16</v>
      </c>
      <c r="D272" s="221" t="n">
        <v>112.031604</v>
      </c>
      <c r="E272" s="221" t="n">
        <v>29228.722465</v>
      </c>
      <c r="F272" s="221" t="n">
        <v>0.38182932768714</v>
      </c>
      <c r="G272" s="221" t="n">
        <v>99.6181706723129</v>
      </c>
    </row>
    <row r="273">
      <c r="A273" s="221" t="s">
        <v>168</v>
      </c>
      <c r="B273" s="221" t="s">
        <v>169</v>
      </c>
      <c r="C273" s="221" t="s">
        <v>15</v>
      </c>
      <c r="D273" s="221" t="n">
        <v>0</v>
      </c>
      <c r="E273" s="221" t="n">
        <v>1236.4813598</v>
      </c>
      <c r="F273" s="221" t="n">
        <v>0</v>
      </c>
      <c r="G273" s="221" t="n">
        <v>100</v>
      </c>
    </row>
    <row r="274">
      <c r="A274" s="221" t="s">
        <v>168</v>
      </c>
      <c r="B274" s="221" t="s">
        <v>169</v>
      </c>
      <c r="C274" s="221" t="s">
        <v>16</v>
      </c>
      <c r="D274" s="221" t="n">
        <v>37.9453762</v>
      </c>
      <c r="E274" s="221" t="n">
        <v>32621.5207207</v>
      </c>
      <c r="F274" s="221" t="n">
        <v>0.116184925030363</v>
      </c>
      <c r="G274" s="221" t="n">
        <v>99.8838150749696</v>
      </c>
    </row>
    <row r="275">
      <c r="A275" s="221" t="s">
        <v>170</v>
      </c>
      <c r="B275" s="221" t="s">
        <v>171</v>
      </c>
      <c r="C275" s="221" t="s">
        <v>15</v>
      </c>
      <c r="D275" s="221" t="n">
        <v>0</v>
      </c>
      <c r="E275" s="221" t="n">
        <v>1590.8922978</v>
      </c>
      <c r="F275" s="221" t="n">
        <v>0</v>
      </c>
      <c r="G275" s="221" t="n">
        <v>100</v>
      </c>
    </row>
    <row r="276">
      <c r="A276" s="221" t="s">
        <v>170</v>
      </c>
      <c r="B276" s="221" t="s">
        <v>171</v>
      </c>
      <c r="C276" s="221" t="s">
        <v>16</v>
      </c>
      <c r="D276" s="221" t="n">
        <v>116.5479001</v>
      </c>
      <c r="E276" s="221" t="n">
        <v>46424.7937033</v>
      </c>
      <c r="F276" s="221" t="n">
        <v>0.250418007055228</v>
      </c>
      <c r="G276" s="221" t="n">
        <v>99.7495819929448</v>
      </c>
    </row>
    <row r="277">
      <c r="A277" s="221" t="s">
        <v>172</v>
      </c>
      <c r="B277" s="221" t="s">
        <v>173</v>
      </c>
      <c r="C277" s="221" t="s">
        <v>15</v>
      </c>
      <c r="D277" s="221" t="n">
        <v>11.4390115</v>
      </c>
      <c r="E277" s="221" t="n">
        <v>817.1894241</v>
      </c>
      <c r="F277" s="221" t="n">
        <v>1.38047537455279</v>
      </c>
      <c r="G277" s="221" t="n">
        <v>98.6195246254472</v>
      </c>
    </row>
    <row r="278">
      <c r="A278" s="221" t="s">
        <v>172</v>
      </c>
      <c r="B278" s="221" t="s">
        <v>173</v>
      </c>
      <c r="C278" s="221" t="s">
        <v>16</v>
      </c>
      <c r="D278" s="221" t="n">
        <v>90.0150896</v>
      </c>
      <c r="E278" s="221" t="n">
        <v>10573.050841</v>
      </c>
      <c r="F278" s="221" t="n">
        <v>0.84417643279952</v>
      </c>
      <c r="G278" s="221" t="n">
        <v>99.1558235672005</v>
      </c>
    </row>
    <row r="279">
      <c r="A279" s="221" t="s">
        <v>174</v>
      </c>
      <c r="B279" s="221" t="s">
        <v>175</v>
      </c>
      <c r="C279" s="221" t="s">
        <v>15</v>
      </c>
      <c r="D279" s="221" t="n">
        <v>0</v>
      </c>
      <c r="E279" s="221" t="n">
        <v>1196.7280276</v>
      </c>
      <c r="F279" s="221" t="n">
        <v>0</v>
      </c>
      <c r="G279" s="221" t="n">
        <v>100</v>
      </c>
    </row>
    <row r="280">
      <c r="A280" s="221" t="s">
        <v>174</v>
      </c>
      <c r="B280" s="221" t="s">
        <v>175</v>
      </c>
      <c r="C280" s="221" t="s">
        <v>16</v>
      </c>
      <c r="D280" s="221" t="n">
        <v>135.4212996</v>
      </c>
      <c r="E280" s="221" t="n">
        <v>31684.1588189</v>
      </c>
      <c r="F280" s="221" t="n">
        <v>0.425591095469125</v>
      </c>
      <c r="G280" s="221" t="n">
        <v>99.5744089045309</v>
      </c>
    </row>
    <row r="281">
      <c r="A281" s="221" t="s">
        <v>176</v>
      </c>
      <c r="B281" s="221" t="s">
        <v>177</v>
      </c>
      <c r="C281" s="221" t="s">
        <v>15</v>
      </c>
      <c r="D281" s="221" t="n">
        <v>0</v>
      </c>
      <c r="E281" s="221" t="n">
        <v>1087.4937525</v>
      </c>
      <c r="F281" s="221" t="n">
        <v>0</v>
      </c>
      <c r="G281" s="221" t="n">
        <v>100</v>
      </c>
    </row>
    <row r="282">
      <c r="A282" s="221" t="s">
        <v>176</v>
      </c>
      <c r="B282" s="221" t="s">
        <v>177</v>
      </c>
      <c r="C282" s="221" t="s">
        <v>16</v>
      </c>
      <c r="D282" s="221" t="n">
        <v>40.4107402</v>
      </c>
      <c r="E282" s="221" t="n">
        <v>25265.855172</v>
      </c>
      <c r="F282" s="221" t="n">
        <v>0.159686697121594</v>
      </c>
      <c r="G282" s="221" t="n">
        <v>99.8403133028784</v>
      </c>
    </row>
    <row r="283">
      <c r="A283" s="221" t="s">
        <v>178</v>
      </c>
      <c r="B283" s="221" t="s">
        <v>179</v>
      </c>
      <c r="C283" s="221" t="s">
        <v>15</v>
      </c>
      <c r="D283" s="221" t="n">
        <v>12.4631746</v>
      </c>
      <c r="E283" s="221" t="n">
        <v>614.8526685</v>
      </c>
      <c r="F283" s="221" t="n">
        <v>1.98674634748755</v>
      </c>
      <c r="G283" s="221" t="n">
        <v>98.0132536525124</v>
      </c>
    </row>
    <row r="284">
      <c r="A284" s="221" t="s">
        <v>178</v>
      </c>
      <c r="B284" s="221" t="s">
        <v>179</v>
      </c>
      <c r="C284" s="221" t="s">
        <v>16</v>
      </c>
      <c r="D284" s="221" t="n">
        <v>54.4158237</v>
      </c>
      <c r="E284" s="221" t="n">
        <v>6080.5029869</v>
      </c>
      <c r="F284" s="221" t="n">
        <v>0.886985229633024</v>
      </c>
      <c r="G284" s="221" t="n">
        <v>99.113014770367</v>
      </c>
    </row>
    <row r="285">
      <c r="A285" s="221" t="s">
        <v>180</v>
      </c>
      <c r="B285" s="221" t="s">
        <v>181</v>
      </c>
      <c r="C285" s="221" t="s">
        <v>15</v>
      </c>
      <c r="D285" s="221" t="n">
        <v>0</v>
      </c>
      <c r="E285" s="221" t="n">
        <v>485.5915784</v>
      </c>
      <c r="F285" s="221" t="n">
        <v>0</v>
      </c>
      <c r="G285" s="221" t="n">
        <v>100</v>
      </c>
    </row>
    <row r="286">
      <c r="A286" s="221" t="s">
        <v>180</v>
      </c>
      <c r="B286" s="221" t="s">
        <v>181</v>
      </c>
      <c r="C286" s="221" t="s">
        <v>16</v>
      </c>
      <c r="D286" s="221" t="n">
        <v>89.5631903</v>
      </c>
      <c r="E286" s="221" t="n">
        <v>17753.0250179</v>
      </c>
      <c r="F286" s="221" t="n">
        <v>0.501962995810434</v>
      </c>
      <c r="G286" s="221" t="n">
        <v>99.4980370041896</v>
      </c>
    </row>
    <row r="287">
      <c r="A287" s="221" t="s">
        <v>182</v>
      </c>
      <c r="B287" s="221" t="s">
        <v>183</v>
      </c>
      <c r="C287" s="221" t="s">
        <v>15</v>
      </c>
      <c r="D287" s="221" t="n">
        <v>0</v>
      </c>
      <c r="E287" s="221" t="n">
        <v>1433.7333781</v>
      </c>
      <c r="F287" s="221" t="n">
        <v>0</v>
      </c>
      <c r="G287" s="221" t="n">
        <v>100</v>
      </c>
    </row>
    <row r="288">
      <c r="A288" s="221" t="s">
        <v>182</v>
      </c>
      <c r="B288" s="221" t="s">
        <v>183</v>
      </c>
      <c r="C288" s="221" t="s">
        <v>16</v>
      </c>
      <c r="D288" s="221" t="n">
        <v>79.0507869</v>
      </c>
      <c r="E288" s="221" t="n">
        <v>37183.2910455</v>
      </c>
      <c r="F288" s="221" t="n">
        <v>0.212146588251371</v>
      </c>
      <c r="G288" s="221" t="n">
        <v>99.7878534117486</v>
      </c>
    </row>
    <row r="289">
      <c r="A289" s="221" t="s">
        <v>184</v>
      </c>
      <c r="B289" s="221" t="s">
        <v>185</v>
      </c>
      <c r="C289" s="221" t="s">
        <v>15</v>
      </c>
      <c r="D289" s="221" t="n">
        <v>27.332313</v>
      </c>
      <c r="E289" s="221" t="n">
        <v>2019.1833076</v>
      </c>
      <c r="F289" s="221" t="n">
        <v>1.33555359777741</v>
      </c>
      <c r="G289" s="221" t="n">
        <v>98.6644464022226</v>
      </c>
    </row>
    <row r="290">
      <c r="A290" s="221" t="s">
        <v>184</v>
      </c>
      <c r="B290" s="221" t="s">
        <v>185</v>
      </c>
      <c r="C290" s="221" t="s">
        <v>16</v>
      </c>
      <c r="D290" s="221" t="n">
        <v>120.1532912</v>
      </c>
      <c r="E290" s="221" t="n">
        <v>24303.0778557</v>
      </c>
      <c r="F290" s="221" t="n">
        <v>0.491963125097192</v>
      </c>
      <c r="G290" s="221" t="n">
        <v>99.5080368749028</v>
      </c>
    </row>
    <row r="291">
      <c r="A291" s="221" t="s">
        <v>186</v>
      </c>
      <c r="B291" s="221" t="s">
        <v>187</v>
      </c>
      <c r="C291" s="221" t="s">
        <v>15</v>
      </c>
      <c r="D291" s="221" t="n">
        <v>0</v>
      </c>
      <c r="E291" s="221" t="n">
        <v>3591.3118189</v>
      </c>
      <c r="F291" s="221" t="n">
        <v>0</v>
      </c>
      <c r="G291" s="221" t="n">
        <v>100</v>
      </c>
    </row>
    <row r="292">
      <c r="A292" s="221" t="s">
        <v>186</v>
      </c>
      <c r="B292" s="221" t="s">
        <v>187</v>
      </c>
      <c r="C292" s="221" t="s">
        <v>16</v>
      </c>
      <c r="D292" s="221" t="n">
        <v>157.5762582</v>
      </c>
      <c r="E292" s="221" t="n">
        <v>39043.8560343</v>
      </c>
      <c r="F292" s="221" t="n">
        <v>0.401965563462709</v>
      </c>
      <c r="G292" s="221" t="n">
        <v>99.5980344365373</v>
      </c>
    </row>
    <row r="293">
      <c r="A293" s="221" t="s">
        <v>188</v>
      </c>
      <c r="B293" s="221" t="s">
        <v>189</v>
      </c>
      <c r="C293" s="221" t="s">
        <v>15</v>
      </c>
      <c r="D293" s="221" t="n">
        <v>0</v>
      </c>
      <c r="E293" s="221" t="n">
        <v>1854.2477277</v>
      </c>
      <c r="F293" s="221" t="n">
        <v>0</v>
      </c>
      <c r="G293" s="221" t="n">
        <v>100</v>
      </c>
    </row>
    <row r="294">
      <c r="A294" s="221" t="s">
        <v>188</v>
      </c>
      <c r="B294" s="221" t="s">
        <v>189</v>
      </c>
      <c r="C294" s="221" t="s">
        <v>16</v>
      </c>
      <c r="D294" s="221" t="n">
        <v>306.8586618</v>
      </c>
      <c r="E294" s="221" t="n">
        <v>29989.8082623</v>
      </c>
      <c r="F294" s="221" t="n">
        <v>1.01284627305291</v>
      </c>
      <c r="G294" s="221" t="n">
        <v>98.9871537269471</v>
      </c>
    </row>
    <row r="295">
      <c r="A295" s="221" t="s">
        <v>190</v>
      </c>
      <c r="B295" s="221" t="s">
        <v>191</v>
      </c>
      <c r="C295" s="221" t="s">
        <v>15</v>
      </c>
      <c r="D295" s="221" t="n">
        <v>0</v>
      </c>
      <c r="E295" s="221" t="n">
        <v>492.5388059</v>
      </c>
      <c r="F295" s="221" t="n">
        <v>0</v>
      </c>
      <c r="G295" s="221" t="n">
        <v>100</v>
      </c>
    </row>
    <row r="296">
      <c r="A296" s="221" t="s">
        <v>190</v>
      </c>
      <c r="B296" s="221" t="s">
        <v>191</v>
      </c>
      <c r="C296" s="221" t="s">
        <v>16</v>
      </c>
      <c r="D296" s="221" t="n">
        <v>154.3922286</v>
      </c>
      <c r="E296" s="221" t="n">
        <v>14303.4370711</v>
      </c>
      <c r="F296" s="221" t="n">
        <v>1.06787973076431</v>
      </c>
      <c r="G296" s="221" t="n">
        <v>98.9321202692357</v>
      </c>
    </row>
    <row r="297">
      <c r="A297" s="221" t="s">
        <v>192</v>
      </c>
      <c r="B297" s="221" t="s">
        <v>193</v>
      </c>
      <c r="C297" s="221" t="s">
        <v>15</v>
      </c>
      <c r="D297" s="221" t="n">
        <v>26.4653823</v>
      </c>
      <c r="E297" s="221" t="n">
        <v>1346.3584375</v>
      </c>
      <c r="F297" s="221" t="n">
        <v>1.92780616990282</v>
      </c>
      <c r="G297" s="221" t="n">
        <v>98.0721938300972</v>
      </c>
    </row>
    <row r="298">
      <c r="A298" s="221" t="s">
        <v>192</v>
      </c>
      <c r="B298" s="221" t="s">
        <v>193</v>
      </c>
      <c r="C298" s="221" t="s">
        <v>16</v>
      </c>
      <c r="D298" s="221" t="n">
        <v>64.4473662</v>
      </c>
      <c r="E298" s="221" t="n">
        <v>25677.095345</v>
      </c>
      <c r="F298" s="221" t="n">
        <v>0.250363262695826</v>
      </c>
      <c r="G298" s="221" t="n">
        <v>99.7496367373042</v>
      </c>
    </row>
    <row r="299">
      <c r="A299" s="221" t="s">
        <v>194</v>
      </c>
      <c r="B299" s="221" t="s">
        <v>195</v>
      </c>
      <c r="C299" s="221" t="s">
        <v>15</v>
      </c>
      <c r="D299" s="221" t="n">
        <v>16.8106302</v>
      </c>
      <c r="E299" s="221" t="n">
        <v>1313.1298742</v>
      </c>
      <c r="F299" s="221" t="n">
        <v>1.26401370169443</v>
      </c>
      <c r="G299" s="221" t="n">
        <v>98.7359862983056</v>
      </c>
    </row>
    <row r="300">
      <c r="A300" s="221" t="s">
        <v>194</v>
      </c>
      <c r="B300" s="221" t="s">
        <v>195</v>
      </c>
      <c r="C300" s="221" t="s">
        <v>16</v>
      </c>
      <c r="D300" s="221" t="n">
        <v>84.6878582</v>
      </c>
      <c r="E300" s="221" t="n">
        <v>20982.0738431</v>
      </c>
      <c r="F300" s="221" t="n">
        <v>0.401997513432613</v>
      </c>
      <c r="G300" s="221" t="n">
        <v>99.5980024865674</v>
      </c>
    </row>
    <row r="301">
      <c r="A301" s="221" t="s">
        <v>196</v>
      </c>
      <c r="B301" s="221" t="s">
        <v>197</v>
      </c>
      <c r="C301" s="221" t="s">
        <v>15</v>
      </c>
      <c r="D301" s="221" t="n">
        <v>0</v>
      </c>
      <c r="E301" s="221" t="n">
        <v>3780.0655305</v>
      </c>
      <c r="F301" s="221" t="n">
        <v>0</v>
      </c>
      <c r="G301" s="221" t="n">
        <v>100</v>
      </c>
    </row>
    <row r="302">
      <c r="A302" s="221" t="s">
        <v>196</v>
      </c>
      <c r="B302" s="221" t="s">
        <v>197</v>
      </c>
      <c r="C302" s="221" t="s">
        <v>16</v>
      </c>
      <c r="D302" s="221" t="n">
        <v>482.7831927</v>
      </c>
      <c r="E302" s="221" t="n">
        <v>49981.2957897</v>
      </c>
      <c r="F302" s="221" t="n">
        <v>0.956686820477546</v>
      </c>
      <c r="G302" s="221" t="n">
        <v>99.0433131795225</v>
      </c>
    </row>
    <row r="303">
      <c r="A303" s="221" t="s">
        <v>198</v>
      </c>
      <c r="B303" s="221" t="s">
        <v>199</v>
      </c>
      <c r="C303" s="221" t="s">
        <v>15</v>
      </c>
      <c r="D303" s="221" t="n">
        <v>84.8712695</v>
      </c>
      <c r="E303" s="221" t="n">
        <v>5018.4915744</v>
      </c>
      <c r="F303" s="221" t="n">
        <v>1.66304595804795</v>
      </c>
      <c r="G303" s="221" t="n">
        <v>98.336954041952</v>
      </c>
    </row>
    <row r="304">
      <c r="A304" s="221" t="s">
        <v>198</v>
      </c>
      <c r="B304" s="221" t="s">
        <v>199</v>
      </c>
      <c r="C304" s="221" t="s">
        <v>16</v>
      </c>
      <c r="D304" s="221" t="n">
        <v>423.4644853</v>
      </c>
      <c r="E304" s="221" t="n">
        <v>47485.0244796</v>
      </c>
      <c r="F304" s="221" t="n">
        <v>0.883902820667648</v>
      </c>
      <c r="G304" s="221" t="n">
        <v>99.1160971793324</v>
      </c>
    </row>
    <row r="305">
      <c r="A305" s="221" t="s">
        <v>200</v>
      </c>
      <c r="B305" s="221" t="s">
        <v>201</v>
      </c>
      <c r="C305" s="221" t="s">
        <v>15</v>
      </c>
      <c r="D305" s="221" t="n">
        <v>0</v>
      </c>
      <c r="E305" s="221" t="n">
        <v>2714.4585951</v>
      </c>
      <c r="F305" s="221" t="n">
        <v>0</v>
      </c>
      <c r="G305" s="221" t="n">
        <v>100</v>
      </c>
    </row>
    <row r="306">
      <c r="A306" s="221" t="s">
        <v>200</v>
      </c>
      <c r="B306" s="221" t="s">
        <v>201</v>
      </c>
      <c r="C306" s="221" t="s">
        <v>16</v>
      </c>
      <c r="D306" s="221" t="n">
        <v>375.5198074</v>
      </c>
      <c r="E306" s="221" t="n">
        <v>26953.9924504</v>
      </c>
      <c r="F306" s="221" t="n">
        <v>1.37404503914198</v>
      </c>
      <c r="G306" s="221" t="n">
        <v>98.625954960858</v>
      </c>
    </row>
    <row r="307">
      <c r="A307" s="221" t="s">
        <v>202</v>
      </c>
      <c r="B307" s="221" t="s">
        <v>203</v>
      </c>
      <c r="C307" s="221" t="s">
        <v>15</v>
      </c>
      <c r="D307" s="221" t="n">
        <v>105.2316008</v>
      </c>
      <c r="E307" s="221" t="n">
        <v>5934.8828632</v>
      </c>
      <c r="F307" s="221" t="n">
        <v>1.74221202970898</v>
      </c>
      <c r="G307" s="221" t="n">
        <v>98.257787970291</v>
      </c>
    </row>
    <row r="308">
      <c r="A308" s="221" t="s">
        <v>202</v>
      </c>
      <c r="B308" s="221" t="s">
        <v>203</v>
      </c>
      <c r="C308" s="221" t="s">
        <v>16</v>
      </c>
      <c r="D308" s="221" t="n">
        <v>247.2618289</v>
      </c>
      <c r="E308" s="221" t="n">
        <v>85370.493274</v>
      </c>
      <c r="F308" s="221" t="n">
        <v>0.288797374566558</v>
      </c>
      <c r="G308" s="221" t="n">
        <v>99.7112026254334</v>
      </c>
    </row>
    <row r="309">
      <c r="A309" s="221" t="s">
        <v>204</v>
      </c>
      <c r="B309" s="221" t="s">
        <v>205</v>
      </c>
      <c r="C309" s="221" t="s">
        <v>15</v>
      </c>
      <c r="D309" s="221" t="n">
        <v>0</v>
      </c>
      <c r="E309" s="221" t="n">
        <v>570.9710775</v>
      </c>
      <c r="F309" s="221" t="n">
        <v>0</v>
      </c>
      <c r="G309" s="221" t="n">
        <v>100</v>
      </c>
    </row>
    <row r="310">
      <c r="A310" s="221" t="s">
        <v>204</v>
      </c>
      <c r="B310" s="221" t="s">
        <v>205</v>
      </c>
      <c r="C310" s="221" t="s">
        <v>16</v>
      </c>
      <c r="D310" s="221" t="n">
        <v>0</v>
      </c>
      <c r="E310" s="221" t="n">
        <v>31104.9966497</v>
      </c>
      <c r="F310" s="221" t="n">
        <v>0</v>
      </c>
      <c r="G310" s="221" t="n">
        <v>100</v>
      </c>
    </row>
    <row r="311">
      <c r="A311" s="221" t="s">
        <v>206</v>
      </c>
      <c r="B311" s="221" t="s">
        <v>207</v>
      </c>
      <c r="C311" s="221" t="s">
        <v>15</v>
      </c>
      <c r="D311" s="221" t="n">
        <v>0</v>
      </c>
      <c r="E311" s="221" t="n">
        <v>2297.7060116</v>
      </c>
      <c r="F311" s="221" t="n">
        <v>0</v>
      </c>
      <c r="G311" s="221" t="n">
        <v>100</v>
      </c>
    </row>
    <row r="312">
      <c r="A312" s="221" t="s">
        <v>206</v>
      </c>
      <c r="B312" s="221" t="s">
        <v>207</v>
      </c>
      <c r="C312" s="221" t="s">
        <v>16</v>
      </c>
      <c r="D312" s="221" t="n">
        <v>72.4331521</v>
      </c>
      <c r="E312" s="221" t="n">
        <v>56852.4926581</v>
      </c>
      <c r="F312" s="221" t="n">
        <v>0.127243296445406</v>
      </c>
      <c r="G312" s="221" t="n">
        <v>99.8727567035546</v>
      </c>
    </row>
    <row r="313">
      <c r="A313" s="221" t="s">
        <v>208</v>
      </c>
      <c r="B313" s="221" t="s">
        <v>209</v>
      </c>
      <c r="C313" s="221" t="s">
        <v>15</v>
      </c>
      <c r="D313" s="221" t="n">
        <v>0</v>
      </c>
      <c r="E313" s="221" t="n">
        <v>2600.4148324</v>
      </c>
      <c r="F313" s="221" t="n">
        <v>0</v>
      </c>
      <c r="G313" s="221" t="n">
        <v>100</v>
      </c>
    </row>
    <row r="314">
      <c r="A314" s="221" t="s">
        <v>208</v>
      </c>
      <c r="B314" s="221" t="s">
        <v>209</v>
      </c>
      <c r="C314" s="221" t="s">
        <v>16</v>
      </c>
      <c r="D314" s="221" t="n">
        <v>413.9607958</v>
      </c>
      <c r="E314" s="221" t="n">
        <v>45205.8768443</v>
      </c>
      <c r="F314" s="221" t="n">
        <v>0.907414004990073</v>
      </c>
      <c r="G314" s="221" t="n">
        <v>99.0925859950099</v>
      </c>
    </row>
    <row r="315">
      <c r="A315" s="221" t="s">
        <v>210</v>
      </c>
      <c r="B315" s="221" t="s">
        <v>211</v>
      </c>
      <c r="C315" s="221" t="s">
        <v>15</v>
      </c>
      <c r="D315" s="221" t="n">
        <v>0</v>
      </c>
      <c r="E315" s="221" t="n">
        <v>1367.6910298</v>
      </c>
      <c r="F315" s="221" t="n">
        <v>0</v>
      </c>
      <c r="G315" s="221" t="n">
        <v>100</v>
      </c>
    </row>
    <row r="316">
      <c r="A316" s="221" t="s">
        <v>210</v>
      </c>
      <c r="B316" s="221" t="s">
        <v>211</v>
      </c>
      <c r="C316" s="221" t="s">
        <v>16</v>
      </c>
      <c r="D316" s="221" t="n">
        <v>243.650078</v>
      </c>
      <c r="E316" s="221" t="n">
        <v>48051.2670803</v>
      </c>
      <c r="F316" s="221" t="n">
        <v>0.504504598695903</v>
      </c>
      <c r="G316" s="221" t="n">
        <v>99.4954954013041</v>
      </c>
    </row>
    <row r="317">
      <c r="A317" s="221" t="s">
        <v>212</v>
      </c>
      <c r="B317" s="221" t="s">
        <v>213</v>
      </c>
      <c r="C317" s="221" t="s">
        <v>15</v>
      </c>
      <c r="D317" s="221" t="n">
        <v>0</v>
      </c>
      <c r="E317" s="221" t="n">
        <v>567.7871134</v>
      </c>
      <c r="F317" s="221" t="n">
        <v>0</v>
      </c>
      <c r="G317" s="221" t="n">
        <v>100</v>
      </c>
    </row>
    <row r="318">
      <c r="A318" s="221" t="s">
        <v>212</v>
      </c>
      <c r="B318" s="221" t="s">
        <v>213</v>
      </c>
      <c r="C318" s="221" t="s">
        <v>16</v>
      </c>
      <c r="D318" s="221" t="n">
        <v>15.6631768</v>
      </c>
      <c r="E318" s="221" t="n">
        <v>10973.5336644</v>
      </c>
      <c r="F318" s="221" t="n">
        <v>0.14253249829211</v>
      </c>
      <c r="G318" s="221" t="n">
        <v>99.8574675017079</v>
      </c>
    </row>
    <row r="319">
      <c r="A319" s="221" t="s">
        <v>214</v>
      </c>
      <c r="B319" s="221" t="s">
        <v>215</v>
      </c>
      <c r="C319" s="221" t="s">
        <v>15</v>
      </c>
      <c r="D319" s="221" t="n">
        <v>0</v>
      </c>
      <c r="E319" s="221" t="n">
        <v>1009.1862882</v>
      </c>
      <c r="F319" s="221" t="n">
        <v>0</v>
      </c>
      <c r="G319" s="221" t="n">
        <v>100</v>
      </c>
    </row>
    <row r="320">
      <c r="A320" s="221" t="s">
        <v>214</v>
      </c>
      <c r="B320" s="221" t="s">
        <v>215</v>
      </c>
      <c r="C320" s="221" t="s">
        <v>16</v>
      </c>
      <c r="D320" s="221" t="n">
        <v>0</v>
      </c>
      <c r="E320" s="221" t="n">
        <v>21280.5484173</v>
      </c>
      <c r="F320" s="221" t="n">
        <v>0</v>
      </c>
      <c r="G320" s="221" t="n">
        <v>100</v>
      </c>
    </row>
    <row r="321">
      <c r="A321" s="221" t="s">
        <v>216</v>
      </c>
      <c r="B321" s="221" t="s">
        <v>217</v>
      </c>
      <c r="C321" s="221" t="s">
        <v>15</v>
      </c>
      <c r="D321" s="221" t="n">
        <v>0</v>
      </c>
      <c r="E321" s="221" t="n">
        <v>288.1561764</v>
      </c>
      <c r="F321" s="221" t="n">
        <v>0</v>
      </c>
      <c r="G321" s="221" t="n">
        <v>100</v>
      </c>
    </row>
    <row r="322">
      <c r="A322" s="221" t="s">
        <v>216</v>
      </c>
      <c r="B322" s="221" t="s">
        <v>217</v>
      </c>
      <c r="C322" s="221" t="s">
        <v>16</v>
      </c>
      <c r="D322" s="221" t="n">
        <v>0</v>
      </c>
      <c r="E322" s="221" t="n">
        <v>9799.737037</v>
      </c>
      <c r="F322" s="221" t="n">
        <v>0</v>
      </c>
      <c r="G322" s="221" t="n">
        <v>100</v>
      </c>
    </row>
    <row r="323">
      <c r="A323" s="221" t="s">
        <v>218</v>
      </c>
      <c r="B323" s="221" t="s">
        <v>219</v>
      </c>
      <c r="C323" s="221" t="s">
        <v>15</v>
      </c>
      <c r="D323" s="221" t="n">
        <v>0</v>
      </c>
      <c r="E323" s="221" t="n">
        <v>2033.3014929</v>
      </c>
      <c r="F323" s="221" t="n">
        <v>0</v>
      </c>
      <c r="G323" s="221" t="n">
        <v>100</v>
      </c>
    </row>
    <row r="324">
      <c r="A324" s="221" t="s">
        <v>218</v>
      </c>
      <c r="B324" s="221" t="s">
        <v>219</v>
      </c>
      <c r="C324" s="221" t="s">
        <v>16</v>
      </c>
      <c r="D324" s="221" t="n">
        <v>0</v>
      </c>
      <c r="E324" s="221" t="n">
        <v>40635.1055051</v>
      </c>
      <c r="F324" s="221" t="n">
        <v>0</v>
      </c>
      <c r="G324" s="221" t="n">
        <v>100</v>
      </c>
    </row>
    <row r="325">
      <c r="A325" s="221" t="s">
        <v>220</v>
      </c>
      <c r="B325" s="221" t="s">
        <v>221</v>
      </c>
      <c r="C325" s="221" t="s">
        <v>15</v>
      </c>
      <c r="D325" s="221" t="n">
        <v>0</v>
      </c>
      <c r="E325" s="221" t="n">
        <v>1030.4904241</v>
      </c>
      <c r="F325" s="221" t="n">
        <v>0</v>
      </c>
      <c r="G325" s="221" t="n">
        <v>100</v>
      </c>
    </row>
    <row r="326">
      <c r="A326" s="221" t="s">
        <v>220</v>
      </c>
      <c r="B326" s="221" t="s">
        <v>221</v>
      </c>
      <c r="C326" s="221" t="s">
        <v>16</v>
      </c>
      <c r="D326" s="221" t="n">
        <v>114.3950745</v>
      </c>
      <c r="E326" s="221" t="n">
        <v>18051.2019485</v>
      </c>
      <c r="F326" s="221" t="n">
        <v>0.629734736244347</v>
      </c>
      <c r="G326" s="221" t="n">
        <v>99.3702652637557</v>
      </c>
    </row>
    <row r="327">
      <c r="A327" s="221" t="s">
        <v>222</v>
      </c>
      <c r="B327" s="221" t="s">
        <v>223</v>
      </c>
      <c r="C327" s="221" t="s">
        <v>15</v>
      </c>
      <c r="D327" s="221" t="n">
        <v>0</v>
      </c>
      <c r="E327" s="221" t="n">
        <v>1157.2802424</v>
      </c>
      <c r="F327" s="221" t="n">
        <v>0</v>
      </c>
      <c r="G327" s="221" t="n">
        <v>100</v>
      </c>
    </row>
    <row r="328">
      <c r="A328" s="221" t="s">
        <v>222</v>
      </c>
      <c r="B328" s="221" t="s">
        <v>223</v>
      </c>
      <c r="C328" s="221" t="s">
        <v>16</v>
      </c>
      <c r="D328" s="221" t="n">
        <v>28.1263345</v>
      </c>
      <c r="E328" s="221" t="n">
        <v>20182.1126842</v>
      </c>
      <c r="F328" s="221" t="n">
        <v>0.139168737559093</v>
      </c>
      <c r="G328" s="221" t="n">
        <v>99.8608312624409</v>
      </c>
    </row>
    <row r="329">
      <c r="A329" s="221" t="s">
        <v>224</v>
      </c>
      <c r="B329" s="221" t="s">
        <v>225</v>
      </c>
      <c r="C329" s="221" t="s">
        <v>15</v>
      </c>
      <c r="D329" s="221" t="n">
        <v>0</v>
      </c>
      <c r="E329" s="221" t="n">
        <v>3594.4871899</v>
      </c>
      <c r="F329" s="221" t="n">
        <v>0</v>
      </c>
      <c r="G329" s="221" t="n">
        <v>100</v>
      </c>
    </row>
    <row r="330">
      <c r="A330" s="221" t="s">
        <v>224</v>
      </c>
      <c r="B330" s="221" t="s">
        <v>225</v>
      </c>
      <c r="C330" s="221" t="s">
        <v>16</v>
      </c>
      <c r="D330" s="221" t="n">
        <v>620.4363443</v>
      </c>
      <c r="E330" s="221" t="n">
        <v>40936.7072086</v>
      </c>
      <c r="F330" s="221" t="n">
        <v>1.49297158383905</v>
      </c>
      <c r="G330" s="221" t="n">
        <v>98.507028416161</v>
      </c>
    </row>
    <row r="331">
      <c r="A331" s="221" t="s">
        <v>226</v>
      </c>
      <c r="B331" s="221" t="s">
        <v>227</v>
      </c>
      <c r="C331" s="221" t="s">
        <v>15</v>
      </c>
      <c r="D331" s="221" t="n">
        <v>0</v>
      </c>
      <c r="E331" s="221" t="n">
        <v>1677.2726347</v>
      </c>
      <c r="F331" s="221" t="n">
        <v>0</v>
      </c>
      <c r="G331" s="221" t="n">
        <v>100</v>
      </c>
    </row>
    <row r="332">
      <c r="A332" s="221" t="s">
        <v>226</v>
      </c>
      <c r="B332" s="221" t="s">
        <v>227</v>
      </c>
      <c r="C332" s="221" t="s">
        <v>16</v>
      </c>
      <c r="D332" s="221" t="n">
        <v>0</v>
      </c>
      <c r="E332" s="221" t="n">
        <v>7606.1214644</v>
      </c>
      <c r="F332" s="221" t="n">
        <v>0</v>
      </c>
      <c r="G332" s="221" t="n">
        <v>100</v>
      </c>
    </row>
    <row r="333">
      <c r="A333" s="221" t="s">
        <v>228</v>
      </c>
      <c r="B333" s="221" t="s">
        <v>229</v>
      </c>
      <c r="C333" s="221" t="s">
        <v>15</v>
      </c>
      <c r="D333" s="221" t="n">
        <v>57.8084172</v>
      </c>
      <c r="E333" s="221" t="n">
        <v>4131.6774894</v>
      </c>
      <c r="F333" s="221" t="n">
        <v>1.37984512870494</v>
      </c>
      <c r="G333" s="221" t="n">
        <v>98.6201548712951</v>
      </c>
    </row>
    <row r="334">
      <c r="A334" s="221" t="s">
        <v>228</v>
      </c>
      <c r="B334" s="221" t="s">
        <v>229</v>
      </c>
      <c r="C334" s="221" t="s">
        <v>16</v>
      </c>
      <c r="D334" s="221" t="n">
        <v>330.1702068</v>
      </c>
      <c r="E334" s="221" t="n">
        <v>58434.2638693</v>
      </c>
      <c r="F334" s="221" t="n">
        <v>0.561853801522923</v>
      </c>
      <c r="G334" s="221" t="n">
        <v>99.4381461984771</v>
      </c>
    </row>
    <row r="335">
      <c r="A335" s="221" t="s">
        <v>230</v>
      </c>
      <c r="B335" s="221" t="s">
        <v>231</v>
      </c>
      <c r="C335" s="221" t="s">
        <v>15</v>
      </c>
      <c r="D335" s="221" t="n">
        <v>0</v>
      </c>
      <c r="E335" s="221" t="n">
        <v>6359.6988363</v>
      </c>
      <c r="F335" s="221" t="n">
        <v>0</v>
      </c>
      <c r="G335" s="221" t="n">
        <v>100</v>
      </c>
    </row>
    <row r="336">
      <c r="A336" s="221" t="s">
        <v>230</v>
      </c>
      <c r="B336" s="221" t="s">
        <v>231</v>
      </c>
      <c r="C336" s="221" t="s">
        <v>16</v>
      </c>
      <c r="D336" s="221" t="n">
        <v>497.5763518</v>
      </c>
      <c r="E336" s="221" t="n">
        <v>71969.7582213</v>
      </c>
      <c r="F336" s="221" t="n">
        <v>0.686621571955402</v>
      </c>
      <c r="G336" s="221" t="n">
        <v>99.3133784280446</v>
      </c>
    </row>
    <row r="337">
      <c r="A337" s="221" t="s">
        <v>232</v>
      </c>
      <c r="B337" s="221" t="s">
        <v>233</v>
      </c>
      <c r="C337" s="221" t="s">
        <v>15</v>
      </c>
      <c r="D337" s="221" t="n">
        <v>0</v>
      </c>
      <c r="E337" s="221" t="n">
        <v>4076.45444</v>
      </c>
      <c r="F337" s="221" t="n">
        <v>0</v>
      </c>
      <c r="G337" s="221" t="n">
        <v>100</v>
      </c>
    </row>
    <row r="338">
      <c r="A338" s="221" t="s">
        <v>232</v>
      </c>
      <c r="B338" s="221" t="s">
        <v>233</v>
      </c>
      <c r="C338" s="221" t="s">
        <v>16</v>
      </c>
      <c r="D338" s="221" t="n">
        <v>61.2193182</v>
      </c>
      <c r="E338" s="221" t="n">
        <v>41621.6460519</v>
      </c>
      <c r="F338" s="221" t="n">
        <v>0.146869265479801</v>
      </c>
      <c r="G338" s="221" t="n">
        <v>99.8531307345202</v>
      </c>
    </row>
    <row r="339">
      <c r="A339" s="221" t="s">
        <v>234</v>
      </c>
      <c r="B339" s="221" t="s">
        <v>235</v>
      </c>
      <c r="C339" s="221" t="s">
        <v>15</v>
      </c>
      <c r="D339" s="221" t="n">
        <v>0</v>
      </c>
      <c r="E339" s="221" t="n">
        <v>3451.9094018</v>
      </c>
      <c r="F339" s="221" t="n">
        <v>0</v>
      </c>
      <c r="G339" s="221" t="n">
        <v>100</v>
      </c>
    </row>
    <row r="340">
      <c r="A340" s="221" t="s">
        <v>234</v>
      </c>
      <c r="B340" s="221" t="s">
        <v>235</v>
      </c>
      <c r="C340" s="221" t="s">
        <v>16</v>
      </c>
      <c r="D340" s="221" t="n">
        <v>134.9087255</v>
      </c>
      <c r="E340" s="221" t="n">
        <v>31073.7199258</v>
      </c>
      <c r="F340" s="221" t="n">
        <v>0.432280210089848</v>
      </c>
      <c r="G340" s="221" t="n">
        <v>99.5677197899101</v>
      </c>
    </row>
    <row r="341">
      <c r="A341" s="221" t="s">
        <v>236</v>
      </c>
      <c r="B341" s="221" t="s">
        <v>237</v>
      </c>
      <c r="C341" s="221" t="s">
        <v>15</v>
      </c>
      <c r="D341" s="221" t="n">
        <v>0</v>
      </c>
      <c r="E341" s="221" t="n">
        <v>439.6401531</v>
      </c>
      <c r="F341" s="221" t="n">
        <v>0</v>
      </c>
      <c r="G341" s="221" t="n">
        <v>100</v>
      </c>
    </row>
    <row r="342">
      <c r="A342" s="221" t="s">
        <v>236</v>
      </c>
      <c r="B342" s="221" t="s">
        <v>237</v>
      </c>
      <c r="C342" s="221" t="s">
        <v>16</v>
      </c>
      <c r="D342" s="221" t="n">
        <v>21.7288544</v>
      </c>
      <c r="E342" s="221" t="n">
        <v>5285.1186077</v>
      </c>
      <c r="F342" s="221" t="n">
        <v>0.409449386951129</v>
      </c>
      <c r="G342" s="221" t="n">
        <v>99.5905506130489</v>
      </c>
    </row>
    <row r="343">
      <c r="A343" s="221" t="s">
        <v>238</v>
      </c>
      <c r="B343" s="221" t="s">
        <v>239</v>
      </c>
      <c r="C343" s="221" t="s">
        <v>15</v>
      </c>
      <c r="D343" s="221" t="n">
        <v>0</v>
      </c>
      <c r="E343" s="221" t="n">
        <v>202.7937049</v>
      </c>
      <c r="F343" s="221" t="n">
        <v>0</v>
      </c>
      <c r="G343" s="221" t="n">
        <v>100</v>
      </c>
    </row>
    <row r="344">
      <c r="A344" s="221" t="s">
        <v>238</v>
      </c>
      <c r="B344" s="221" t="s">
        <v>239</v>
      </c>
      <c r="C344" s="221" t="s">
        <v>16</v>
      </c>
      <c r="D344" s="221" t="n">
        <v>29.8374223</v>
      </c>
      <c r="E344" s="221" t="n">
        <v>4663.1453981</v>
      </c>
      <c r="F344" s="221" t="n">
        <v>0.635788014614058</v>
      </c>
      <c r="G344" s="221" t="n">
        <v>99.3642119853859</v>
      </c>
    </row>
    <row r="345">
      <c r="A345" s="221" t="s">
        <v>240</v>
      </c>
      <c r="B345" s="221" t="s">
        <v>241</v>
      </c>
      <c r="C345" s="221" t="s">
        <v>15</v>
      </c>
      <c r="D345" s="221" t="n">
        <v>0</v>
      </c>
      <c r="E345" s="221" t="n">
        <v>443.5507502</v>
      </c>
      <c r="F345" s="221" t="n">
        <v>0</v>
      </c>
      <c r="G345" s="221" t="n">
        <v>100</v>
      </c>
    </row>
    <row r="346">
      <c r="A346" s="221" t="s">
        <v>240</v>
      </c>
      <c r="B346" s="221" t="s">
        <v>241</v>
      </c>
      <c r="C346" s="221" t="s">
        <v>16</v>
      </c>
      <c r="D346" s="221" t="n">
        <v>45.2223926</v>
      </c>
      <c r="E346" s="221" t="n">
        <v>7114.4220712</v>
      </c>
      <c r="F346" s="221" t="n">
        <v>0.63162902611505</v>
      </c>
      <c r="G346" s="221" t="n">
        <v>99.368370973885</v>
      </c>
    </row>
    <row r="347">
      <c r="A347" s="221" t="s">
        <v>242</v>
      </c>
      <c r="B347" s="221" t="s">
        <v>243</v>
      </c>
      <c r="C347" s="221" t="s">
        <v>15</v>
      </c>
      <c r="D347" s="221" t="n">
        <v>17.8923025</v>
      </c>
      <c r="E347" s="221" t="n">
        <v>556.8221072</v>
      </c>
      <c r="F347" s="221" t="n">
        <v>3.11325106835928</v>
      </c>
      <c r="G347" s="221" t="n">
        <v>96.8867489316407</v>
      </c>
    </row>
    <row r="348">
      <c r="A348" s="221" t="s">
        <v>242</v>
      </c>
      <c r="B348" s="221" t="s">
        <v>243</v>
      </c>
      <c r="C348" s="221" t="s">
        <v>16</v>
      </c>
      <c r="D348" s="221" t="n">
        <v>122.4802212</v>
      </c>
      <c r="E348" s="221" t="n">
        <v>6910.4389685</v>
      </c>
      <c r="F348" s="221" t="n">
        <v>1.74152749230188</v>
      </c>
      <c r="G348" s="221" t="n">
        <v>98.2584725076981</v>
      </c>
    </row>
    <row r="349">
      <c r="A349" s="221" t="s">
        <v>244</v>
      </c>
      <c r="B349" s="221" t="s">
        <v>245</v>
      </c>
      <c r="C349" s="221" t="s">
        <v>15</v>
      </c>
      <c r="D349" s="221" t="n">
        <v>0</v>
      </c>
      <c r="E349" s="221" t="n">
        <v>238.9405605</v>
      </c>
      <c r="F349" s="221" t="n">
        <v>0</v>
      </c>
      <c r="G349" s="221" t="n">
        <v>100</v>
      </c>
    </row>
    <row r="350">
      <c r="A350" s="221" t="s">
        <v>244</v>
      </c>
      <c r="B350" s="221" t="s">
        <v>245</v>
      </c>
      <c r="C350" s="221" t="s">
        <v>16</v>
      </c>
      <c r="D350" s="221" t="n">
        <v>203.0273648</v>
      </c>
      <c r="E350" s="221" t="n">
        <v>13313.4753308</v>
      </c>
      <c r="F350" s="221" t="n">
        <v>1.50207024237188</v>
      </c>
      <c r="G350" s="221" t="n">
        <v>98.4979297576281</v>
      </c>
    </row>
    <row r="351">
      <c r="A351" s="221" t="s">
        <v>246</v>
      </c>
      <c r="B351" s="221" t="s">
        <v>247</v>
      </c>
      <c r="C351" s="221" t="s">
        <v>15</v>
      </c>
      <c r="D351" s="221" t="n">
        <v>25.0680716</v>
      </c>
      <c r="E351" s="221" t="n">
        <v>711.8937655</v>
      </c>
      <c r="F351" s="221" t="n">
        <v>3.40154270384539</v>
      </c>
      <c r="G351" s="221" t="n">
        <v>96.5984572961546</v>
      </c>
    </row>
    <row r="352">
      <c r="A352" s="221" t="s">
        <v>246</v>
      </c>
      <c r="B352" s="221" t="s">
        <v>247</v>
      </c>
      <c r="C352" s="221" t="s">
        <v>16</v>
      </c>
      <c r="D352" s="221" t="n">
        <v>36.9484819</v>
      </c>
      <c r="E352" s="221" t="n">
        <v>17235.9528795</v>
      </c>
      <c r="F352" s="221" t="n">
        <v>0.213910107670558</v>
      </c>
      <c r="G352" s="221" t="n">
        <v>99.7860898923294</v>
      </c>
    </row>
    <row r="353">
      <c r="A353" s="221" t="s">
        <v>248</v>
      </c>
      <c r="B353" s="221" t="s">
        <v>249</v>
      </c>
      <c r="C353" s="221" t="s">
        <v>15</v>
      </c>
      <c r="D353" s="221" t="n">
        <v>0</v>
      </c>
      <c r="E353" s="221" t="n">
        <v>673.2191599</v>
      </c>
      <c r="F353" s="221" t="n">
        <v>0</v>
      </c>
      <c r="G353" s="221" t="n">
        <v>100</v>
      </c>
    </row>
    <row r="354">
      <c r="A354" s="221" t="s">
        <v>248</v>
      </c>
      <c r="B354" s="221" t="s">
        <v>249</v>
      </c>
      <c r="C354" s="221" t="s">
        <v>16</v>
      </c>
      <c r="D354" s="221" t="n">
        <v>26.6290117</v>
      </c>
      <c r="E354" s="221" t="n">
        <v>19002.5574593</v>
      </c>
      <c r="F354" s="221" t="n">
        <v>0.139937730604416</v>
      </c>
      <c r="G354" s="221" t="n">
        <v>99.8600622693956</v>
      </c>
    </row>
    <row r="355">
      <c r="A355" s="221" t="s">
        <v>250</v>
      </c>
      <c r="B355" s="221" t="s">
        <v>251</v>
      </c>
      <c r="C355" s="221" t="s">
        <v>15</v>
      </c>
      <c r="D355" s="221" t="n">
        <v>0</v>
      </c>
      <c r="E355" s="221" t="n">
        <v>950.409365</v>
      </c>
      <c r="F355" s="221" t="n">
        <v>0</v>
      </c>
      <c r="G355" s="221" t="n">
        <v>100</v>
      </c>
    </row>
    <row r="356">
      <c r="A356" s="221" t="s">
        <v>250</v>
      </c>
      <c r="B356" s="221" t="s">
        <v>251</v>
      </c>
      <c r="C356" s="221" t="s">
        <v>16</v>
      </c>
      <c r="D356" s="221" t="n">
        <v>0</v>
      </c>
      <c r="E356" s="221" t="n">
        <v>14627.5154251</v>
      </c>
      <c r="F356" s="221" t="n">
        <v>0</v>
      </c>
      <c r="G356" s="221" t="n">
        <v>100</v>
      </c>
    </row>
    <row r="357">
      <c r="A357" s="221" t="s">
        <v>252</v>
      </c>
      <c r="B357" s="221" t="s">
        <v>253</v>
      </c>
      <c r="C357" s="221" t="s">
        <v>15</v>
      </c>
      <c r="D357" s="221" t="n">
        <v>21.2120664</v>
      </c>
      <c r="E357" s="221" t="n">
        <v>944.5378919</v>
      </c>
      <c r="F357" s="221" t="n">
        <v>2.1964346172315</v>
      </c>
      <c r="G357" s="221" t="n">
        <v>97.8035653827685</v>
      </c>
    </row>
    <row r="358">
      <c r="A358" s="221" t="s">
        <v>252</v>
      </c>
      <c r="B358" s="221" t="s">
        <v>253</v>
      </c>
      <c r="C358" s="221" t="s">
        <v>16</v>
      </c>
      <c r="D358" s="221" t="n">
        <v>180.8348715</v>
      </c>
      <c r="E358" s="221" t="n">
        <v>14271.2362597</v>
      </c>
      <c r="F358" s="221" t="n">
        <v>1.25127305185762</v>
      </c>
      <c r="G358" s="221" t="n">
        <v>98.7487269481424</v>
      </c>
    </row>
    <row r="359">
      <c r="A359" s="221" t="s">
        <v>254</v>
      </c>
      <c r="B359" s="221" t="s">
        <v>255</v>
      </c>
      <c r="C359" s="221" t="s">
        <v>15</v>
      </c>
      <c r="D359" s="221" t="n">
        <v>0</v>
      </c>
      <c r="E359" s="221" t="n">
        <v>521.8671314</v>
      </c>
      <c r="F359" s="221" t="n">
        <v>0</v>
      </c>
      <c r="G359" s="221" t="n">
        <v>100</v>
      </c>
    </row>
    <row r="360">
      <c r="A360" s="221" t="s">
        <v>254</v>
      </c>
      <c r="B360" s="221" t="s">
        <v>255</v>
      </c>
      <c r="C360" s="221" t="s">
        <v>16</v>
      </c>
      <c r="D360" s="221" t="n">
        <v>24.808694</v>
      </c>
      <c r="E360" s="221" t="n">
        <v>12935.5940045</v>
      </c>
      <c r="F360" s="221" t="n">
        <v>0.191419160169084</v>
      </c>
      <c r="G360" s="221" t="n">
        <v>99.8085808398309</v>
      </c>
    </row>
    <row r="361">
      <c r="A361" s="221" t="s">
        <v>256</v>
      </c>
      <c r="B361" s="221" t="s">
        <v>257</v>
      </c>
      <c r="C361" s="221" t="s">
        <v>15</v>
      </c>
      <c r="D361" s="221" t="n">
        <v>0</v>
      </c>
      <c r="E361" s="221" t="n">
        <v>440.281395</v>
      </c>
      <c r="F361" s="221" t="n">
        <v>0</v>
      </c>
      <c r="G361" s="221" t="n">
        <v>100</v>
      </c>
    </row>
    <row r="362">
      <c r="A362" s="221" t="s">
        <v>256</v>
      </c>
      <c r="B362" s="221" t="s">
        <v>257</v>
      </c>
      <c r="C362" s="221" t="s">
        <v>16</v>
      </c>
      <c r="D362" s="221" t="n">
        <v>0</v>
      </c>
      <c r="E362" s="221" t="n">
        <v>10424.3615483</v>
      </c>
      <c r="F362" s="221" t="n">
        <v>0</v>
      </c>
      <c r="G362" s="221" t="n">
        <v>100</v>
      </c>
    </row>
    <row r="363">
      <c r="A363" s="221" t="s">
        <v>258</v>
      </c>
      <c r="B363" s="221" t="s">
        <v>259</v>
      </c>
      <c r="C363" s="221" t="s">
        <v>15</v>
      </c>
      <c r="D363" s="221" t="n">
        <v>0</v>
      </c>
      <c r="E363" s="221" t="n">
        <v>442.5217921</v>
      </c>
      <c r="F363" s="221" t="n">
        <v>0</v>
      </c>
      <c r="G363" s="221" t="n">
        <v>100</v>
      </c>
    </row>
    <row r="364">
      <c r="A364" s="221" t="s">
        <v>258</v>
      </c>
      <c r="B364" s="221" t="s">
        <v>259</v>
      </c>
      <c r="C364" s="221" t="s">
        <v>16</v>
      </c>
      <c r="D364" s="221" t="n">
        <v>0</v>
      </c>
      <c r="E364" s="221" t="n">
        <v>18655.6314295</v>
      </c>
      <c r="F364" s="221" t="n">
        <v>0</v>
      </c>
      <c r="G364" s="221" t="n">
        <v>100</v>
      </c>
    </row>
    <row r="365">
      <c r="A365" s="221" t="s">
        <v>260</v>
      </c>
      <c r="B365" s="221" t="s">
        <v>261</v>
      </c>
      <c r="C365" s="221" t="s">
        <v>15</v>
      </c>
      <c r="D365" s="221" t="n">
        <v>0</v>
      </c>
      <c r="E365" s="221" t="n">
        <v>337.5984141</v>
      </c>
      <c r="F365" s="221" t="n">
        <v>0</v>
      </c>
      <c r="G365" s="221" t="n">
        <v>100</v>
      </c>
    </row>
    <row r="366">
      <c r="A366" s="221" t="s">
        <v>260</v>
      </c>
      <c r="B366" s="221" t="s">
        <v>261</v>
      </c>
      <c r="C366" s="221" t="s">
        <v>16</v>
      </c>
      <c r="D366" s="221" t="n">
        <v>0</v>
      </c>
      <c r="E366" s="221" t="n">
        <v>19622.3679284</v>
      </c>
      <c r="F366" s="221" t="n">
        <v>0</v>
      </c>
      <c r="G366" s="221" t="n">
        <v>100</v>
      </c>
    </row>
    <row r="367">
      <c r="A367" s="221" t="s">
        <v>262</v>
      </c>
      <c r="B367" s="221" t="s">
        <v>263</v>
      </c>
      <c r="C367" s="221" t="s">
        <v>15</v>
      </c>
      <c r="D367" s="221" t="n">
        <v>0</v>
      </c>
      <c r="E367" s="221" t="n">
        <v>445.2744969</v>
      </c>
      <c r="F367" s="221" t="n">
        <v>0</v>
      </c>
      <c r="G367" s="221" t="n">
        <v>100</v>
      </c>
    </row>
    <row r="368">
      <c r="A368" s="221" t="s">
        <v>262</v>
      </c>
      <c r="B368" s="221" t="s">
        <v>263</v>
      </c>
      <c r="C368" s="221" t="s">
        <v>16</v>
      </c>
      <c r="D368" s="221" t="n">
        <v>0</v>
      </c>
      <c r="E368" s="221" t="n">
        <v>16948.4640539</v>
      </c>
      <c r="F368" s="221" t="n">
        <v>0</v>
      </c>
      <c r="G368" s="221" t="n">
        <v>100</v>
      </c>
    </row>
    <row r="369">
      <c r="A369" s="221" t="s">
        <v>264</v>
      </c>
      <c r="B369" s="221" t="s">
        <v>265</v>
      </c>
      <c r="C369" s="221" t="s">
        <v>15</v>
      </c>
      <c r="D369" s="221" t="n">
        <v>0</v>
      </c>
      <c r="E369" s="221" t="n">
        <v>80.4983741</v>
      </c>
      <c r="F369" s="221" t="n">
        <v>0</v>
      </c>
      <c r="G369" s="221" t="n">
        <v>100</v>
      </c>
    </row>
    <row r="370">
      <c r="A370" s="221" t="s">
        <v>264</v>
      </c>
      <c r="B370" s="221" t="s">
        <v>265</v>
      </c>
      <c r="C370" s="221" t="s">
        <v>16</v>
      </c>
      <c r="D370" s="221" t="n">
        <v>4.2451974</v>
      </c>
      <c r="E370" s="221" t="n">
        <v>4537.0973094</v>
      </c>
      <c r="F370" s="221" t="n">
        <v>0.0934789083545985</v>
      </c>
      <c r="G370" s="221" t="n">
        <v>99.9065210916454</v>
      </c>
    </row>
    <row r="371">
      <c r="A371" s="221" t="s">
        <v>266</v>
      </c>
      <c r="B371" s="221" t="s">
        <v>267</v>
      </c>
      <c r="C371" s="221" t="s">
        <v>15</v>
      </c>
      <c r="D371" s="221" t="n">
        <v>0</v>
      </c>
      <c r="E371" s="221" t="n">
        <v>2927.7786862</v>
      </c>
      <c r="F371" s="221" t="n">
        <v>0</v>
      </c>
      <c r="G371" s="221" t="n">
        <v>100</v>
      </c>
    </row>
    <row r="372">
      <c r="A372" s="221" t="s">
        <v>266</v>
      </c>
      <c r="B372" s="221" t="s">
        <v>267</v>
      </c>
      <c r="C372" s="221" t="s">
        <v>16</v>
      </c>
      <c r="D372" s="221" t="n">
        <v>0</v>
      </c>
      <c r="E372" s="221" t="n">
        <v>70484.4606693</v>
      </c>
      <c r="F372" s="221" t="n">
        <v>0</v>
      </c>
      <c r="G372" s="221" t="n">
        <v>100</v>
      </c>
    </row>
    <row r="373">
      <c r="A373" s="221" t="s">
        <v>268</v>
      </c>
      <c r="B373" s="221" t="s">
        <v>269</v>
      </c>
      <c r="C373" s="221" t="s">
        <v>15</v>
      </c>
      <c r="D373" s="221" t="n">
        <v>0</v>
      </c>
      <c r="E373" s="221" t="n">
        <v>1481.3864017</v>
      </c>
      <c r="F373" s="221" t="n">
        <v>0</v>
      </c>
      <c r="G373" s="221" t="n">
        <v>100</v>
      </c>
    </row>
    <row r="374">
      <c r="A374" s="221" t="s">
        <v>268</v>
      </c>
      <c r="B374" s="221" t="s">
        <v>269</v>
      </c>
      <c r="C374" s="221" t="s">
        <v>16</v>
      </c>
      <c r="D374" s="221" t="n">
        <v>34.9786519</v>
      </c>
      <c r="E374" s="221" t="n">
        <v>41521.0512771</v>
      </c>
      <c r="F374" s="221" t="n">
        <v>0.08417226563693</v>
      </c>
      <c r="G374" s="221" t="n">
        <v>99.9158277343631</v>
      </c>
    </row>
    <row r="375">
      <c r="A375" s="221" t="s">
        <v>270</v>
      </c>
      <c r="B375" s="221" t="s">
        <v>271</v>
      </c>
      <c r="C375" s="221" t="s">
        <v>15</v>
      </c>
      <c r="D375" s="221" t="n">
        <v>19.8614878</v>
      </c>
      <c r="E375" s="221" t="n">
        <v>213.1659203</v>
      </c>
      <c r="F375" s="221" t="n">
        <v>8.52324109079768</v>
      </c>
      <c r="G375" s="221" t="n">
        <v>91.4767589092023</v>
      </c>
    </row>
    <row r="376">
      <c r="A376" s="221" t="s">
        <v>270</v>
      </c>
      <c r="B376" s="221" t="s">
        <v>271</v>
      </c>
      <c r="C376" s="221" t="s">
        <v>16</v>
      </c>
      <c r="D376" s="221" t="n">
        <v>0</v>
      </c>
      <c r="E376" s="221" t="n">
        <v>13650.3230304</v>
      </c>
      <c r="F376" s="221" t="n">
        <v>0</v>
      </c>
      <c r="G376" s="221" t="n">
        <v>100</v>
      </c>
    </row>
    <row r="377">
      <c r="A377" s="221" t="s">
        <v>272</v>
      </c>
      <c r="B377" s="221" t="s">
        <v>273</v>
      </c>
      <c r="C377" s="221" t="s">
        <v>15</v>
      </c>
      <c r="D377" s="221" t="n">
        <v>32.655781</v>
      </c>
      <c r="E377" s="221" t="n">
        <v>1108.293706</v>
      </c>
      <c r="F377" s="221" t="n">
        <v>2.86215834899622</v>
      </c>
      <c r="G377" s="221" t="n">
        <v>97.1378416510038</v>
      </c>
    </row>
    <row r="378">
      <c r="A378" s="221" t="s">
        <v>272</v>
      </c>
      <c r="B378" s="221" t="s">
        <v>273</v>
      </c>
      <c r="C378" s="221" t="s">
        <v>16</v>
      </c>
      <c r="D378" s="221" t="n">
        <v>0</v>
      </c>
      <c r="E378" s="221" t="n">
        <v>19815.0861028</v>
      </c>
      <c r="F378" s="221" t="n">
        <v>0</v>
      </c>
      <c r="G378" s="221" t="n">
        <v>100</v>
      </c>
    </row>
    <row r="379">
      <c r="A379" s="221" t="s">
        <v>274</v>
      </c>
      <c r="B379" s="221" t="s">
        <v>275</v>
      </c>
      <c r="C379" s="221" t="s">
        <v>15</v>
      </c>
      <c r="D379" s="221" t="n">
        <v>0</v>
      </c>
      <c r="E379" s="221" t="n">
        <v>917.7445594</v>
      </c>
      <c r="F379" s="221" t="n">
        <v>0</v>
      </c>
      <c r="G379" s="221" t="n">
        <v>100</v>
      </c>
    </row>
    <row r="380">
      <c r="A380" s="221" t="s">
        <v>274</v>
      </c>
      <c r="B380" s="221" t="s">
        <v>275</v>
      </c>
      <c r="C380" s="221" t="s">
        <v>16</v>
      </c>
      <c r="D380" s="221" t="n">
        <v>139.7685122</v>
      </c>
      <c r="E380" s="221" t="n">
        <v>25704.2145985</v>
      </c>
      <c r="F380" s="221" t="n">
        <v>0.540816450782049</v>
      </c>
      <c r="G380" s="221" t="n">
        <v>99.4591835492179</v>
      </c>
    </row>
    <row r="381">
      <c r="A381" s="221" t="s">
        <v>276</v>
      </c>
      <c r="B381" s="221" t="s">
        <v>277</v>
      </c>
      <c r="C381" s="221" t="s">
        <v>15</v>
      </c>
      <c r="D381" s="221" t="n">
        <v>0</v>
      </c>
      <c r="E381" s="221" t="n">
        <v>426.3837918</v>
      </c>
      <c r="F381" s="221" t="n">
        <v>0</v>
      </c>
      <c r="G381" s="221" t="n">
        <v>100</v>
      </c>
    </row>
    <row r="382">
      <c r="A382" s="221" t="s">
        <v>276</v>
      </c>
      <c r="B382" s="221" t="s">
        <v>277</v>
      </c>
      <c r="C382" s="221" t="s">
        <v>16</v>
      </c>
      <c r="D382" s="221" t="n">
        <v>0</v>
      </c>
      <c r="E382" s="221" t="n">
        <v>17292.4924927</v>
      </c>
      <c r="F382" s="221" t="n">
        <v>0</v>
      </c>
      <c r="G382" s="221" t="n">
        <v>100</v>
      </c>
    </row>
    <row r="383">
      <c r="A383" s="221" t="s">
        <v>278</v>
      </c>
      <c r="B383" s="221" t="s">
        <v>279</v>
      </c>
      <c r="C383" s="221" t="s">
        <v>15</v>
      </c>
      <c r="D383" s="221" t="n">
        <v>0</v>
      </c>
      <c r="E383" s="221" t="n">
        <v>806.9066796</v>
      </c>
      <c r="F383" s="221" t="n">
        <v>0</v>
      </c>
      <c r="G383" s="221" t="n">
        <v>100</v>
      </c>
    </row>
    <row r="384">
      <c r="A384" s="221" t="s">
        <v>278</v>
      </c>
      <c r="B384" s="221" t="s">
        <v>279</v>
      </c>
      <c r="C384" s="221" t="s">
        <v>16</v>
      </c>
      <c r="D384" s="221" t="n">
        <v>0</v>
      </c>
      <c r="E384" s="221" t="n">
        <v>6022.7547592</v>
      </c>
      <c r="F384" s="221" t="n">
        <v>0</v>
      </c>
      <c r="G384" s="221" t="n">
        <v>100</v>
      </c>
    </row>
    <row r="385">
      <c r="A385" s="221" t="s">
        <v>280</v>
      </c>
      <c r="B385" s="221" t="s">
        <v>281</v>
      </c>
      <c r="C385" s="221" t="s">
        <v>15</v>
      </c>
      <c r="D385" s="221" t="n">
        <v>0</v>
      </c>
      <c r="E385" s="221" t="n">
        <v>687.1636155</v>
      </c>
      <c r="F385" s="221" t="n">
        <v>0</v>
      </c>
      <c r="G385" s="221" t="n">
        <v>100</v>
      </c>
    </row>
    <row r="386">
      <c r="A386" s="221" t="s">
        <v>280</v>
      </c>
      <c r="B386" s="221" t="s">
        <v>281</v>
      </c>
      <c r="C386" s="221" t="s">
        <v>16</v>
      </c>
      <c r="D386" s="221" t="n">
        <v>83.039327</v>
      </c>
      <c r="E386" s="221" t="n">
        <v>27688.0364287</v>
      </c>
      <c r="F386" s="221" t="n">
        <v>0.299013721076168</v>
      </c>
      <c r="G386" s="221" t="n">
        <v>99.7009862789238</v>
      </c>
    </row>
    <row r="387">
      <c r="A387" s="221" t="s">
        <v>282</v>
      </c>
      <c r="B387" s="221" t="s">
        <v>283</v>
      </c>
      <c r="C387" s="221" t="s">
        <v>15</v>
      </c>
      <c r="D387" s="221" t="n">
        <v>40.9867076</v>
      </c>
      <c r="E387" s="221" t="n">
        <v>3105.5232604</v>
      </c>
      <c r="F387" s="221" t="n">
        <v>1.30260854142637</v>
      </c>
      <c r="G387" s="221" t="n">
        <v>98.6973914585736</v>
      </c>
    </row>
    <row r="388">
      <c r="A388" s="221" t="s">
        <v>282</v>
      </c>
      <c r="B388" s="221" t="s">
        <v>283</v>
      </c>
      <c r="C388" s="221" t="s">
        <v>16</v>
      </c>
      <c r="D388" s="221" t="n">
        <v>128.371754</v>
      </c>
      <c r="E388" s="221" t="n">
        <v>21873.900703</v>
      </c>
      <c r="F388" s="221" t="n">
        <v>0.583447706371615</v>
      </c>
      <c r="G388" s="221" t="n">
        <v>99.4165522936284</v>
      </c>
    </row>
    <row r="389">
      <c r="A389" s="221" t="s">
        <v>284</v>
      </c>
      <c r="B389" s="221" t="s">
        <v>285</v>
      </c>
      <c r="C389" s="221" t="s">
        <v>15</v>
      </c>
      <c r="D389" s="221" t="n">
        <v>42.3146595</v>
      </c>
      <c r="E389" s="221" t="n">
        <v>1401.2075778</v>
      </c>
      <c r="F389" s="221" t="n">
        <v>2.93134794924576</v>
      </c>
      <c r="G389" s="221" t="n">
        <v>97.0686520507542</v>
      </c>
    </row>
    <row r="390">
      <c r="A390" s="221" t="s">
        <v>284</v>
      </c>
      <c r="B390" s="221" t="s">
        <v>285</v>
      </c>
      <c r="C390" s="221" t="s">
        <v>16</v>
      </c>
      <c r="D390" s="221" t="n">
        <v>62.3550145</v>
      </c>
      <c r="E390" s="221" t="n">
        <v>17399.5577029</v>
      </c>
      <c r="F390" s="221" t="n">
        <v>0.357091548383849</v>
      </c>
      <c r="G390" s="221" t="n">
        <v>99.6429084516162</v>
      </c>
    </row>
    <row r="391">
      <c r="A391" s="221" t="s">
        <v>286</v>
      </c>
      <c r="B391" s="221" t="s">
        <v>287</v>
      </c>
      <c r="C391" s="221" t="s">
        <v>15</v>
      </c>
      <c r="D391" s="221" t="n">
        <v>0</v>
      </c>
      <c r="E391" s="221" t="n">
        <v>170.5284727</v>
      </c>
      <c r="F391" s="221" t="n">
        <v>0</v>
      </c>
      <c r="G391" s="221" t="n">
        <v>100</v>
      </c>
    </row>
    <row r="392">
      <c r="A392" s="221" t="s">
        <v>286</v>
      </c>
      <c r="B392" s="221" t="s">
        <v>287</v>
      </c>
      <c r="C392" s="221" t="s">
        <v>16</v>
      </c>
      <c r="D392" s="221" t="n">
        <v>6.0401934</v>
      </c>
      <c r="E392" s="221" t="n">
        <v>6639.146999</v>
      </c>
      <c r="F392" s="221" t="n">
        <v>0.0908957599705856</v>
      </c>
      <c r="G392" s="221" t="n">
        <v>99.9091042400294</v>
      </c>
    </row>
    <row r="393">
      <c r="A393" s="221" t="s">
        <v>288</v>
      </c>
      <c r="B393" s="221" t="s">
        <v>289</v>
      </c>
      <c r="C393" s="221" t="s">
        <v>15</v>
      </c>
      <c r="D393" s="221" t="n">
        <v>0</v>
      </c>
      <c r="E393" s="221" t="n">
        <v>556.8149074</v>
      </c>
      <c r="F393" s="221" t="n">
        <v>0</v>
      </c>
      <c r="G393" s="221" t="n">
        <v>100</v>
      </c>
    </row>
    <row r="394">
      <c r="A394" s="221" t="s">
        <v>288</v>
      </c>
      <c r="B394" s="221" t="s">
        <v>289</v>
      </c>
      <c r="C394" s="221" t="s">
        <v>16</v>
      </c>
      <c r="D394" s="221" t="n">
        <v>31.3148736</v>
      </c>
      <c r="E394" s="221" t="n">
        <v>11881.6125746</v>
      </c>
      <c r="F394" s="221" t="n">
        <v>0.262864637899995</v>
      </c>
      <c r="G394" s="221" t="n">
        <v>99.7371353621</v>
      </c>
    </row>
    <row r="395">
      <c r="A395" s="221" t="s">
        <v>290</v>
      </c>
      <c r="B395" s="221" t="s">
        <v>291</v>
      </c>
      <c r="C395" s="221" t="s">
        <v>15</v>
      </c>
      <c r="D395" s="221" t="n">
        <v>48.9627566</v>
      </c>
      <c r="E395" s="221" t="n">
        <v>863.0532845</v>
      </c>
      <c r="F395" s="221" t="n">
        <v>5.36862888299038</v>
      </c>
      <c r="G395" s="221" t="n">
        <v>94.6313711170096</v>
      </c>
    </row>
    <row r="396">
      <c r="A396" s="221" t="s">
        <v>290</v>
      </c>
      <c r="B396" s="221" t="s">
        <v>291</v>
      </c>
      <c r="C396" s="221" t="s">
        <v>16</v>
      </c>
      <c r="D396" s="221" t="n">
        <v>220.3282104</v>
      </c>
      <c r="E396" s="221" t="n">
        <v>17727.3285226</v>
      </c>
      <c r="F396" s="221" t="n">
        <v>1.22761546912632</v>
      </c>
      <c r="G396" s="221" t="n">
        <v>98.7723845308737</v>
      </c>
    </row>
    <row r="397">
      <c r="A397" s="221" t="s">
        <v>292</v>
      </c>
      <c r="B397" s="221" t="s">
        <v>293</v>
      </c>
      <c r="C397" s="221" t="s">
        <v>15</v>
      </c>
      <c r="D397" s="221" t="n">
        <v>0</v>
      </c>
      <c r="E397" s="221" t="n">
        <v>1409.3642313</v>
      </c>
      <c r="F397" s="221" t="n">
        <v>0</v>
      </c>
      <c r="G397" s="221" t="n">
        <v>100</v>
      </c>
    </row>
    <row r="398">
      <c r="A398" s="221" t="s">
        <v>292</v>
      </c>
      <c r="B398" s="221" t="s">
        <v>293</v>
      </c>
      <c r="C398" s="221" t="s">
        <v>16</v>
      </c>
      <c r="D398" s="221" t="n">
        <v>0</v>
      </c>
      <c r="E398" s="221" t="n">
        <v>36275.8701224</v>
      </c>
      <c r="F398" s="221" t="n">
        <v>0</v>
      </c>
      <c r="G398" s="221" t="n">
        <v>100</v>
      </c>
    </row>
    <row r="399">
      <c r="A399" s="221" t="s">
        <v>294</v>
      </c>
      <c r="B399" s="221" t="s">
        <v>295</v>
      </c>
      <c r="C399" s="221" t="s">
        <v>15</v>
      </c>
      <c r="D399" s="221" t="n">
        <v>0</v>
      </c>
      <c r="E399" s="221" t="n">
        <v>847.8758239</v>
      </c>
      <c r="F399" s="221" t="n">
        <v>0</v>
      </c>
      <c r="G399" s="221" t="n">
        <v>100</v>
      </c>
    </row>
    <row r="400">
      <c r="A400" s="221" t="s">
        <v>294</v>
      </c>
      <c r="B400" s="221" t="s">
        <v>295</v>
      </c>
      <c r="C400" s="221" t="s">
        <v>16</v>
      </c>
      <c r="D400" s="221" t="n">
        <v>0</v>
      </c>
      <c r="E400" s="221" t="n">
        <v>33372.2861764</v>
      </c>
      <c r="F400" s="221" t="n">
        <v>0</v>
      </c>
      <c r="G400" s="221" t="n">
        <v>100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632</v>
      </c>
    </row>
    <row r="410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>
      <c r="A411" s="222" t="s">
        <v>71</v>
      </c>
      <c r="B411" s="222" t="s">
        <v>72</v>
      </c>
      <c r="C411" s="222" t="s">
        <v>15</v>
      </c>
      <c r="D411" s="222" t="n">
        <v>5.90535</v>
      </c>
      <c r="E411" s="222" t="n">
        <v>0</v>
      </c>
      <c r="F411" s="222" t="n">
        <v>100</v>
      </c>
      <c r="G411" s="222" t="n">
        <v>0</v>
      </c>
    </row>
    <row r="412">
      <c r="A412" s="222" t="s">
        <v>71</v>
      </c>
      <c r="B412" s="222" t="s">
        <v>72</v>
      </c>
      <c r="C412" s="222" t="s">
        <v>16</v>
      </c>
      <c r="D412" s="222" t="n">
        <v>152.3786033</v>
      </c>
      <c r="E412" s="222" t="n">
        <v>0</v>
      </c>
      <c r="F412" s="222" t="n">
        <v>100</v>
      </c>
      <c r="G412" s="222" t="n">
        <v>0</v>
      </c>
    </row>
    <row r="413">
      <c r="A413" s="222" t="s">
        <v>73</v>
      </c>
      <c r="B413" s="222" t="s">
        <v>74</v>
      </c>
      <c r="C413" s="222" t="s">
        <v>15</v>
      </c>
      <c r="D413" s="222" t="n">
        <v>8.4924625</v>
      </c>
      <c r="E413" s="222" t="n">
        <v>0</v>
      </c>
      <c r="F413" s="222" t="n">
        <v>100</v>
      </c>
      <c r="G413" s="222" t="n">
        <v>0</v>
      </c>
    </row>
    <row r="414">
      <c r="A414" s="222" t="s">
        <v>73</v>
      </c>
      <c r="B414" s="222" t="s">
        <v>74</v>
      </c>
      <c r="C414" s="222" t="s">
        <v>16</v>
      </c>
      <c r="D414" s="222" t="n">
        <v>361.7789025</v>
      </c>
      <c r="E414" s="222" t="n">
        <v>0</v>
      </c>
      <c r="F414" s="222" t="n">
        <v>100</v>
      </c>
      <c r="G414" s="222" t="n">
        <v>0</v>
      </c>
    </row>
    <row r="415">
      <c r="A415" s="222" t="s">
        <v>75</v>
      </c>
      <c r="B415" s="222" t="s">
        <v>76</v>
      </c>
      <c r="C415" s="222" t="s">
        <v>16</v>
      </c>
      <c r="D415" s="222" t="n">
        <v>335.7585825</v>
      </c>
      <c r="E415" s="222" t="n">
        <v>0</v>
      </c>
      <c r="F415" s="222" t="n">
        <v>100</v>
      </c>
      <c r="G415" s="222" t="n">
        <v>0</v>
      </c>
    </row>
    <row r="416">
      <c r="A416" s="222" t="s">
        <v>77</v>
      </c>
      <c r="B416" s="222" t="s">
        <v>78</v>
      </c>
      <c r="C416" s="222" t="s">
        <v>16</v>
      </c>
      <c r="D416" s="222" t="n">
        <v>17.4390249</v>
      </c>
      <c r="E416" s="222" t="n">
        <v>0</v>
      </c>
      <c r="F416" s="222" t="n">
        <v>100</v>
      </c>
      <c r="G416" s="222" t="n">
        <v>0</v>
      </c>
    </row>
    <row r="417">
      <c r="A417" s="222" t="s">
        <v>79</v>
      </c>
      <c r="B417" s="222" t="s">
        <v>80</v>
      </c>
      <c r="C417" s="222" t="s">
        <v>15</v>
      </c>
      <c r="D417" s="222" t="n">
        <v>151.8305585</v>
      </c>
      <c r="E417" s="222" t="n">
        <v>0</v>
      </c>
      <c r="F417" s="222" t="n">
        <v>100</v>
      </c>
      <c r="G417" s="222" t="n">
        <v>0</v>
      </c>
    </row>
    <row r="418">
      <c r="A418" s="222" t="s">
        <v>79</v>
      </c>
      <c r="B418" s="222" t="s">
        <v>80</v>
      </c>
      <c r="C418" s="222" t="s">
        <v>16</v>
      </c>
      <c r="D418" s="222" t="n">
        <v>2776.9797903</v>
      </c>
      <c r="E418" s="222" t="n">
        <v>0</v>
      </c>
      <c r="F418" s="222" t="n">
        <v>100</v>
      </c>
      <c r="G418" s="222" t="n">
        <v>0</v>
      </c>
    </row>
    <row r="419">
      <c r="A419" s="222" t="s">
        <v>91</v>
      </c>
      <c r="B419" s="222" t="s">
        <v>92</v>
      </c>
      <c r="C419" s="222" t="s">
        <v>15</v>
      </c>
      <c r="D419" s="222" t="n">
        <v>85.1111604</v>
      </c>
      <c r="E419" s="222" t="n">
        <v>0</v>
      </c>
      <c r="F419" s="222" t="n">
        <v>100</v>
      </c>
      <c r="G419" s="222" t="n">
        <v>0</v>
      </c>
    </row>
    <row r="420">
      <c r="A420" s="222" t="s">
        <v>91</v>
      </c>
      <c r="B420" s="222" t="s">
        <v>92</v>
      </c>
      <c r="C420" s="222" t="s">
        <v>16</v>
      </c>
      <c r="D420" s="222" t="n">
        <v>1158.1989875</v>
      </c>
      <c r="E420" s="222" t="n">
        <v>4.4500718</v>
      </c>
      <c r="F420" s="222" t="n">
        <v>99.6172472024637</v>
      </c>
      <c r="G420" s="222" t="n">
        <v>0.382752797536281</v>
      </c>
    </row>
    <row r="421">
      <c r="A421" s="222" t="s">
        <v>107</v>
      </c>
      <c r="B421" s="222" t="s">
        <v>108</v>
      </c>
      <c r="C421" s="222" t="s">
        <v>15</v>
      </c>
      <c r="D421" s="222" t="n">
        <v>248.560542</v>
      </c>
      <c r="E421" s="222" t="n">
        <v>0</v>
      </c>
      <c r="F421" s="222" t="n">
        <v>100</v>
      </c>
      <c r="G421" s="222" t="n">
        <v>0</v>
      </c>
    </row>
    <row r="422">
      <c r="A422" s="222" t="s">
        <v>107</v>
      </c>
      <c r="B422" s="222" t="s">
        <v>108</v>
      </c>
      <c r="C422" s="222" t="s">
        <v>16</v>
      </c>
      <c r="D422" s="222" t="n">
        <v>2776.3568316</v>
      </c>
      <c r="E422" s="222" t="n">
        <v>6.4596887</v>
      </c>
      <c r="F422" s="222" t="n">
        <v>99.7678722742632</v>
      </c>
      <c r="G422" s="222" t="n">
        <v>0.232127725736788</v>
      </c>
    </row>
    <row r="423">
      <c r="A423" s="222" t="s">
        <v>109</v>
      </c>
      <c r="B423" s="222" t="s">
        <v>110</v>
      </c>
      <c r="C423" s="222" t="s">
        <v>15</v>
      </c>
      <c r="D423" s="222" t="n">
        <v>389.8005984</v>
      </c>
      <c r="E423" s="222" t="n">
        <v>0</v>
      </c>
      <c r="F423" s="222" t="n">
        <v>100</v>
      </c>
      <c r="G423" s="222" t="n">
        <v>0</v>
      </c>
    </row>
    <row r="424">
      <c r="A424" s="222" t="s">
        <v>109</v>
      </c>
      <c r="B424" s="222" t="s">
        <v>110</v>
      </c>
      <c r="C424" s="222" t="s">
        <v>16</v>
      </c>
      <c r="D424" s="222" t="n">
        <v>745.3131812</v>
      </c>
      <c r="E424" s="222" t="n">
        <v>0</v>
      </c>
      <c r="F424" s="222" t="n">
        <v>100</v>
      </c>
      <c r="G424" s="222" t="n">
        <v>0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633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23" t="s">
        <v>13</v>
      </c>
      <c r="B435" s="223" t="s">
        <v>14</v>
      </c>
      <c r="C435" s="223" t="s">
        <v>15</v>
      </c>
      <c r="D435" s="223" t="n">
        <v>0</v>
      </c>
      <c r="E435" s="223" t="n">
        <v>889.7006718</v>
      </c>
      <c r="F435" s="223" t="n">
        <v>0</v>
      </c>
      <c r="G435" s="223" t="n">
        <v>100</v>
      </c>
    </row>
    <row r="436">
      <c r="A436" s="223" t="s">
        <v>13</v>
      </c>
      <c r="B436" s="223" t="s">
        <v>14</v>
      </c>
      <c r="C436" s="223" t="s">
        <v>16</v>
      </c>
      <c r="D436" s="223" t="n">
        <v>10.9097605</v>
      </c>
      <c r="E436" s="223" t="n">
        <v>8324.2039038</v>
      </c>
      <c r="F436" s="223" t="n">
        <v>0.130889162876416</v>
      </c>
      <c r="G436" s="223" t="n">
        <v>99.8691108371236</v>
      </c>
    </row>
    <row r="437">
      <c r="A437" s="223" t="s">
        <v>26</v>
      </c>
      <c r="B437" s="223" t="s">
        <v>27</v>
      </c>
      <c r="C437" s="223" t="s">
        <v>15</v>
      </c>
      <c r="D437" s="223" t="n">
        <v>14.8332427</v>
      </c>
      <c r="E437" s="223" t="n">
        <v>263.4392102</v>
      </c>
      <c r="F437" s="223" t="n">
        <v>5.33047470039389</v>
      </c>
      <c r="G437" s="223" t="n">
        <v>94.6695252996061</v>
      </c>
    </row>
    <row r="438">
      <c r="A438" s="223" t="s">
        <v>26</v>
      </c>
      <c r="B438" s="223" t="s">
        <v>27</v>
      </c>
      <c r="C438" s="223" t="s">
        <v>16</v>
      </c>
      <c r="D438" s="223" t="n">
        <v>29.1298951</v>
      </c>
      <c r="E438" s="223" t="n">
        <v>7753.8729135</v>
      </c>
      <c r="F438" s="223" t="n">
        <v>0.374275788103433</v>
      </c>
      <c r="G438" s="223" t="n">
        <v>99.6257242118966</v>
      </c>
    </row>
    <row r="439">
      <c r="A439" s="223" t="s">
        <v>28</v>
      </c>
      <c r="B439" s="223" t="s">
        <v>29</v>
      </c>
      <c r="C439" s="223" t="s">
        <v>15</v>
      </c>
      <c r="D439" s="223" t="n">
        <v>0</v>
      </c>
      <c r="E439" s="223" t="n">
        <v>272.9072082</v>
      </c>
      <c r="F439" s="223" t="n">
        <v>0</v>
      </c>
      <c r="G439" s="223" t="n">
        <v>100</v>
      </c>
    </row>
    <row r="440">
      <c r="A440" s="223" t="s">
        <v>28</v>
      </c>
      <c r="B440" s="223" t="s">
        <v>29</v>
      </c>
      <c r="C440" s="223" t="s">
        <v>16</v>
      </c>
      <c r="D440" s="223" t="n">
        <v>0</v>
      </c>
      <c r="E440" s="223" t="n">
        <v>3502.0651389</v>
      </c>
      <c r="F440" s="223" t="n">
        <v>0</v>
      </c>
      <c r="G440" s="223" t="n">
        <v>100</v>
      </c>
    </row>
    <row r="441">
      <c r="A441" s="223" t="s">
        <v>30</v>
      </c>
      <c r="B441" s="223" t="s">
        <v>31</v>
      </c>
      <c r="C441" s="223" t="s">
        <v>15</v>
      </c>
      <c r="D441" s="223" t="n">
        <v>0</v>
      </c>
      <c r="E441" s="223" t="n">
        <v>35.081987</v>
      </c>
      <c r="F441" s="223" t="n">
        <v>0</v>
      </c>
      <c r="G441" s="223" t="n">
        <v>100</v>
      </c>
    </row>
    <row r="442">
      <c r="A442" s="223" t="s">
        <v>30</v>
      </c>
      <c r="B442" s="223" t="s">
        <v>31</v>
      </c>
      <c r="C442" s="223" t="s">
        <v>16</v>
      </c>
      <c r="D442" s="223" t="n">
        <v>3.395031</v>
      </c>
      <c r="E442" s="223" t="n">
        <v>586.208686</v>
      </c>
      <c r="F442" s="223" t="n">
        <v>0.575815738963532</v>
      </c>
      <c r="G442" s="223" t="n">
        <v>99.4241842610365</v>
      </c>
    </row>
    <row r="443">
      <c r="A443" s="223" t="s">
        <v>32</v>
      </c>
      <c r="B443" s="223" t="s">
        <v>33</v>
      </c>
      <c r="C443" s="223" t="s">
        <v>15</v>
      </c>
      <c r="D443" s="223" t="n">
        <v>0</v>
      </c>
      <c r="E443" s="223" t="n">
        <v>133.8123695</v>
      </c>
      <c r="F443" s="223" t="n">
        <v>0</v>
      </c>
      <c r="G443" s="223" t="n">
        <v>100</v>
      </c>
    </row>
    <row r="444">
      <c r="A444" s="223" t="s">
        <v>32</v>
      </c>
      <c r="B444" s="223" t="s">
        <v>33</v>
      </c>
      <c r="C444" s="223" t="s">
        <v>16</v>
      </c>
      <c r="D444" s="223" t="n">
        <v>6.4418311</v>
      </c>
      <c r="E444" s="223" t="n">
        <v>6769.2786868</v>
      </c>
      <c r="F444" s="223" t="n">
        <v>0.0950722669711961</v>
      </c>
      <c r="G444" s="223" t="n">
        <v>99.9049277330288</v>
      </c>
    </row>
    <row r="445">
      <c r="A445" s="223" t="s">
        <v>34</v>
      </c>
      <c r="B445" s="223" t="s">
        <v>35</v>
      </c>
      <c r="C445" s="223" t="s">
        <v>15</v>
      </c>
      <c r="D445" s="223" t="n">
        <v>0</v>
      </c>
      <c r="E445" s="223" t="n">
        <v>39.2456303</v>
      </c>
      <c r="F445" s="223" t="n">
        <v>0</v>
      </c>
      <c r="G445" s="223" t="n">
        <v>100</v>
      </c>
    </row>
    <row r="446">
      <c r="A446" s="223" t="s">
        <v>34</v>
      </c>
      <c r="B446" s="223" t="s">
        <v>35</v>
      </c>
      <c r="C446" s="223" t="s">
        <v>16</v>
      </c>
      <c r="D446" s="223" t="n">
        <v>4.1878624</v>
      </c>
      <c r="E446" s="223" t="n">
        <v>654.0419078</v>
      </c>
      <c r="F446" s="223" t="n">
        <v>0.636231083672733</v>
      </c>
      <c r="G446" s="223" t="n">
        <v>99.3637689163273</v>
      </c>
    </row>
    <row r="447">
      <c r="A447" s="223" t="s">
        <v>36</v>
      </c>
      <c r="B447" s="223" t="s">
        <v>37</v>
      </c>
      <c r="C447" s="223" t="s">
        <v>15</v>
      </c>
      <c r="D447" s="223" t="n">
        <v>0</v>
      </c>
      <c r="E447" s="223" t="n">
        <v>46.1338392</v>
      </c>
      <c r="F447" s="223" t="n">
        <v>0</v>
      </c>
      <c r="G447" s="223" t="n">
        <v>100</v>
      </c>
    </row>
    <row r="448">
      <c r="A448" s="223" t="s">
        <v>36</v>
      </c>
      <c r="B448" s="223" t="s">
        <v>37</v>
      </c>
      <c r="C448" s="223" t="s">
        <v>16</v>
      </c>
      <c r="D448" s="223" t="n">
        <v>0</v>
      </c>
      <c r="E448" s="223" t="n">
        <v>1624.9866497</v>
      </c>
      <c r="F448" s="223" t="n">
        <v>0</v>
      </c>
      <c r="G448" s="223" t="n">
        <v>100</v>
      </c>
    </row>
    <row r="449">
      <c r="A449" s="223" t="s">
        <v>38</v>
      </c>
      <c r="B449" s="223" t="s">
        <v>39</v>
      </c>
      <c r="C449" s="223" t="s">
        <v>15</v>
      </c>
      <c r="D449" s="223" t="n">
        <v>0</v>
      </c>
      <c r="E449" s="223" t="n">
        <v>18.5942488</v>
      </c>
      <c r="F449" s="223" t="n">
        <v>0</v>
      </c>
      <c r="G449" s="223" t="n">
        <v>100</v>
      </c>
    </row>
    <row r="450">
      <c r="A450" s="223" t="s">
        <v>38</v>
      </c>
      <c r="B450" s="223" t="s">
        <v>39</v>
      </c>
      <c r="C450" s="223" t="s">
        <v>16</v>
      </c>
      <c r="D450" s="223" t="n">
        <v>0</v>
      </c>
      <c r="E450" s="223" t="n">
        <v>2955.5975265</v>
      </c>
      <c r="F450" s="223" t="n">
        <v>0</v>
      </c>
      <c r="G450" s="223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634</v>
      </c>
    </row>
    <row r="9">
      <c r="A9" t="s">
        <v>3</v>
      </c>
    </row>
    <row r="10">
      <c r="A10" t="s">
        <v>4</v>
      </c>
    </row>
    <row r="11">
      <c r="A11" t="s">
        <v>635</v>
      </c>
    </row>
    <row r="12">
      <c r="A12" s="3" t="s">
        <v>6</v>
      </c>
    </row>
    <row r="13">
      <c r="A13" s="3" t="s">
        <v>7</v>
      </c>
    </row>
    <row r="15">
      <c r="A15" s="4" t="s">
        <v>636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24" t="s">
        <v>13</v>
      </c>
      <c r="B17" s="224" t="s">
        <v>14</v>
      </c>
      <c r="C17" s="224" t="s">
        <v>15</v>
      </c>
      <c r="D17" s="224" t="n">
        <v>17745.2582639</v>
      </c>
      <c r="E17" s="224" t="n">
        <v>124799.5960071</v>
      </c>
      <c r="F17" s="224" t="n">
        <v>12.4488943179692</v>
      </c>
      <c r="G17" s="224" t="n">
        <v>87.5511056820308</v>
      </c>
    </row>
    <row r="18">
      <c r="A18" s="224" t="s">
        <v>13</v>
      </c>
      <c r="B18" s="224" t="s">
        <v>14</v>
      </c>
      <c r="C18" s="224" t="s">
        <v>16</v>
      </c>
      <c r="D18" s="224" t="n">
        <v>175411.7514318</v>
      </c>
      <c r="E18" s="224" t="n">
        <v>2492392.9070332</v>
      </c>
      <c r="F18" s="224" t="n">
        <v>6.57513476015625</v>
      </c>
      <c r="G18" s="224" t="n">
        <v>93.4248652398438</v>
      </c>
    </row>
    <row r="19">
      <c r="A19" s="224" t="s">
        <v>13</v>
      </c>
      <c r="B19" s="224" t="s">
        <v>17</v>
      </c>
      <c r="C19" s="224" t="s">
        <v>15</v>
      </c>
      <c r="D19" s="224" t="n">
        <v>181.1267505</v>
      </c>
      <c r="E19" s="224" t="n">
        <v>708.5739213</v>
      </c>
      <c r="F19" s="224" t="n">
        <v>20.3581672174702</v>
      </c>
      <c r="G19" s="224" t="n">
        <v>79.6418327825298</v>
      </c>
    </row>
    <row r="20">
      <c r="A20" s="224" t="s">
        <v>13</v>
      </c>
      <c r="B20" s="224" t="s">
        <v>17</v>
      </c>
      <c r="C20" s="224" t="s">
        <v>16</v>
      </c>
      <c r="D20" s="224" t="n">
        <v>1252.5772618</v>
      </c>
      <c r="E20" s="224" t="n">
        <v>7082.5364025</v>
      </c>
      <c r="F20" s="224" t="n">
        <v>15.0277166244882</v>
      </c>
      <c r="G20" s="224" t="n">
        <v>84.9722833755118</v>
      </c>
    </row>
    <row r="21">
      <c r="A21" s="224" t="s">
        <v>13</v>
      </c>
      <c r="B21" s="224" t="s">
        <v>18</v>
      </c>
      <c r="C21" s="224" t="s">
        <v>15</v>
      </c>
      <c r="D21" s="224" t="n">
        <v>17564.1315134</v>
      </c>
      <c r="E21" s="224" t="n">
        <v>124091.0220858</v>
      </c>
      <c r="F21" s="224" t="n">
        <v>12.39921814853</v>
      </c>
      <c r="G21" s="224" t="n">
        <v>87.60078185147</v>
      </c>
    </row>
    <row r="22">
      <c r="A22" s="224" t="s">
        <v>13</v>
      </c>
      <c r="B22" s="224" t="s">
        <v>18</v>
      </c>
      <c r="C22" s="224" t="s">
        <v>16</v>
      </c>
      <c r="D22" s="224" t="n">
        <v>174159.17417</v>
      </c>
      <c r="E22" s="224" t="n">
        <v>2485310.3706307</v>
      </c>
      <c r="F22" s="224" t="n">
        <v>6.54864330033347</v>
      </c>
      <c r="G22" s="224" t="n">
        <v>93.4513566996665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637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25" t="s">
        <v>13</v>
      </c>
      <c r="B33" s="225" t="s">
        <v>14</v>
      </c>
      <c r="C33" s="225" t="s">
        <v>15</v>
      </c>
      <c r="D33" s="225" t="n">
        <v>17745.2582639</v>
      </c>
      <c r="E33" s="225" t="n">
        <v>124799.5960071</v>
      </c>
      <c r="F33" s="225" t="n">
        <v>12.4488943179692</v>
      </c>
      <c r="G33" s="225" t="n">
        <v>87.5511056820308</v>
      </c>
    </row>
    <row r="34">
      <c r="A34" s="225" t="s">
        <v>13</v>
      </c>
      <c r="B34" s="225" t="s">
        <v>14</v>
      </c>
      <c r="C34" s="225" t="s">
        <v>16</v>
      </c>
      <c r="D34" s="225" t="n">
        <v>175411.7514318</v>
      </c>
      <c r="E34" s="225" t="n">
        <v>2492392.9070332</v>
      </c>
      <c r="F34" s="225" t="n">
        <v>6.57513476015625</v>
      </c>
      <c r="G34" s="225" t="n">
        <v>93.4248652398438</v>
      </c>
    </row>
    <row r="35">
      <c r="A35" s="225" t="s">
        <v>26</v>
      </c>
      <c r="B35" s="225" t="s">
        <v>27</v>
      </c>
      <c r="C35" s="225" t="s">
        <v>15</v>
      </c>
      <c r="D35" s="225" t="n">
        <v>59.8263398</v>
      </c>
      <c r="E35" s="225" t="n">
        <v>1341.9589554</v>
      </c>
      <c r="F35" s="225" t="n">
        <v>4.26786755467172</v>
      </c>
      <c r="G35" s="225" t="n">
        <v>95.7321324453283</v>
      </c>
    </row>
    <row r="36">
      <c r="A36" s="225" t="s">
        <v>26</v>
      </c>
      <c r="B36" s="225" t="s">
        <v>27</v>
      </c>
      <c r="C36" s="225" t="s">
        <v>16</v>
      </c>
      <c r="D36" s="225" t="n">
        <v>3571.043351</v>
      </c>
      <c r="E36" s="225" t="n">
        <v>48203.9166855</v>
      </c>
      <c r="F36" s="225" t="n">
        <v>6.89724018808031</v>
      </c>
      <c r="G36" s="225" t="n">
        <v>93.1027598119197</v>
      </c>
    </row>
    <row r="37">
      <c r="A37" s="225" t="s">
        <v>28</v>
      </c>
      <c r="B37" s="225" t="s">
        <v>29</v>
      </c>
      <c r="C37" s="225" t="s">
        <v>15</v>
      </c>
      <c r="D37" s="225" t="n">
        <v>120.4471423</v>
      </c>
      <c r="E37" s="225" t="n">
        <v>425.8705775</v>
      </c>
      <c r="F37" s="225" t="n">
        <v>22.0470868753981</v>
      </c>
      <c r="G37" s="225" t="n">
        <v>77.9529131246019</v>
      </c>
    </row>
    <row r="38">
      <c r="A38" s="225" t="s">
        <v>28</v>
      </c>
      <c r="B38" s="225" t="s">
        <v>29</v>
      </c>
      <c r="C38" s="225" t="s">
        <v>16</v>
      </c>
      <c r="D38" s="225" t="n">
        <v>1238.3653721</v>
      </c>
      <c r="E38" s="225" t="n">
        <v>10288.8707353</v>
      </c>
      <c r="F38" s="225" t="n">
        <v>10.7429513940902</v>
      </c>
      <c r="G38" s="225" t="n">
        <v>89.2570486059098</v>
      </c>
    </row>
    <row r="39">
      <c r="A39" s="225" t="s">
        <v>30</v>
      </c>
      <c r="B39" s="225" t="s">
        <v>31</v>
      </c>
      <c r="C39" s="225" t="s">
        <v>15</v>
      </c>
      <c r="D39" s="225" t="n">
        <v>178.2300937</v>
      </c>
      <c r="E39" s="225" t="n">
        <v>1243.0143251</v>
      </c>
      <c r="F39" s="225" t="n">
        <v>12.5404252317476</v>
      </c>
      <c r="G39" s="225" t="n">
        <v>87.4595747682524</v>
      </c>
    </row>
    <row r="40">
      <c r="A40" s="225" t="s">
        <v>30</v>
      </c>
      <c r="B40" s="225" t="s">
        <v>31</v>
      </c>
      <c r="C40" s="225" t="s">
        <v>16</v>
      </c>
      <c r="D40" s="225" t="n">
        <v>2490.683516</v>
      </c>
      <c r="E40" s="225" t="n">
        <v>36420.5648897</v>
      </c>
      <c r="F40" s="225" t="n">
        <v>6.40093448051681</v>
      </c>
      <c r="G40" s="225" t="n">
        <v>93.5990655194832</v>
      </c>
    </row>
    <row r="41">
      <c r="A41" s="225" t="s">
        <v>32</v>
      </c>
      <c r="B41" s="225" t="s">
        <v>33</v>
      </c>
      <c r="C41" s="225" t="s">
        <v>15</v>
      </c>
      <c r="D41" s="225" t="n">
        <v>29.7540409</v>
      </c>
      <c r="E41" s="225" t="n">
        <v>182.9813284</v>
      </c>
      <c r="F41" s="225" t="n">
        <v>13.9864099692989</v>
      </c>
      <c r="G41" s="225" t="n">
        <v>86.0135900307011</v>
      </c>
    </row>
    <row r="42">
      <c r="A42" s="225" t="s">
        <v>32</v>
      </c>
      <c r="B42" s="225" t="s">
        <v>33</v>
      </c>
      <c r="C42" s="225" t="s">
        <v>16</v>
      </c>
      <c r="D42" s="225" t="n">
        <v>755.4232221</v>
      </c>
      <c r="E42" s="225" t="n">
        <v>12275.9196285</v>
      </c>
      <c r="F42" s="225" t="n">
        <v>5.79697143080859</v>
      </c>
      <c r="G42" s="225" t="n">
        <v>94.2030285691914</v>
      </c>
    </row>
    <row r="43">
      <c r="A43" s="225" t="s">
        <v>34</v>
      </c>
      <c r="B43" s="225" t="s">
        <v>35</v>
      </c>
      <c r="C43" s="225" t="s">
        <v>15</v>
      </c>
      <c r="D43" s="225" t="n">
        <v>71.6830721</v>
      </c>
      <c r="E43" s="225" t="n">
        <v>1349.9293517</v>
      </c>
      <c r="F43" s="225" t="n">
        <v>5.04237799979193</v>
      </c>
      <c r="G43" s="225" t="n">
        <v>94.9576220002081</v>
      </c>
    </row>
    <row r="44">
      <c r="A44" s="225" t="s">
        <v>34</v>
      </c>
      <c r="B44" s="225" t="s">
        <v>35</v>
      </c>
      <c r="C44" s="225" t="s">
        <v>16</v>
      </c>
      <c r="D44" s="225" t="n">
        <v>3149.5489522</v>
      </c>
      <c r="E44" s="225" t="n">
        <v>46028.3383502</v>
      </c>
      <c r="F44" s="225" t="n">
        <v>6.40440068690445</v>
      </c>
      <c r="G44" s="225" t="n">
        <v>93.5955993130956</v>
      </c>
    </row>
    <row r="45">
      <c r="A45" s="225" t="s">
        <v>36</v>
      </c>
      <c r="B45" s="225" t="s">
        <v>37</v>
      </c>
      <c r="C45" s="225" t="s">
        <v>15</v>
      </c>
      <c r="D45" s="225" t="n">
        <v>2025.6912147</v>
      </c>
      <c r="E45" s="225" t="n">
        <v>13082.4529231</v>
      </c>
      <c r="F45" s="225" t="n">
        <v>13.4079420756372</v>
      </c>
      <c r="G45" s="225" t="n">
        <v>86.5920579243628</v>
      </c>
    </row>
    <row r="46">
      <c r="A46" s="225" t="s">
        <v>36</v>
      </c>
      <c r="B46" s="225" t="s">
        <v>37</v>
      </c>
      <c r="C46" s="225" t="s">
        <v>16</v>
      </c>
      <c r="D46" s="225" t="n">
        <v>21533.9120647</v>
      </c>
      <c r="E46" s="225" t="n">
        <v>222311.1201339</v>
      </c>
      <c r="F46" s="225" t="n">
        <v>8.83098247708474</v>
      </c>
      <c r="G46" s="225" t="n">
        <v>91.1690175229153</v>
      </c>
    </row>
    <row r="47">
      <c r="A47" s="225" t="s">
        <v>38</v>
      </c>
      <c r="B47" s="225" t="s">
        <v>39</v>
      </c>
      <c r="C47" s="225" t="s">
        <v>15</v>
      </c>
      <c r="D47" s="225" t="n">
        <v>76.9930892</v>
      </c>
      <c r="E47" s="225" t="n">
        <v>298.1391768</v>
      </c>
      <c r="F47" s="225" t="n">
        <v>20.5242513583196</v>
      </c>
      <c r="G47" s="225" t="n">
        <v>79.4757486416804</v>
      </c>
    </row>
    <row r="48">
      <c r="A48" s="225" t="s">
        <v>38</v>
      </c>
      <c r="B48" s="225" t="s">
        <v>39</v>
      </c>
      <c r="C48" s="225" t="s">
        <v>16</v>
      </c>
      <c r="D48" s="225" t="n">
        <v>541.8663208</v>
      </c>
      <c r="E48" s="225" t="n">
        <v>8847.1700115</v>
      </c>
      <c r="F48" s="225" t="n">
        <v>5.771266630803</v>
      </c>
      <c r="G48" s="225" t="n">
        <v>94.228733369197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638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26" t="s">
        <v>13</v>
      </c>
      <c r="B59" s="226" t="s">
        <v>14</v>
      </c>
      <c r="C59" s="226" t="s">
        <v>15</v>
      </c>
      <c r="D59" s="226" t="n">
        <v>17564.1315134</v>
      </c>
      <c r="E59" s="226" t="n">
        <v>124091.0220858</v>
      </c>
      <c r="F59" s="226" t="n">
        <v>12.39921814853</v>
      </c>
      <c r="G59" s="226" t="n">
        <v>87.60078185147</v>
      </c>
    </row>
    <row r="60">
      <c r="A60" s="226" t="s">
        <v>13</v>
      </c>
      <c r="B60" s="226" t="s">
        <v>14</v>
      </c>
      <c r="C60" s="226" t="s">
        <v>16</v>
      </c>
      <c r="D60" s="226" t="n">
        <v>174159.17417</v>
      </c>
      <c r="E60" s="226" t="n">
        <v>2485310.3706307</v>
      </c>
      <c r="F60" s="226" t="n">
        <v>6.54864330033347</v>
      </c>
      <c r="G60" s="226" t="n">
        <v>93.4513566996665</v>
      </c>
    </row>
    <row r="61">
      <c r="A61" s="226" t="s">
        <v>41</v>
      </c>
      <c r="B61" s="226" t="s">
        <v>42</v>
      </c>
      <c r="C61" s="226" t="s">
        <v>15</v>
      </c>
      <c r="D61" s="226" t="n">
        <v>13.4307222</v>
      </c>
      <c r="E61" s="226" t="n">
        <v>192.7240216</v>
      </c>
      <c r="F61" s="226" t="n">
        <v>6.51487419228623</v>
      </c>
      <c r="G61" s="226" t="n">
        <v>93.4851258077138</v>
      </c>
    </row>
    <row r="62">
      <c r="A62" s="226" t="s">
        <v>41</v>
      </c>
      <c r="B62" s="226" t="s">
        <v>42</v>
      </c>
      <c r="C62" s="226" t="s">
        <v>16</v>
      </c>
      <c r="D62" s="226" t="n">
        <v>239.4740649</v>
      </c>
      <c r="E62" s="226" t="n">
        <v>3169.7754966</v>
      </c>
      <c r="F62" s="226" t="n">
        <v>7.02424567577377</v>
      </c>
      <c r="G62" s="226" t="n">
        <v>92.9757543242262</v>
      </c>
    </row>
    <row r="63">
      <c r="A63" s="226" t="s">
        <v>43</v>
      </c>
      <c r="B63" s="226" t="s">
        <v>44</v>
      </c>
      <c r="C63" s="226" t="s">
        <v>15</v>
      </c>
      <c r="D63" s="226" t="n">
        <v>122.2435851</v>
      </c>
      <c r="E63" s="226" t="n">
        <v>468.7330259</v>
      </c>
      <c r="F63" s="226" t="n">
        <v>20.6850123718348</v>
      </c>
      <c r="G63" s="226" t="n">
        <v>79.3149876281652</v>
      </c>
    </row>
    <row r="64">
      <c r="A64" s="226" t="s">
        <v>43</v>
      </c>
      <c r="B64" s="226" t="s">
        <v>44</v>
      </c>
      <c r="C64" s="226" t="s">
        <v>16</v>
      </c>
      <c r="D64" s="226" t="n">
        <v>1624.4603346</v>
      </c>
      <c r="E64" s="226" t="n">
        <v>21630.3905637</v>
      </c>
      <c r="F64" s="226" t="n">
        <v>6.9854687166313</v>
      </c>
      <c r="G64" s="226" t="n">
        <v>93.0145312833687</v>
      </c>
    </row>
    <row r="65">
      <c r="A65" s="226" t="s">
        <v>26</v>
      </c>
      <c r="B65" s="226" t="s">
        <v>27</v>
      </c>
      <c r="C65" s="226" t="s">
        <v>15</v>
      </c>
      <c r="D65" s="226" t="n">
        <v>45.6983908</v>
      </c>
      <c r="E65" s="226" t="n">
        <v>1077.8144515</v>
      </c>
      <c r="F65" s="226" t="n">
        <v>4.0674560253756</v>
      </c>
      <c r="G65" s="226" t="n">
        <v>95.9325439746244</v>
      </c>
    </row>
    <row r="66">
      <c r="A66" s="226" t="s">
        <v>26</v>
      </c>
      <c r="B66" s="226" t="s">
        <v>27</v>
      </c>
      <c r="C66" s="226" t="s">
        <v>16</v>
      </c>
      <c r="D66" s="226" t="n">
        <v>2591.7735908</v>
      </c>
      <c r="E66" s="226" t="n">
        <v>41400.1836371</v>
      </c>
      <c r="F66" s="226" t="n">
        <v>5.89147142822797</v>
      </c>
      <c r="G66" s="226" t="n">
        <v>94.108528571772</v>
      </c>
    </row>
    <row r="67">
      <c r="A67" s="226" t="s">
        <v>28</v>
      </c>
      <c r="B67" s="226" t="s">
        <v>29</v>
      </c>
      <c r="C67" s="226" t="s">
        <v>15</v>
      </c>
      <c r="D67" s="226" t="n">
        <v>46.1100036</v>
      </c>
      <c r="E67" s="226" t="n">
        <v>227.300508</v>
      </c>
      <c r="F67" s="226" t="n">
        <v>16.8647515891631</v>
      </c>
      <c r="G67" s="226" t="n">
        <v>83.1352484108369</v>
      </c>
    </row>
    <row r="68">
      <c r="A68" s="226" t="s">
        <v>28</v>
      </c>
      <c r="B68" s="226" t="s">
        <v>29</v>
      </c>
      <c r="C68" s="226" t="s">
        <v>16</v>
      </c>
      <c r="D68" s="226" t="n">
        <v>615.3216921</v>
      </c>
      <c r="E68" s="226" t="n">
        <v>7409.8492764</v>
      </c>
      <c r="F68" s="226" t="n">
        <v>7.66739667622322</v>
      </c>
      <c r="G68" s="226" t="n">
        <v>92.3326033237768</v>
      </c>
    </row>
    <row r="69">
      <c r="A69" s="226" t="s">
        <v>45</v>
      </c>
      <c r="B69" s="226" t="s">
        <v>46</v>
      </c>
      <c r="C69" s="226" t="s">
        <v>15</v>
      </c>
      <c r="D69" s="226" t="n">
        <v>245.6302947</v>
      </c>
      <c r="E69" s="226" t="n">
        <v>426.3607305</v>
      </c>
      <c r="F69" s="226" t="n">
        <v>36.5526153607327</v>
      </c>
      <c r="G69" s="226" t="n">
        <v>63.4473846392674</v>
      </c>
    </row>
    <row r="70">
      <c r="A70" s="226" t="s">
        <v>45</v>
      </c>
      <c r="B70" s="226" t="s">
        <v>46</v>
      </c>
      <c r="C70" s="226" t="s">
        <v>16</v>
      </c>
      <c r="D70" s="226" t="n">
        <v>1139.3227349</v>
      </c>
      <c r="E70" s="226" t="n">
        <v>5682.399856</v>
      </c>
      <c r="F70" s="226" t="n">
        <v>16.7013935222143</v>
      </c>
      <c r="G70" s="226" t="n">
        <v>83.2986064777857</v>
      </c>
    </row>
    <row r="71">
      <c r="A71" s="226" t="s">
        <v>47</v>
      </c>
      <c r="B71" s="226" t="s">
        <v>48</v>
      </c>
      <c r="C71" s="226" t="s">
        <v>15</v>
      </c>
      <c r="D71" s="226" t="n">
        <v>522.5218646</v>
      </c>
      <c r="E71" s="226" t="n">
        <v>2515.9877214</v>
      </c>
      <c r="F71" s="226" t="n">
        <v>17.1966501934873</v>
      </c>
      <c r="G71" s="226" t="n">
        <v>82.8033498065127</v>
      </c>
    </row>
    <row r="72">
      <c r="A72" s="226" t="s">
        <v>47</v>
      </c>
      <c r="B72" s="226" t="s">
        <v>48</v>
      </c>
      <c r="C72" s="226" t="s">
        <v>16</v>
      </c>
      <c r="D72" s="226" t="n">
        <v>4617.5363723</v>
      </c>
      <c r="E72" s="226" t="n">
        <v>41452.7130074</v>
      </c>
      <c r="F72" s="226" t="n">
        <v>10.0228161003501</v>
      </c>
      <c r="G72" s="226" t="n">
        <v>89.9771838996499</v>
      </c>
    </row>
    <row r="73">
      <c r="A73" s="226" t="s">
        <v>30</v>
      </c>
      <c r="B73" s="226" t="s">
        <v>31</v>
      </c>
      <c r="C73" s="226" t="s">
        <v>15</v>
      </c>
      <c r="D73" s="226" t="n">
        <v>173.7033857</v>
      </c>
      <c r="E73" s="226" t="n">
        <v>1212.4590461</v>
      </c>
      <c r="F73" s="226" t="n">
        <v>12.5312432161675</v>
      </c>
      <c r="G73" s="226" t="n">
        <v>87.4687567838325</v>
      </c>
    </row>
    <row r="74">
      <c r="A74" s="226" t="s">
        <v>30</v>
      </c>
      <c r="B74" s="226" t="s">
        <v>31</v>
      </c>
      <c r="C74" s="226" t="s">
        <v>16</v>
      </c>
      <c r="D74" s="226" t="n">
        <v>2404.676064</v>
      </c>
      <c r="E74" s="226" t="n">
        <v>35916.9686247</v>
      </c>
      <c r="F74" s="226" t="n">
        <v>6.27498136766837</v>
      </c>
      <c r="G74" s="226" t="n">
        <v>93.7250186323316</v>
      </c>
    </row>
    <row r="75">
      <c r="A75" s="226" t="s">
        <v>49</v>
      </c>
      <c r="B75" s="226" t="s">
        <v>50</v>
      </c>
      <c r="C75" s="226" t="s">
        <v>15</v>
      </c>
      <c r="D75" s="226" t="n">
        <v>30.2361498</v>
      </c>
      <c r="E75" s="226" t="n">
        <v>4037.481773</v>
      </c>
      <c r="F75" s="226" t="n">
        <v>0.743319728010713</v>
      </c>
      <c r="G75" s="226" t="n">
        <v>99.2566802719893</v>
      </c>
    </row>
    <row r="76">
      <c r="A76" s="226" t="s">
        <v>49</v>
      </c>
      <c r="B76" s="226" t="s">
        <v>50</v>
      </c>
      <c r="C76" s="226" t="s">
        <v>16</v>
      </c>
      <c r="D76" s="226" t="n">
        <v>4194.7718572</v>
      </c>
      <c r="E76" s="226" t="n">
        <v>48157.2625324</v>
      </c>
      <c r="F76" s="226" t="n">
        <v>8.01262435377929</v>
      </c>
      <c r="G76" s="226" t="n">
        <v>91.9873756462207</v>
      </c>
    </row>
    <row r="77">
      <c r="A77" s="226" t="s">
        <v>51</v>
      </c>
      <c r="B77" s="226" t="s">
        <v>52</v>
      </c>
      <c r="C77" s="226" t="s">
        <v>15</v>
      </c>
      <c r="D77" s="226" t="n">
        <v>69.9339092</v>
      </c>
      <c r="E77" s="226" t="n">
        <v>276.642107</v>
      </c>
      <c r="F77" s="226" t="n">
        <v>20.1785195544642</v>
      </c>
      <c r="G77" s="226" t="n">
        <v>79.8214804455358</v>
      </c>
    </row>
    <row r="78">
      <c r="A78" s="226" t="s">
        <v>51</v>
      </c>
      <c r="B78" s="226" t="s">
        <v>52</v>
      </c>
      <c r="C78" s="226" t="s">
        <v>16</v>
      </c>
      <c r="D78" s="226" t="n">
        <v>260.5370869</v>
      </c>
      <c r="E78" s="226" t="n">
        <v>4141.8291397</v>
      </c>
      <c r="F78" s="226" t="n">
        <v>5.9181147930352</v>
      </c>
      <c r="G78" s="226" t="n">
        <v>94.0818852069648</v>
      </c>
    </row>
    <row r="79">
      <c r="A79" s="226" t="s">
        <v>32</v>
      </c>
      <c r="B79" s="226" t="s">
        <v>33</v>
      </c>
      <c r="C79" s="226" t="s">
        <v>15</v>
      </c>
      <c r="D79" s="226" t="n">
        <v>18.6885607</v>
      </c>
      <c r="E79" s="226" t="n">
        <v>60.2344391</v>
      </c>
      <c r="F79" s="226" t="n">
        <v>23.6794860146712</v>
      </c>
      <c r="G79" s="226" t="n">
        <v>76.3205139853288</v>
      </c>
    </row>
    <row r="80">
      <c r="A80" s="226" t="s">
        <v>32</v>
      </c>
      <c r="B80" s="226" t="s">
        <v>33</v>
      </c>
      <c r="C80" s="226" t="s">
        <v>16</v>
      </c>
      <c r="D80" s="226" t="n">
        <v>373.2337515</v>
      </c>
      <c r="E80" s="226" t="n">
        <v>5882.3885812</v>
      </c>
      <c r="F80" s="226" t="n">
        <v>5.96637283470577</v>
      </c>
      <c r="G80" s="226" t="n">
        <v>94.0336271652942</v>
      </c>
    </row>
    <row r="81">
      <c r="A81" s="226" t="s">
        <v>53</v>
      </c>
      <c r="B81" s="226" t="s">
        <v>54</v>
      </c>
      <c r="C81" s="226" t="s">
        <v>15</v>
      </c>
      <c r="D81" s="226" t="n">
        <v>652.35823</v>
      </c>
      <c r="E81" s="226" t="n">
        <v>2250.1109884</v>
      </c>
      <c r="F81" s="226" t="n">
        <v>22.4759741073022</v>
      </c>
      <c r="G81" s="226" t="n">
        <v>77.5240258926978</v>
      </c>
    </row>
    <row r="82">
      <c r="A82" s="226" t="s">
        <v>53</v>
      </c>
      <c r="B82" s="226" t="s">
        <v>54</v>
      </c>
      <c r="C82" s="226" t="s">
        <v>16</v>
      </c>
      <c r="D82" s="226" t="n">
        <v>4544.5197099</v>
      </c>
      <c r="E82" s="226" t="n">
        <v>36569.3813035</v>
      </c>
      <c r="F82" s="226" t="n">
        <v>11.0534870150581</v>
      </c>
      <c r="G82" s="226" t="n">
        <v>88.9465129849419</v>
      </c>
    </row>
    <row r="83">
      <c r="A83" s="226" t="s">
        <v>34</v>
      </c>
      <c r="B83" s="226" t="s">
        <v>35</v>
      </c>
      <c r="C83" s="226" t="s">
        <v>15</v>
      </c>
      <c r="D83" s="226" t="n">
        <v>63.5254651</v>
      </c>
      <c r="E83" s="226" t="n">
        <v>1318.8413284</v>
      </c>
      <c r="F83" s="226" t="n">
        <v>4.59541312759406</v>
      </c>
      <c r="G83" s="226" t="n">
        <v>95.4045868724059</v>
      </c>
    </row>
    <row r="84">
      <c r="A84" s="226" t="s">
        <v>34</v>
      </c>
      <c r="B84" s="226" t="s">
        <v>35</v>
      </c>
      <c r="C84" s="226" t="s">
        <v>16</v>
      </c>
      <c r="D84" s="226" t="n">
        <v>3037.3818558</v>
      </c>
      <c r="E84" s="226" t="n">
        <v>45482.2756764</v>
      </c>
      <c r="F84" s="226" t="n">
        <v>6.2601057185621</v>
      </c>
      <c r="G84" s="226" t="n">
        <v>93.7398942814379</v>
      </c>
    </row>
    <row r="85">
      <c r="A85" s="226" t="s">
        <v>55</v>
      </c>
      <c r="B85" s="226" t="s">
        <v>56</v>
      </c>
      <c r="C85" s="226" t="s">
        <v>15</v>
      </c>
      <c r="D85" s="226" t="n">
        <v>29.9293158</v>
      </c>
      <c r="E85" s="226" t="n">
        <v>276.2013031</v>
      </c>
      <c r="F85" s="226" t="n">
        <v>9.77664890481819</v>
      </c>
      <c r="G85" s="226" t="n">
        <v>90.2233510951818</v>
      </c>
    </row>
    <row r="86">
      <c r="A86" s="226" t="s">
        <v>55</v>
      </c>
      <c r="B86" s="226" t="s">
        <v>56</v>
      </c>
      <c r="C86" s="226" t="s">
        <v>16</v>
      </c>
      <c r="D86" s="226" t="n">
        <v>635.3310403</v>
      </c>
      <c r="E86" s="226" t="n">
        <v>8385.3877823</v>
      </c>
      <c r="F86" s="226" t="n">
        <v>7.04302010509714</v>
      </c>
      <c r="G86" s="226" t="n">
        <v>92.9569798949029</v>
      </c>
    </row>
    <row r="87">
      <c r="A87" s="226" t="s">
        <v>36</v>
      </c>
      <c r="B87" s="226" t="s">
        <v>37</v>
      </c>
      <c r="C87" s="226" t="s">
        <v>15</v>
      </c>
      <c r="D87" s="226" t="n">
        <v>2004.7742636</v>
      </c>
      <c r="E87" s="226" t="n">
        <v>13057.236035</v>
      </c>
      <c r="F87" s="226" t="n">
        <v>13.3101373844256</v>
      </c>
      <c r="G87" s="226" t="n">
        <v>86.6898626155743</v>
      </c>
    </row>
    <row r="88">
      <c r="A88" s="226" t="s">
        <v>36</v>
      </c>
      <c r="B88" s="226" t="s">
        <v>37</v>
      </c>
      <c r="C88" s="226" t="s">
        <v>16</v>
      </c>
      <c r="D88" s="226" t="n">
        <v>21408.9953284</v>
      </c>
      <c r="E88" s="226" t="n">
        <v>220811.0502205</v>
      </c>
      <c r="F88" s="226" t="n">
        <v>8.83865547951848</v>
      </c>
      <c r="G88" s="226" t="n">
        <v>91.1613445204815</v>
      </c>
    </row>
    <row r="89">
      <c r="A89" s="226" t="s">
        <v>38</v>
      </c>
      <c r="B89" s="226" t="s">
        <v>39</v>
      </c>
      <c r="C89" s="226" t="s">
        <v>15</v>
      </c>
      <c r="D89" s="226" t="n">
        <v>72.0244269</v>
      </c>
      <c r="E89" s="226" t="n">
        <v>284.5135903</v>
      </c>
      <c r="F89" s="226" t="n">
        <v>20.2010510591912</v>
      </c>
      <c r="G89" s="226" t="n">
        <v>79.7989489408088</v>
      </c>
    </row>
    <row r="90">
      <c r="A90" s="226" t="s">
        <v>38</v>
      </c>
      <c r="B90" s="226" t="s">
        <v>39</v>
      </c>
      <c r="C90" s="226" t="s">
        <v>16</v>
      </c>
      <c r="D90" s="226" t="n">
        <v>359.293443</v>
      </c>
      <c r="E90" s="226" t="n">
        <v>6074.1453628</v>
      </c>
      <c r="F90" s="226" t="n">
        <v>5.58478061027149</v>
      </c>
      <c r="G90" s="226" t="n">
        <v>94.4152193897285</v>
      </c>
    </row>
    <row r="91">
      <c r="A91" s="226" t="s">
        <v>57</v>
      </c>
      <c r="B91" s="226" t="s">
        <v>58</v>
      </c>
      <c r="C91" s="226" t="s">
        <v>15</v>
      </c>
      <c r="D91" s="226" t="n">
        <v>18.6334913</v>
      </c>
      <c r="E91" s="226" t="n">
        <v>105.3369488</v>
      </c>
      <c r="F91" s="226" t="n">
        <v>15.0305922000191</v>
      </c>
      <c r="G91" s="226" t="n">
        <v>84.9694077999809</v>
      </c>
    </row>
    <row r="92">
      <c r="A92" s="226" t="s">
        <v>57</v>
      </c>
      <c r="B92" s="226" t="s">
        <v>58</v>
      </c>
      <c r="C92" s="226" t="s">
        <v>16</v>
      </c>
      <c r="D92" s="226" t="n">
        <v>252.4609637</v>
      </c>
      <c r="E92" s="226" t="n">
        <v>2731.0193636</v>
      </c>
      <c r="F92" s="226" t="n">
        <v>8.4619617360934</v>
      </c>
      <c r="G92" s="226" t="n">
        <v>91.5380382639066</v>
      </c>
    </row>
    <row r="93">
      <c r="A93" s="226" t="s">
        <v>59</v>
      </c>
      <c r="B93" s="226" t="s">
        <v>60</v>
      </c>
      <c r="C93" s="226" t="s">
        <v>15</v>
      </c>
      <c r="D93" s="226" t="n">
        <v>28.3042068</v>
      </c>
      <c r="E93" s="226" t="n">
        <v>146.0650719</v>
      </c>
      <c r="F93" s="226" t="n">
        <v>16.2323357709686</v>
      </c>
      <c r="G93" s="226" t="n">
        <v>83.7676642290314</v>
      </c>
    </row>
    <row r="94">
      <c r="A94" s="226" t="s">
        <v>59</v>
      </c>
      <c r="B94" s="226" t="s">
        <v>60</v>
      </c>
      <c r="C94" s="226" t="s">
        <v>16</v>
      </c>
      <c r="D94" s="226" t="n">
        <v>234.598245</v>
      </c>
      <c r="E94" s="226" t="n">
        <v>2473.801202</v>
      </c>
      <c r="F94" s="226" t="n">
        <v>8.66187759932739</v>
      </c>
      <c r="G94" s="226" t="n">
        <v>91.3381224006726</v>
      </c>
    </row>
    <row r="95">
      <c r="A95" s="226" t="s">
        <v>61</v>
      </c>
      <c r="B95" s="226" t="s">
        <v>62</v>
      </c>
      <c r="C95" s="226" t="s">
        <v>15</v>
      </c>
      <c r="D95" s="226" t="n">
        <v>0</v>
      </c>
      <c r="E95" s="226" t="n">
        <v>39.0553038</v>
      </c>
      <c r="F95" s="226" t="n">
        <v>0</v>
      </c>
      <c r="G95" s="226" t="n">
        <v>100</v>
      </c>
    </row>
    <row r="96">
      <c r="A96" s="226" t="s">
        <v>61</v>
      </c>
      <c r="B96" s="226" t="s">
        <v>62</v>
      </c>
      <c r="C96" s="226" t="s">
        <v>16</v>
      </c>
      <c r="D96" s="226" t="n">
        <v>281.0511411</v>
      </c>
      <c r="E96" s="226" t="n">
        <v>3517.8729631</v>
      </c>
      <c r="F96" s="226" t="n">
        <v>7.39817730997249</v>
      </c>
      <c r="G96" s="226" t="n">
        <v>92.6018226900275</v>
      </c>
    </row>
    <row r="97">
      <c r="A97" s="226" t="s">
        <v>63</v>
      </c>
      <c r="B97" s="226" t="s">
        <v>64</v>
      </c>
      <c r="C97" s="226" t="s">
        <v>15</v>
      </c>
      <c r="D97" s="226" t="n">
        <v>48.9628213</v>
      </c>
      <c r="E97" s="226" t="n">
        <v>440.5930838</v>
      </c>
      <c r="F97" s="226" t="n">
        <v>10.0014770100666</v>
      </c>
      <c r="G97" s="226" t="n">
        <v>89.9985229899334</v>
      </c>
    </row>
    <row r="98">
      <c r="A98" s="226" t="s">
        <v>63</v>
      </c>
      <c r="B98" s="226" t="s">
        <v>64</v>
      </c>
      <c r="C98" s="226" t="s">
        <v>16</v>
      </c>
      <c r="D98" s="226" t="n">
        <v>430.5293736</v>
      </c>
      <c r="E98" s="226" t="n">
        <v>6074.0778642</v>
      </c>
      <c r="F98" s="226" t="n">
        <v>6.61883735420764</v>
      </c>
      <c r="G98" s="226" t="n">
        <v>93.3811626457924</v>
      </c>
    </row>
    <row r="99">
      <c r="A99" s="226" t="s">
        <v>65</v>
      </c>
      <c r="B99" s="226" t="s">
        <v>66</v>
      </c>
      <c r="C99" s="226" t="s">
        <v>15</v>
      </c>
      <c r="D99" s="226" t="n">
        <v>0</v>
      </c>
      <c r="E99" s="226" t="n">
        <v>16.3171047</v>
      </c>
      <c r="F99" s="226" t="n">
        <v>0</v>
      </c>
      <c r="G99" s="226" t="n">
        <v>100</v>
      </c>
    </row>
    <row r="100">
      <c r="A100" s="226" t="s">
        <v>65</v>
      </c>
      <c r="B100" s="226" t="s">
        <v>66</v>
      </c>
      <c r="C100" s="226" t="s">
        <v>16</v>
      </c>
      <c r="D100" s="226" t="n">
        <v>49.4912364</v>
      </c>
      <c r="E100" s="226" t="n">
        <v>509.0561245</v>
      </c>
      <c r="F100" s="226" t="n">
        <v>8.86070544138883</v>
      </c>
      <c r="G100" s="226" t="n">
        <v>91.1392945586112</v>
      </c>
    </row>
    <row r="101">
      <c r="A101" s="226" t="s">
        <v>67</v>
      </c>
      <c r="B101" s="226" t="s">
        <v>68</v>
      </c>
      <c r="C101" s="226" t="s">
        <v>15</v>
      </c>
      <c r="D101" s="226" t="n">
        <v>111.2989585</v>
      </c>
      <c r="E101" s="226" t="n">
        <v>1796.4299606</v>
      </c>
      <c r="F101" s="226" t="n">
        <v>5.83410763372539</v>
      </c>
      <c r="G101" s="226" t="n">
        <v>94.1658923662746</v>
      </c>
    </row>
    <row r="102">
      <c r="A102" s="226" t="s">
        <v>67</v>
      </c>
      <c r="B102" s="226" t="s">
        <v>68</v>
      </c>
      <c r="C102" s="226" t="s">
        <v>16</v>
      </c>
      <c r="D102" s="226" t="n">
        <v>1782.710423</v>
      </c>
      <c r="E102" s="226" t="n">
        <v>38991.1040519</v>
      </c>
      <c r="F102" s="226" t="n">
        <v>4.37219437513608</v>
      </c>
      <c r="G102" s="226" t="n">
        <v>95.6278056248639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639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27" t="s">
        <v>71</v>
      </c>
      <c r="B113" s="227" t="s">
        <v>72</v>
      </c>
      <c r="C113" s="227" t="s">
        <v>15</v>
      </c>
      <c r="D113" s="227" t="n">
        <v>396.254047</v>
      </c>
      <c r="E113" s="227" t="n">
        <v>6390.1797013</v>
      </c>
      <c r="F113" s="227" t="n">
        <v>5.8389142471075</v>
      </c>
      <c r="G113" s="227" t="n">
        <v>94.1610857528925</v>
      </c>
    </row>
    <row r="114">
      <c r="A114" s="227" t="s">
        <v>71</v>
      </c>
      <c r="B114" s="227" t="s">
        <v>72</v>
      </c>
      <c r="C114" s="227" t="s">
        <v>16</v>
      </c>
      <c r="D114" s="227" t="n">
        <v>7421.5300952</v>
      </c>
      <c r="E114" s="227" t="n">
        <v>215880.827997</v>
      </c>
      <c r="F114" s="227" t="n">
        <v>3.32353413488616</v>
      </c>
      <c r="G114" s="227" t="n">
        <v>96.6764658651138</v>
      </c>
    </row>
    <row r="115">
      <c r="A115" s="227" t="s">
        <v>73</v>
      </c>
      <c r="B115" s="227" t="s">
        <v>74</v>
      </c>
      <c r="C115" s="227" t="s">
        <v>15</v>
      </c>
      <c r="D115" s="227" t="n">
        <v>150.7830892</v>
      </c>
      <c r="E115" s="227" t="n">
        <v>2554.5895816</v>
      </c>
      <c r="F115" s="227" t="n">
        <v>5.57346833681928</v>
      </c>
      <c r="G115" s="227" t="n">
        <v>94.4265316631807</v>
      </c>
    </row>
    <row r="116">
      <c r="A116" s="227" t="s">
        <v>73</v>
      </c>
      <c r="B116" s="227" t="s">
        <v>74</v>
      </c>
      <c r="C116" s="227" t="s">
        <v>16</v>
      </c>
      <c r="D116" s="227" t="n">
        <v>1912.3909104</v>
      </c>
      <c r="E116" s="227" t="n">
        <v>73404.391753</v>
      </c>
      <c r="F116" s="227" t="n">
        <v>2.53912984964681</v>
      </c>
      <c r="G116" s="227" t="n">
        <v>97.4608701503532</v>
      </c>
    </row>
    <row r="117">
      <c r="A117" s="227" t="s">
        <v>75</v>
      </c>
      <c r="B117" s="227" t="s">
        <v>76</v>
      </c>
      <c r="C117" s="227" t="s">
        <v>15</v>
      </c>
      <c r="D117" s="227" t="n">
        <v>161.6382678</v>
      </c>
      <c r="E117" s="227" t="n">
        <v>1411.6253147</v>
      </c>
      <c r="F117" s="227" t="n">
        <v>10.2740741982439</v>
      </c>
      <c r="G117" s="227" t="n">
        <v>89.7259258017561</v>
      </c>
    </row>
    <row r="118">
      <c r="A118" s="227" t="s">
        <v>75</v>
      </c>
      <c r="B118" s="227" t="s">
        <v>76</v>
      </c>
      <c r="C118" s="227" t="s">
        <v>16</v>
      </c>
      <c r="D118" s="227" t="n">
        <v>3862.6412729</v>
      </c>
      <c r="E118" s="227" t="n">
        <v>33628.4494635</v>
      </c>
      <c r="F118" s="227" t="n">
        <v>10.302824476509</v>
      </c>
      <c r="G118" s="227" t="n">
        <v>89.697175523491</v>
      </c>
    </row>
    <row r="119">
      <c r="A119" s="227" t="s">
        <v>77</v>
      </c>
      <c r="B119" s="227" t="s">
        <v>78</v>
      </c>
      <c r="C119" s="227" t="s">
        <v>15</v>
      </c>
      <c r="D119" s="227" t="n">
        <v>1259.0813263</v>
      </c>
      <c r="E119" s="227" t="n">
        <v>4324.5256801</v>
      </c>
      <c r="F119" s="227" t="n">
        <v>22.5496050287355</v>
      </c>
      <c r="G119" s="227" t="n">
        <v>77.4503949712645</v>
      </c>
    </row>
    <row r="120">
      <c r="A120" s="227" t="s">
        <v>77</v>
      </c>
      <c r="B120" s="227" t="s">
        <v>78</v>
      </c>
      <c r="C120" s="227" t="s">
        <v>16</v>
      </c>
      <c r="D120" s="227" t="n">
        <v>12958.1236921</v>
      </c>
      <c r="E120" s="227" t="n">
        <v>117129.3642613</v>
      </c>
      <c r="F120" s="227" t="n">
        <v>9.96108380288031</v>
      </c>
      <c r="G120" s="227" t="n">
        <v>90.0389161971197</v>
      </c>
    </row>
    <row r="121">
      <c r="A121" s="227" t="s">
        <v>79</v>
      </c>
      <c r="B121" s="227" t="s">
        <v>80</v>
      </c>
      <c r="C121" s="227" t="s">
        <v>15</v>
      </c>
      <c r="D121" s="227" t="n">
        <v>1876.9897988</v>
      </c>
      <c r="E121" s="227" t="n">
        <v>8937.7483547</v>
      </c>
      <c r="F121" s="227" t="n">
        <v>17.3558506193934</v>
      </c>
      <c r="G121" s="227" t="n">
        <v>82.6441493806066</v>
      </c>
    </row>
    <row r="122">
      <c r="A122" s="227" t="s">
        <v>79</v>
      </c>
      <c r="B122" s="227" t="s">
        <v>80</v>
      </c>
      <c r="C122" s="227" t="s">
        <v>16</v>
      </c>
      <c r="D122" s="227" t="n">
        <v>13694.2340746</v>
      </c>
      <c r="E122" s="227" t="n">
        <v>104179.9489173</v>
      </c>
      <c r="F122" s="227" t="n">
        <v>11.617670406709</v>
      </c>
      <c r="G122" s="227" t="n">
        <v>88.382329593291</v>
      </c>
    </row>
    <row r="123">
      <c r="A123" s="227" t="s">
        <v>81</v>
      </c>
      <c r="B123" s="227" t="s">
        <v>82</v>
      </c>
      <c r="C123" s="227" t="s">
        <v>15</v>
      </c>
      <c r="D123" s="227" t="n">
        <v>487.7984315</v>
      </c>
      <c r="E123" s="227" t="n">
        <v>2771.3901106</v>
      </c>
      <c r="F123" s="227" t="n">
        <v>14.9668675254269</v>
      </c>
      <c r="G123" s="227" t="n">
        <v>85.0331324745731</v>
      </c>
    </row>
    <row r="124">
      <c r="A124" s="227" t="s">
        <v>81</v>
      </c>
      <c r="B124" s="227" t="s">
        <v>82</v>
      </c>
      <c r="C124" s="227" t="s">
        <v>16</v>
      </c>
      <c r="D124" s="227" t="n">
        <v>6862.3263045</v>
      </c>
      <c r="E124" s="227" t="n">
        <v>60310.3414532</v>
      </c>
      <c r="F124" s="227" t="n">
        <v>10.2159502273354</v>
      </c>
      <c r="G124" s="227" t="n">
        <v>89.7840497726646</v>
      </c>
    </row>
    <row r="125">
      <c r="A125" s="227" t="s">
        <v>83</v>
      </c>
      <c r="B125" s="227" t="s">
        <v>84</v>
      </c>
      <c r="C125" s="227" t="s">
        <v>15</v>
      </c>
      <c r="D125" s="227" t="n">
        <v>2522.688666</v>
      </c>
      <c r="E125" s="227" t="n">
        <v>16383.4883543</v>
      </c>
      <c r="F125" s="227" t="n">
        <v>13.343198168997</v>
      </c>
      <c r="G125" s="227" t="n">
        <v>86.656801831003</v>
      </c>
    </row>
    <row r="126">
      <c r="A126" s="227" t="s">
        <v>83</v>
      </c>
      <c r="B126" s="227" t="s">
        <v>84</v>
      </c>
      <c r="C126" s="227" t="s">
        <v>16</v>
      </c>
      <c r="D126" s="227" t="n">
        <v>20741.7193921</v>
      </c>
      <c r="E126" s="227" t="n">
        <v>194044.6092091</v>
      </c>
      <c r="F126" s="227" t="n">
        <v>9.65690857848395</v>
      </c>
      <c r="G126" s="227" t="n">
        <v>90.343091421516</v>
      </c>
    </row>
    <row r="127">
      <c r="A127" s="227" t="s">
        <v>85</v>
      </c>
      <c r="B127" s="227" t="s">
        <v>86</v>
      </c>
      <c r="C127" s="227" t="s">
        <v>15</v>
      </c>
      <c r="D127" s="227" t="n">
        <v>2367.681127</v>
      </c>
      <c r="E127" s="227" t="n">
        <v>15764.9526373</v>
      </c>
      <c r="F127" s="227" t="n">
        <v>13.0575687888295</v>
      </c>
      <c r="G127" s="227" t="n">
        <v>86.9424312111705</v>
      </c>
    </row>
    <row r="128">
      <c r="A128" s="227" t="s">
        <v>85</v>
      </c>
      <c r="B128" s="227" t="s">
        <v>86</v>
      </c>
      <c r="C128" s="227" t="s">
        <v>16</v>
      </c>
      <c r="D128" s="227" t="n">
        <v>20019.806932</v>
      </c>
      <c r="E128" s="227" t="n">
        <v>326931.4056298</v>
      </c>
      <c r="F128" s="227" t="n">
        <v>5.7702080889641</v>
      </c>
      <c r="G128" s="227" t="n">
        <v>94.2297919110359</v>
      </c>
    </row>
    <row r="129">
      <c r="A129" s="227" t="s">
        <v>87</v>
      </c>
      <c r="B129" s="227" t="s">
        <v>88</v>
      </c>
      <c r="C129" s="227" t="s">
        <v>15</v>
      </c>
      <c r="D129" s="227" t="n">
        <v>562.9023308</v>
      </c>
      <c r="E129" s="227" t="n">
        <v>3777.6852764</v>
      </c>
      <c r="F129" s="227" t="n">
        <v>12.9683439603034</v>
      </c>
      <c r="G129" s="227" t="n">
        <v>87.0316560396966</v>
      </c>
    </row>
    <row r="130">
      <c r="A130" s="227" t="s">
        <v>87</v>
      </c>
      <c r="B130" s="227" t="s">
        <v>88</v>
      </c>
      <c r="C130" s="227" t="s">
        <v>16</v>
      </c>
      <c r="D130" s="227" t="n">
        <v>5358.0427642</v>
      </c>
      <c r="E130" s="227" t="n">
        <v>137078.2702568</v>
      </c>
      <c r="F130" s="227" t="n">
        <v>3.7617112171459</v>
      </c>
      <c r="G130" s="227" t="n">
        <v>96.2382887828541</v>
      </c>
    </row>
    <row r="131">
      <c r="A131" s="227" t="s">
        <v>89</v>
      </c>
      <c r="B131" s="227" t="s">
        <v>90</v>
      </c>
      <c r="C131" s="227" t="s">
        <v>15</v>
      </c>
      <c r="D131" s="227" t="n">
        <v>1171.6906385</v>
      </c>
      <c r="E131" s="227" t="n">
        <v>9275.7536137</v>
      </c>
      <c r="F131" s="227" t="n">
        <v>11.2150934737294</v>
      </c>
      <c r="G131" s="227" t="n">
        <v>88.7849065262706</v>
      </c>
    </row>
    <row r="132">
      <c r="A132" s="227" t="s">
        <v>89</v>
      </c>
      <c r="B132" s="227" t="s">
        <v>90</v>
      </c>
      <c r="C132" s="227" t="s">
        <v>16</v>
      </c>
      <c r="D132" s="227" t="n">
        <v>12993.7997435</v>
      </c>
      <c r="E132" s="227" t="n">
        <v>273832.1586425</v>
      </c>
      <c r="F132" s="227" t="n">
        <v>4.5302035480392</v>
      </c>
      <c r="G132" s="227" t="n">
        <v>95.4697964519608</v>
      </c>
    </row>
    <row r="133">
      <c r="A133" s="227" t="s">
        <v>91</v>
      </c>
      <c r="B133" s="227" t="s">
        <v>92</v>
      </c>
      <c r="C133" s="227" t="s">
        <v>15</v>
      </c>
      <c r="D133" s="227" t="n">
        <v>1784.4306798</v>
      </c>
      <c r="E133" s="227" t="n">
        <v>20900.3645111</v>
      </c>
      <c r="F133" s="227" t="n">
        <v>7.86619700457258</v>
      </c>
      <c r="G133" s="227" t="n">
        <v>92.1338029954274</v>
      </c>
    </row>
    <row r="134">
      <c r="A134" s="227" t="s">
        <v>91</v>
      </c>
      <c r="B134" s="227" t="s">
        <v>92</v>
      </c>
      <c r="C134" s="227" t="s">
        <v>16</v>
      </c>
      <c r="D134" s="227" t="n">
        <v>21476.7078323</v>
      </c>
      <c r="E134" s="227" t="n">
        <v>402190.2766019</v>
      </c>
      <c r="F134" s="227" t="n">
        <v>5.06924273577319</v>
      </c>
      <c r="G134" s="227" t="n">
        <v>94.9307572642268</v>
      </c>
    </row>
    <row r="135">
      <c r="A135" s="227" t="s">
        <v>93</v>
      </c>
      <c r="B135" s="227" t="s">
        <v>94</v>
      </c>
      <c r="C135" s="227" t="s">
        <v>15</v>
      </c>
      <c r="D135" s="227" t="n">
        <v>156.4320359</v>
      </c>
      <c r="E135" s="227" t="n">
        <v>1792.924177</v>
      </c>
      <c r="F135" s="227" t="n">
        <v>8.02480505434564</v>
      </c>
      <c r="G135" s="227" t="n">
        <v>91.9751949456544</v>
      </c>
    </row>
    <row r="136">
      <c r="A136" s="227" t="s">
        <v>93</v>
      </c>
      <c r="B136" s="227" t="s">
        <v>94</v>
      </c>
      <c r="C136" s="227" t="s">
        <v>16</v>
      </c>
      <c r="D136" s="227" t="n">
        <v>1851.0137597</v>
      </c>
      <c r="E136" s="227" t="n">
        <v>52637.1827858</v>
      </c>
      <c r="F136" s="227" t="n">
        <v>3.39709125471665</v>
      </c>
      <c r="G136" s="227" t="n">
        <v>96.6029087452834</v>
      </c>
    </row>
    <row r="137">
      <c r="A137" s="227" t="s">
        <v>95</v>
      </c>
      <c r="B137" s="227" t="s">
        <v>96</v>
      </c>
      <c r="C137" s="227" t="s">
        <v>15</v>
      </c>
      <c r="D137" s="227" t="n">
        <v>25.8265001</v>
      </c>
      <c r="E137" s="227" t="n">
        <v>2986.334343</v>
      </c>
      <c r="F137" s="227" t="n">
        <v>0.857407736348513</v>
      </c>
      <c r="G137" s="227" t="n">
        <v>99.1425922636515</v>
      </c>
    </row>
    <row r="138">
      <c r="A138" s="227" t="s">
        <v>95</v>
      </c>
      <c r="B138" s="227" t="s">
        <v>96</v>
      </c>
      <c r="C138" s="227" t="s">
        <v>16</v>
      </c>
      <c r="D138" s="227" t="n">
        <v>954.2168742</v>
      </c>
      <c r="E138" s="227" t="n">
        <v>73379.7417614</v>
      </c>
      <c r="F138" s="227" t="n">
        <v>1.28368903219289</v>
      </c>
      <c r="G138" s="227" t="n">
        <v>98.7163109678071</v>
      </c>
    </row>
    <row r="139">
      <c r="A139" s="227" t="s">
        <v>97</v>
      </c>
      <c r="B139" s="227" t="s">
        <v>98</v>
      </c>
      <c r="C139" s="227" t="s">
        <v>15</v>
      </c>
      <c r="D139" s="227" t="n">
        <v>203.7976641</v>
      </c>
      <c r="E139" s="227" t="n">
        <v>1603.8066998</v>
      </c>
      <c r="F139" s="227" t="n">
        <v>11.274461833025</v>
      </c>
      <c r="G139" s="227" t="n">
        <v>88.725538166975</v>
      </c>
    </row>
    <row r="140">
      <c r="A140" s="227" t="s">
        <v>97</v>
      </c>
      <c r="B140" s="227" t="s">
        <v>98</v>
      </c>
      <c r="C140" s="227" t="s">
        <v>16</v>
      </c>
      <c r="D140" s="227" t="n">
        <v>3539.5553479</v>
      </c>
      <c r="E140" s="227" t="n">
        <v>27789.4349255</v>
      </c>
      <c r="F140" s="227" t="n">
        <v>11.2980192371705</v>
      </c>
      <c r="G140" s="227" t="n">
        <v>88.7019807628295</v>
      </c>
    </row>
    <row r="141">
      <c r="A141" s="227" t="s">
        <v>99</v>
      </c>
      <c r="B141" s="227" t="s">
        <v>100</v>
      </c>
      <c r="C141" s="227" t="s">
        <v>15</v>
      </c>
      <c r="D141" s="227" t="n">
        <v>276.8406709</v>
      </c>
      <c r="E141" s="227" t="n">
        <v>2280.7694282</v>
      </c>
      <c r="F141" s="227" t="n">
        <v>10.8241936875921</v>
      </c>
      <c r="G141" s="227" t="n">
        <v>89.1758063124079</v>
      </c>
    </row>
    <row r="142">
      <c r="A142" s="227" t="s">
        <v>99</v>
      </c>
      <c r="B142" s="227" t="s">
        <v>100</v>
      </c>
      <c r="C142" s="227" t="s">
        <v>16</v>
      </c>
      <c r="D142" s="227" t="n">
        <v>1644.1845708</v>
      </c>
      <c r="E142" s="227" t="n">
        <v>24015.8563341</v>
      </c>
      <c r="F142" s="227" t="n">
        <v>6.40756800386093</v>
      </c>
      <c r="G142" s="227" t="n">
        <v>93.5924319961391</v>
      </c>
    </row>
    <row r="143">
      <c r="A143" s="227" t="s">
        <v>101</v>
      </c>
      <c r="B143" s="227" t="s">
        <v>102</v>
      </c>
      <c r="C143" s="227" t="s">
        <v>15</v>
      </c>
      <c r="D143" s="227" t="n">
        <v>379.7197898</v>
      </c>
      <c r="E143" s="227" t="n">
        <v>3746.6507445</v>
      </c>
      <c r="F143" s="227" t="n">
        <v>9.20227077630623</v>
      </c>
      <c r="G143" s="227" t="n">
        <v>90.7977292236938</v>
      </c>
    </row>
    <row r="144">
      <c r="A144" s="227" t="s">
        <v>101</v>
      </c>
      <c r="B144" s="227" t="s">
        <v>102</v>
      </c>
      <c r="C144" s="227" t="s">
        <v>16</v>
      </c>
      <c r="D144" s="227" t="n">
        <v>3818.4068728</v>
      </c>
      <c r="E144" s="227" t="n">
        <v>81993.4595267</v>
      </c>
      <c r="F144" s="227" t="n">
        <v>4.44974224779505</v>
      </c>
      <c r="G144" s="227" t="n">
        <v>95.5502577522049</v>
      </c>
    </row>
    <row r="145">
      <c r="A145" s="227" t="s">
        <v>103</v>
      </c>
      <c r="B145" s="227" t="s">
        <v>104</v>
      </c>
      <c r="C145" s="227" t="s">
        <v>15</v>
      </c>
      <c r="D145" s="227" t="n">
        <v>50.134427</v>
      </c>
      <c r="E145" s="227" t="n">
        <v>393.4163232</v>
      </c>
      <c r="F145" s="227" t="n">
        <v>11.3029742317861</v>
      </c>
      <c r="G145" s="227" t="n">
        <v>88.6970257682139</v>
      </c>
    </row>
    <row r="146">
      <c r="A146" s="227" t="s">
        <v>103</v>
      </c>
      <c r="B146" s="227" t="s">
        <v>104</v>
      </c>
      <c r="C146" s="227" t="s">
        <v>16</v>
      </c>
      <c r="D146" s="227" t="n">
        <v>451.0441851</v>
      </c>
      <c r="E146" s="227" t="n">
        <v>6708.6002787</v>
      </c>
      <c r="F146" s="227" t="n">
        <v>6.29981261472594</v>
      </c>
      <c r="G146" s="227" t="n">
        <v>93.7001873852741</v>
      </c>
    </row>
    <row r="147">
      <c r="A147" s="227" t="s">
        <v>105</v>
      </c>
      <c r="B147" s="227" t="s">
        <v>106</v>
      </c>
      <c r="C147" s="227" t="s">
        <v>15</v>
      </c>
      <c r="D147" s="227" t="n">
        <v>922.5134626</v>
      </c>
      <c r="E147" s="227" t="n">
        <v>6640.4179912</v>
      </c>
      <c r="F147" s="227" t="n">
        <v>12.1978292178819</v>
      </c>
      <c r="G147" s="227" t="n">
        <v>87.8021707821181</v>
      </c>
    </row>
    <row r="148">
      <c r="A148" s="227" t="s">
        <v>105</v>
      </c>
      <c r="B148" s="227" t="s">
        <v>106</v>
      </c>
      <c r="C148" s="227" t="s">
        <v>16</v>
      </c>
      <c r="D148" s="227" t="n">
        <v>12154.2683821</v>
      </c>
      <c r="E148" s="227" t="n">
        <v>116970.1546089</v>
      </c>
      <c r="F148" s="227" t="n">
        <v>9.4128346137486</v>
      </c>
      <c r="G148" s="227" t="n">
        <v>90.5871653862514</v>
      </c>
    </row>
    <row r="149">
      <c r="A149" s="227" t="s">
        <v>107</v>
      </c>
      <c r="B149" s="227" t="s">
        <v>108</v>
      </c>
      <c r="C149" s="227" t="s">
        <v>15</v>
      </c>
      <c r="D149" s="227" t="n">
        <v>2923.0885444</v>
      </c>
      <c r="E149" s="227" t="n">
        <v>12538.1393324</v>
      </c>
      <c r="F149" s="227" t="n">
        <v>18.9059275737484</v>
      </c>
      <c r="G149" s="227" t="n">
        <v>81.0940724262516</v>
      </c>
    </row>
    <row r="150">
      <c r="A150" s="227" t="s">
        <v>107</v>
      </c>
      <c r="B150" s="227" t="s">
        <v>108</v>
      </c>
      <c r="C150" s="227" t="s">
        <v>16</v>
      </c>
      <c r="D150" s="227" t="n">
        <v>23600.2882758</v>
      </c>
      <c r="E150" s="227" t="n">
        <v>169640.5695951</v>
      </c>
      <c r="F150" s="227" t="n">
        <v>12.2128873447492</v>
      </c>
      <c r="G150" s="227" t="n">
        <v>87.7871126552508</v>
      </c>
    </row>
    <row r="151">
      <c r="A151" s="227" t="s">
        <v>109</v>
      </c>
      <c r="B151" s="227" t="s">
        <v>110</v>
      </c>
      <c r="C151" s="227" t="s">
        <v>15</v>
      </c>
      <c r="D151" s="227" t="n">
        <v>64.9667664</v>
      </c>
      <c r="E151" s="227" t="n">
        <v>324.833832</v>
      </c>
      <c r="F151" s="227" t="n">
        <v>16.6666666666667</v>
      </c>
      <c r="G151" s="227" t="n">
        <v>83.3333333333333</v>
      </c>
    </row>
    <row r="152">
      <c r="A152" s="227" t="s">
        <v>109</v>
      </c>
      <c r="B152" s="227" t="s">
        <v>110</v>
      </c>
      <c r="C152" s="227" t="s">
        <v>16</v>
      </c>
      <c r="D152" s="227" t="n">
        <v>97.4501496</v>
      </c>
      <c r="E152" s="227" t="n">
        <v>647.8630316</v>
      </c>
      <c r="F152" s="227" t="n">
        <v>13.0750605326877</v>
      </c>
      <c r="G152" s="227" t="n">
        <v>86.9249394673124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640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28" t="s">
        <v>71</v>
      </c>
      <c r="B163" s="228" t="s">
        <v>72</v>
      </c>
      <c r="C163" s="228" t="s">
        <v>15</v>
      </c>
      <c r="D163" s="228" t="n">
        <v>395.072977</v>
      </c>
      <c r="E163" s="228" t="n">
        <v>6385.4554213</v>
      </c>
      <c r="F163" s="228" t="n">
        <v>5.8265809652689</v>
      </c>
      <c r="G163" s="228" t="n">
        <v>94.1734190347311</v>
      </c>
    </row>
    <row r="164">
      <c r="A164" s="228" t="s">
        <v>71</v>
      </c>
      <c r="B164" s="228" t="s">
        <v>72</v>
      </c>
      <c r="C164" s="228" t="s">
        <v>16</v>
      </c>
      <c r="D164" s="228" t="n">
        <v>7393.6748139</v>
      </c>
      <c r="E164" s="228" t="n">
        <v>215756.304675</v>
      </c>
      <c r="F164" s="228" t="n">
        <v>3.31332085749431</v>
      </c>
      <c r="G164" s="228" t="n">
        <v>96.6866791425057</v>
      </c>
    </row>
    <row r="165">
      <c r="A165" s="228" t="s">
        <v>73</v>
      </c>
      <c r="B165" s="228" t="s">
        <v>74</v>
      </c>
      <c r="C165" s="228" t="s">
        <v>15</v>
      </c>
      <c r="D165" s="228" t="n">
        <v>150.7830892</v>
      </c>
      <c r="E165" s="228" t="n">
        <v>2546.0971191</v>
      </c>
      <c r="F165" s="228" t="n">
        <v>5.5910191611754</v>
      </c>
      <c r="G165" s="228" t="n">
        <v>94.4089808388246</v>
      </c>
    </row>
    <row r="166">
      <c r="A166" s="228" t="s">
        <v>73</v>
      </c>
      <c r="B166" s="228" t="s">
        <v>74</v>
      </c>
      <c r="C166" s="228" t="s">
        <v>16</v>
      </c>
      <c r="D166" s="228" t="n">
        <v>1888.6120154</v>
      </c>
      <c r="E166" s="228" t="n">
        <v>73066.3917455</v>
      </c>
      <c r="F166" s="228" t="n">
        <v>2.5196610241319</v>
      </c>
      <c r="G166" s="228" t="n">
        <v>97.4803389758681</v>
      </c>
    </row>
    <row r="167">
      <c r="A167" s="228" t="s">
        <v>75</v>
      </c>
      <c r="B167" s="228" t="s">
        <v>76</v>
      </c>
      <c r="C167" s="228" t="s">
        <v>15</v>
      </c>
      <c r="D167" s="228" t="n">
        <v>161.6382678</v>
      </c>
      <c r="E167" s="228" t="n">
        <v>1411.6253147</v>
      </c>
      <c r="F167" s="228" t="n">
        <v>10.2740741982439</v>
      </c>
      <c r="G167" s="228" t="n">
        <v>89.7259258017561</v>
      </c>
    </row>
    <row r="168">
      <c r="A168" s="228" t="s">
        <v>75</v>
      </c>
      <c r="B168" s="228" t="s">
        <v>76</v>
      </c>
      <c r="C168" s="228" t="s">
        <v>16</v>
      </c>
      <c r="D168" s="228" t="n">
        <v>3825.372931</v>
      </c>
      <c r="E168" s="228" t="n">
        <v>33329.9592229</v>
      </c>
      <c r="F168" s="228" t="n">
        <v>10.2956230216299</v>
      </c>
      <c r="G168" s="228" t="n">
        <v>89.7043769783701</v>
      </c>
    </row>
    <row r="169">
      <c r="A169" s="228" t="s">
        <v>77</v>
      </c>
      <c r="B169" s="228" t="s">
        <v>78</v>
      </c>
      <c r="C169" s="228" t="s">
        <v>15</v>
      </c>
      <c r="D169" s="228" t="n">
        <v>1259.0813263</v>
      </c>
      <c r="E169" s="228" t="n">
        <v>4324.5256801</v>
      </c>
      <c r="F169" s="228" t="n">
        <v>22.5496050287355</v>
      </c>
      <c r="G169" s="228" t="n">
        <v>77.4503949712645</v>
      </c>
    </row>
    <row r="170">
      <c r="A170" s="228" t="s">
        <v>77</v>
      </c>
      <c r="B170" s="228" t="s">
        <v>78</v>
      </c>
      <c r="C170" s="228" t="s">
        <v>16</v>
      </c>
      <c r="D170" s="228" t="n">
        <v>12951.7822285</v>
      </c>
      <c r="E170" s="228" t="n">
        <v>117118.2667</v>
      </c>
      <c r="F170" s="228" t="n">
        <v>9.95754390437697</v>
      </c>
      <c r="G170" s="228" t="n">
        <v>90.042456095623</v>
      </c>
    </row>
    <row r="171">
      <c r="A171" s="228" t="s">
        <v>79</v>
      </c>
      <c r="B171" s="228" t="s">
        <v>80</v>
      </c>
      <c r="C171" s="228" t="s">
        <v>15</v>
      </c>
      <c r="D171" s="228" t="n">
        <v>1845.9049571</v>
      </c>
      <c r="E171" s="228" t="n">
        <v>8817.0026379</v>
      </c>
      <c r="F171" s="228" t="n">
        <v>17.3114597557384</v>
      </c>
      <c r="G171" s="228" t="n">
        <v>82.6885402442616</v>
      </c>
    </row>
    <row r="172">
      <c r="A172" s="228" t="s">
        <v>79</v>
      </c>
      <c r="B172" s="228" t="s">
        <v>80</v>
      </c>
      <c r="C172" s="228" t="s">
        <v>16</v>
      </c>
      <c r="D172" s="228" t="n">
        <v>13216.6656911</v>
      </c>
      <c r="E172" s="228" t="n">
        <v>101880.5375105</v>
      </c>
      <c r="F172" s="228" t="n">
        <v>11.4830467843343</v>
      </c>
      <c r="G172" s="228" t="n">
        <v>88.5169532156657</v>
      </c>
    </row>
    <row r="173">
      <c r="A173" s="228" t="s">
        <v>81</v>
      </c>
      <c r="B173" s="228" t="s">
        <v>82</v>
      </c>
      <c r="C173" s="228" t="s">
        <v>15</v>
      </c>
      <c r="D173" s="228" t="n">
        <v>487.7984315</v>
      </c>
      <c r="E173" s="228" t="n">
        <v>2771.3901106</v>
      </c>
      <c r="F173" s="228" t="n">
        <v>14.9668675254269</v>
      </c>
      <c r="G173" s="228" t="n">
        <v>85.0331324745731</v>
      </c>
    </row>
    <row r="174">
      <c r="A174" s="228" t="s">
        <v>81</v>
      </c>
      <c r="B174" s="228" t="s">
        <v>82</v>
      </c>
      <c r="C174" s="228" t="s">
        <v>16</v>
      </c>
      <c r="D174" s="228" t="n">
        <v>6862.3263045</v>
      </c>
      <c r="E174" s="228" t="n">
        <v>60310.3414532</v>
      </c>
      <c r="F174" s="228" t="n">
        <v>10.2159502273354</v>
      </c>
      <c r="G174" s="228" t="n">
        <v>89.7840497726646</v>
      </c>
    </row>
    <row r="175">
      <c r="A175" s="228" t="s">
        <v>83</v>
      </c>
      <c r="B175" s="228" t="s">
        <v>84</v>
      </c>
      <c r="C175" s="228" t="s">
        <v>15</v>
      </c>
      <c r="D175" s="228" t="n">
        <v>2522.688666</v>
      </c>
      <c r="E175" s="228" t="n">
        <v>16383.4883543</v>
      </c>
      <c r="F175" s="228" t="n">
        <v>13.343198168997</v>
      </c>
      <c r="G175" s="228" t="n">
        <v>86.656801831003</v>
      </c>
    </row>
    <row r="176">
      <c r="A176" s="228" t="s">
        <v>83</v>
      </c>
      <c r="B176" s="228" t="s">
        <v>84</v>
      </c>
      <c r="C176" s="228" t="s">
        <v>16</v>
      </c>
      <c r="D176" s="228" t="n">
        <v>20741.7193921</v>
      </c>
      <c r="E176" s="228" t="n">
        <v>194044.6092091</v>
      </c>
      <c r="F176" s="228" t="n">
        <v>9.65690857848395</v>
      </c>
      <c r="G176" s="228" t="n">
        <v>90.343091421516</v>
      </c>
    </row>
    <row r="177">
      <c r="A177" s="228" t="s">
        <v>85</v>
      </c>
      <c r="B177" s="228" t="s">
        <v>86</v>
      </c>
      <c r="C177" s="228" t="s">
        <v>15</v>
      </c>
      <c r="D177" s="228" t="n">
        <v>2367.681127</v>
      </c>
      <c r="E177" s="228" t="n">
        <v>15764.9526373</v>
      </c>
      <c r="F177" s="228" t="n">
        <v>13.0575687888295</v>
      </c>
      <c r="G177" s="228" t="n">
        <v>86.9424312111705</v>
      </c>
    </row>
    <row r="178">
      <c r="A178" s="228" t="s">
        <v>85</v>
      </c>
      <c r="B178" s="228" t="s">
        <v>86</v>
      </c>
      <c r="C178" s="228" t="s">
        <v>16</v>
      </c>
      <c r="D178" s="228" t="n">
        <v>20019.806932</v>
      </c>
      <c r="E178" s="228" t="n">
        <v>326931.4056298</v>
      </c>
      <c r="F178" s="228" t="n">
        <v>5.7702080889641</v>
      </c>
      <c r="G178" s="228" t="n">
        <v>94.2297919110359</v>
      </c>
    </row>
    <row r="179">
      <c r="A179" s="228" t="s">
        <v>87</v>
      </c>
      <c r="B179" s="228" t="s">
        <v>88</v>
      </c>
      <c r="C179" s="228" t="s">
        <v>15</v>
      </c>
      <c r="D179" s="228" t="n">
        <v>562.9023308</v>
      </c>
      <c r="E179" s="228" t="n">
        <v>3777.6852764</v>
      </c>
      <c r="F179" s="228" t="n">
        <v>12.9683439603034</v>
      </c>
      <c r="G179" s="228" t="n">
        <v>87.0316560396966</v>
      </c>
    </row>
    <row r="180">
      <c r="A180" s="228" t="s">
        <v>87</v>
      </c>
      <c r="B180" s="228" t="s">
        <v>88</v>
      </c>
      <c r="C180" s="228" t="s">
        <v>16</v>
      </c>
      <c r="D180" s="228" t="n">
        <v>5358.0427642</v>
      </c>
      <c r="E180" s="228" t="n">
        <v>137078.2702568</v>
      </c>
      <c r="F180" s="228" t="n">
        <v>3.7617112171459</v>
      </c>
      <c r="G180" s="228" t="n">
        <v>96.2382887828541</v>
      </c>
    </row>
    <row r="181">
      <c r="A181" s="228" t="s">
        <v>89</v>
      </c>
      <c r="B181" s="228" t="s">
        <v>90</v>
      </c>
      <c r="C181" s="228" t="s">
        <v>15</v>
      </c>
      <c r="D181" s="228" t="n">
        <v>1171.6906385</v>
      </c>
      <c r="E181" s="228" t="n">
        <v>9275.7536137</v>
      </c>
      <c r="F181" s="228" t="n">
        <v>11.2150934737294</v>
      </c>
      <c r="G181" s="228" t="n">
        <v>88.7849065262706</v>
      </c>
    </row>
    <row r="182">
      <c r="A182" s="228" t="s">
        <v>89</v>
      </c>
      <c r="B182" s="228" t="s">
        <v>90</v>
      </c>
      <c r="C182" s="228" t="s">
        <v>16</v>
      </c>
      <c r="D182" s="228" t="n">
        <v>12993.7997435</v>
      </c>
      <c r="E182" s="228" t="n">
        <v>273832.1586425</v>
      </c>
      <c r="F182" s="228" t="n">
        <v>4.5302035480392</v>
      </c>
      <c r="G182" s="228" t="n">
        <v>95.4697964519608</v>
      </c>
    </row>
    <row r="183">
      <c r="A183" s="228" t="s">
        <v>91</v>
      </c>
      <c r="B183" s="228" t="s">
        <v>92</v>
      </c>
      <c r="C183" s="228" t="s">
        <v>15</v>
      </c>
      <c r="D183" s="228" t="n">
        <v>1763.5045932</v>
      </c>
      <c r="E183" s="228" t="n">
        <v>20836.1794373</v>
      </c>
      <c r="F183" s="228" t="n">
        <v>7.80322676556015</v>
      </c>
      <c r="G183" s="228" t="n">
        <v>92.1967732344398</v>
      </c>
    </row>
    <row r="184">
      <c r="A184" s="228" t="s">
        <v>91</v>
      </c>
      <c r="B184" s="228" t="s">
        <v>92</v>
      </c>
      <c r="C184" s="228" t="s">
        <v>16</v>
      </c>
      <c r="D184" s="228" t="n">
        <v>21320.2811955</v>
      </c>
      <c r="E184" s="228" t="n">
        <v>401184.0541794</v>
      </c>
      <c r="F184" s="228" t="n">
        <v>5.04616862134253</v>
      </c>
      <c r="G184" s="228" t="n">
        <v>94.9538313786575</v>
      </c>
    </row>
    <row r="185">
      <c r="A185" s="228" t="s">
        <v>93</v>
      </c>
      <c r="B185" s="228" t="s">
        <v>94</v>
      </c>
      <c r="C185" s="228" t="s">
        <v>15</v>
      </c>
      <c r="D185" s="228" t="n">
        <v>156.4320359</v>
      </c>
      <c r="E185" s="228" t="n">
        <v>1792.924177</v>
      </c>
      <c r="F185" s="228" t="n">
        <v>8.02480505434564</v>
      </c>
      <c r="G185" s="228" t="n">
        <v>91.9751949456544</v>
      </c>
    </row>
    <row r="186">
      <c r="A186" s="228" t="s">
        <v>93</v>
      </c>
      <c r="B186" s="228" t="s">
        <v>94</v>
      </c>
      <c r="C186" s="228" t="s">
        <v>16</v>
      </c>
      <c r="D186" s="228" t="n">
        <v>1851.0137597</v>
      </c>
      <c r="E186" s="228" t="n">
        <v>52637.1827858</v>
      </c>
      <c r="F186" s="228" t="n">
        <v>3.39709125471665</v>
      </c>
      <c r="G186" s="228" t="n">
        <v>96.6029087452834</v>
      </c>
    </row>
    <row r="187">
      <c r="A187" s="228" t="s">
        <v>95</v>
      </c>
      <c r="B187" s="228" t="s">
        <v>96</v>
      </c>
      <c r="C187" s="228" t="s">
        <v>15</v>
      </c>
      <c r="D187" s="228" t="n">
        <v>25.8265001</v>
      </c>
      <c r="E187" s="228" t="n">
        <v>2986.334343</v>
      </c>
      <c r="F187" s="228" t="n">
        <v>0.857407736348513</v>
      </c>
      <c r="G187" s="228" t="n">
        <v>99.1425922636515</v>
      </c>
    </row>
    <row r="188">
      <c r="A188" s="228" t="s">
        <v>95</v>
      </c>
      <c r="B188" s="228" t="s">
        <v>96</v>
      </c>
      <c r="C188" s="228" t="s">
        <v>16</v>
      </c>
      <c r="D188" s="228" t="n">
        <v>954.2168742</v>
      </c>
      <c r="E188" s="228" t="n">
        <v>73379.7417614</v>
      </c>
      <c r="F188" s="228" t="n">
        <v>1.28368903219289</v>
      </c>
      <c r="G188" s="228" t="n">
        <v>98.7163109678071</v>
      </c>
    </row>
    <row r="189">
      <c r="A189" s="228" t="s">
        <v>97</v>
      </c>
      <c r="B189" s="228" t="s">
        <v>98</v>
      </c>
      <c r="C189" s="228" t="s">
        <v>15</v>
      </c>
      <c r="D189" s="228" t="n">
        <v>203.7976641</v>
      </c>
      <c r="E189" s="228" t="n">
        <v>1603.8066998</v>
      </c>
      <c r="F189" s="228" t="n">
        <v>11.274461833025</v>
      </c>
      <c r="G189" s="228" t="n">
        <v>88.725538166975</v>
      </c>
    </row>
    <row r="190">
      <c r="A190" s="228" t="s">
        <v>97</v>
      </c>
      <c r="B190" s="228" t="s">
        <v>98</v>
      </c>
      <c r="C190" s="228" t="s">
        <v>16</v>
      </c>
      <c r="D190" s="228" t="n">
        <v>3539.5553479</v>
      </c>
      <c r="E190" s="228" t="n">
        <v>27789.4349255</v>
      </c>
      <c r="F190" s="228" t="n">
        <v>11.2980192371705</v>
      </c>
      <c r="G190" s="228" t="n">
        <v>88.7019807628295</v>
      </c>
    </row>
    <row r="191">
      <c r="A191" s="228" t="s">
        <v>99</v>
      </c>
      <c r="B191" s="228" t="s">
        <v>100</v>
      </c>
      <c r="C191" s="228" t="s">
        <v>15</v>
      </c>
      <c r="D191" s="228" t="n">
        <v>276.8406709</v>
      </c>
      <c r="E191" s="228" t="n">
        <v>2280.7694282</v>
      </c>
      <c r="F191" s="228" t="n">
        <v>10.8241936875921</v>
      </c>
      <c r="G191" s="228" t="n">
        <v>89.1758063124079</v>
      </c>
    </row>
    <row r="192">
      <c r="A192" s="228" t="s">
        <v>99</v>
      </c>
      <c r="B192" s="228" t="s">
        <v>100</v>
      </c>
      <c r="C192" s="228" t="s">
        <v>16</v>
      </c>
      <c r="D192" s="228" t="n">
        <v>1644.1845708</v>
      </c>
      <c r="E192" s="228" t="n">
        <v>24015.8563341</v>
      </c>
      <c r="F192" s="228" t="n">
        <v>6.40756800386093</v>
      </c>
      <c r="G192" s="228" t="n">
        <v>93.5924319961391</v>
      </c>
    </row>
    <row r="193">
      <c r="A193" s="228" t="s">
        <v>101</v>
      </c>
      <c r="B193" s="228" t="s">
        <v>102</v>
      </c>
      <c r="C193" s="228" t="s">
        <v>15</v>
      </c>
      <c r="D193" s="228" t="n">
        <v>379.7197898</v>
      </c>
      <c r="E193" s="228" t="n">
        <v>3746.6507445</v>
      </c>
      <c r="F193" s="228" t="n">
        <v>9.20227077630623</v>
      </c>
      <c r="G193" s="228" t="n">
        <v>90.7977292236938</v>
      </c>
    </row>
    <row r="194">
      <c r="A194" s="228" t="s">
        <v>101</v>
      </c>
      <c r="B194" s="228" t="s">
        <v>102</v>
      </c>
      <c r="C194" s="228" t="s">
        <v>16</v>
      </c>
      <c r="D194" s="228" t="n">
        <v>3818.4068728</v>
      </c>
      <c r="E194" s="228" t="n">
        <v>81993.4595267</v>
      </c>
      <c r="F194" s="228" t="n">
        <v>4.44974224779505</v>
      </c>
      <c r="G194" s="228" t="n">
        <v>95.5502577522049</v>
      </c>
    </row>
    <row r="195">
      <c r="A195" s="228" t="s">
        <v>103</v>
      </c>
      <c r="B195" s="228" t="s">
        <v>104</v>
      </c>
      <c r="C195" s="228" t="s">
        <v>15</v>
      </c>
      <c r="D195" s="228" t="n">
        <v>50.134427</v>
      </c>
      <c r="E195" s="228" t="n">
        <v>393.4163232</v>
      </c>
      <c r="F195" s="228" t="n">
        <v>11.3029742317861</v>
      </c>
      <c r="G195" s="228" t="n">
        <v>88.6970257682139</v>
      </c>
    </row>
    <row r="196">
      <c r="A196" s="228" t="s">
        <v>103</v>
      </c>
      <c r="B196" s="228" t="s">
        <v>104</v>
      </c>
      <c r="C196" s="228" t="s">
        <v>16</v>
      </c>
      <c r="D196" s="228" t="n">
        <v>451.0441851</v>
      </c>
      <c r="E196" s="228" t="n">
        <v>6708.6002787</v>
      </c>
      <c r="F196" s="228" t="n">
        <v>6.29981261472594</v>
      </c>
      <c r="G196" s="228" t="n">
        <v>93.7001873852741</v>
      </c>
    </row>
    <row r="197">
      <c r="A197" s="228" t="s">
        <v>105</v>
      </c>
      <c r="B197" s="228" t="s">
        <v>106</v>
      </c>
      <c r="C197" s="228" t="s">
        <v>15</v>
      </c>
      <c r="D197" s="228" t="n">
        <v>922.5134626</v>
      </c>
      <c r="E197" s="228" t="n">
        <v>6640.4179912</v>
      </c>
      <c r="F197" s="228" t="n">
        <v>12.1978292178819</v>
      </c>
      <c r="G197" s="228" t="n">
        <v>87.8021707821181</v>
      </c>
    </row>
    <row r="198">
      <c r="A198" s="228" t="s">
        <v>105</v>
      </c>
      <c r="B198" s="228" t="s">
        <v>106</v>
      </c>
      <c r="C198" s="228" t="s">
        <v>16</v>
      </c>
      <c r="D198" s="228" t="n">
        <v>12154.2683821</v>
      </c>
      <c r="E198" s="228" t="n">
        <v>116970.1546089</v>
      </c>
      <c r="F198" s="228" t="n">
        <v>9.4128346137486</v>
      </c>
      <c r="G198" s="228" t="n">
        <v>90.5871653862514</v>
      </c>
    </row>
    <row r="199">
      <c r="A199" s="228" t="s">
        <v>107</v>
      </c>
      <c r="B199" s="228" t="s">
        <v>108</v>
      </c>
      <c r="C199" s="228" t="s">
        <v>15</v>
      </c>
      <c r="D199" s="228" t="n">
        <v>2860.1205586</v>
      </c>
      <c r="E199" s="228" t="n">
        <v>12352.5467762</v>
      </c>
      <c r="F199" s="228" t="n">
        <v>18.8009143673134</v>
      </c>
      <c r="G199" s="228" t="n">
        <v>81.1990856326866</v>
      </c>
    </row>
    <row r="200">
      <c r="A200" s="228" t="s">
        <v>107</v>
      </c>
      <c r="B200" s="228" t="s">
        <v>108</v>
      </c>
      <c r="C200" s="228" t="s">
        <v>16</v>
      </c>
      <c r="D200" s="228" t="n">
        <v>23174.4001657</v>
      </c>
      <c r="E200" s="228" t="n">
        <v>167283.6411849</v>
      </c>
      <c r="F200" s="228" t="n">
        <v>12.1677194627031</v>
      </c>
      <c r="G200" s="228" t="n">
        <v>87.8322805372969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641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229" t="s">
        <v>87</v>
      </c>
      <c r="B211" s="229" t="s">
        <v>114</v>
      </c>
      <c r="C211" s="229" t="s">
        <v>15</v>
      </c>
      <c r="D211" s="229" t="n">
        <v>244.2140681</v>
      </c>
      <c r="E211" s="229" t="n">
        <v>1750.8714071</v>
      </c>
      <c r="F211" s="229" t="n">
        <v>12.2407822188931</v>
      </c>
      <c r="G211" s="229" t="n">
        <v>87.7592177811069</v>
      </c>
    </row>
    <row r="212">
      <c r="A212" s="229" t="s">
        <v>87</v>
      </c>
      <c r="B212" s="229" t="s">
        <v>114</v>
      </c>
      <c r="C212" s="229" t="s">
        <v>16</v>
      </c>
      <c r="D212" s="229" t="n">
        <v>2978.7927867</v>
      </c>
      <c r="E212" s="229" t="n">
        <v>40285.6983685</v>
      </c>
      <c r="F212" s="229" t="n">
        <v>6.88507528267087</v>
      </c>
      <c r="G212" s="229" t="n">
        <v>93.1149247173291</v>
      </c>
    </row>
    <row r="213">
      <c r="A213" s="229" t="s">
        <v>91</v>
      </c>
      <c r="B213" s="229" t="s">
        <v>115</v>
      </c>
      <c r="C213" s="229" t="s">
        <v>15</v>
      </c>
      <c r="D213" s="229" t="n">
        <v>28.8214941</v>
      </c>
      <c r="E213" s="229" t="n">
        <v>726.29769</v>
      </c>
      <c r="F213" s="229" t="n">
        <v>3.81681391585241</v>
      </c>
      <c r="G213" s="229" t="n">
        <v>96.1831860841476</v>
      </c>
    </row>
    <row r="214">
      <c r="A214" s="229" t="s">
        <v>91</v>
      </c>
      <c r="B214" s="229" t="s">
        <v>115</v>
      </c>
      <c r="C214" s="229" t="s">
        <v>16</v>
      </c>
      <c r="D214" s="229" t="n">
        <v>2494.3762283</v>
      </c>
      <c r="E214" s="229" t="n">
        <v>22264.4862559</v>
      </c>
      <c r="F214" s="229" t="n">
        <v>10.0746802478983</v>
      </c>
      <c r="G214" s="229" t="n">
        <v>89.9253197521017</v>
      </c>
    </row>
    <row r="215">
      <c r="A215" s="229" t="s">
        <v>93</v>
      </c>
      <c r="B215" s="229" t="s">
        <v>116</v>
      </c>
      <c r="C215" s="229" t="s">
        <v>15</v>
      </c>
      <c r="D215" s="229" t="n">
        <v>24.4158503</v>
      </c>
      <c r="E215" s="229" t="n">
        <v>554.207168</v>
      </c>
      <c r="F215" s="229" t="n">
        <v>4.21964725353202</v>
      </c>
      <c r="G215" s="229" t="n">
        <v>95.780352746468</v>
      </c>
    </row>
    <row r="216">
      <c r="A216" s="229" t="s">
        <v>93</v>
      </c>
      <c r="B216" s="229" t="s">
        <v>116</v>
      </c>
      <c r="C216" s="229" t="s">
        <v>16</v>
      </c>
      <c r="D216" s="229" t="n">
        <v>952.6357907</v>
      </c>
      <c r="E216" s="229" t="n">
        <v>21426.3870242</v>
      </c>
      <c r="F216" s="229" t="n">
        <v>4.25682478890782</v>
      </c>
      <c r="G216" s="229" t="n">
        <v>95.7431752110922</v>
      </c>
    </row>
    <row r="217">
      <c r="A217" s="229" t="s">
        <v>95</v>
      </c>
      <c r="B217" s="229" t="s">
        <v>117</v>
      </c>
      <c r="C217" s="229" t="s">
        <v>15</v>
      </c>
      <c r="D217" s="229" t="n">
        <v>0</v>
      </c>
      <c r="E217" s="229" t="n">
        <v>916.2214868</v>
      </c>
      <c r="F217" s="229" t="n">
        <v>0</v>
      </c>
      <c r="G217" s="229" t="n">
        <v>100</v>
      </c>
    </row>
    <row r="218">
      <c r="A218" s="229" t="s">
        <v>95</v>
      </c>
      <c r="B218" s="229" t="s">
        <v>117</v>
      </c>
      <c r="C218" s="229" t="s">
        <v>16</v>
      </c>
      <c r="D218" s="229" t="n">
        <v>145.4680212</v>
      </c>
      <c r="E218" s="229" t="n">
        <v>59621.9359065</v>
      </c>
      <c r="F218" s="229" t="n">
        <v>0.243390228854462</v>
      </c>
      <c r="G218" s="229" t="n">
        <v>99.7566097711455</v>
      </c>
    </row>
    <row r="219">
      <c r="A219" s="229" t="s">
        <v>97</v>
      </c>
      <c r="B219" s="229" t="s">
        <v>118</v>
      </c>
      <c r="C219" s="229" t="s">
        <v>15</v>
      </c>
      <c r="D219" s="229" t="n">
        <v>30.2059751</v>
      </c>
      <c r="E219" s="229" t="n">
        <v>790.859449</v>
      </c>
      <c r="F219" s="229" t="n">
        <v>3.67887554552792</v>
      </c>
      <c r="G219" s="229" t="n">
        <v>96.3211244544721</v>
      </c>
    </row>
    <row r="220">
      <c r="A220" s="229" t="s">
        <v>97</v>
      </c>
      <c r="B220" s="229" t="s">
        <v>118</v>
      </c>
      <c r="C220" s="229" t="s">
        <v>16</v>
      </c>
      <c r="D220" s="229" t="n">
        <v>399.2066931</v>
      </c>
      <c r="E220" s="229" t="n">
        <v>17374.6394544</v>
      </c>
      <c r="F220" s="229" t="n">
        <v>2.24603436862849</v>
      </c>
      <c r="G220" s="229" t="n">
        <v>97.7539656313715</v>
      </c>
    </row>
    <row r="221">
      <c r="A221" s="229" t="s">
        <v>105</v>
      </c>
      <c r="B221" s="229" t="s">
        <v>119</v>
      </c>
      <c r="C221" s="229" t="s">
        <v>15</v>
      </c>
      <c r="D221" s="229" t="n">
        <v>0</v>
      </c>
      <c r="E221" s="229" t="n">
        <v>2077.3683404</v>
      </c>
      <c r="F221" s="229" t="n">
        <v>0</v>
      </c>
      <c r="G221" s="229" t="n">
        <v>100</v>
      </c>
    </row>
    <row r="222">
      <c r="A222" s="229" t="s">
        <v>105</v>
      </c>
      <c r="B222" s="229" t="s">
        <v>119</v>
      </c>
      <c r="C222" s="229" t="s">
        <v>16</v>
      </c>
      <c r="D222" s="229" t="n">
        <v>1142.1861496</v>
      </c>
      <c r="E222" s="229" t="n">
        <v>33842.1596219</v>
      </c>
      <c r="F222" s="229" t="n">
        <v>3.26484924731816</v>
      </c>
      <c r="G222" s="229" t="n">
        <v>96.7351507526818</v>
      </c>
    </row>
    <row r="223">
      <c r="A223" s="229" t="s">
        <v>107</v>
      </c>
      <c r="B223" s="229" t="s">
        <v>120</v>
      </c>
      <c r="C223" s="229" t="s">
        <v>15</v>
      </c>
      <c r="D223" s="229" t="n">
        <v>38.8343482</v>
      </c>
      <c r="E223" s="229" t="n">
        <v>2130.9518716</v>
      </c>
      <c r="F223" s="229" t="n">
        <v>1.78977762166724</v>
      </c>
      <c r="G223" s="229" t="n">
        <v>98.2102223783328</v>
      </c>
    </row>
    <row r="224">
      <c r="A224" s="229" t="s">
        <v>107</v>
      </c>
      <c r="B224" s="229" t="s">
        <v>120</v>
      </c>
      <c r="C224" s="229" t="s">
        <v>16</v>
      </c>
      <c r="D224" s="229" t="n">
        <v>754.5079076</v>
      </c>
      <c r="E224" s="229" t="n">
        <v>38652.4780123</v>
      </c>
      <c r="F224" s="229" t="n">
        <v>1.91465520639827</v>
      </c>
      <c r="G224" s="229" t="n">
        <v>98.0853447936017</v>
      </c>
    </row>
    <row r="225">
      <c r="A225" s="229" t="s">
        <v>109</v>
      </c>
      <c r="B225" s="229" t="s">
        <v>121</v>
      </c>
      <c r="C225" s="229" t="s">
        <v>15</v>
      </c>
      <c r="D225" s="229" t="n">
        <v>25.3152818</v>
      </c>
      <c r="E225" s="229" t="n">
        <v>1078.0070464</v>
      </c>
      <c r="F225" s="229" t="n">
        <v>2.29445930286757</v>
      </c>
      <c r="G225" s="229" t="n">
        <v>97.7055406971324</v>
      </c>
    </row>
    <row r="226">
      <c r="A226" s="229" t="s">
        <v>109</v>
      </c>
      <c r="B226" s="229" t="s">
        <v>121</v>
      </c>
      <c r="C226" s="229" t="s">
        <v>16</v>
      </c>
      <c r="D226" s="229" t="n">
        <v>72.6953117</v>
      </c>
      <c r="E226" s="229" t="n">
        <v>18111.1433752</v>
      </c>
      <c r="F226" s="229" t="n">
        <v>0.399779787709903</v>
      </c>
      <c r="G226" s="229" t="n">
        <v>99.6002202122901</v>
      </c>
    </row>
    <row r="227">
      <c r="A227" s="229" t="s">
        <v>122</v>
      </c>
      <c r="B227" s="229" t="s">
        <v>123</v>
      </c>
      <c r="C227" s="229" t="s">
        <v>15</v>
      </c>
      <c r="D227" s="229" t="n">
        <v>0</v>
      </c>
      <c r="E227" s="229" t="n">
        <v>294.6498164</v>
      </c>
      <c r="F227" s="229" t="n">
        <v>0</v>
      </c>
      <c r="G227" s="229" t="n">
        <v>100</v>
      </c>
    </row>
    <row r="228">
      <c r="A228" s="229" t="s">
        <v>122</v>
      </c>
      <c r="B228" s="229" t="s">
        <v>123</v>
      </c>
      <c r="C228" s="229" t="s">
        <v>16</v>
      </c>
      <c r="D228" s="229" t="n">
        <v>220.7086536</v>
      </c>
      <c r="E228" s="229" t="n">
        <v>11150.6034198</v>
      </c>
      <c r="F228" s="229" t="n">
        <v>1.94092512961882</v>
      </c>
      <c r="G228" s="229" t="n">
        <v>98.0590748703812</v>
      </c>
    </row>
    <row r="229">
      <c r="A229" s="229" t="s">
        <v>124</v>
      </c>
      <c r="B229" s="229" t="s">
        <v>125</v>
      </c>
      <c r="C229" s="229" t="s">
        <v>15</v>
      </c>
      <c r="D229" s="229" t="n">
        <v>0</v>
      </c>
      <c r="E229" s="229" t="n">
        <v>1186.4957424</v>
      </c>
      <c r="F229" s="229" t="n">
        <v>0</v>
      </c>
      <c r="G229" s="229" t="n">
        <v>100</v>
      </c>
    </row>
    <row r="230">
      <c r="A230" s="229" t="s">
        <v>124</v>
      </c>
      <c r="B230" s="229" t="s">
        <v>125</v>
      </c>
      <c r="C230" s="229" t="s">
        <v>16</v>
      </c>
      <c r="D230" s="229" t="n">
        <v>496.7964649</v>
      </c>
      <c r="E230" s="229" t="n">
        <v>20565.9880224</v>
      </c>
      <c r="F230" s="229" t="n">
        <v>2.35864572036783</v>
      </c>
      <c r="G230" s="229" t="n">
        <v>97.6413542796322</v>
      </c>
    </row>
    <row r="231">
      <c r="A231" s="229" t="s">
        <v>126</v>
      </c>
      <c r="B231" s="229" t="s">
        <v>127</v>
      </c>
      <c r="C231" s="229" t="s">
        <v>15</v>
      </c>
      <c r="D231" s="229" t="n">
        <v>139.6903251</v>
      </c>
      <c r="E231" s="229" t="n">
        <v>1242.0656043</v>
      </c>
      <c r="F231" s="229" t="n">
        <v>10.1096237134049</v>
      </c>
      <c r="G231" s="229" t="n">
        <v>89.8903762865952</v>
      </c>
    </row>
    <row r="232">
      <c r="A232" s="229" t="s">
        <v>126</v>
      </c>
      <c r="B232" s="229" t="s">
        <v>127</v>
      </c>
      <c r="C232" s="229" t="s">
        <v>16</v>
      </c>
      <c r="D232" s="229" t="n">
        <v>873.6207154</v>
      </c>
      <c r="E232" s="229" t="n">
        <v>29026.6752896</v>
      </c>
      <c r="F232" s="229" t="n">
        <v>2.9217794875807</v>
      </c>
      <c r="G232" s="229" t="n">
        <v>97.0782205124193</v>
      </c>
    </row>
    <row r="233">
      <c r="A233" s="229" t="s">
        <v>128</v>
      </c>
      <c r="B233" s="229" t="s">
        <v>129</v>
      </c>
      <c r="C233" s="229" t="s">
        <v>15</v>
      </c>
      <c r="D233" s="229" t="n">
        <v>44.9939601</v>
      </c>
      <c r="E233" s="229" t="n">
        <v>818.585349</v>
      </c>
      <c r="F233" s="229" t="n">
        <v>5.21017115925248</v>
      </c>
      <c r="G233" s="229" t="n">
        <v>94.7898288407475</v>
      </c>
    </row>
    <row r="234">
      <c r="A234" s="229" t="s">
        <v>128</v>
      </c>
      <c r="B234" s="229" t="s">
        <v>129</v>
      </c>
      <c r="C234" s="229" t="s">
        <v>16</v>
      </c>
      <c r="D234" s="229" t="n">
        <v>254.5134833</v>
      </c>
      <c r="E234" s="229" t="n">
        <v>16230.5990257</v>
      </c>
      <c r="F234" s="229" t="n">
        <v>1.54389897649197</v>
      </c>
      <c r="G234" s="229" t="n">
        <v>98.456101023508</v>
      </c>
    </row>
    <row r="235">
      <c r="A235" s="229" t="s">
        <v>130</v>
      </c>
      <c r="B235" s="229" t="s">
        <v>131</v>
      </c>
      <c r="C235" s="229" t="s">
        <v>15</v>
      </c>
      <c r="D235" s="229" t="n">
        <v>202.4775113</v>
      </c>
      <c r="E235" s="229" t="n">
        <v>1712.2628558</v>
      </c>
      <c r="F235" s="229" t="n">
        <v>10.5746718865423</v>
      </c>
      <c r="G235" s="229" t="n">
        <v>89.4253281134577</v>
      </c>
    </row>
    <row r="236">
      <c r="A236" s="229" t="s">
        <v>130</v>
      </c>
      <c r="B236" s="229" t="s">
        <v>131</v>
      </c>
      <c r="C236" s="229" t="s">
        <v>16</v>
      </c>
      <c r="D236" s="229" t="n">
        <v>1913.8847632</v>
      </c>
      <c r="E236" s="229" t="n">
        <v>33370.7142311</v>
      </c>
      <c r="F236" s="229" t="n">
        <v>5.42413635906469</v>
      </c>
      <c r="G236" s="229" t="n">
        <v>94.5758636409353</v>
      </c>
    </row>
    <row r="237">
      <c r="A237" s="229" t="s">
        <v>132</v>
      </c>
      <c r="B237" s="229" t="s">
        <v>133</v>
      </c>
      <c r="C237" s="229" t="s">
        <v>15</v>
      </c>
      <c r="D237" s="229" t="n">
        <v>76.758668</v>
      </c>
      <c r="E237" s="229" t="n">
        <v>2189.8787947</v>
      </c>
      <c r="F237" s="229" t="n">
        <v>3.3864554549701</v>
      </c>
      <c r="G237" s="229" t="n">
        <v>96.6135445450299</v>
      </c>
    </row>
    <row r="238">
      <c r="A238" s="229" t="s">
        <v>132</v>
      </c>
      <c r="B238" s="229" t="s">
        <v>133</v>
      </c>
      <c r="C238" s="229" t="s">
        <v>16</v>
      </c>
      <c r="D238" s="229" t="n">
        <v>2262.445105</v>
      </c>
      <c r="E238" s="229" t="n">
        <v>59384.6215687</v>
      </c>
      <c r="F238" s="229" t="n">
        <v>3.6699963632904</v>
      </c>
      <c r="G238" s="229" t="n">
        <v>96.3300036367096</v>
      </c>
    </row>
    <row r="239">
      <c r="A239" s="229" t="s">
        <v>134</v>
      </c>
      <c r="B239" s="229" t="s">
        <v>135</v>
      </c>
      <c r="C239" s="229" t="s">
        <v>15</v>
      </c>
      <c r="D239" s="229" t="n">
        <v>674.6804085</v>
      </c>
      <c r="E239" s="229" t="n">
        <v>3694.994339</v>
      </c>
      <c r="F239" s="229" t="n">
        <v>15.4400601300131</v>
      </c>
      <c r="G239" s="229" t="n">
        <v>84.5599398699868</v>
      </c>
    </row>
    <row r="240">
      <c r="A240" s="229" t="s">
        <v>134</v>
      </c>
      <c r="B240" s="229" t="s">
        <v>135</v>
      </c>
      <c r="C240" s="229" t="s">
        <v>16</v>
      </c>
      <c r="D240" s="229" t="n">
        <v>7384.557432</v>
      </c>
      <c r="E240" s="229" t="n">
        <v>88016.5066839</v>
      </c>
      <c r="F240" s="229" t="n">
        <v>7.74053989904003</v>
      </c>
      <c r="G240" s="229" t="n">
        <v>92.25946010096</v>
      </c>
    </row>
    <row r="241">
      <c r="A241" s="229" t="s">
        <v>136</v>
      </c>
      <c r="B241" s="229" t="s">
        <v>137</v>
      </c>
      <c r="C241" s="229" t="s">
        <v>15</v>
      </c>
      <c r="D241" s="229" t="n">
        <v>52.9776669</v>
      </c>
      <c r="E241" s="229" t="n">
        <v>823.9200482</v>
      </c>
      <c r="F241" s="229" t="n">
        <v>6.04148762024754</v>
      </c>
      <c r="G241" s="229" t="n">
        <v>93.9585123797525</v>
      </c>
    </row>
    <row r="242">
      <c r="A242" s="229" t="s">
        <v>136</v>
      </c>
      <c r="B242" s="229" t="s">
        <v>137</v>
      </c>
      <c r="C242" s="229" t="s">
        <v>16</v>
      </c>
      <c r="D242" s="229" t="n">
        <v>1888.8989976</v>
      </c>
      <c r="E242" s="229" t="n">
        <v>38042.9902002</v>
      </c>
      <c r="F242" s="229" t="n">
        <v>4.73030211078535</v>
      </c>
      <c r="G242" s="229" t="n">
        <v>95.2696978892147</v>
      </c>
    </row>
    <row r="243">
      <c r="A243" s="229" t="s">
        <v>138</v>
      </c>
      <c r="B243" s="229" t="s">
        <v>139</v>
      </c>
      <c r="C243" s="229" t="s">
        <v>15</v>
      </c>
      <c r="D243" s="229" t="n">
        <v>83.9275681</v>
      </c>
      <c r="E243" s="229" t="n">
        <v>1335.1246908</v>
      </c>
      <c r="F243" s="229" t="n">
        <v>5.91433948775486</v>
      </c>
      <c r="G243" s="229" t="n">
        <v>94.0856605122452</v>
      </c>
    </row>
    <row r="244">
      <c r="A244" s="229" t="s">
        <v>138</v>
      </c>
      <c r="B244" s="229" t="s">
        <v>139</v>
      </c>
      <c r="C244" s="229" t="s">
        <v>16</v>
      </c>
      <c r="D244" s="229" t="n">
        <v>1666.1639549</v>
      </c>
      <c r="E244" s="229" t="n">
        <v>43981.1278765</v>
      </c>
      <c r="F244" s="229" t="n">
        <v>3.65008281554586</v>
      </c>
      <c r="G244" s="229" t="n">
        <v>96.3499171844541</v>
      </c>
    </row>
    <row r="245">
      <c r="A245" s="229" t="s">
        <v>140</v>
      </c>
      <c r="B245" s="229" t="s">
        <v>141</v>
      </c>
      <c r="C245" s="229" t="s">
        <v>15</v>
      </c>
      <c r="D245" s="229" t="n">
        <v>219.3019044</v>
      </c>
      <c r="E245" s="229" t="n">
        <v>1409.7261762</v>
      </c>
      <c r="F245" s="229" t="n">
        <v>13.4621316238593</v>
      </c>
      <c r="G245" s="229" t="n">
        <v>86.5378683761408</v>
      </c>
    </row>
    <row r="246">
      <c r="A246" s="229" t="s">
        <v>140</v>
      </c>
      <c r="B246" s="229" t="s">
        <v>141</v>
      </c>
      <c r="C246" s="229" t="s">
        <v>16</v>
      </c>
      <c r="D246" s="229" t="n">
        <v>3354.3666521</v>
      </c>
      <c r="E246" s="229" t="n">
        <v>28654.4688522</v>
      </c>
      <c r="F246" s="229" t="n">
        <v>10.4795022975746</v>
      </c>
      <c r="G246" s="229" t="n">
        <v>89.5204977024254</v>
      </c>
    </row>
    <row r="247">
      <c r="A247" s="229" t="s">
        <v>142</v>
      </c>
      <c r="B247" s="229" t="s">
        <v>143</v>
      </c>
      <c r="C247" s="229" t="s">
        <v>15</v>
      </c>
      <c r="D247" s="229" t="n">
        <v>97.5335908</v>
      </c>
      <c r="E247" s="229" t="n">
        <v>438.3192509</v>
      </c>
      <c r="F247" s="229" t="n">
        <v>18.2015626698131</v>
      </c>
      <c r="G247" s="229" t="n">
        <v>81.7984373301869</v>
      </c>
    </row>
    <row r="248">
      <c r="A248" s="229" t="s">
        <v>142</v>
      </c>
      <c r="B248" s="229" t="s">
        <v>143</v>
      </c>
      <c r="C248" s="229" t="s">
        <v>16</v>
      </c>
      <c r="D248" s="229" t="n">
        <v>674.2360075</v>
      </c>
      <c r="E248" s="229" t="n">
        <v>14487.8711199</v>
      </c>
      <c r="F248" s="229" t="n">
        <v>4.44684898896119</v>
      </c>
      <c r="G248" s="229" t="n">
        <v>95.5531510110388</v>
      </c>
    </row>
    <row r="249">
      <c r="A249" s="229" t="s">
        <v>144</v>
      </c>
      <c r="B249" s="229" t="s">
        <v>145</v>
      </c>
      <c r="C249" s="229" t="s">
        <v>15</v>
      </c>
      <c r="D249" s="229" t="n">
        <v>238.2725563</v>
      </c>
      <c r="E249" s="229" t="n">
        <v>896.2317477</v>
      </c>
      <c r="F249" s="229" t="n">
        <v>21.0023492603691</v>
      </c>
      <c r="G249" s="229" t="n">
        <v>78.9976507396309</v>
      </c>
    </row>
    <row r="250">
      <c r="A250" s="229" t="s">
        <v>144</v>
      </c>
      <c r="B250" s="229" t="s">
        <v>145</v>
      </c>
      <c r="C250" s="229" t="s">
        <v>16</v>
      </c>
      <c r="D250" s="229" t="n">
        <v>2145.2764475</v>
      </c>
      <c r="E250" s="229" t="n">
        <v>23627.9838186</v>
      </c>
      <c r="F250" s="229" t="n">
        <v>8.32365182111523</v>
      </c>
      <c r="G250" s="229" t="n">
        <v>91.6763481788848</v>
      </c>
    </row>
    <row r="251">
      <c r="A251" s="229" t="s">
        <v>146</v>
      </c>
      <c r="B251" s="229" t="s">
        <v>147</v>
      </c>
      <c r="C251" s="229" t="s">
        <v>15</v>
      </c>
      <c r="D251" s="229" t="n">
        <v>48.6193628</v>
      </c>
      <c r="E251" s="229" t="n">
        <v>621.5829303</v>
      </c>
      <c r="F251" s="229" t="n">
        <v>7.25443098308611</v>
      </c>
      <c r="G251" s="229" t="n">
        <v>92.7455690169139</v>
      </c>
    </row>
    <row r="252">
      <c r="A252" s="229" t="s">
        <v>146</v>
      </c>
      <c r="B252" s="229" t="s">
        <v>147</v>
      </c>
      <c r="C252" s="229" t="s">
        <v>16</v>
      </c>
      <c r="D252" s="229" t="n">
        <v>507.0902255</v>
      </c>
      <c r="E252" s="229" t="n">
        <v>8208.4044018</v>
      </c>
      <c r="F252" s="229" t="n">
        <v>5.81826100737432</v>
      </c>
      <c r="G252" s="229" t="n">
        <v>94.1817389926257</v>
      </c>
    </row>
    <row r="253">
      <c r="A253" s="229" t="s">
        <v>148</v>
      </c>
      <c r="B253" s="229" t="s">
        <v>149</v>
      </c>
      <c r="C253" s="229" t="s">
        <v>15</v>
      </c>
      <c r="D253" s="229" t="n">
        <v>19.4509346</v>
      </c>
      <c r="E253" s="229" t="n">
        <v>849.9787157</v>
      </c>
      <c r="F253" s="229" t="n">
        <v>2.23720626427778</v>
      </c>
      <c r="G253" s="229" t="n">
        <v>97.7627937357222</v>
      </c>
    </row>
    <row r="254">
      <c r="A254" s="229" t="s">
        <v>148</v>
      </c>
      <c r="B254" s="229" t="s">
        <v>149</v>
      </c>
      <c r="C254" s="229" t="s">
        <v>16</v>
      </c>
      <c r="D254" s="229" t="n">
        <v>750.6219575</v>
      </c>
      <c r="E254" s="229" t="n">
        <v>16883.0833805</v>
      </c>
      <c r="F254" s="229" t="n">
        <v>4.25674549456396</v>
      </c>
      <c r="G254" s="229" t="n">
        <v>95.743254505436</v>
      </c>
    </row>
    <row r="255">
      <c r="A255" s="229" t="s">
        <v>150</v>
      </c>
      <c r="B255" s="229" t="s">
        <v>151</v>
      </c>
      <c r="C255" s="229" t="s">
        <v>15</v>
      </c>
      <c r="D255" s="229" t="n">
        <v>70.7810822</v>
      </c>
      <c r="E255" s="229" t="n">
        <v>771.0733234</v>
      </c>
      <c r="F255" s="229" t="n">
        <v>8.40775812648429</v>
      </c>
      <c r="G255" s="229" t="n">
        <v>91.5922418735157</v>
      </c>
    </row>
    <row r="256">
      <c r="A256" s="229" t="s">
        <v>150</v>
      </c>
      <c r="B256" s="229" t="s">
        <v>151</v>
      </c>
      <c r="C256" s="229" t="s">
        <v>16</v>
      </c>
      <c r="D256" s="229" t="n">
        <v>1673.4501341</v>
      </c>
      <c r="E256" s="229" t="n">
        <v>15203.4690081</v>
      </c>
      <c r="F256" s="229" t="n">
        <v>9.91561386293314</v>
      </c>
      <c r="G256" s="229" t="n">
        <v>90.0843861370669</v>
      </c>
    </row>
    <row r="257">
      <c r="A257" s="229" t="s">
        <v>152</v>
      </c>
      <c r="B257" s="229" t="s">
        <v>153</v>
      </c>
      <c r="C257" s="229" t="s">
        <v>15</v>
      </c>
      <c r="D257" s="229" t="n">
        <v>228.2213081</v>
      </c>
      <c r="E257" s="229" t="n">
        <v>1659.1864979</v>
      </c>
      <c r="F257" s="229" t="n">
        <v>12.0917857483949</v>
      </c>
      <c r="G257" s="229" t="n">
        <v>87.9082142516051</v>
      </c>
    </row>
    <row r="258">
      <c r="A258" s="229" t="s">
        <v>152</v>
      </c>
      <c r="B258" s="229" t="s">
        <v>153</v>
      </c>
      <c r="C258" s="229" t="s">
        <v>16</v>
      </c>
      <c r="D258" s="229" t="n">
        <v>1137.0943453</v>
      </c>
      <c r="E258" s="229" t="n">
        <v>15807.4519323</v>
      </c>
      <c r="F258" s="229" t="n">
        <v>6.71068039634199</v>
      </c>
      <c r="G258" s="229" t="n">
        <v>93.289319603658</v>
      </c>
    </row>
    <row r="259">
      <c r="A259" s="229" t="s">
        <v>154</v>
      </c>
      <c r="B259" s="229" t="s">
        <v>155</v>
      </c>
      <c r="C259" s="229" t="s">
        <v>15</v>
      </c>
      <c r="D259" s="229" t="n">
        <v>342.8470094</v>
      </c>
      <c r="E259" s="229" t="n">
        <v>2384.814217</v>
      </c>
      <c r="F259" s="229" t="n">
        <v>12.5692665233392</v>
      </c>
      <c r="G259" s="229" t="n">
        <v>87.4307334766607</v>
      </c>
    </row>
    <row r="260">
      <c r="A260" s="229" t="s">
        <v>154</v>
      </c>
      <c r="B260" s="229" t="s">
        <v>155</v>
      </c>
      <c r="C260" s="229" t="s">
        <v>16</v>
      </c>
      <c r="D260" s="229" t="n">
        <v>3098.3124655</v>
      </c>
      <c r="E260" s="229" t="n">
        <v>28864.244</v>
      </c>
      <c r="F260" s="229" t="n">
        <v>9.69356900110378</v>
      </c>
      <c r="G260" s="229" t="n">
        <v>90.3064309988962</v>
      </c>
    </row>
    <row r="261">
      <c r="A261" s="229" t="s">
        <v>156</v>
      </c>
      <c r="B261" s="229" t="s">
        <v>157</v>
      </c>
      <c r="C261" s="229" t="s">
        <v>15</v>
      </c>
      <c r="D261" s="229" t="n">
        <v>37.5202726</v>
      </c>
      <c r="E261" s="229" t="n">
        <v>861.1309533</v>
      </c>
      <c r="F261" s="229" t="n">
        <v>4.17517625510647</v>
      </c>
      <c r="G261" s="229" t="n">
        <v>95.8248237448935</v>
      </c>
    </row>
    <row r="262">
      <c r="A262" s="229" t="s">
        <v>156</v>
      </c>
      <c r="B262" s="229" t="s">
        <v>157</v>
      </c>
      <c r="C262" s="229" t="s">
        <v>16</v>
      </c>
      <c r="D262" s="229" t="n">
        <v>994.3865858</v>
      </c>
      <c r="E262" s="229" t="n">
        <v>35176.2148898</v>
      </c>
      <c r="F262" s="229" t="n">
        <v>2.74915689878918</v>
      </c>
      <c r="G262" s="229" t="n">
        <v>97.2508431012108</v>
      </c>
    </row>
    <row r="263">
      <c r="A263" s="229" t="s">
        <v>158</v>
      </c>
      <c r="B263" s="229" t="s">
        <v>159</v>
      </c>
      <c r="C263" s="229" t="s">
        <v>15</v>
      </c>
      <c r="D263" s="229" t="n">
        <v>114.0755273</v>
      </c>
      <c r="E263" s="229" t="n">
        <v>708.20723</v>
      </c>
      <c r="F263" s="229" t="n">
        <v>13.8730292332253</v>
      </c>
      <c r="G263" s="229" t="n">
        <v>86.1269707667747</v>
      </c>
    </row>
    <row r="264">
      <c r="A264" s="229" t="s">
        <v>158</v>
      </c>
      <c r="B264" s="229" t="s">
        <v>159</v>
      </c>
      <c r="C264" s="229" t="s">
        <v>16</v>
      </c>
      <c r="D264" s="229" t="n">
        <v>589.0776801</v>
      </c>
      <c r="E264" s="229" t="n">
        <v>19399.2077392</v>
      </c>
      <c r="F264" s="229" t="n">
        <v>2.94711461109719</v>
      </c>
      <c r="G264" s="229" t="n">
        <v>97.0528853889028</v>
      </c>
    </row>
    <row r="265">
      <c r="A265" s="229" t="s">
        <v>160</v>
      </c>
      <c r="B265" s="229" t="s">
        <v>161</v>
      </c>
      <c r="C265" s="229" t="s">
        <v>15</v>
      </c>
      <c r="D265" s="229" t="n">
        <v>383.9100558</v>
      </c>
      <c r="E265" s="229" t="n">
        <v>2382.7396804</v>
      </c>
      <c r="F265" s="229" t="n">
        <v>13.8763519926921</v>
      </c>
      <c r="G265" s="229" t="n">
        <v>86.1236480073079</v>
      </c>
    </row>
    <row r="266">
      <c r="A266" s="229" t="s">
        <v>160</v>
      </c>
      <c r="B266" s="229" t="s">
        <v>161</v>
      </c>
      <c r="C266" s="229" t="s">
        <v>16</v>
      </c>
      <c r="D266" s="229" t="n">
        <v>4558.6389934</v>
      </c>
      <c r="E266" s="229" t="n">
        <v>48156.1994646</v>
      </c>
      <c r="F266" s="229" t="n">
        <v>8.64773397158762</v>
      </c>
      <c r="G266" s="229" t="n">
        <v>91.3522660284124</v>
      </c>
    </row>
    <row r="267">
      <c r="A267" s="229" t="s">
        <v>162</v>
      </c>
      <c r="B267" s="229" t="s">
        <v>163</v>
      </c>
      <c r="C267" s="229" t="s">
        <v>15</v>
      </c>
      <c r="D267" s="229" t="n">
        <v>131.0065444</v>
      </c>
      <c r="E267" s="229" t="n">
        <v>1467.5233271</v>
      </c>
      <c r="F267" s="229" t="n">
        <v>8.19543924300072</v>
      </c>
      <c r="G267" s="229" t="n">
        <v>91.8045607569993</v>
      </c>
    </row>
    <row r="268">
      <c r="A268" s="229" t="s">
        <v>162</v>
      </c>
      <c r="B268" s="229" t="s">
        <v>163</v>
      </c>
      <c r="C268" s="229" t="s">
        <v>16</v>
      </c>
      <c r="D268" s="229" t="n">
        <v>1892.4165894</v>
      </c>
      <c r="E268" s="229" t="n">
        <v>21737.808156</v>
      </c>
      <c r="F268" s="229" t="n">
        <v>8.00845785340399</v>
      </c>
      <c r="G268" s="229" t="n">
        <v>91.991542146596</v>
      </c>
    </row>
    <row r="269">
      <c r="A269" s="229" t="s">
        <v>164</v>
      </c>
      <c r="B269" s="229" t="s">
        <v>165</v>
      </c>
      <c r="C269" s="229" t="s">
        <v>15</v>
      </c>
      <c r="D269" s="229" t="n">
        <v>170.7102149</v>
      </c>
      <c r="E269" s="229" t="n">
        <v>875.9243669</v>
      </c>
      <c r="F269" s="229" t="n">
        <v>16.3103931275052</v>
      </c>
      <c r="G269" s="229" t="n">
        <v>83.6896068724948</v>
      </c>
    </row>
    <row r="270">
      <c r="A270" s="229" t="s">
        <v>164</v>
      </c>
      <c r="B270" s="229" t="s">
        <v>165</v>
      </c>
      <c r="C270" s="229" t="s">
        <v>16</v>
      </c>
      <c r="D270" s="229" t="n">
        <v>530.7192286</v>
      </c>
      <c r="E270" s="229" t="n">
        <v>29420.5272935</v>
      </c>
      <c r="F270" s="229" t="n">
        <v>1.77194370928235</v>
      </c>
      <c r="G270" s="229" t="n">
        <v>98.2280562907177</v>
      </c>
    </row>
    <row r="271">
      <c r="A271" s="229" t="s">
        <v>166</v>
      </c>
      <c r="B271" s="229" t="s">
        <v>167</v>
      </c>
      <c r="C271" s="229" t="s">
        <v>15</v>
      </c>
      <c r="D271" s="229" t="n">
        <v>353.4797281</v>
      </c>
      <c r="E271" s="229" t="n">
        <v>1196.3789502</v>
      </c>
      <c r="F271" s="229" t="n">
        <v>22.8072232035841</v>
      </c>
      <c r="G271" s="229" t="n">
        <v>77.1927767964159</v>
      </c>
    </row>
    <row r="272">
      <c r="A272" s="229" t="s">
        <v>166</v>
      </c>
      <c r="B272" s="229" t="s">
        <v>167</v>
      </c>
      <c r="C272" s="229" t="s">
        <v>16</v>
      </c>
      <c r="D272" s="229" t="n">
        <v>2140.1263782</v>
      </c>
      <c r="E272" s="229" t="n">
        <v>27200.6276908</v>
      </c>
      <c r="F272" s="229" t="n">
        <v>7.29404013668876</v>
      </c>
      <c r="G272" s="229" t="n">
        <v>92.7059598633113</v>
      </c>
    </row>
    <row r="273">
      <c r="A273" s="229" t="s">
        <v>168</v>
      </c>
      <c r="B273" s="229" t="s">
        <v>169</v>
      </c>
      <c r="C273" s="229" t="s">
        <v>15</v>
      </c>
      <c r="D273" s="229" t="n">
        <v>109.4168014</v>
      </c>
      <c r="E273" s="229" t="n">
        <v>1127.0645584</v>
      </c>
      <c r="F273" s="229" t="n">
        <v>8.84904576464445</v>
      </c>
      <c r="G273" s="229" t="n">
        <v>91.1509542353556</v>
      </c>
    </row>
    <row r="274">
      <c r="A274" s="229" t="s">
        <v>168</v>
      </c>
      <c r="B274" s="229" t="s">
        <v>169</v>
      </c>
      <c r="C274" s="229" t="s">
        <v>16</v>
      </c>
      <c r="D274" s="229" t="n">
        <v>1229.833679</v>
      </c>
      <c r="E274" s="229" t="n">
        <v>31429.6324179</v>
      </c>
      <c r="F274" s="229" t="n">
        <v>3.76562701714446</v>
      </c>
      <c r="G274" s="229" t="n">
        <v>96.2343729828555</v>
      </c>
    </row>
    <row r="275">
      <c r="A275" s="229" t="s">
        <v>170</v>
      </c>
      <c r="B275" s="229" t="s">
        <v>171</v>
      </c>
      <c r="C275" s="229" t="s">
        <v>15</v>
      </c>
      <c r="D275" s="229" t="n">
        <v>34.8681927</v>
      </c>
      <c r="E275" s="229" t="n">
        <v>1556.0241051</v>
      </c>
      <c r="F275" s="229" t="n">
        <v>2.19173810497532</v>
      </c>
      <c r="G275" s="229" t="n">
        <v>97.8082618950247</v>
      </c>
    </row>
    <row r="276">
      <c r="A276" s="229" t="s">
        <v>170</v>
      </c>
      <c r="B276" s="229" t="s">
        <v>171</v>
      </c>
      <c r="C276" s="229" t="s">
        <v>16</v>
      </c>
      <c r="D276" s="229" t="n">
        <v>2824.1522612</v>
      </c>
      <c r="E276" s="229" t="n">
        <v>43717.1893422</v>
      </c>
      <c r="F276" s="229" t="n">
        <v>6.06805082085061</v>
      </c>
      <c r="G276" s="229" t="n">
        <v>93.9319491791494</v>
      </c>
    </row>
    <row r="277">
      <c r="A277" s="229" t="s">
        <v>172</v>
      </c>
      <c r="B277" s="229" t="s">
        <v>173</v>
      </c>
      <c r="C277" s="229" t="s">
        <v>15</v>
      </c>
      <c r="D277" s="229" t="n">
        <v>136.5538518</v>
      </c>
      <c r="E277" s="229" t="n">
        <v>692.0745838</v>
      </c>
      <c r="F277" s="229" t="n">
        <v>16.4795034702282</v>
      </c>
      <c r="G277" s="229" t="n">
        <v>83.5204965297717</v>
      </c>
    </row>
    <row r="278">
      <c r="A278" s="229" t="s">
        <v>172</v>
      </c>
      <c r="B278" s="229" t="s">
        <v>173</v>
      </c>
      <c r="C278" s="229" t="s">
        <v>16</v>
      </c>
      <c r="D278" s="229" t="n">
        <v>870.8408787</v>
      </c>
      <c r="E278" s="229" t="n">
        <v>9792.2250519</v>
      </c>
      <c r="F278" s="229" t="n">
        <v>8.16689012679675</v>
      </c>
      <c r="G278" s="229" t="n">
        <v>91.8331098732032</v>
      </c>
    </row>
    <row r="279">
      <c r="A279" s="229" t="s">
        <v>174</v>
      </c>
      <c r="B279" s="229" t="s">
        <v>175</v>
      </c>
      <c r="C279" s="229" t="s">
        <v>15</v>
      </c>
      <c r="D279" s="229" t="n">
        <v>474.8098441</v>
      </c>
      <c r="E279" s="229" t="n">
        <v>721.9181835</v>
      </c>
      <c r="F279" s="229" t="n">
        <v>39.675668418347</v>
      </c>
      <c r="G279" s="229" t="n">
        <v>60.324331581653</v>
      </c>
    </row>
    <row r="280">
      <c r="A280" s="229" t="s">
        <v>174</v>
      </c>
      <c r="B280" s="229" t="s">
        <v>175</v>
      </c>
      <c r="C280" s="229" t="s">
        <v>16</v>
      </c>
      <c r="D280" s="229" t="n">
        <v>3851.4004365</v>
      </c>
      <c r="E280" s="229" t="n">
        <v>27968.179682</v>
      </c>
      <c r="F280" s="229" t="n">
        <v>12.1038694481728</v>
      </c>
      <c r="G280" s="229" t="n">
        <v>87.8961305518272</v>
      </c>
    </row>
    <row r="281">
      <c r="A281" s="229" t="s">
        <v>176</v>
      </c>
      <c r="B281" s="229" t="s">
        <v>177</v>
      </c>
      <c r="C281" s="229" t="s">
        <v>15</v>
      </c>
      <c r="D281" s="229" t="n">
        <v>229.1634307</v>
      </c>
      <c r="E281" s="229" t="n">
        <v>858.3303218</v>
      </c>
      <c r="F281" s="229" t="n">
        <v>21.0726204332838</v>
      </c>
      <c r="G281" s="229" t="n">
        <v>78.9273795667162</v>
      </c>
    </row>
    <row r="282">
      <c r="A282" s="229" t="s">
        <v>176</v>
      </c>
      <c r="B282" s="229" t="s">
        <v>177</v>
      </c>
      <c r="C282" s="229" t="s">
        <v>16</v>
      </c>
      <c r="D282" s="229" t="n">
        <v>2926.5026849</v>
      </c>
      <c r="E282" s="229" t="n">
        <v>22379.7632273</v>
      </c>
      <c r="F282" s="229" t="n">
        <v>11.564340211446</v>
      </c>
      <c r="G282" s="229" t="n">
        <v>88.435659788554</v>
      </c>
    </row>
    <row r="283">
      <c r="A283" s="229" t="s">
        <v>178</v>
      </c>
      <c r="B283" s="229" t="s">
        <v>179</v>
      </c>
      <c r="C283" s="229" t="s">
        <v>15</v>
      </c>
      <c r="D283" s="229" t="n">
        <v>129.8700887</v>
      </c>
      <c r="E283" s="229" t="n">
        <v>497.4457544</v>
      </c>
      <c r="F283" s="229" t="n">
        <v>20.7025041896316</v>
      </c>
      <c r="G283" s="229" t="n">
        <v>79.2974958103685</v>
      </c>
    </row>
    <row r="284">
      <c r="A284" s="229" t="s">
        <v>178</v>
      </c>
      <c r="B284" s="229" t="s">
        <v>179</v>
      </c>
      <c r="C284" s="229" t="s">
        <v>16</v>
      </c>
      <c r="D284" s="229" t="n">
        <v>842.9548613</v>
      </c>
      <c r="E284" s="229" t="n">
        <v>5291.9639493</v>
      </c>
      <c r="F284" s="229" t="n">
        <v>13.7402773748779</v>
      </c>
      <c r="G284" s="229" t="n">
        <v>86.2597226251221</v>
      </c>
    </row>
    <row r="285">
      <c r="A285" s="229" t="s">
        <v>180</v>
      </c>
      <c r="B285" s="229" t="s">
        <v>181</v>
      </c>
      <c r="C285" s="229" t="s">
        <v>15</v>
      </c>
      <c r="D285" s="229" t="n">
        <v>84.8794183</v>
      </c>
      <c r="E285" s="229" t="n">
        <v>400.7121601</v>
      </c>
      <c r="F285" s="229" t="n">
        <v>17.4795902720705</v>
      </c>
      <c r="G285" s="229" t="n">
        <v>82.5204097279295</v>
      </c>
    </row>
    <row r="286">
      <c r="A286" s="229" t="s">
        <v>180</v>
      </c>
      <c r="B286" s="229" t="s">
        <v>181</v>
      </c>
      <c r="C286" s="229" t="s">
        <v>16</v>
      </c>
      <c r="D286" s="229" t="n">
        <v>1387.2855945</v>
      </c>
      <c r="E286" s="229" t="n">
        <v>16455.3026137</v>
      </c>
      <c r="F286" s="229" t="n">
        <v>7.77513653463368</v>
      </c>
      <c r="G286" s="229" t="n">
        <v>92.2248634653663</v>
      </c>
    </row>
    <row r="287">
      <c r="A287" s="229" t="s">
        <v>182</v>
      </c>
      <c r="B287" s="229" t="s">
        <v>183</v>
      </c>
      <c r="C287" s="229" t="s">
        <v>15</v>
      </c>
      <c r="D287" s="229" t="n">
        <v>245.5143185</v>
      </c>
      <c r="E287" s="229" t="n">
        <v>1188.2190596</v>
      </c>
      <c r="F287" s="229" t="n">
        <v>17.1241265810076</v>
      </c>
      <c r="G287" s="229" t="n">
        <v>82.8758734189924</v>
      </c>
    </row>
    <row r="288">
      <c r="A288" s="229" t="s">
        <v>182</v>
      </c>
      <c r="B288" s="229" t="s">
        <v>183</v>
      </c>
      <c r="C288" s="229" t="s">
        <v>16</v>
      </c>
      <c r="D288" s="229" t="n">
        <v>3803.740519</v>
      </c>
      <c r="E288" s="229" t="n">
        <v>33458.6013134</v>
      </c>
      <c r="F288" s="229" t="n">
        <v>10.2080017839689</v>
      </c>
      <c r="G288" s="229" t="n">
        <v>89.7919982160311</v>
      </c>
    </row>
    <row r="289">
      <c r="A289" s="229" t="s">
        <v>184</v>
      </c>
      <c r="B289" s="229" t="s">
        <v>185</v>
      </c>
      <c r="C289" s="229" t="s">
        <v>15</v>
      </c>
      <c r="D289" s="229" t="n">
        <v>229.8217818</v>
      </c>
      <c r="E289" s="229" t="n">
        <v>1816.6938388</v>
      </c>
      <c r="F289" s="229" t="n">
        <v>11.2299060650522</v>
      </c>
      <c r="G289" s="229" t="n">
        <v>88.7700939349478</v>
      </c>
    </row>
    <row r="290">
      <c r="A290" s="229" t="s">
        <v>184</v>
      </c>
      <c r="B290" s="229" t="s">
        <v>185</v>
      </c>
      <c r="C290" s="229" t="s">
        <v>16</v>
      </c>
      <c r="D290" s="229" t="n">
        <v>3114.3078456</v>
      </c>
      <c r="E290" s="229" t="n">
        <v>21308.9233013</v>
      </c>
      <c r="F290" s="229" t="n">
        <v>12.7514161695812</v>
      </c>
      <c r="G290" s="229" t="n">
        <v>87.2485838304188</v>
      </c>
    </row>
    <row r="291">
      <c r="A291" s="229" t="s">
        <v>186</v>
      </c>
      <c r="B291" s="229" t="s">
        <v>187</v>
      </c>
      <c r="C291" s="229" t="s">
        <v>15</v>
      </c>
      <c r="D291" s="229" t="n">
        <v>715.5996507</v>
      </c>
      <c r="E291" s="229" t="n">
        <v>2875.7121682</v>
      </c>
      <c r="F291" s="229" t="n">
        <v>19.9258568118205</v>
      </c>
      <c r="G291" s="229" t="n">
        <v>80.0741431881795</v>
      </c>
    </row>
    <row r="292">
      <c r="A292" s="229" t="s">
        <v>186</v>
      </c>
      <c r="B292" s="229" t="s">
        <v>187</v>
      </c>
      <c r="C292" s="229" t="s">
        <v>16</v>
      </c>
      <c r="D292" s="229" t="n">
        <v>4204.9023907</v>
      </c>
      <c r="E292" s="229" t="n">
        <v>34996.5299018</v>
      </c>
      <c r="F292" s="229" t="n">
        <v>10.7263998910175</v>
      </c>
      <c r="G292" s="229" t="n">
        <v>89.2736001089825</v>
      </c>
    </row>
    <row r="293">
      <c r="A293" s="229" t="s">
        <v>188</v>
      </c>
      <c r="B293" s="229" t="s">
        <v>189</v>
      </c>
      <c r="C293" s="229" t="s">
        <v>15</v>
      </c>
      <c r="D293" s="229" t="n">
        <v>118.1198274</v>
      </c>
      <c r="E293" s="229" t="n">
        <v>1736.1279003</v>
      </c>
      <c r="F293" s="229" t="n">
        <v>6.37022904951947</v>
      </c>
      <c r="G293" s="229" t="n">
        <v>93.6297709504805</v>
      </c>
    </row>
    <row r="294">
      <c r="A294" s="229" t="s">
        <v>188</v>
      </c>
      <c r="B294" s="229" t="s">
        <v>189</v>
      </c>
      <c r="C294" s="229" t="s">
        <v>16</v>
      </c>
      <c r="D294" s="229" t="n">
        <v>2915.328715</v>
      </c>
      <c r="E294" s="229" t="n">
        <v>27381.3382091</v>
      </c>
      <c r="F294" s="229" t="n">
        <v>9.62260542489231</v>
      </c>
      <c r="G294" s="229" t="n">
        <v>90.3773945751077</v>
      </c>
    </row>
    <row r="295">
      <c r="A295" s="229" t="s">
        <v>190</v>
      </c>
      <c r="B295" s="229" t="s">
        <v>191</v>
      </c>
      <c r="C295" s="229" t="s">
        <v>15</v>
      </c>
      <c r="D295" s="229" t="n">
        <v>103.8883757</v>
      </c>
      <c r="E295" s="229" t="n">
        <v>388.6504302</v>
      </c>
      <c r="F295" s="229" t="n">
        <v>21.0924244862632</v>
      </c>
      <c r="G295" s="229" t="n">
        <v>78.9075755137368</v>
      </c>
    </row>
    <row r="296">
      <c r="A296" s="229" t="s">
        <v>190</v>
      </c>
      <c r="B296" s="229" t="s">
        <v>191</v>
      </c>
      <c r="C296" s="229" t="s">
        <v>16</v>
      </c>
      <c r="D296" s="229" t="n">
        <v>2303.6873111</v>
      </c>
      <c r="E296" s="229" t="n">
        <v>12154.1419886</v>
      </c>
      <c r="F296" s="229" t="n">
        <v>15.9338394675043</v>
      </c>
      <c r="G296" s="229" t="n">
        <v>84.0661605324957</v>
      </c>
    </row>
    <row r="297">
      <c r="A297" s="229" t="s">
        <v>192</v>
      </c>
      <c r="B297" s="229" t="s">
        <v>193</v>
      </c>
      <c r="C297" s="229" t="s">
        <v>15</v>
      </c>
      <c r="D297" s="229" t="n">
        <v>91.5518971</v>
      </c>
      <c r="E297" s="229" t="n">
        <v>1281.2719227</v>
      </c>
      <c r="F297" s="229" t="n">
        <v>6.66887446004089</v>
      </c>
      <c r="G297" s="229" t="n">
        <v>93.3311255399591</v>
      </c>
    </row>
    <row r="298">
      <c r="A298" s="229" t="s">
        <v>192</v>
      </c>
      <c r="B298" s="229" t="s">
        <v>193</v>
      </c>
      <c r="C298" s="229" t="s">
        <v>16</v>
      </c>
      <c r="D298" s="229" t="n">
        <v>1552.237411</v>
      </c>
      <c r="E298" s="229" t="n">
        <v>24189.3053002</v>
      </c>
      <c r="F298" s="229" t="n">
        <v>6.03008696259929</v>
      </c>
      <c r="G298" s="229" t="n">
        <v>93.9699130374007</v>
      </c>
    </row>
    <row r="299">
      <c r="A299" s="229" t="s">
        <v>194</v>
      </c>
      <c r="B299" s="229" t="s">
        <v>195</v>
      </c>
      <c r="C299" s="229" t="s">
        <v>15</v>
      </c>
      <c r="D299" s="229" t="n">
        <v>277.2824948</v>
      </c>
      <c r="E299" s="229" t="n">
        <v>1052.6580096</v>
      </c>
      <c r="F299" s="229" t="n">
        <v>20.8492405399064</v>
      </c>
      <c r="G299" s="229" t="n">
        <v>79.1507594600936</v>
      </c>
    </row>
    <row r="300">
      <c r="A300" s="229" t="s">
        <v>194</v>
      </c>
      <c r="B300" s="229" t="s">
        <v>195</v>
      </c>
      <c r="C300" s="229" t="s">
        <v>16</v>
      </c>
      <c r="D300" s="229" t="n">
        <v>2794.2449507</v>
      </c>
      <c r="E300" s="229" t="n">
        <v>18272.5167506</v>
      </c>
      <c r="F300" s="229" t="n">
        <v>13.2637611338603</v>
      </c>
      <c r="G300" s="229" t="n">
        <v>86.7362388661397</v>
      </c>
    </row>
    <row r="301">
      <c r="A301" s="229" t="s">
        <v>196</v>
      </c>
      <c r="B301" s="229" t="s">
        <v>197</v>
      </c>
      <c r="C301" s="229" t="s">
        <v>15</v>
      </c>
      <c r="D301" s="229" t="n">
        <v>869.8342094</v>
      </c>
      <c r="E301" s="229" t="n">
        <v>2910.2313211</v>
      </c>
      <c r="F301" s="229" t="n">
        <v>23.011088098384</v>
      </c>
      <c r="G301" s="229" t="n">
        <v>76.988911901616</v>
      </c>
    </row>
    <row r="302">
      <c r="A302" s="229" t="s">
        <v>196</v>
      </c>
      <c r="B302" s="229" t="s">
        <v>197</v>
      </c>
      <c r="C302" s="229" t="s">
        <v>16</v>
      </c>
      <c r="D302" s="229" t="n">
        <v>7551.2273226</v>
      </c>
      <c r="E302" s="229" t="n">
        <v>42912.8516598</v>
      </c>
      <c r="F302" s="229" t="n">
        <v>14.9635690869016</v>
      </c>
      <c r="G302" s="229" t="n">
        <v>85.0364309130984</v>
      </c>
    </row>
    <row r="303">
      <c r="A303" s="229" t="s">
        <v>198</v>
      </c>
      <c r="B303" s="229" t="s">
        <v>199</v>
      </c>
      <c r="C303" s="229" t="s">
        <v>15</v>
      </c>
      <c r="D303" s="229" t="n">
        <v>864.9007335</v>
      </c>
      <c r="E303" s="229" t="n">
        <v>4238.4621104</v>
      </c>
      <c r="F303" s="229" t="n">
        <v>16.9476629421678</v>
      </c>
      <c r="G303" s="229" t="n">
        <v>83.0523370578322</v>
      </c>
    </row>
    <row r="304">
      <c r="A304" s="229" t="s">
        <v>198</v>
      </c>
      <c r="B304" s="229" t="s">
        <v>199</v>
      </c>
      <c r="C304" s="229" t="s">
        <v>16</v>
      </c>
      <c r="D304" s="229" t="n">
        <v>5225.6855398</v>
      </c>
      <c r="E304" s="229" t="n">
        <v>42682.8034251</v>
      </c>
      <c r="F304" s="229" t="n">
        <v>10.9076400711126</v>
      </c>
      <c r="G304" s="229" t="n">
        <v>89.0923599288874</v>
      </c>
    </row>
    <row r="305">
      <c r="A305" s="229" t="s">
        <v>200</v>
      </c>
      <c r="B305" s="229" t="s">
        <v>201</v>
      </c>
      <c r="C305" s="229" t="s">
        <v>15</v>
      </c>
      <c r="D305" s="229" t="n">
        <v>621.0649981</v>
      </c>
      <c r="E305" s="229" t="n">
        <v>2093.393597</v>
      </c>
      <c r="F305" s="229" t="n">
        <v>22.8798847483293</v>
      </c>
      <c r="G305" s="229" t="n">
        <v>77.1201152516706</v>
      </c>
    </row>
    <row r="306">
      <c r="A306" s="229" t="s">
        <v>200</v>
      </c>
      <c r="B306" s="229" t="s">
        <v>201</v>
      </c>
      <c r="C306" s="229" t="s">
        <v>16</v>
      </c>
      <c r="D306" s="229" t="n">
        <v>4238.2041649</v>
      </c>
      <c r="E306" s="229" t="n">
        <v>23091.3080929</v>
      </c>
      <c r="F306" s="229" t="n">
        <v>15.5077929123685</v>
      </c>
      <c r="G306" s="229" t="n">
        <v>84.4922070876314</v>
      </c>
    </row>
    <row r="307">
      <c r="A307" s="229" t="s">
        <v>202</v>
      </c>
      <c r="B307" s="229" t="s">
        <v>203</v>
      </c>
      <c r="C307" s="229" t="s">
        <v>15</v>
      </c>
      <c r="D307" s="229" t="n">
        <v>732.09221</v>
      </c>
      <c r="E307" s="229" t="n">
        <v>5308.022254</v>
      </c>
      <c r="F307" s="229" t="n">
        <v>12.1205022580844</v>
      </c>
      <c r="G307" s="229" t="n">
        <v>87.8794977419157</v>
      </c>
    </row>
    <row r="308">
      <c r="A308" s="229" t="s">
        <v>202</v>
      </c>
      <c r="B308" s="229" t="s">
        <v>203</v>
      </c>
      <c r="C308" s="229" t="s">
        <v>16</v>
      </c>
      <c r="D308" s="229" t="n">
        <v>7738.9419814</v>
      </c>
      <c r="E308" s="229" t="n">
        <v>77878.8131215</v>
      </c>
      <c r="F308" s="229" t="n">
        <v>9.03894521889639</v>
      </c>
      <c r="G308" s="229" t="n">
        <v>90.9610547811036</v>
      </c>
    </row>
    <row r="309">
      <c r="A309" s="229" t="s">
        <v>204</v>
      </c>
      <c r="B309" s="229" t="s">
        <v>205</v>
      </c>
      <c r="C309" s="229" t="s">
        <v>15</v>
      </c>
      <c r="D309" s="229" t="n">
        <v>0</v>
      </c>
      <c r="E309" s="229" t="n">
        <v>570.9710775</v>
      </c>
      <c r="F309" s="229" t="n">
        <v>0</v>
      </c>
      <c r="G309" s="229" t="n">
        <v>100</v>
      </c>
    </row>
    <row r="310">
      <c r="A310" s="229" t="s">
        <v>204</v>
      </c>
      <c r="B310" s="229" t="s">
        <v>205</v>
      </c>
      <c r="C310" s="229" t="s">
        <v>16</v>
      </c>
      <c r="D310" s="229" t="n">
        <v>271.6342688</v>
      </c>
      <c r="E310" s="229" t="n">
        <v>30833.3623809</v>
      </c>
      <c r="F310" s="229" t="n">
        <v>0.873281781249187</v>
      </c>
      <c r="G310" s="229" t="n">
        <v>99.1267182187508</v>
      </c>
    </row>
    <row r="311">
      <c r="A311" s="229" t="s">
        <v>206</v>
      </c>
      <c r="B311" s="229" t="s">
        <v>207</v>
      </c>
      <c r="C311" s="229" t="s">
        <v>15</v>
      </c>
      <c r="D311" s="229" t="n">
        <v>134.6408828</v>
      </c>
      <c r="E311" s="229" t="n">
        <v>2163.0651288</v>
      </c>
      <c r="F311" s="229" t="n">
        <v>5.85979590601512</v>
      </c>
      <c r="G311" s="229" t="n">
        <v>94.1402040939849</v>
      </c>
    </row>
    <row r="312">
      <c r="A312" s="229" t="s">
        <v>206</v>
      </c>
      <c r="B312" s="229" t="s">
        <v>207</v>
      </c>
      <c r="C312" s="229" t="s">
        <v>16</v>
      </c>
      <c r="D312" s="229" t="n">
        <v>2219.732151</v>
      </c>
      <c r="E312" s="229" t="n">
        <v>54705.1936592</v>
      </c>
      <c r="F312" s="229" t="n">
        <v>3.89940280010389</v>
      </c>
      <c r="G312" s="229" t="n">
        <v>96.1005971998961</v>
      </c>
    </row>
    <row r="313">
      <c r="A313" s="229" t="s">
        <v>208</v>
      </c>
      <c r="B313" s="229" t="s">
        <v>209</v>
      </c>
      <c r="C313" s="229" t="s">
        <v>15</v>
      </c>
      <c r="D313" s="229" t="n">
        <v>697.6670094</v>
      </c>
      <c r="E313" s="229" t="n">
        <v>1902.747823</v>
      </c>
      <c r="F313" s="229" t="n">
        <v>26.8290659131529</v>
      </c>
      <c r="G313" s="229" t="n">
        <v>73.1709340868471</v>
      </c>
    </row>
    <row r="314">
      <c r="A314" s="229" t="s">
        <v>208</v>
      </c>
      <c r="B314" s="229" t="s">
        <v>209</v>
      </c>
      <c r="C314" s="229" t="s">
        <v>16</v>
      </c>
      <c r="D314" s="229" t="n">
        <v>4321.2476368</v>
      </c>
      <c r="E314" s="229" t="n">
        <v>41298.5900033</v>
      </c>
      <c r="F314" s="229" t="n">
        <v>9.4722994651818</v>
      </c>
      <c r="G314" s="229" t="n">
        <v>90.5277005348182</v>
      </c>
    </row>
    <row r="315">
      <c r="A315" s="229" t="s">
        <v>210</v>
      </c>
      <c r="B315" s="229" t="s">
        <v>211</v>
      </c>
      <c r="C315" s="229" t="s">
        <v>15</v>
      </c>
      <c r="D315" s="229" t="n">
        <v>162.0425251</v>
      </c>
      <c r="E315" s="229" t="n">
        <v>1205.6485047</v>
      </c>
      <c r="F315" s="229" t="n">
        <v>11.8478897330851</v>
      </c>
      <c r="G315" s="229" t="n">
        <v>88.1521102669149</v>
      </c>
    </row>
    <row r="316">
      <c r="A316" s="229" t="s">
        <v>210</v>
      </c>
      <c r="B316" s="229" t="s">
        <v>211</v>
      </c>
      <c r="C316" s="229" t="s">
        <v>16</v>
      </c>
      <c r="D316" s="229" t="n">
        <v>2793.0307646</v>
      </c>
      <c r="E316" s="229" t="n">
        <v>45501.8863937</v>
      </c>
      <c r="F316" s="229" t="n">
        <v>5.78328099299781</v>
      </c>
      <c r="G316" s="229" t="n">
        <v>94.2167190070022</v>
      </c>
    </row>
    <row r="317">
      <c r="A317" s="229" t="s">
        <v>212</v>
      </c>
      <c r="B317" s="229" t="s">
        <v>213</v>
      </c>
      <c r="C317" s="229" t="s">
        <v>15</v>
      </c>
      <c r="D317" s="229" t="n">
        <v>138.9312614</v>
      </c>
      <c r="E317" s="229" t="n">
        <v>428.855852</v>
      </c>
      <c r="F317" s="229" t="n">
        <v>24.4689000720811</v>
      </c>
      <c r="G317" s="229" t="n">
        <v>75.5310999279189</v>
      </c>
    </row>
    <row r="318">
      <c r="A318" s="229" t="s">
        <v>212</v>
      </c>
      <c r="B318" s="229" t="s">
        <v>213</v>
      </c>
      <c r="C318" s="229" t="s">
        <v>16</v>
      </c>
      <c r="D318" s="229" t="n">
        <v>1042.4779383</v>
      </c>
      <c r="E318" s="229" t="n">
        <v>9946.7189029</v>
      </c>
      <c r="F318" s="229" t="n">
        <v>9.4863887995127</v>
      </c>
      <c r="G318" s="229" t="n">
        <v>90.5136112004873</v>
      </c>
    </row>
    <row r="319">
      <c r="A319" s="229" t="s">
        <v>214</v>
      </c>
      <c r="B319" s="229" t="s">
        <v>215</v>
      </c>
      <c r="C319" s="229" t="s">
        <v>15</v>
      </c>
      <c r="D319" s="229" t="n">
        <v>250.49488</v>
      </c>
      <c r="E319" s="229" t="n">
        <v>758.6914082</v>
      </c>
      <c r="F319" s="229" t="n">
        <v>24.8214708155406</v>
      </c>
      <c r="G319" s="229" t="n">
        <v>75.1785291844594</v>
      </c>
    </row>
    <row r="320">
      <c r="A320" s="229" t="s">
        <v>214</v>
      </c>
      <c r="B320" s="229" t="s">
        <v>215</v>
      </c>
      <c r="C320" s="229" t="s">
        <v>16</v>
      </c>
      <c r="D320" s="229" t="n">
        <v>892.2697169</v>
      </c>
      <c r="E320" s="229" t="n">
        <v>20388.2787004</v>
      </c>
      <c r="F320" s="229" t="n">
        <v>4.19288873295498</v>
      </c>
      <c r="G320" s="229" t="n">
        <v>95.807111267045</v>
      </c>
    </row>
    <row r="321">
      <c r="A321" s="229" t="s">
        <v>216</v>
      </c>
      <c r="B321" s="229" t="s">
        <v>217</v>
      </c>
      <c r="C321" s="229" t="s">
        <v>15</v>
      </c>
      <c r="D321" s="229" t="n">
        <v>17.4723766</v>
      </c>
      <c r="E321" s="229" t="n">
        <v>270.6837998</v>
      </c>
      <c r="F321" s="229" t="n">
        <v>6.06350931577672</v>
      </c>
      <c r="G321" s="229" t="n">
        <v>93.9364906842233</v>
      </c>
    </row>
    <row r="322">
      <c r="A322" s="229" t="s">
        <v>216</v>
      </c>
      <c r="B322" s="229" t="s">
        <v>217</v>
      </c>
      <c r="C322" s="229" t="s">
        <v>16</v>
      </c>
      <c r="D322" s="229" t="n">
        <v>291.2685184</v>
      </c>
      <c r="E322" s="229" t="n">
        <v>9508.4685186</v>
      </c>
      <c r="F322" s="229" t="n">
        <v>2.97220749189783</v>
      </c>
      <c r="G322" s="229" t="n">
        <v>97.0277925081022</v>
      </c>
    </row>
    <row r="323">
      <c r="A323" s="229" t="s">
        <v>218</v>
      </c>
      <c r="B323" s="229" t="s">
        <v>219</v>
      </c>
      <c r="C323" s="229" t="s">
        <v>15</v>
      </c>
      <c r="D323" s="229" t="n">
        <v>151.5133985</v>
      </c>
      <c r="E323" s="229" t="n">
        <v>1881.7880944</v>
      </c>
      <c r="F323" s="229" t="n">
        <v>7.45159530099512</v>
      </c>
      <c r="G323" s="229" t="n">
        <v>92.5484046990049</v>
      </c>
    </row>
    <row r="324">
      <c r="A324" s="229" t="s">
        <v>218</v>
      </c>
      <c r="B324" s="229" t="s">
        <v>219</v>
      </c>
      <c r="C324" s="229" t="s">
        <v>16</v>
      </c>
      <c r="D324" s="229" t="n">
        <v>1109.5136452</v>
      </c>
      <c r="E324" s="229" t="n">
        <v>39525.5918599</v>
      </c>
      <c r="F324" s="229" t="n">
        <v>2.73043131402907</v>
      </c>
      <c r="G324" s="229" t="n">
        <v>97.2695686859709</v>
      </c>
    </row>
    <row r="325">
      <c r="A325" s="229" t="s">
        <v>220</v>
      </c>
      <c r="B325" s="229" t="s">
        <v>221</v>
      </c>
      <c r="C325" s="229" t="s">
        <v>15</v>
      </c>
      <c r="D325" s="229" t="n">
        <v>198.4573817</v>
      </c>
      <c r="E325" s="229" t="n">
        <v>832.0330424</v>
      </c>
      <c r="F325" s="229" t="n">
        <v>19.2585372031309</v>
      </c>
      <c r="G325" s="229" t="n">
        <v>80.7414627968691</v>
      </c>
    </row>
    <row r="326">
      <c r="A326" s="229" t="s">
        <v>220</v>
      </c>
      <c r="B326" s="229" t="s">
        <v>221</v>
      </c>
      <c r="C326" s="229" t="s">
        <v>16</v>
      </c>
      <c r="D326" s="229" t="n">
        <v>2050.9239985</v>
      </c>
      <c r="E326" s="229" t="n">
        <v>16114.6730245</v>
      </c>
      <c r="F326" s="229" t="n">
        <v>11.2901546582987</v>
      </c>
      <c r="G326" s="229" t="n">
        <v>88.7098453417013</v>
      </c>
    </row>
    <row r="327">
      <c r="A327" s="229" t="s">
        <v>222</v>
      </c>
      <c r="B327" s="229" t="s">
        <v>223</v>
      </c>
      <c r="C327" s="229" t="s">
        <v>15</v>
      </c>
      <c r="D327" s="229" t="n">
        <v>185.2936708</v>
      </c>
      <c r="E327" s="229" t="n">
        <v>971.9865716</v>
      </c>
      <c r="F327" s="229" t="n">
        <v>16.0111323092955</v>
      </c>
      <c r="G327" s="229" t="n">
        <v>83.9888676907045</v>
      </c>
    </row>
    <row r="328">
      <c r="A328" s="229" t="s">
        <v>222</v>
      </c>
      <c r="B328" s="229" t="s">
        <v>223</v>
      </c>
      <c r="C328" s="229" t="s">
        <v>16</v>
      </c>
      <c r="D328" s="229" t="n">
        <v>2105.0982025</v>
      </c>
      <c r="E328" s="229" t="n">
        <v>18105.1408162</v>
      </c>
      <c r="F328" s="229" t="n">
        <v>10.4159985468366</v>
      </c>
      <c r="G328" s="229" t="n">
        <v>89.5840014531634</v>
      </c>
    </row>
    <row r="329">
      <c r="A329" s="229" t="s">
        <v>224</v>
      </c>
      <c r="B329" s="229" t="s">
        <v>225</v>
      </c>
      <c r="C329" s="229" t="s">
        <v>15</v>
      </c>
      <c r="D329" s="229" t="n">
        <v>779.9337349</v>
      </c>
      <c r="E329" s="229" t="n">
        <v>2814.553455</v>
      </c>
      <c r="F329" s="229" t="n">
        <v>21.6980529821195</v>
      </c>
      <c r="G329" s="229" t="n">
        <v>78.3019470178805</v>
      </c>
    </row>
    <row r="330">
      <c r="A330" s="229" t="s">
        <v>224</v>
      </c>
      <c r="B330" s="229" t="s">
        <v>225</v>
      </c>
      <c r="C330" s="229" t="s">
        <v>16</v>
      </c>
      <c r="D330" s="229" t="n">
        <v>5844.4997815</v>
      </c>
      <c r="E330" s="229" t="n">
        <v>35712.6437714</v>
      </c>
      <c r="F330" s="229" t="n">
        <v>14.0637668564979</v>
      </c>
      <c r="G330" s="229" t="n">
        <v>85.9362331435021</v>
      </c>
    </row>
    <row r="331">
      <c r="A331" s="229" t="s">
        <v>226</v>
      </c>
      <c r="B331" s="229" t="s">
        <v>227</v>
      </c>
      <c r="C331" s="229" t="s">
        <v>15</v>
      </c>
      <c r="D331" s="229" t="n">
        <v>80.9068139</v>
      </c>
      <c r="E331" s="229" t="n">
        <v>1596.3658208</v>
      </c>
      <c r="F331" s="229" t="n">
        <v>4.82371274807516</v>
      </c>
      <c r="G331" s="229" t="n">
        <v>95.1762872519248</v>
      </c>
    </row>
    <row r="332">
      <c r="A332" s="229" t="s">
        <v>226</v>
      </c>
      <c r="B332" s="229" t="s">
        <v>227</v>
      </c>
      <c r="C332" s="229" t="s">
        <v>16</v>
      </c>
      <c r="D332" s="229" t="n">
        <v>300.7869839</v>
      </c>
      <c r="E332" s="229" t="n">
        <v>7305.3344805</v>
      </c>
      <c r="F332" s="229" t="n">
        <v>3.95453826641891</v>
      </c>
      <c r="G332" s="229" t="n">
        <v>96.0454617335811</v>
      </c>
    </row>
    <row r="333">
      <c r="A333" s="229" t="s">
        <v>228</v>
      </c>
      <c r="B333" s="229" t="s">
        <v>229</v>
      </c>
      <c r="C333" s="229" t="s">
        <v>15</v>
      </c>
      <c r="D333" s="229" t="n">
        <v>807.8024882</v>
      </c>
      <c r="E333" s="229" t="n">
        <v>3381.6834184</v>
      </c>
      <c r="F333" s="229" t="n">
        <v>19.2816614307596</v>
      </c>
      <c r="G333" s="229" t="n">
        <v>80.7183385692404</v>
      </c>
    </row>
    <row r="334">
      <c r="A334" s="229" t="s">
        <v>228</v>
      </c>
      <c r="B334" s="229" t="s">
        <v>229</v>
      </c>
      <c r="C334" s="229" t="s">
        <v>16</v>
      </c>
      <c r="D334" s="229" t="n">
        <v>6952.770944</v>
      </c>
      <c r="E334" s="229" t="n">
        <v>51811.6631321</v>
      </c>
      <c r="F334" s="229" t="n">
        <v>11.8315968720062</v>
      </c>
      <c r="G334" s="229" t="n">
        <v>88.1684031279938</v>
      </c>
    </row>
    <row r="335">
      <c r="A335" s="229" t="s">
        <v>230</v>
      </c>
      <c r="B335" s="229" t="s">
        <v>231</v>
      </c>
      <c r="C335" s="229" t="s">
        <v>15</v>
      </c>
      <c r="D335" s="229" t="n">
        <v>798.2610697</v>
      </c>
      <c r="E335" s="229" t="n">
        <v>5561.4377666</v>
      </c>
      <c r="F335" s="229" t="n">
        <v>12.5518690467491</v>
      </c>
      <c r="G335" s="229" t="n">
        <v>87.4481309532509</v>
      </c>
    </row>
    <row r="336">
      <c r="A336" s="229" t="s">
        <v>230</v>
      </c>
      <c r="B336" s="229" t="s">
        <v>231</v>
      </c>
      <c r="C336" s="229" t="s">
        <v>16</v>
      </c>
      <c r="D336" s="229" t="n">
        <v>7135.7638921</v>
      </c>
      <c r="E336" s="229" t="n">
        <v>65331.570681</v>
      </c>
      <c r="F336" s="229" t="n">
        <v>9.84686953664887</v>
      </c>
      <c r="G336" s="229" t="n">
        <v>90.1531304633511</v>
      </c>
    </row>
    <row r="337">
      <c r="A337" s="229" t="s">
        <v>232</v>
      </c>
      <c r="B337" s="229" t="s">
        <v>233</v>
      </c>
      <c r="C337" s="229" t="s">
        <v>15</v>
      </c>
      <c r="D337" s="229" t="n">
        <v>602.4909833</v>
      </c>
      <c r="E337" s="229" t="n">
        <v>3473.9634567</v>
      </c>
      <c r="F337" s="229" t="n">
        <v>14.7797796386018</v>
      </c>
      <c r="G337" s="229" t="n">
        <v>85.2202203613982</v>
      </c>
    </row>
    <row r="338">
      <c r="A338" s="229" t="s">
        <v>232</v>
      </c>
      <c r="B338" s="229" t="s">
        <v>233</v>
      </c>
      <c r="C338" s="229" t="s">
        <v>16</v>
      </c>
      <c r="D338" s="229" t="n">
        <v>4193.9064118</v>
      </c>
      <c r="E338" s="229" t="n">
        <v>37488.9589583</v>
      </c>
      <c r="F338" s="229" t="n">
        <v>10.0614638042815</v>
      </c>
      <c r="G338" s="229" t="n">
        <v>89.9385361957185</v>
      </c>
    </row>
    <row r="339">
      <c r="A339" s="229" t="s">
        <v>234</v>
      </c>
      <c r="B339" s="229" t="s">
        <v>235</v>
      </c>
      <c r="C339" s="229" t="s">
        <v>15</v>
      </c>
      <c r="D339" s="229" t="n">
        <v>177.580273</v>
      </c>
      <c r="E339" s="229" t="n">
        <v>3274.3291288</v>
      </c>
      <c r="F339" s="229" t="n">
        <v>5.14440711877898</v>
      </c>
      <c r="G339" s="229" t="n">
        <v>94.855592881221</v>
      </c>
    </row>
    <row r="340">
      <c r="A340" s="229" t="s">
        <v>234</v>
      </c>
      <c r="B340" s="229" t="s">
        <v>235</v>
      </c>
      <c r="C340" s="229" t="s">
        <v>16</v>
      </c>
      <c r="D340" s="229" t="n">
        <v>1588.4372655</v>
      </c>
      <c r="E340" s="229" t="n">
        <v>29620.1913858</v>
      </c>
      <c r="F340" s="229" t="n">
        <v>5.08973746731365</v>
      </c>
      <c r="G340" s="229" t="n">
        <v>94.9102625326863</v>
      </c>
    </row>
    <row r="341">
      <c r="A341" s="229" t="s">
        <v>236</v>
      </c>
      <c r="B341" s="229" t="s">
        <v>237</v>
      </c>
      <c r="C341" s="229" t="s">
        <v>15</v>
      </c>
      <c r="D341" s="229" t="n">
        <v>89.2813956</v>
      </c>
      <c r="E341" s="229" t="n">
        <v>350.3587575</v>
      </c>
      <c r="F341" s="229" t="n">
        <v>20.3078347076483</v>
      </c>
      <c r="G341" s="229" t="n">
        <v>79.6921652923517</v>
      </c>
    </row>
    <row r="342">
      <c r="A342" s="229" t="s">
        <v>236</v>
      </c>
      <c r="B342" s="229" t="s">
        <v>237</v>
      </c>
      <c r="C342" s="229" t="s">
        <v>16</v>
      </c>
      <c r="D342" s="229" t="n">
        <v>780.6722799</v>
      </c>
      <c r="E342" s="229" t="n">
        <v>4526.1751822</v>
      </c>
      <c r="F342" s="229" t="n">
        <v>14.7106598686949</v>
      </c>
      <c r="G342" s="229" t="n">
        <v>85.2893401313051</v>
      </c>
    </row>
    <row r="343">
      <c r="A343" s="229" t="s">
        <v>238</v>
      </c>
      <c r="B343" s="229" t="s">
        <v>239</v>
      </c>
      <c r="C343" s="229" t="s">
        <v>15</v>
      </c>
      <c r="D343" s="229" t="n">
        <v>0</v>
      </c>
      <c r="E343" s="229" t="n">
        <v>202.7937049</v>
      </c>
      <c r="F343" s="229" t="n">
        <v>0</v>
      </c>
      <c r="G343" s="229" t="n">
        <v>100</v>
      </c>
    </row>
    <row r="344">
      <c r="A344" s="229" t="s">
        <v>238</v>
      </c>
      <c r="B344" s="229" t="s">
        <v>239</v>
      </c>
      <c r="C344" s="229" t="s">
        <v>16</v>
      </c>
      <c r="D344" s="229" t="n">
        <v>286.7350707</v>
      </c>
      <c r="E344" s="229" t="n">
        <v>4406.2477497</v>
      </c>
      <c r="F344" s="229" t="n">
        <v>6.10986832198888</v>
      </c>
      <c r="G344" s="229" t="n">
        <v>93.8901316780111</v>
      </c>
    </row>
    <row r="345">
      <c r="A345" s="229" t="s">
        <v>240</v>
      </c>
      <c r="B345" s="229" t="s">
        <v>241</v>
      </c>
      <c r="C345" s="229" t="s">
        <v>15</v>
      </c>
      <c r="D345" s="229" t="n">
        <v>50.134427</v>
      </c>
      <c r="E345" s="229" t="n">
        <v>393.4163232</v>
      </c>
      <c r="F345" s="229" t="n">
        <v>11.3029742317861</v>
      </c>
      <c r="G345" s="229" t="n">
        <v>88.6970257682139</v>
      </c>
    </row>
    <row r="346">
      <c r="A346" s="229" t="s">
        <v>240</v>
      </c>
      <c r="B346" s="229" t="s">
        <v>241</v>
      </c>
      <c r="C346" s="229" t="s">
        <v>16</v>
      </c>
      <c r="D346" s="229" t="n">
        <v>451.0441851</v>
      </c>
      <c r="E346" s="229" t="n">
        <v>6708.6002787</v>
      </c>
      <c r="F346" s="229" t="n">
        <v>6.29981261472594</v>
      </c>
      <c r="G346" s="229" t="n">
        <v>93.7001873852741</v>
      </c>
    </row>
    <row r="347">
      <c r="A347" s="229" t="s">
        <v>242</v>
      </c>
      <c r="B347" s="229" t="s">
        <v>243</v>
      </c>
      <c r="C347" s="229" t="s">
        <v>15</v>
      </c>
      <c r="D347" s="229" t="n">
        <v>42.1485032</v>
      </c>
      <c r="E347" s="229" t="n">
        <v>532.5659065</v>
      </c>
      <c r="F347" s="229" t="n">
        <v>7.33381702087502</v>
      </c>
      <c r="G347" s="229" t="n">
        <v>92.666182979125</v>
      </c>
    </row>
    <row r="348">
      <c r="A348" s="229" t="s">
        <v>242</v>
      </c>
      <c r="B348" s="229" t="s">
        <v>243</v>
      </c>
      <c r="C348" s="229" t="s">
        <v>16</v>
      </c>
      <c r="D348" s="229" t="n">
        <v>840.147376</v>
      </c>
      <c r="E348" s="229" t="n">
        <v>6192.7718137</v>
      </c>
      <c r="F348" s="229" t="n">
        <v>11.9459267672296</v>
      </c>
      <c r="G348" s="229" t="n">
        <v>88.0540732327704</v>
      </c>
    </row>
    <row r="349">
      <c r="A349" s="229" t="s">
        <v>244</v>
      </c>
      <c r="B349" s="229" t="s">
        <v>245</v>
      </c>
      <c r="C349" s="229" t="s">
        <v>15</v>
      </c>
      <c r="D349" s="229" t="n">
        <v>64.9818077</v>
      </c>
      <c r="E349" s="229" t="n">
        <v>173.9587528</v>
      </c>
      <c r="F349" s="229" t="n">
        <v>27.1958044979977</v>
      </c>
      <c r="G349" s="229" t="n">
        <v>72.8041955020023</v>
      </c>
    </row>
    <row r="350">
      <c r="A350" s="229" t="s">
        <v>244</v>
      </c>
      <c r="B350" s="229" t="s">
        <v>245</v>
      </c>
      <c r="C350" s="229" t="s">
        <v>16</v>
      </c>
      <c r="D350" s="229" t="n">
        <v>2212.3287886</v>
      </c>
      <c r="E350" s="229" t="n">
        <v>11304.173907</v>
      </c>
      <c r="F350" s="229" t="n">
        <v>16.3676125283515</v>
      </c>
      <c r="G350" s="229" t="n">
        <v>83.6323874716485</v>
      </c>
    </row>
    <row r="351">
      <c r="A351" s="229" t="s">
        <v>246</v>
      </c>
      <c r="B351" s="229" t="s">
        <v>247</v>
      </c>
      <c r="C351" s="229" t="s">
        <v>15</v>
      </c>
      <c r="D351" s="229" t="n">
        <v>104.9104172</v>
      </c>
      <c r="E351" s="229" t="n">
        <v>632.0514199</v>
      </c>
      <c r="F351" s="229" t="n">
        <v>14.2355291574975</v>
      </c>
      <c r="G351" s="229" t="n">
        <v>85.7644708425025</v>
      </c>
    </row>
    <row r="352">
      <c r="A352" s="229" t="s">
        <v>246</v>
      </c>
      <c r="B352" s="229" t="s">
        <v>247</v>
      </c>
      <c r="C352" s="229" t="s">
        <v>16</v>
      </c>
      <c r="D352" s="229" t="n">
        <v>689.0910386</v>
      </c>
      <c r="E352" s="229" t="n">
        <v>16583.8103228</v>
      </c>
      <c r="F352" s="229" t="n">
        <v>3.98943422521894</v>
      </c>
      <c r="G352" s="229" t="n">
        <v>96.0105657747811</v>
      </c>
    </row>
    <row r="353">
      <c r="A353" s="229" t="s">
        <v>248</v>
      </c>
      <c r="B353" s="229" t="s">
        <v>249</v>
      </c>
      <c r="C353" s="229" t="s">
        <v>15</v>
      </c>
      <c r="D353" s="229" t="n">
        <v>25.8265001</v>
      </c>
      <c r="E353" s="229" t="n">
        <v>647.3926598</v>
      </c>
      <c r="F353" s="229" t="n">
        <v>3.83626932184109</v>
      </c>
      <c r="G353" s="229" t="n">
        <v>96.1637306781589</v>
      </c>
    </row>
    <row r="354">
      <c r="A354" s="229" t="s">
        <v>248</v>
      </c>
      <c r="B354" s="229" t="s">
        <v>249</v>
      </c>
      <c r="C354" s="229" t="s">
        <v>16</v>
      </c>
      <c r="D354" s="229" t="n">
        <v>514.6409335</v>
      </c>
      <c r="E354" s="229" t="n">
        <v>18514.5455375</v>
      </c>
      <c r="F354" s="229" t="n">
        <v>2.70448205594233</v>
      </c>
      <c r="G354" s="229" t="n">
        <v>97.2955179440577</v>
      </c>
    </row>
    <row r="355">
      <c r="A355" s="229" t="s">
        <v>250</v>
      </c>
      <c r="B355" s="229" t="s">
        <v>251</v>
      </c>
      <c r="C355" s="229" t="s">
        <v>15</v>
      </c>
      <c r="D355" s="229" t="n">
        <v>0</v>
      </c>
      <c r="E355" s="229" t="n">
        <v>950.409365</v>
      </c>
      <c r="F355" s="229" t="n">
        <v>0</v>
      </c>
      <c r="G355" s="229" t="n">
        <v>100</v>
      </c>
    </row>
    <row r="356">
      <c r="A356" s="229" t="s">
        <v>250</v>
      </c>
      <c r="B356" s="229" t="s">
        <v>251</v>
      </c>
      <c r="C356" s="229" t="s">
        <v>16</v>
      </c>
      <c r="D356" s="229" t="n">
        <v>165.097303</v>
      </c>
      <c r="E356" s="229" t="n">
        <v>14462.4181221</v>
      </c>
      <c r="F356" s="229" t="n">
        <v>1.12867632131635</v>
      </c>
      <c r="G356" s="229" t="n">
        <v>98.8713236786836</v>
      </c>
    </row>
    <row r="357">
      <c r="A357" s="229" t="s">
        <v>252</v>
      </c>
      <c r="B357" s="229" t="s">
        <v>253</v>
      </c>
      <c r="C357" s="229" t="s">
        <v>15</v>
      </c>
      <c r="D357" s="229" t="n">
        <v>133.0165819</v>
      </c>
      <c r="E357" s="229" t="n">
        <v>832.7333764</v>
      </c>
      <c r="F357" s="229" t="n">
        <v>13.7733976332909</v>
      </c>
      <c r="G357" s="229" t="n">
        <v>86.2266023667091</v>
      </c>
    </row>
    <row r="358">
      <c r="A358" s="229" t="s">
        <v>252</v>
      </c>
      <c r="B358" s="229" t="s">
        <v>253</v>
      </c>
      <c r="C358" s="229" t="s">
        <v>16</v>
      </c>
      <c r="D358" s="229" t="n">
        <v>1866.1052138</v>
      </c>
      <c r="E358" s="229" t="n">
        <v>12585.9659174</v>
      </c>
      <c r="F358" s="229" t="n">
        <v>12.9123721912172</v>
      </c>
      <c r="G358" s="229" t="n">
        <v>87.0876278087828</v>
      </c>
    </row>
    <row r="359">
      <c r="A359" s="229" t="s">
        <v>254</v>
      </c>
      <c r="B359" s="229" t="s">
        <v>255</v>
      </c>
      <c r="C359" s="229" t="s">
        <v>15</v>
      </c>
      <c r="D359" s="229" t="n">
        <v>0</v>
      </c>
      <c r="E359" s="229" t="n">
        <v>521.8671314</v>
      </c>
      <c r="F359" s="229" t="n">
        <v>0</v>
      </c>
      <c r="G359" s="229" t="n">
        <v>100</v>
      </c>
    </row>
    <row r="360">
      <c r="A360" s="229" t="s">
        <v>254</v>
      </c>
      <c r="B360" s="229" t="s">
        <v>255</v>
      </c>
      <c r="C360" s="229" t="s">
        <v>16</v>
      </c>
      <c r="D360" s="229" t="n">
        <v>67.5484103</v>
      </c>
      <c r="E360" s="229" t="n">
        <v>12892.8542882</v>
      </c>
      <c r="F360" s="229" t="n">
        <v>0.521190674945755</v>
      </c>
      <c r="G360" s="229" t="n">
        <v>99.4788093250542</v>
      </c>
    </row>
    <row r="361">
      <c r="A361" s="229" t="s">
        <v>256</v>
      </c>
      <c r="B361" s="229" t="s">
        <v>257</v>
      </c>
      <c r="C361" s="229" t="s">
        <v>15</v>
      </c>
      <c r="D361" s="229" t="n">
        <v>0</v>
      </c>
      <c r="E361" s="229" t="n">
        <v>440.281395</v>
      </c>
      <c r="F361" s="229" t="n">
        <v>0</v>
      </c>
      <c r="G361" s="229" t="n">
        <v>100</v>
      </c>
    </row>
    <row r="362">
      <c r="A362" s="229" t="s">
        <v>256</v>
      </c>
      <c r="B362" s="229" t="s">
        <v>257</v>
      </c>
      <c r="C362" s="229" t="s">
        <v>16</v>
      </c>
      <c r="D362" s="229" t="n">
        <v>58.8099339</v>
      </c>
      <c r="E362" s="229" t="n">
        <v>10365.5516144</v>
      </c>
      <c r="F362" s="229" t="n">
        <v>0.564158616597394</v>
      </c>
      <c r="G362" s="229" t="n">
        <v>99.4358413834026</v>
      </c>
    </row>
    <row r="363">
      <c r="A363" s="229" t="s">
        <v>258</v>
      </c>
      <c r="B363" s="229" t="s">
        <v>259</v>
      </c>
      <c r="C363" s="229" t="s">
        <v>15</v>
      </c>
      <c r="D363" s="229" t="n">
        <v>11.4336643</v>
      </c>
      <c r="E363" s="229" t="n">
        <v>431.0881278</v>
      </c>
      <c r="F363" s="229" t="n">
        <v>2.58375169406714</v>
      </c>
      <c r="G363" s="229" t="n">
        <v>97.4162483059329</v>
      </c>
    </row>
    <row r="364">
      <c r="A364" s="229" t="s">
        <v>258</v>
      </c>
      <c r="B364" s="229" t="s">
        <v>259</v>
      </c>
      <c r="C364" s="229" t="s">
        <v>16</v>
      </c>
      <c r="D364" s="229" t="n">
        <v>54.3258995</v>
      </c>
      <c r="E364" s="229" t="n">
        <v>18601.30553</v>
      </c>
      <c r="F364" s="229" t="n">
        <v>0.291203756384761</v>
      </c>
      <c r="G364" s="229" t="n">
        <v>99.7087962436152</v>
      </c>
    </row>
    <row r="365">
      <c r="A365" s="229" t="s">
        <v>260</v>
      </c>
      <c r="B365" s="229" t="s">
        <v>261</v>
      </c>
      <c r="C365" s="229" t="s">
        <v>15</v>
      </c>
      <c r="D365" s="229" t="n">
        <v>0</v>
      </c>
      <c r="E365" s="229" t="n">
        <v>337.5984141</v>
      </c>
      <c r="F365" s="229" t="n">
        <v>0</v>
      </c>
      <c r="G365" s="229" t="n">
        <v>100</v>
      </c>
    </row>
    <row r="366">
      <c r="A366" s="229" t="s">
        <v>260</v>
      </c>
      <c r="B366" s="229" t="s">
        <v>261</v>
      </c>
      <c r="C366" s="229" t="s">
        <v>16</v>
      </c>
      <c r="D366" s="229" t="n">
        <v>278.7582301</v>
      </c>
      <c r="E366" s="229" t="n">
        <v>19343.6096983</v>
      </c>
      <c r="F366" s="229" t="n">
        <v>1.42061463283718</v>
      </c>
      <c r="G366" s="229" t="n">
        <v>98.5793853671628</v>
      </c>
    </row>
    <row r="367">
      <c r="A367" s="229" t="s">
        <v>262</v>
      </c>
      <c r="B367" s="229" t="s">
        <v>263</v>
      </c>
      <c r="C367" s="229" t="s">
        <v>15</v>
      </c>
      <c r="D367" s="229" t="n">
        <v>0</v>
      </c>
      <c r="E367" s="229" t="n">
        <v>445.2744969</v>
      </c>
      <c r="F367" s="229" t="n">
        <v>0</v>
      </c>
      <c r="G367" s="229" t="n">
        <v>100</v>
      </c>
    </row>
    <row r="368">
      <c r="A368" s="229" t="s">
        <v>262</v>
      </c>
      <c r="B368" s="229" t="s">
        <v>263</v>
      </c>
      <c r="C368" s="229" t="s">
        <v>16</v>
      </c>
      <c r="D368" s="229" t="n">
        <v>93.8535105</v>
      </c>
      <c r="E368" s="229" t="n">
        <v>16854.6105434</v>
      </c>
      <c r="F368" s="229" t="n">
        <v>0.553758206062356</v>
      </c>
      <c r="G368" s="229" t="n">
        <v>99.4462417939376</v>
      </c>
    </row>
    <row r="369">
      <c r="A369" s="229" t="s">
        <v>264</v>
      </c>
      <c r="B369" s="229" t="s">
        <v>265</v>
      </c>
      <c r="C369" s="229" t="s">
        <v>15</v>
      </c>
      <c r="D369" s="229" t="n">
        <v>0</v>
      </c>
      <c r="E369" s="229" t="n">
        <v>80.4983741</v>
      </c>
      <c r="F369" s="229" t="n">
        <v>0</v>
      </c>
      <c r="G369" s="229" t="n">
        <v>100</v>
      </c>
    </row>
    <row r="370">
      <c r="A370" s="229" t="s">
        <v>264</v>
      </c>
      <c r="B370" s="229" t="s">
        <v>265</v>
      </c>
      <c r="C370" s="229" t="s">
        <v>16</v>
      </c>
      <c r="D370" s="229" t="n">
        <v>107.2407637</v>
      </c>
      <c r="E370" s="229" t="n">
        <v>4434.1017431</v>
      </c>
      <c r="F370" s="229" t="n">
        <v>2.36143306829253</v>
      </c>
      <c r="G370" s="229" t="n">
        <v>97.6385669317075</v>
      </c>
    </row>
    <row r="371">
      <c r="A371" s="229" t="s">
        <v>266</v>
      </c>
      <c r="B371" s="229" t="s">
        <v>267</v>
      </c>
      <c r="C371" s="229" t="s">
        <v>15</v>
      </c>
      <c r="D371" s="229" t="n">
        <v>285.6288135</v>
      </c>
      <c r="E371" s="229" t="n">
        <v>2642.1498727</v>
      </c>
      <c r="F371" s="229" t="n">
        <v>9.75581982498551</v>
      </c>
      <c r="G371" s="229" t="n">
        <v>90.2441801750145</v>
      </c>
    </row>
    <row r="372">
      <c r="A372" s="229" t="s">
        <v>266</v>
      </c>
      <c r="B372" s="229" t="s">
        <v>267</v>
      </c>
      <c r="C372" s="229" t="s">
        <v>16</v>
      </c>
      <c r="D372" s="229" t="n">
        <v>1592.884255</v>
      </c>
      <c r="E372" s="229" t="n">
        <v>68891.5764143</v>
      </c>
      <c r="F372" s="229" t="n">
        <v>2.25990841083898</v>
      </c>
      <c r="G372" s="229" t="n">
        <v>97.740091589161</v>
      </c>
    </row>
    <row r="373">
      <c r="A373" s="229" t="s">
        <v>268</v>
      </c>
      <c r="B373" s="229" t="s">
        <v>269</v>
      </c>
      <c r="C373" s="229" t="s">
        <v>15</v>
      </c>
      <c r="D373" s="229" t="n">
        <v>49.656161</v>
      </c>
      <c r="E373" s="229" t="n">
        <v>1431.7302407</v>
      </c>
      <c r="F373" s="229" t="n">
        <v>3.35200599539836</v>
      </c>
      <c r="G373" s="229" t="n">
        <v>96.6479940046016</v>
      </c>
    </row>
    <row r="374">
      <c r="A374" s="229" t="s">
        <v>268</v>
      </c>
      <c r="B374" s="229" t="s">
        <v>269</v>
      </c>
      <c r="C374" s="229" t="s">
        <v>16</v>
      </c>
      <c r="D374" s="229" t="n">
        <v>92.79726</v>
      </c>
      <c r="E374" s="229" t="n">
        <v>41463.232669</v>
      </c>
      <c r="F374" s="229" t="n">
        <v>0.223306365306184</v>
      </c>
      <c r="G374" s="229" t="n">
        <v>99.7766936346938</v>
      </c>
    </row>
    <row r="375">
      <c r="A375" s="229" t="s">
        <v>270</v>
      </c>
      <c r="B375" s="229" t="s">
        <v>271</v>
      </c>
      <c r="C375" s="229" t="s">
        <v>15</v>
      </c>
      <c r="D375" s="229" t="n">
        <v>17.7594284</v>
      </c>
      <c r="E375" s="229" t="n">
        <v>215.2679797</v>
      </c>
      <c r="F375" s="229" t="n">
        <v>7.62117578563069</v>
      </c>
      <c r="G375" s="229" t="n">
        <v>92.3788242143693</v>
      </c>
    </row>
    <row r="376">
      <c r="A376" s="229" t="s">
        <v>270</v>
      </c>
      <c r="B376" s="229" t="s">
        <v>271</v>
      </c>
      <c r="C376" s="229" t="s">
        <v>16</v>
      </c>
      <c r="D376" s="229" t="n">
        <v>330.3980339</v>
      </c>
      <c r="E376" s="229" t="n">
        <v>13319.9249965</v>
      </c>
      <c r="F376" s="229" t="n">
        <v>2.42044113655176</v>
      </c>
      <c r="G376" s="229" t="n">
        <v>97.5795588634482</v>
      </c>
    </row>
    <row r="377">
      <c r="A377" s="229" t="s">
        <v>272</v>
      </c>
      <c r="B377" s="229" t="s">
        <v>273</v>
      </c>
      <c r="C377" s="229" t="s">
        <v>15</v>
      </c>
      <c r="D377" s="229" t="n">
        <v>31.1393915</v>
      </c>
      <c r="E377" s="229" t="n">
        <v>1109.8100955</v>
      </c>
      <c r="F377" s="229" t="n">
        <v>2.72925242132126</v>
      </c>
      <c r="G377" s="229" t="n">
        <v>97.2707475786787</v>
      </c>
    </row>
    <row r="378">
      <c r="A378" s="229" t="s">
        <v>272</v>
      </c>
      <c r="B378" s="229" t="s">
        <v>273</v>
      </c>
      <c r="C378" s="229" t="s">
        <v>16</v>
      </c>
      <c r="D378" s="229" t="n">
        <v>340.0166446</v>
      </c>
      <c r="E378" s="229" t="n">
        <v>19475.0694582</v>
      </c>
      <c r="F378" s="229" t="n">
        <v>1.71594835791278</v>
      </c>
      <c r="G378" s="229" t="n">
        <v>98.2840516420872</v>
      </c>
    </row>
    <row r="379">
      <c r="A379" s="229" t="s">
        <v>274</v>
      </c>
      <c r="B379" s="229" t="s">
        <v>275</v>
      </c>
      <c r="C379" s="229" t="s">
        <v>15</v>
      </c>
      <c r="D379" s="229" t="n">
        <v>51.5216187</v>
      </c>
      <c r="E379" s="229" t="n">
        <v>866.2229407</v>
      </c>
      <c r="F379" s="229" t="n">
        <v>5.61393888662044</v>
      </c>
      <c r="G379" s="229" t="n">
        <v>94.3860611133796</v>
      </c>
    </row>
    <row r="380">
      <c r="A380" s="229" t="s">
        <v>274</v>
      </c>
      <c r="B380" s="229" t="s">
        <v>275</v>
      </c>
      <c r="C380" s="229" t="s">
        <v>16</v>
      </c>
      <c r="D380" s="229" t="n">
        <v>941.2140675</v>
      </c>
      <c r="E380" s="229" t="n">
        <v>24902.7690432</v>
      </c>
      <c r="F380" s="229" t="n">
        <v>3.64190791902474</v>
      </c>
      <c r="G380" s="229" t="n">
        <v>96.3580920809753</v>
      </c>
    </row>
    <row r="381">
      <c r="A381" s="229" t="s">
        <v>276</v>
      </c>
      <c r="B381" s="229" t="s">
        <v>277</v>
      </c>
      <c r="C381" s="229" t="s">
        <v>15</v>
      </c>
      <c r="D381" s="229" t="n">
        <v>0</v>
      </c>
      <c r="E381" s="229" t="n">
        <v>426.3837918</v>
      </c>
      <c r="F381" s="229" t="n">
        <v>0</v>
      </c>
      <c r="G381" s="229" t="n">
        <v>100</v>
      </c>
    </row>
    <row r="382">
      <c r="A382" s="229" t="s">
        <v>276</v>
      </c>
      <c r="B382" s="229" t="s">
        <v>277</v>
      </c>
      <c r="C382" s="229" t="s">
        <v>16</v>
      </c>
      <c r="D382" s="229" t="n">
        <v>148.1202935</v>
      </c>
      <c r="E382" s="229" t="n">
        <v>17144.3721992</v>
      </c>
      <c r="F382" s="229" t="n">
        <v>0.856558379669841</v>
      </c>
      <c r="G382" s="229" t="n">
        <v>99.1434416203302</v>
      </c>
    </row>
    <row r="383">
      <c r="A383" s="229" t="s">
        <v>278</v>
      </c>
      <c r="B383" s="229" t="s">
        <v>279</v>
      </c>
      <c r="C383" s="229" t="s">
        <v>15</v>
      </c>
      <c r="D383" s="229" t="n">
        <v>97.1174455</v>
      </c>
      <c r="E383" s="229" t="n">
        <v>709.7892341</v>
      </c>
      <c r="F383" s="229" t="n">
        <v>12.0357716642206</v>
      </c>
      <c r="G383" s="229" t="n">
        <v>87.9642283357794</v>
      </c>
    </row>
    <row r="384">
      <c r="A384" s="229" t="s">
        <v>278</v>
      </c>
      <c r="B384" s="229" t="s">
        <v>279</v>
      </c>
      <c r="C384" s="229" t="s">
        <v>16</v>
      </c>
      <c r="D384" s="229" t="n">
        <v>342.5260175</v>
      </c>
      <c r="E384" s="229" t="n">
        <v>5680.2287417</v>
      </c>
      <c r="F384" s="229" t="n">
        <v>5.6871984863202</v>
      </c>
      <c r="G384" s="229" t="n">
        <v>94.3128015136798</v>
      </c>
    </row>
    <row r="385">
      <c r="A385" s="229" t="s">
        <v>280</v>
      </c>
      <c r="B385" s="229" t="s">
        <v>281</v>
      </c>
      <c r="C385" s="229" t="s">
        <v>15</v>
      </c>
      <c r="D385" s="229" t="n">
        <v>0</v>
      </c>
      <c r="E385" s="229" t="n">
        <v>687.1636155</v>
      </c>
      <c r="F385" s="229" t="n">
        <v>0</v>
      </c>
      <c r="G385" s="229" t="n">
        <v>100</v>
      </c>
    </row>
    <row r="386">
      <c r="A386" s="229" t="s">
        <v>280</v>
      </c>
      <c r="B386" s="229" t="s">
        <v>281</v>
      </c>
      <c r="C386" s="229" t="s">
        <v>16</v>
      </c>
      <c r="D386" s="229" t="n">
        <v>604.9972075</v>
      </c>
      <c r="E386" s="229" t="n">
        <v>27166.0785482</v>
      </c>
      <c r="F386" s="229" t="n">
        <v>2.17851556353853</v>
      </c>
      <c r="G386" s="229" t="n">
        <v>97.8214844364615</v>
      </c>
    </row>
    <row r="387">
      <c r="A387" s="229" t="s">
        <v>282</v>
      </c>
      <c r="B387" s="229" t="s">
        <v>283</v>
      </c>
      <c r="C387" s="229" t="s">
        <v>15</v>
      </c>
      <c r="D387" s="229" t="n">
        <v>662.2357585</v>
      </c>
      <c r="E387" s="229" t="n">
        <v>2484.2742095</v>
      </c>
      <c r="F387" s="229" t="n">
        <v>21.046676007225</v>
      </c>
      <c r="G387" s="229" t="n">
        <v>78.953323992775</v>
      </c>
    </row>
    <row r="388">
      <c r="A388" s="229" t="s">
        <v>282</v>
      </c>
      <c r="B388" s="229" t="s">
        <v>283</v>
      </c>
      <c r="C388" s="229" t="s">
        <v>16</v>
      </c>
      <c r="D388" s="229" t="n">
        <v>3454.4837144</v>
      </c>
      <c r="E388" s="229" t="n">
        <v>18547.7887426</v>
      </c>
      <c r="F388" s="229" t="n">
        <v>15.7005769342746</v>
      </c>
      <c r="G388" s="229" t="n">
        <v>84.2994230657254</v>
      </c>
    </row>
    <row r="389">
      <c r="A389" s="229" t="s">
        <v>284</v>
      </c>
      <c r="B389" s="229" t="s">
        <v>285</v>
      </c>
      <c r="C389" s="229" t="s">
        <v>15</v>
      </c>
      <c r="D389" s="229" t="n">
        <v>220.0796318</v>
      </c>
      <c r="E389" s="229" t="n">
        <v>1223.4426055</v>
      </c>
      <c r="F389" s="229" t="n">
        <v>15.2460160372481</v>
      </c>
      <c r="G389" s="229" t="n">
        <v>84.7539839627519</v>
      </c>
    </row>
    <row r="390">
      <c r="A390" s="229" t="s">
        <v>284</v>
      </c>
      <c r="B390" s="229" t="s">
        <v>285</v>
      </c>
      <c r="C390" s="229" t="s">
        <v>16</v>
      </c>
      <c r="D390" s="229" t="n">
        <v>1798.9960097</v>
      </c>
      <c r="E390" s="229" t="n">
        <v>15662.9167077</v>
      </c>
      <c r="F390" s="229" t="n">
        <v>10.3023995069417</v>
      </c>
      <c r="G390" s="229" t="n">
        <v>89.6976004930583</v>
      </c>
    </row>
    <row r="391">
      <c r="A391" s="229" t="s">
        <v>286</v>
      </c>
      <c r="B391" s="229" t="s">
        <v>287</v>
      </c>
      <c r="C391" s="229" t="s">
        <v>15</v>
      </c>
      <c r="D391" s="229" t="n">
        <v>0</v>
      </c>
      <c r="E391" s="229" t="n">
        <v>170.5284727</v>
      </c>
      <c r="F391" s="229" t="n">
        <v>0</v>
      </c>
      <c r="G391" s="229" t="n">
        <v>100</v>
      </c>
    </row>
    <row r="392">
      <c r="A392" s="229" t="s">
        <v>286</v>
      </c>
      <c r="B392" s="229" t="s">
        <v>287</v>
      </c>
      <c r="C392" s="229" t="s">
        <v>16</v>
      </c>
      <c r="D392" s="229" t="n">
        <v>203.3267043</v>
      </c>
      <c r="E392" s="229" t="n">
        <v>6441.8604881</v>
      </c>
      <c r="F392" s="229" t="n">
        <v>3.05975886627455</v>
      </c>
      <c r="G392" s="229" t="n">
        <v>96.9402411337255</v>
      </c>
    </row>
    <row r="393">
      <c r="A393" s="229" t="s">
        <v>288</v>
      </c>
      <c r="B393" s="229" t="s">
        <v>289</v>
      </c>
      <c r="C393" s="229" t="s">
        <v>15</v>
      </c>
      <c r="D393" s="229" t="n">
        <v>54.5079569</v>
      </c>
      <c r="E393" s="229" t="n">
        <v>502.3069505</v>
      </c>
      <c r="F393" s="229" t="n">
        <v>9.78924166282118</v>
      </c>
      <c r="G393" s="229" t="n">
        <v>90.2107583371788</v>
      </c>
    </row>
    <row r="394">
      <c r="A394" s="229" t="s">
        <v>288</v>
      </c>
      <c r="B394" s="229" t="s">
        <v>289</v>
      </c>
      <c r="C394" s="229" t="s">
        <v>16</v>
      </c>
      <c r="D394" s="229" t="n">
        <v>486.1616957</v>
      </c>
      <c r="E394" s="229" t="n">
        <v>11426.7657525</v>
      </c>
      <c r="F394" s="229" t="n">
        <v>4.08095909098697</v>
      </c>
      <c r="G394" s="229" t="n">
        <v>95.919040909013</v>
      </c>
    </row>
    <row r="395">
      <c r="A395" s="229" t="s">
        <v>290</v>
      </c>
      <c r="B395" s="229" t="s">
        <v>291</v>
      </c>
      <c r="C395" s="229" t="s">
        <v>15</v>
      </c>
      <c r="D395" s="229" t="n">
        <v>135.4862257</v>
      </c>
      <c r="E395" s="229" t="n">
        <v>776.5298154</v>
      </c>
      <c r="F395" s="229" t="n">
        <v>14.8556845049115</v>
      </c>
      <c r="G395" s="229" t="n">
        <v>85.1443154950885</v>
      </c>
    </row>
    <row r="396">
      <c r="A396" s="229" t="s">
        <v>290</v>
      </c>
      <c r="B396" s="229" t="s">
        <v>291</v>
      </c>
      <c r="C396" s="229" t="s">
        <v>16</v>
      </c>
      <c r="D396" s="229" t="n">
        <v>1812.8007767</v>
      </c>
      <c r="E396" s="229" t="n">
        <v>16134.8559563</v>
      </c>
      <c r="F396" s="229" t="n">
        <v>10.1004872316665</v>
      </c>
      <c r="G396" s="229" t="n">
        <v>89.8995127683335</v>
      </c>
    </row>
    <row r="397">
      <c r="A397" s="229" t="s">
        <v>292</v>
      </c>
      <c r="B397" s="229" t="s">
        <v>293</v>
      </c>
      <c r="C397" s="229" t="s">
        <v>15</v>
      </c>
      <c r="D397" s="229" t="n">
        <v>61.5016936</v>
      </c>
      <c r="E397" s="229" t="n">
        <v>1347.8625377</v>
      </c>
      <c r="F397" s="229" t="n">
        <v>4.36378987306005</v>
      </c>
      <c r="G397" s="229" t="n">
        <v>95.63621012694</v>
      </c>
    </row>
    <row r="398">
      <c r="A398" s="229" t="s">
        <v>292</v>
      </c>
      <c r="B398" s="229" t="s">
        <v>293</v>
      </c>
      <c r="C398" s="229" t="s">
        <v>16</v>
      </c>
      <c r="D398" s="229" t="n">
        <v>834.5987166</v>
      </c>
      <c r="E398" s="229" t="n">
        <v>35441.2714058</v>
      </c>
      <c r="F398" s="229" t="n">
        <v>2.30069937339599</v>
      </c>
      <c r="G398" s="229" t="n">
        <v>97.699300626604</v>
      </c>
    </row>
    <row r="399">
      <c r="A399" s="229" t="s">
        <v>294</v>
      </c>
      <c r="B399" s="229" t="s">
        <v>295</v>
      </c>
      <c r="C399" s="229" t="s">
        <v>15</v>
      </c>
      <c r="D399" s="229" t="n">
        <v>0</v>
      </c>
      <c r="E399" s="229" t="n">
        <v>847.8758239</v>
      </c>
      <c r="F399" s="229" t="n">
        <v>0</v>
      </c>
      <c r="G399" s="229" t="n">
        <v>100</v>
      </c>
    </row>
    <row r="400">
      <c r="A400" s="229" t="s">
        <v>294</v>
      </c>
      <c r="B400" s="229" t="s">
        <v>295</v>
      </c>
      <c r="C400" s="229" t="s">
        <v>16</v>
      </c>
      <c r="D400" s="229" t="n">
        <v>273.3410189</v>
      </c>
      <c r="E400" s="229" t="n">
        <v>33098.9451575</v>
      </c>
      <c r="F400" s="229" t="n">
        <v>0.819065908326351</v>
      </c>
      <c r="G400" s="229" t="n">
        <v>99.1809340916736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642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30" t="s">
        <v>71</v>
      </c>
      <c r="B411" s="230" t="s">
        <v>72</v>
      </c>
      <c r="C411" s="230" t="s">
        <v>15</v>
      </c>
      <c r="D411" s="230" t="n">
        <v>1.18107</v>
      </c>
      <c r="E411" s="230" t="n">
        <v>4.72428</v>
      </c>
      <c r="F411" s="230" t="n">
        <v>20</v>
      </c>
      <c r="G411" s="230" t="n">
        <v>80</v>
      </c>
    </row>
    <row r="412">
      <c r="A412" s="230" t="s">
        <v>71</v>
      </c>
      <c r="B412" s="230" t="s">
        <v>72</v>
      </c>
      <c r="C412" s="230" t="s">
        <v>16</v>
      </c>
      <c r="D412" s="230" t="n">
        <v>27.8552813</v>
      </c>
      <c r="E412" s="230" t="n">
        <v>124.523322</v>
      </c>
      <c r="F412" s="230" t="n">
        <v>18.2803101595301</v>
      </c>
      <c r="G412" s="230" t="n">
        <v>81.7196898404699</v>
      </c>
    </row>
    <row r="413">
      <c r="A413" s="230" t="s">
        <v>73</v>
      </c>
      <c r="B413" s="230" t="s">
        <v>74</v>
      </c>
      <c r="C413" s="230" t="s">
        <v>15</v>
      </c>
      <c r="D413" s="230" t="n">
        <v>0</v>
      </c>
      <c r="E413" s="230" t="n">
        <v>8.4924625</v>
      </c>
      <c r="F413" s="230" t="n">
        <v>0</v>
      </c>
      <c r="G413" s="230" t="n">
        <v>100</v>
      </c>
    </row>
    <row r="414">
      <c r="A414" s="230" t="s">
        <v>73</v>
      </c>
      <c r="B414" s="230" t="s">
        <v>74</v>
      </c>
      <c r="C414" s="230" t="s">
        <v>16</v>
      </c>
      <c r="D414" s="230" t="n">
        <v>23.778895</v>
      </c>
      <c r="E414" s="230" t="n">
        <v>338.0000075</v>
      </c>
      <c r="F414" s="230" t="n">
        <v>6.57276995305164</v>
      </c>
      <c r="G414" s="230" t="n">
        <v>93.4272300469484</v>
      </c>
    </row>
    <row r="415">
      <c r="A415" s="230" t="s">
        <v>75</v>
      </c>
      <c r="B415" s="230" t="s">
        <v>76</v>
      </c>
      <c r="C415" s="230" t="s">
        <v>16</v>
      </c>
      <c r="D415" s="230" t="n">
        <v>37.2683419</v>
      </c>
      <c r="E415" s="230" t="n">
        <v>298.4902406</v>
      </c>
      <c r="F415" s="230" t="n">
        <v>11.0997436379754</v>
      </c>
      <c r="G415" s="230" t="n">
        <v>88.9002563620246</v>
      </c>
    </row>
    <row r="416">
      <c r="A416" s="230" t="s">
        <v>77</v>
      </c>
      <c r="B416" s="230" t="s">
        <v>78</v>
      </c>
      <c r="C416" s="230" t="s">
        <v>16</v>
      </c>
      <c r="D416" s="230" t="n">
        <v>6.3414636</v>
      </c>
      <c r="E416" s="230" t="n">
        <v>11.0975613</v>
      </c>
      <c r="F416" s="230" t="n">
        <v>36.3636363636364</v>
      </c>
      <c r="G416" s="230" t="n">
        <v>63.6363636363636</v>
      </c>
    </row>
    <row r="417">
      <c r="A417" s="230" t="s">
        <v>79</v>
      </c>
      <c r="B417" s="230" t="s">
        <v>80</v>
      </c>
      <c r="C417" s="230" t="s">
        <v>15</v>
      </c>
      <c r="D417" s="230" t="n">
        <v>31.0848417</v>
      </c>
      <c r="E417" s="230" t="n">
        <v>120.7457168</v>
      </c>
      <c r="F417" s="230" t="n">
        <v>20.4733763789718</v>
      </c>
      <c r="G417" s="230" t="n">
        <v>79.5266236210282</v>
      </c>
    </row>
    <row r="418">
      <c r="A418" s="230" t="s">
        <v>79</v>
      </c>
      <c r="B418" s="230" t="s">
        <v>80</v>
      </c>
      <c r="C418" s="230" t="s">
        <v>16</v>
      </c>
      <c r="D418" s="230" t="n">
        <v>477.5683835</v>
      </c>
      <c r="E418" s="230" t="n">
        <v>2299.4114068</v>
      </c>
      <c r="F418" s="230" t="n">
        <v>17.1974021981776</v>
      </c>
      <c r="G418" s="230" t="n">
        <v>82.8025978018224</v>
      </c>
    </row>
    <row r="419">
      <c r="A419" s="230" t="s">
        <v>91</v>
      </c>
      <c r="B419" s="230" t="s">
        <v>92</v>
      </c>
      <c r="C419" s="230" t="s">
        <v>15</v>
      </c>
      <c r="D419" s="230" t="n">
        <v>20.9260866</v>
      </c>
      <c r="E419" s="230" t="n">
        <v>64.1850738</v>
      </c>
      <c r="F419" s="230" t="n">
        <v>24.5867715839532</v>
      </c>
      <c r="G419" s="230" t="n">
        <v>75.4132284160468</v>
      </c>
    </row>
    <row r="420">
      <c r="A420" s="230" t="s">
        <v>91</v>
      </c>
      <c r="B420" s="230" t="s">
        <v>92</v>
      </c>
      <c r="C420" s="230" t="s">
        <v>16</v>
      </c>
      <c r="D420" s="230" t="n">
        <v>156.4266368</v>
      </c>
      <c r="E420" s="230" t="n">
        <v>1006.2224225</v>
      </c>
      <c r="F420" s="230" t="n">
        <v>13.454329623264</v>
      </c>
      <c r="G420" s="230" t="n">
        <v>86.545670376736</v>
      </c>
    </row>
    <row r="421">
      <c r="A421" s="230" t="s">
        <v>107</v>
      </c>
      <c r="B421" s="230" t="s">
        <v>108</v>
      </c>
      <c r="C421" s="230" t="s">
        <v>15</v>
      </c>
      <c r="D421" s="230" t="n">
        <v>62.9679858</v>
      </c>
      <c r="E421" s="230" t="n">
        <v>185.5925562</v>
      </c>
      <c r="F421" s="230" t="n">
        <v>25.3330578109216</v>
      </c>
      <c r="G421" s="230" t="n">
        <v>74.6669421890784</v>
      </c>
    </row>
    <row r="422">
      <c r="A422" s="230" t="s">
        <v>107</v>
      </c>
      <c r="B422" s="230" t="s">
        <v>108</v>
      </c>
      <c r="C422" s="230" t="s">
        <v>16</v>
      </c>
      <c r="D422" s="230" t="n">
        <v>425.8881101</v>
      </c>
      <c r="E422" s="230" t="n">
        <v>2356.9284102</v>
      </c>
      <c r="F422" s="230" t="n">
        <v>15.30421093138</v>
      </c>
      <c r="G422" s="230" t="n">
        <v>84.69578906862</v>
      </c>
    </row>
    <row r="423">
      <c r="A423" s="230" t="s">
        <v>109</v>
      </c>
      <c r="B423" s="230" t="s">
        <v>110</v>
      </c>
      <c r="C423" s="230" t="s">
        <v>15</v>
      </c>
      <c r="D423" s="230" t="n">
        <v>64.9667664</v>
      </c>
      <c r="E423" s="230" t="n">
        <v>324.833832</v>
      </c>
      <c r="F423" s="230" t="n">
        <v>16.6666666666667</v>
      </c>
      <c r="G423" s="230" t="n">
        <v>83.3333333333333</v>
      </c>
    </row>
    <row r="424">
      <c r="A424" s="230" t="s">
        <v>109</v>
      </c>
      <c r="B424" s="230" t="s">
        <v>110</v>
      </c>
      <c r="C424" s="230" t="s">
        <v>16</v>
      </c>
      <c r="D424" s="230" t="n">
        <v>97.4501496</v>
      </c>
      <c r="E424" s="230" t="n">
        <v>647.8630316</v>
      </c>
      <c r="F424" s="230" t="n">
        <v>13.0750605326877</v>
      </c>
      <c r="G424" s="230" t="n">
        <v>86.9249394673124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643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31" t="s">
        <v>13</v>
      </c>
      <c r="B435" s="231" t="s">
        <v>14</v>
      </c>
      <c r="C435" s="231" t="s">
        <v>15</v>
      </c>
      <c r="D435" s="231" t="n">
        <v>181.1267505</v>
      </c>
      <c r="E435" s="231" t="n">
        <v>708.5739213</v>
      </c>
      <c r="F435" s="231" t="n">
        <v>20.3581672174702</v>
      </c>
      <c r="G435" s="231" t="n">
        <v>79.6418327825298</v>
      </c>
    </row>
    <row r="436">
      <c r="A436" s="231" t="s">
        <v>13</v>
      </c>
      <c r="B436" s="231" t="s">
        <v>14</v>
      </c>
      <c r="C436" s="231" t="s">
        <v>16</v>
      </c>
      <c r="D436" s="231" t="n">
        <v>1252.5772618</v>
      </c>
      <c r="E436" s="231" t="n">
        <v>7082.5364025</v>
      </c>
      <c r="F436" s="231" t="n">
        <v>15.0277166244882</v>
      </c>
      <c r="G436" s="231" t="n">
        <v>84.9722833755118</v>
      </c>
    </row>
    <row r="437">
      <c r="A437" s="231" t="s">
        <v>26</v>
      </c>
      <c r="B437" s="231" t="s">
        <v>27</v>
      </c>
      <c r="C437" s="231" t="s">
        <v>15</v>
      </c>
      <c r="D437" s="231" t="n">
        <v>14.127949</v>
      </c>
      <c r="E437" s="231" t="n">
        <v>264.1445039</v>
      </c>
      <c r="F437" s="231" t="n">
        <v>5.07702032765601</v>
      </c>
      <c r="G437" s="231" t="n">
        <v>94.922979672344</v>
      </c>
    </row>
    <row r="438">
      <c r="A438" s="231" t="s">
        <v>26</v>
      </c>
      <c r="B438" s="231" t="s">
        <v>27</v>
      </c>
      <c r="C438" s="231" t="s">
        <v>16</v>
      </c>
      <c r="D438" s="231" t="n">
        <v>979.2697602</v>
      </c>
      <c r="E438" s="231" t="n">
        <v>6803.7330484</v>
      </c>
      <c r="F438" s="231" t="n">
        <v>12.5821586382821</v>
      </c>
      <c r="G438" s="231" t="n">
        <v>87.4178413617179</v>
      </c>
    </row>
    <row r="439">
      <c r="A439" s="231" t="s">
        <v>28</v>
      </c>
      <c r="B439" s="231" t="s">
        <v>29</v>
      </c>
      <c r="C439" s="231" t="s">
        <v>15</v>
      </c>
      <c r="D439" s="231" t="n">
        <v>74.3371387</v>
      </c>
      <c r="E439" s="231" t="n">
        <v>198.5700695</v>
      </c>
      <c r="F439" s="231" t="n">
        <v>27.2389795748898</v>
      </c>
      <c r="G439" s="231" t="n">
        <v>72.7610204251102</v>
      </c>
    </row>
    <row r="440">
      <c r="A440" s="231" t="s">
        <v>28</v>
      </c>
      <c r="B440" s="231" t="s">
        <v>29</v>
      </c>
      <c r="C440" s="231" t="s">
        <v>16</v>
      </c>
      <c r="D440" s="231" t="n">
        <v>623.04368</v>
      </c>
      <c r="E440" s="231" t="n">
        <v>2879.0214589</v>
      </c>
      <c r="F440" s="231" t="n">
        <v>17.7907507510182</v>
      </c>
      <c r="G440" s="231" t="n">
        <v>82.2092492489817</v>
      </c>
    </row>
    <row r="441">
      <c r="A441" s="231" t="s">
        <v>30</v>
      </c>
      <c r="B441" s="231" t="s">
        <v>31</v>
      </c>
      <c r="C441" s="231" t="s">
        <v>15</v>
      </c>
      <c r="D441" s="231" t="n">
        <v>4.526708</v>
      </c>
      <c r="E441" s="231" t="n">
        <v>30.555279</v>
      </c>
      <c r="F441" s="231" t="n">
        <v>12.9032258064516</v>
      </c>
      <c r="G441" s="231" t="n">
        <v>87.0967741935484</v>
      </c>
    </row>
    <row r="442">
      <c r="A442" s="231" t="s">
        <v>30</v>
      </c>
      <c r="B442" s="231" t="s">
        <v>31</v>
      </c>
      <c r="C442" s="231" t="s">
        <v>16</v>
      </c>
      <c r="D442" s="231" t="n">
        <v>86.007452</v>
      </c>
      <c r="E442" s="231" t="n">
        <v>503.596265</v>
      </c>
      <c r="F442" s="231" t="n">
        <v>14.5873320537428</v>
      </c>
      <c r="G442" s="231" t="n">
        <v>85.4126679462572</v>
      </c>
    </row>
    <row r="443">
      <c r="A443" s="231" t="s">
        <v>32</v>
      </c>
      <c r="B443" s="231" t="s">
        <v>33</v>
      </c>
      <c r="C443" s="231" t="s">
        <v>15</v>
      </c>
      <c r="D443" s="231" t="n">
        <v>11.0654802</v>
      </c>
      <c r="E443" s="231" t="n">
        <v>122.7468893</v>
      </c>
      <c r="F443" s="231" t="n">
        <v>8.26940008711227</v>
      </c>
      <c r="G443" s="231" t="n">
        <v>91.7305999128877</v>
      </c>
    </row>
    <row r="444">
      <c r="A444" s="231" t="s">
        <v>32</v>
      </c>
      <c r="B444" s="231" t="s">
        <v>33</v>
      </c>
      <c r="C444" s="231" t="s">
        <v>16</v>
      </c>
      <c r="D444" s="231" t="n">
        <v>382.1894706</v>
      </c>
      <c r="E444" s="231" t="n">
        <v>6393.5310473</v>
      </c>
      <c r="F444" s="231" t="n">
        <v>5.64057312562313</v>
      </c>
      <c r="G444" s="231" t="n">
        <v>94.3594268743769</v>
      </c>
    </row>
    <row r="445">
      <c r="A445" s="231" t="s">
        <v>34</v>
      </c>
      <c r="B445" s="231" t="s">
        <v>35</v>
      </c>
      <c r="C445" s="231" t="s">
        <v>15</v>
      </c>
      <c r="D445" s="231" t="n">
        <v>8.157607</v>
      </c>
      <c r="E445" s="231" t="n">
        <v>31.0880233</v>
      </c>
      <c r="F445" s="231" t="n">
        <v>20.7860262088847</v>
      </c>
      <c r="G445" s="231" t="n">
        <v>79.2139737911153</v>
      </c>
    </row>
    <row r="446">
      <c r="A446" s="231" t="s">
        <v>34</v>
      </c>
      <c r="B446" s="231" t="s">
        <v>35</v>
      </c>
      <c r="C446" s="231" t="s">
        <v>16</v>
      </c>
      <c r="D446" s="231" t="n">
        <v>112.1670964</v>
      </c>
      <c r="E446" s="231" t="n">
        <v>546.0626738</v>
      </c>
      <c r="F446" s="231" t="n">
        <v>17.0407206538104</v>
      </c>
      <c r="G446" s="231" t="n">
        <v>82.9592793461896</v>
      </c>
    </row>
    <row r="447">
      <c r="A447" s="231" t="s">
        <v>36</v>
      </c>
      <c r="B447" s="231" t="s">
        <v>37</v>
      </c>
      <c r="C447" s="231" t="s">
        <v>15</v>
      </c>
      <c r="D447" s="231" t="n">
        <v>20.9169511</v>
      </c>
      <c r="E447" s="231" t="n">
        <v>25.2168881</v>
      </c>
      <c r="F447" s="231" t="n">
        <v>45.3397147575786</v>
      </c>
      <c r="G447" s="231" t="n">
        <v>54.6602852424214</v>
      </c>
    </row>
    <row r="448">
      <c r="A448" s="231" t="s">
        <v>36</v>
      </c>
      <c r="B448" s="231" t="s">
        <v>37</v>
      </c>
      <c r="C448" s="231" t="s">
        <v>16</v>
      </c>
      <c r="D448" s="231" t="n">
        <v>124.9167363</v>
      </c>
      <c r="E448" s="231" t="n">
        <v>1500.0699134</v>
      </c>
      <c r="F448" s="231" t="n">
        <v>7.68724692741702</v>
      </c>
      <c r="G448" s="231" t="n">
        <v>92.312753072583</v>
      </c>
    </row>
    <row r="449">
      <c r="A449" s="231" t="s">
        <v>38</v>
      </c>
      <c r="B449" s="231" t="s">
        <v>39</v>
      </c>
      <c r="C449" s="231" t="s">
        <v>15</v>
      </c>
      <c r="D449" s="231" t="n">
        <v>4.9686623</v>
      </c>
      <c r="E449" s="231" t="n">
        <v>13.6255865</v>
      </c>
      <c r="F449" s="231" t="n">
        <v>26.721500574952</v>
      </c>
      <c r="G449" s="231" t="n">
        <v>73.278499425048</v>
      </c>
    </row>
    <row r="450">
      <c r="A450" s="231" t="s">
        <v>38</v>
      </c>
      <c r="B450" s="231" t="s">
        <v>39</v>
      </c>
      <c r="C450" s="231" t="s">
        <v>16</v>
      </c>
      <c r="D450" s="231" t="n">
        <v>182.5728778</v>
      </c>
      <c r="E450" s="231" t="n">
        <v>2773.0246487</v>
      </c>
      <c r="F450" s="231" t="n">
        <v>6.17719009990517</v>
      </c>
      <c r="G450" s="231" t="n">
        <v>93.8228099000948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644</v>
      </c>
    </row>
    <row r="9">
      <c r="A9" t="s">
        <v>3</v>
      </c>
    </row>
    <row r="10">
      <c r="A10" t="s">
        <v>4</v>
      </c>
    </row>
    <row r="11">
      <c r="A11" t="s">
        <v>645</v>
      </c>
    </row>
    <row r="12">
      <c r="A12" s="3" t="s">
        <v>6</v>
      </c>
    </row>
    <row r="13">
      <c r="A13" s="3" t="s">
        <v>7</v>
      </c>
    </row>
    <row r="15">
      <c r="A15" s="4" t="s">
        <v>646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32" t="s">
        <v>13</v>
      </c>
      <c r="B17" s="232" t="s">
        <v>14</v>
      </c>
      <c r="C17" s="232" t="s">
        <v>15</v>
      </c>
      <c r="D17" s="232" t="n">
        <v>410.2066168</v>
      </c>
      <c r="E17" s="232" t="n">
        <v>142134.6476542</v>
      </c>
      <c r="F17" s="232" t="n">
        <v>0.287773710877092</v>
      </c>
      <c r="G17" s="232" t="n">
        <v>99.7122262891229</v>
      </c>
    </row>
    <row r="18">
      <c r="A18" s="232" t="s">
        <v>13</v>
      </c>
      <c r="B18" s="232" t="s">
        <v>14</v>
      </c>
      <c r="C18" s="232" t="s">
        <v>16</v>
      </c>
      <c r="D18" s="232" t="n">
        <v>2608.7399733</v>
      </c>
      <c r="E18" s="232" t="n">
        <v>2665195.9184917</v>
      </c>
      <c r="F18" s="232" t="n">
        <v>0.0977860191158454</v>
      </c>
      <c r="G18" s="232" t="n">
        <v>99.9022139808842</v>
      </c>
    </row>
    <row r="19">
      <c r="A19" s="232" t="s">
        <v>13</v>
      </c>
      <c r="B19" s="232" t="s">
        <v>17</v>
      </c>
      <c r="C19" s="232" t="s">
        <v>15</v>
      </c>
      <c r="D19" s="232" t="n">
        <v>25.5841731</v>
      </c>
      <c r="E19" s="232" t="n">
        <v>864.1164987</v>
      </c>
      <c r="F19" s="232" t="n">
        <v>2.87559332154255</v>
      </c>
      <c r="G19" s="232" t="n">
        <v>97.1244066784574</v>
      </c>
    </row>
    <row r="20">
      <c r="A20" s="232" t="s">
        <v>13</v>
      </c>
      <c r="B20" s="232" t="s">
        <v>17</v>
      </c>
      <c r="C20" s="232" t="s">
        <v>16</v>
      </c>
      <c r="D20" s="232" t="n">
        <v>182.7024724</v>
      </c>
      <c r="E20" s="232" t="n">
        <v>8152.4111919</v>
      </c>
      <c r="F20" s="232" t="n">
        <v>2.19196137879355</v>
      </c>
      <c r="G20" s="232" t="n">
        <v>97.8080386212065</v>
      </c>
    </row>
    <row r="21">
      <c r="A21" s="232" t="s">
        <v>13</v>
      </c>
      <c r="B21" s="232" t="s">
        <v>18</v>
      </c>
      <c r="C21" s="232" t="s">
        <v>15</v>
      </c>
      <c r="D21" s="232" t="n">
        <v>384.6224437</v>
      </c>
      <c r="E21" s="232" t="n">
        <v>141270.5311555</v>
      </c>
      <c r="F21" s="232" t="n">
        <v>0.27152026165476</v>
      </c>
      <c r="G21" s="232" t="n">
        <v>99.7284797383452</v>
      </c>
    </row>
    <row r="22">
      <c r="A22" s="232" t="s">
        <v>13</v>
      </c>
      <c r="B22" s="232" t="s">
        <v>18</v>
      </c>
      <c r="C22" s="232" t="s">
        <v>16</v>
      </c>
      <c r="D22" s="232" t="n">
        <v>2426.0375009</v>
      </c>
      <c r="E22" s="232" t="n">
        <v>2657043.5072998</v>
      </c>
      <c r="F22" s="232" t="n">
        <v>0.0912226088711163</v>
      </c>
      <c r="G22" s="232" t="n">
        <v>99.9087773911289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647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33" t="s">
        <v>13</v>
      </c>
      <c r="B33" s="233" t="s">
        <v>14</v>
      </c>
      <c r="C33" s="233" t="s">
        <v>15</v>
      </c>
      <c r="D33" s="233" t="n">
        <v>410.2066168</v>
      </c>
      <c r="E33" s="233" t="n">
        <v>142134.6476542</v>
      </c>
      <c r="F33" s="233" t="n">
        <v>0.287773710877092</v>
      </c>
      <c r="G33" s="233" t="n">
        <v>99.7122262891229</v>
      </c>
    </row>
    <row r="34">
      <c r="A34" s="233" t="s">
        <v>13</v>
      </c>
      <c r="B34" s="233" t="s">
        <v>14</v>
      </c>
      <c r="C34" s="233" t="s">
        <v>16</v>
      </c>
      <c r="D34" s="233" t="n">
        <v>2608.7399733</v>
      </c>
      <c r="E34" s="233" t="n">
        <v>2665195.9184917</v>
      </c>
      <c r="F34" s="233" t="n">
        <v>0.0977860191158454</v>
      </c>
      <c r="G34" s="233" t="n">
        <v>99.9022139808842</v>
      </c>
    </row>
    <row r="35">
      <c r="A35" s="233" t="s">
        <v>26</v>
      </c>
      <c r="B35" s="233" t="s">
        <v>27</v>
      </c>
      <c r="C35" s="233" t="s">
        <v>15</v>
      </c>
      <c r="D35" s="233" t="n">
        <v>0</v>
      </c>
      <c r="E35" s="233" t="n">
        <v>1401.7852952</v>
      </c>
      <c r="F35" s="233" t="n">
        <v>0</v>
      </c>
      <c r="G35" s="233" t="n">
        <v>100</v>
      </c>
    </row>
    <row r="36">
      <c r="A36" s="233" t="s">
        <v>26</v>
      </c>
      <c r="B36" s="233" t="s">
        <v>27</v>
      </c>
      <c r="C36" s="233" t="s">
        <v>16</v>
      </c>
      <c r="D36" s="233" t="n">
        <v>171.6975982</v>
      </c>
      <c r="E36" s="233" t="n">
        <v>51603.2624383</v>
      </c>
      <c r="F36" s="233" t="n">
        <v>0.331622850271555</v>
      </c>
      <c r="G36" s="233" t="n">
        <v>99.6683771497284</v>
      </c>
    </row>
    <row r="37">
      <c r="A37" s="233" t="s">
        <v>28</v>
      </c>
      <c r="B37" s="233" t="s">
        <v>29</v>
      </c>
      <c r="C37" s="233" t="s">
        <v>15</v>
      </c>
      <c r="D37" s="233" t="n">
        <v>0</v>
      </c>
      <c r="E37" s="233" t="n">
        <v>546.3177198</v>
      </c>
      <c r="F37" s="233" t="n">
        <v>0</v>
      </c>
      <c r="G37" s="233" t="n">
        <v>100</v>
      </c>
    </row>
    <row r="38">
      <c r="A38" s="233" t="s">
        <v>28</v>
      </c>
      <c r="B38" s="233" t="s">
        <v>29</v>
      </c>
      <c r="C38" s="233" t="s">
        <v>16</v>
      </c>
      <c r="D38" s="233" t="n">
        <v>44.4151768</v>
      </c>
      <c r="E38" s="233" t="n">
        <v>11482.8209306</v>
      </c>
      <c r="F38" s="233" t="n">
        <v>0.385306385556615</v>
      </c>
      <c r="G38" s="233" t="n">
        <v>99.6146936144434</v>
      </c>
    </row>
    <row r="39">
      <c r="A39" s="233" t="s">
        <v>30</v>
      </c>
      <c r="B39" s="233" t="s">
        <v>31</v>
      </c>
      <c r="C39" s="233" t="s">
        <v>15</v>
      </c>
      <c r="D39" s="233" t="n">
        <v>1.131677</v>
      </c>
      <c r="E39" s="233" t="n">
        <v>1420.1127418</v>
      </c>
      <c r="F39" s="233" t="n">
        <v>0.0796257832242191</v>
      </c>
      <c r="G39" s="233" t="n">
        <v>99.9203742167758</v>
      </c>
    </row>
    <row r="40">
      <c r="A40" s="233" t="s">
        <v>30</v>
      </c>
      <c r="B40" s="233" t="s">
        <v>31</v>
      </c>
      <c r="C40" s="233" t="s">
        <v>16</v>
      </c>
      <c r="D40" s="233" t="n">
        <v>3.395031</v>
      </c>
      <c r="E40" s="233" t="n">
        <v>38907.8533747</v>
      </c>
      <c r="F40" s="233" t="n">
        <v>0.00872506316066352</v>
      </c>
      <c r="G40" s="233" t="n">
        <v>99.9912749368393</v>
      </c>
    </row>
    <row r="41">
      <c r="A41" s="233" t="s">
        <v>32</v>
      </c>
      <c r="B41" s="233" t="s">
        <v>33</v>
      </c>
      <c r="C41" s="233" t="s">
        <v>15</v>
      </c>
      <c r="D41" s="233" t="n">
        <v>0</v>
      </c>
      <c r="E41" s="233" t="n">
        <v>212.7353693</v>
      </c>
      <c r="F41" s="233" t="n">
        <v>0</v>
      </c>
      <c r="G41" s="233" t="n">
        <v>100</v>
      </c>
    </row>
    <row r="42">
      <c r="A42" s="233" t="s">
        <v>32</v>
      </c>
      <c r="B42" s="233" t="s">
        <v>33</v>
      </c>
      <c r="C42" s="233" t="s">
        <v>16</v>
      </c>
      <c r="D42" s="233" t="n">
        <v>32.8099054</v>
      </c>
      <c r="E42" s="233" t="n">
        <v>12998.5329452</v>
      </c>
      <c r="F42" s="233" t="n">
        <v>0.251776856584579</v>
      </c>
      <c r="G42" s="233" t="n">
        <v>99.7482231434154</v>
      </c>
    </row>
    <row r="43">
      <c r="A43" s="233" t="s">
        <v>34</v>
      </c>
      <c r="B43" s="233" t="s">
        <v>35</v>
      </c>
      <c r="C43" s="233" t="s">
        <v>15</v>
      </c>
      <c r="D43" s="233" t="n">
        <v>0</v>
      </c>
      <c r="E43" s="233" t="n">
        <v>1421.6124238</v>
      </c>
      <c r="F43" s="233" t="n">
        <v>0</v>
      </c>
      <c r="G43" s="233" t="n">
        <v>100</v>
      </c>
    </row>
    <row r="44">
      <c r="A44" s="233" t="s">
        <v>34</v>
      </c>
      <c r="B44" s="233" t="s">
        <v>35</v>
      </c>
      <c r="C44" s="233" t="s">
        <v>16</v>
      </c>
      <c r="D44" s="233" t="n">
        <v>18.4527688</v>
      </c>
      <c r="E44" s="233" t="n">
        <v>49159.4345336</v>
      </c>
      <c r="F44" s="233" t="n">
        <v>0.0375224919414126</v>
      </c>
      <c r="G44" s="233" t="n">
        <v>99.9624775080586</v>
      </c>
    </row>
    <row r="45">
      <c r="A45" s="233" t="s">
        <v>36</v>
      </c>
      <c r="B45" s="233" t="s">
        <v>37</v>
      </c>
      <c r="C45" s="233" t="s">
        <v>15</v>
      </c>
      <c r="D45" s="233" t="n">
        <v>818.0086677</v>
      </c>
      <c r="E45" s="233" t="n">
        <v>14290.1354701</v>
      </c>
      <c r="F45" s="233" t="n">
        <v>5.41435572919491</v>
      </c>
      <c r="G45" s="233" t="n">
        <v>94.5856442708051</v>
      </c>
    </row>
    <row r="46">
      <c r="A46" s="233" t="s">
        <v>36</v>
      </c>
      <c r="B46" s="233" t="s">
        <v>37</v>
      </c>
      <c r="C46" s="233" t="s">
        <v>16</v>
      </c>
      <c r="D46" s="233" t="n">
        <v>1162.0655508</v>
      </c>
      <c r="E46" s="233" t="n">
        <v>242682.9666478</v>
      </c>
      <c r="F46" s="233" t="n">
        <v>0.476559042569936</v>
      </c>
      <c r="G46" s="233" t="n">
        <v>99.5234409574301</v>
      </c>
    </row>
    <row r="47">
      <c r="A47" s="233" t="s">
        <v>38</v>
      </c>
      <c r="B47" s="233" t="s">
        <v>39</v>
      </c>
      <c r="C47" s="233" t="s">
        <v>15</v>
      </c>
      <c r="D47" s="233" t="n">
        <v>8.5219855</v>
      </c>
      <c r="E47" s="233" t="n">
        <v>366.6102805</v>
      </c>
      <c r="F47" s="233" t="n">
        <v>2.27172820692529</v>
      </c>
      <c r="G47" s="233" t="n">
        <v>97.7282717930747</v>
      </c>
    </row>
    <row r="48">
      <c r="A48" s="233" t="s">
        <v>38</v>
      </c>
      <c r="B48" s="233" t="s">
        <v>39</v>
      </c>
      <c r="C48" s="233" t="s">
        <v>16</v>
      </c>
      <c r="D48" s="233" t="n">
        <v>0</v>
      </c>
      <c r="E48" s="233" t="n">
        <v>9389.0363323</v>
      </c>
      <c r="F48" s="233" t="n">
        <v>0</v>
      </c>
      <c r="G48" s="233" t="n">
        <v>100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648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34" t="s">
        <v>13</v>
      </c>
      <c r="B59" s="234" t="s">
        <v>14</v>
      </c>
      <c r="C59" s="234" t="s">
        <v>15</v>
      </c>
      <c r="D59" s="234" t="n">
        <v>384.6224437</v>
      </c>
      <c r="E59" s="234" t="n">
        <v>141270.5311555</v>
      </c>
      <c r="F59" s="234" t="n">
        <v>0.27152026165476</v>
      </c>
      <c r="G59" s="234" t="n">
        <v>99.7284797383452</v>
      </c>
    </row>
    <row r="60">
      <c r="A60" s="234" t="s">
        <v>13</v>
      </c>
      <c r="B60" s="234" t="s">
        <v>14</v>
      </c>
      <c r="C60" s="234" t="s">
        <v>16</v>
      </c>
      <c r="D60" s="234" t="n">
        <v>2426.0375009</v>
      </c>
      <c r="E60" s="234" t="n">
        <v>2657043.5072998</v>
      </c>
      <c r="F60" s="234" t="n">
        <v>0.0912226088711163</v>
      </c>
      <c r="G60" s="234" t="n">
        <v>99.9087773911289</v>
      </c>
    </row>
    <row r="61">
      <c r="A61" s="234" t="s">
        <v>41</v>
      </c>
      <c r="B61" s="234" t="s">
        <v>42</v>
      </c>
      <c r="C61" s="234" t="s">
        <v>15</v>
      </c>
      <c r="D61" s="234" t="n">
        <v>0</v>
      </c>
      <c r="E61" s="234" t="n">
        <v>206.1547438</v>
      </c>
      <c r="F61" s="234" t="n">
        <v>0</v>
      </c>
      <c r="G61" s="234" t="n">
        <v>100</v>
      </c>
    </row>
    <row r="62">
      <c r="A62" s="234" t="s">
        <v>41</v>
      </c>
      <c r="B62" s="234" t="s">
        <v>42</v>
      </c>
      <c r="C62" s="234" t="s">
        <v>16</v>
      </c>
      <c r="D62" s="234" t="n">
        <v>8.3027449</v>
      </c>
      <c r="E62" s="234" t="n">
        <v>3400.9468166</v>
      </c>
      <c r="F62" s="234" t="n">
        <v>0.243535850052202</v>
      </c>
      <c r="G62" s="234" t="n">
        <v>99.7564641499478</v>
      </c>
    </row>
    <row r="63">
      <c r="A63" s="234" t="s">
        <v>43</v>
      </c>
      <c r="B63" s="234" t="s">
        <v>44</v>
      </c>
      <c r="C63" s="234" t="s">
        <v>15</v>
      </c>
      <c r="D63" s="234" t="n">
        <v>0</v>
      </c>
      <c r="E63" s="234" t="n">
        <v>590.976611</v>
      </c>
      <c r="F63" s="234" t="n">
        <v>0</v>
      </c>
      <c r="G63" s="234" t="n">
        <v>100</v>
      </c>
    </row>
    <row r="64">
      <c r="A64" s="234" t="s">
        <v>43</v>
      </c>
      <c r="B64" s="234" t="s">
        <v>44</v>
      </c>
      <c r="C64" s="234" t="s">
        <v>16</v>
      </c>
      <c r="D64" s="234" t="n">
        <v>0</v>
      </c>
      <c r="E64" s="234" t="n">
        <v>23254.8508983</v>
      </c>
      <c r="F64" s="234" t="n">
        <v>0</v>
      </c>
      <c r="G64" s="234" t="n">
        <v>100</v>
      </c>
    </row>
    <row r="65">
      <c r="A65" s="234" t="s">
        <v>26</v>
      </c>
      <c r="B65" s="234" t="s">
        <v>27</v>
      </c>
      <c r="C65" s="234" t="s">
        <v>15</v>
      </c>
      <c r="D65" s="234" t="n">
        <v>0</v>
      </c>
      <c r="E65" s="234" t="n">
        <v>1123.5128423</v>
      </c>
      <c r="F65" s="234" t="n">
        <v>0</v>
      </c>
      <c r="G65" s="234" t="n">
        <v>100</v>
      </c>
    </row>
    <row r="66">
      <c r="A66" s="234" t="s">
        <v>26</v>
      </c>
      <c r="B66" s="234" t="s">
        <v>27</v>
      </c>
      <c r="C66" s="234" t="s">
        <v>16</v>
      </c>
      <c r="D66" s="234" t="n">
        <v>153.448818</v>
      </c>
      <c r="E66" s="234" t="n">
        <v>43838.5084099</v>
      </c>
      <c r="F66" s="234" t="n">
        <v>0.348811072908304</v>
      </c>
      <c r="G66" s="234" t="n">
        <v>99.6511889270917</v>
      </c>
    </row>
    <row r="67">
      <c r="A67" s="234" t="s">
        <v>28</v>
      </c>
      <c r="B67" s="234" t="s">
        <v>29</v>
      </c>
      <c r="C67" s="234" t="s">
        <v>15</v>
      </c>
      <c r="D67" s="234" t="n">
        <v>0</v>
      </c>
      <c r="E67" s="234" t="n">
        <v>273.4105116</v>
      </c>
      <c r="F67" s="234" t="n">
        <v>0</v>
      </c>
      <c r="G67" s="234" t="n">
        <v>100</v>
      </c>
    </row>
    <row r="68">
      <c r="A68" s="234" t="s">
        <v>28</v>
      </c>
      <c r="B68" s="234" t="s">
        <v>29</v>
      </c>
      <c r="C68" s="234" t="s">
        <v>16</v>
      </c>
      <c r="D68" s="234" t="n">
        <v>0</v>
      </c>
      <c r="E68" s="234" t="n">
        <v>8025.1709685</v>
      </c>
      <c r="F68" s="234" t="n">
        <v>0</v>
      </c>
      <c r="G68" s="234" t="n">
        <v>100</v>
      </c>
    </row>
    <row r="69">
      <c r="A69" s="234" t="s">
        <v>45</v>
      </c>
      <c r="B69" s="234" t="s">
        <v>46</v>
      </c>
      <c r="C69" s="234" t="s">
        <v>15</v>
      </c>
      <c r="D69" s="234" t="n">
        <v>0</v>
      </c>
      <c r="E69" s="234" t="n">
        <v>671.9910252</v>
      </c>
      <c r="F69" s="234" t="n">
        <v>0</v>
      </c>
      <c r="G69" s="234" t="n">
        <v>100</v>
      </c>
    </row>
    <row r="70">
      <c r="A70" s="234" t="s">
        <v>45</v>
      </c>
      <c r="B70" s="234" t="s">
        <v>46</v>
      </c>
      <c r="C70" s="234" t="s">
        <v>16</v>
      </c>
      <c r="D70" s="234" t="n">
        <v>0</v>
      </c>
      <c r="E70" s="234" t="n">
        <v>6821.7225909</v>
      </c>
      <c r="F70" s="234" t="n">
        <v>0</v>
      </c>
      <c r="G70" s="234" t="n">
        <v>100</v>
      </c>
    </row>
    <row r="71">
      <c r="A71" s="234" t="s">
        <v>47</v>
      </c>
      <c r="B71" s="234" t="s">
        <v>48</v>
      </c>
      <c r="C71" s="234" t="s">
        <v>15</v>
      </c>
      <c r="D71" s="234" t="n">
        <v>0</v>
      </c>
      <c r="E71" s="234" t="n">
        <v>3038.509586</v>
      </c>
      <c r="F71" s="234" t="n">
        <v>0</v>
      </c>
      <c r="G71" s="234" t="n">
        <v>100</v>
      </c>
    </row>
    <row r="72">
      <c r="A72" s="234" t="s">
        <v>47</v>
      </c>
      <c r="B72" s="234" t="s">
        <v>48</v>
      </c>
      <c r="C72" s="234" t="s">
        <v>16</v>
      </c>
      <c r="D72" s="234" t="n">
        <v>141.8619718</v>
      </c>
      <c r="E72" s="234" t="n">
        <v>45928.3874079</v>
      </c>
      <c r="F72" s="234" t="n">
        <v>0.307925339476258</v>
      </c>
      <c r="G72" s="234" t="n">
        <v>99.6920746605237</v>
      </c>
    </row>
    <row r="73">
      <c r="A73" s="234" t="s">
        <v>30</v>
      </c>
      <c r="B73" s="234" t="s">
        <v>31</v>
      </c>
      <c r="C73" s="234" t="s">
        <v>15</v>
      </c>
      <c r="D73" s="234" t="n">
        <v>0</v>
      </c>
      <c r="E73" s="234" t="n">
        <v>1386.1624318</v>
      </c>
      <c r="F73" s="234" t="n">
        <v>0</v>
      </c>
      <c r="G73" s="234" t="n">
        <v>100</v>
      </c>
    </row>
    <row r="74">
      <c r="A74" s="234" t="s">
        <v>30</v>
      </c>
      <c r="B74" s="234" t="s">
        <v>31</v>
      </c>
      <c r="C74" s="234" t="s">
        <v>16</v>
      </c>
      <c r="D74" s="234" t="n">
        <v>0</v>
      </c>
      <c r="E74" s="234" t="n">
        <v>38321.6446887</v>
      </c>
      <c r="F74" s="234" t="n">
        <v>0</v>
      </c>
      <c r="G74" s="234" t="n">
        <v>100</v>
      </c>
    </row>
    <row r="75">
      <c r="A75" s="234" t="s">
        <v>49</v>
      </c>
      <c r="B75" s="234" t="s">
        <v>50</v>
      </c>
      <c r="C75" s="234" t="s">
        <v>15</v>
      </c>
      <c r="D75" s="234" t="n">
        <v>49.2735821</v>
      </c>
      <c r="E75" s="234" t="n">
        <v>4018.4443407</v>
      </c>
      <c r="F75" s="234" t="n">
        <v>1.21133232527792</v>
      </c>
      <c r="G75" s="234" t="n">
        <v>98.7886676747221</v>
      </c>
    </row>
    <row r="76">
      <c r="A76" s="234" t="s">
        <v>49</v>
      </c>
      <c r="B76" s="234" t="s">
        <v>50</v>
      </c>
      <c r="C76" s="234" t="s">
        <v>16</v>
      </c>
      <c r="D76" s="234" t="n">
        <v>337.4709854</v>
      </c>
      <c r="E76" s="234" t="n">
        <v>52014.5634042</v>
      </c>
      <c r="F76" s="234" t="n">
        <v>0.644618665415303</v>
      </c>
      <c r="G76" s="234" t="n">
        <v>99.3553813345847</v>
      </c>
    </row>
    <row r="77">
      <c r="A77" s="234" t="s">
        <v>51</v>
      </c>
      <c r="B77" s="234" t="s">
        <v>52</v>
      </c>
      <c r="C77" s="234" t="s">
        <v>15</v>
      </c>
      <c r="D77" s="234" t="n">
        <v>0</v>
      </c>
      <c r="E77" s="234" t="n">
        <v>346.5760162</v>
      </c>
      <c r="F77" s="234" t="n">
        <v>0</v>
      </c>
      <c r="G77" s="234" t="n">
        <v>100</v>
      </c>
    </row>
    <row r="78">
      <c r="A78" s="234" t="s">
        <v>51</v>
      </c>
      <c r="B78" s="234" t="s">
        <v>52</v>
      </c>
      <c r="C78" s="234" t="s">
        <v>16</v>
      </c>
      <c r="D78" s="234" t="n">
        <v>0</v>
      </c>
      <c r="E78" s="234" t="n">
        <v>4402.3662266</v>
      </c>
      <c r="F78" s="234" t="n">
        <v>0</v>
      </c>
      <c r="G78" s="234" t="n">
        <v>100</v>
      </c>
    </row>
    <row r="79">
      <c r="A79" s="234" t="s">
        <v>32</v>
      </c>
      <c r="B79" s="234" t="s">
        <v>33</v>
      </c>
      <c r="C79" s="234" t="s">
        <v>15</v>
      </c>
      <c r="D79" s="234" t="n">
        <v>0</v>
      </c>
      <c r="E79" s="234" t="n">
        <v>78.9229998</v>
      </c>
      <c r="F79" s="234" t="n">
        <v>0</v>
      </c>
      <c r="G79" s="234" t="n">
        <v>100</v>
      </c>
    </row>
    <row r="80">
      <c r="A80" s="234" t="s">
        <v>32</v>
      </c>
      <c r="B80" s="234" t="s">
        <v>33</v>
      </c>
      <c r="C80" s="234" t="s">
        <v>16</v>
      </c>
      <c r="D80" s="234" t="n">
        <v>24.2791541</v>
      </c>
      <c r="E80" s="234" t="n">
        <v>6231.3431786</v>
      </c>
      <c r="F80" s="234" t="n">
        <v>0.388117325642976</v>
      </c>
      <c r="G80" s="234" t="n">
        <v>99.611882674357</v>
      </c>
    </row>
    <row r="81">
      <c r="A81" s="234" t="s">
        <v>53</v>
      </c>
      <c r="B81" s="234" t="s">
        <v>54</v>
      </c>
      <c r="C81" s="234" t="s">
        <v>15</v>
      </c>
      <c r="D81" s="234" t="n">
        <v>0</v>
      </c>
      <c r="E81" s="234" t="n">
        <v>2902.4692184</v>
      </c>
      <c r="F81" s="234" t="n">
        <v>0</v>
      </c>
      <c r="G81" s="234" t="n">
        <v>100</v>
      </c>
    </row>
    <row r="82">
      <c r="A82" s="234" t="s">
        <v>53</v>
      </c>
      <c r="B82" s="234" t="s">
        <v>54</v>
      </c>
      <c r="C82" s="234" t="s">
        <v>16</v>
      </c>
      <c r="D82" s="234" t="n">
        <v>0</v>
      </c>
      <c r="E82" s="234" t="n">
        <v>41113.9010134</v>
      </c>
      <c r="F82" s="234" t="n">
        <v>0</v>
      </c>
      <c r="G82" s="234" t="n">
        <v>100</v>
      </c>
    </row>
    <row r="83">
      <c r="A83" s="234" t="s">
        <v>34</v>
      </c>
      <c r="B83" s="234" t="s">
        <v>35</v>
      </c>
      <c r="C83" s="234" t="s">
        <v>15</v>
      </c>
      <c r="D83" s="234" t="n">
        <v>0</v>
      </c>
      <c r="E83" s="234" t="n">
        <v>1382.3667935</v>
      </c>
      <c r="F83" s="234" t="n">
        <v>0</v>
      </c>
      <c r="G83" s="234" t="n">
        <v>100</v>
      </c>
    </row>
    <row r="84">
      <c r="A84" s="234" t="s">
        <v>34</v>
      </c>
      <c r="B84" s="234" t="s">
        <v>35</v>
      </c>
      <c r="C84" s="234" t="s">
        <v>16</v>
      </c>
      <c r="D84" s="234" t="n">
        <v>0</v>
      </c>
      <c r="E84" s="234" t="n">
        <v>48519.6575322</v>
      </c>
      <c r="F84" s="234" t="n">
        <v>0</v>
      </c>
      <c r="G84" s="234" t="n">
        <v>100</v>
      </c>
    </row>
    <row r="85">
      <c r="A85" s="234" t="s">
        <v>55</v>
      </c>
      <c r="B85" s="234" t="s">
        <v>56</v>
      </c>
      <c r="C85" s="234" t="s">
        <v>15</v>
      </c>
      <c r="D85" s="234" t="n">
        <v>0</v>
      </c>
      <c r="E85" s="234" t="n">
        <v>306.1306189</v>
      </c>
      <c r="F85" s="234" t="n">
        <v>0</v>
      </c>
      <c r="G85" s="234" t="n">
        <v>100</v>
      </c>
    </row>
    <row r="86">
      <c r="A86" s="234" t="s">
        <v>55</v>
      </c>
      <c r="B86" s="234" t="s">
        <v>56</v>
      </c>
      <c r="C86" s="234" t="s">
        <v>16</v>
      </c>
      <c r="D86" s="234" t="n">
        <v>0</v>
      </c>
      <c r="E86" s="234" t="n">
        <v>9020.7188226</v>
      </c>
      <c r="F86" s="234" t="n">
        <v>0</v>
      </c>
      <c r="G86" s="234" t="n">
        <v>100</v>
      </c>
    </row>
    <row r="87">
      <c r="A87" s="234" t="s">
        <v>36</v>
      </c>
      <c r="B87" s="234" t="s">
        <v>37</v>
      </c>
      <c r="C87" s="234" t="s">
        <v>15</v>
      </c>
      <c r="D87" s="234" t="n">
        <v>815.557972</v>
      </c>
      <c r="E87" s="234" t="n">
        <v>14246.4523266</v>
      </c>
      <c r="F87" s="234" t="n">
        <v>5.41466879806745</v>
      </c>
      <c r="G87" s="234" t="n">
        <v>94.5853312019325</v>
      </c>
    </row>
    <row r="88">
      <c r="A88" s="234" t="s">
        <v>36</v>
      </c>
      <c r="B88" s="234" t="s">
        <v>37</v>
      </c>
      <c r="C88" s="234" t="s">
        <v>16</v>
      </c>
      <c r="D88" s="234" t="n">
        <v>1015.4105009</v>
      </c>
      <c r="E88" s="234" t="n">
        <v>241204.635048</v>
      </c>
      <c r="F88" s="234" t="n">
        <v>0.41920993722834</v>
      </c>
      <c r="G88" s="234" t="n">
        <v>99.5807900627717</v>
      </c>
    </row>
    <row r="89">
      <c r="A89" s="234" t="s">
        <v>38</v>
      </c>
      <c r="B89" s="234" t="s">
        <v>39</v>
      </c>
      <c r="C89" s="234" t="s">
        <v>15</v>
      </c>
      <c r="D89" s="234" t="n">
        <v>0</v>
      </c>
      <c r="E89" s="234" t="n">
        <v>356.5380172</v>
      </c>
      <c r="F89" s="234" t="n">
        <v>0</v>
      </c>
      <c r="G89" s="234" t="n">
        <v>100</v>
      </c>
    </row>
    <row r="90">
      <c r="A90" s="234" t="s">
        <v>38</v>
      </c>
      <c r="B90" s="234" t="s">
        <v>39</v>
      </c>
      <c r="C90" s="234" t="s">
        <v>16</v>
      </c>
      <c r="D90" s="234" t="n">
        <v>0</v>
      </c>
      <c r="E90" s="234" t="n">
        <v>6433.4388058</v>
      </c>
      <c r="F90" s="234" t="n">
        <v>0</v>
      </c>
      <c r="G90" s="234" t="n">
        <v>100</v>
      </c>
    </row>
    <row r="91">
      <c r="A91" s="234" t="s">
        <v>57</v>
      </c>
      <c r="B91" s="234" t="s">
        <v>58</v>
      </c>
      <c r="C91" s="234" t="s">
        <v>15</v>
      </c>
      <c r="D91" s="234" t="n">
        <v>0</v>
      </c>
      <c r="E91" s="234" t="n">
        <v>123.9704401</v>
      </c>
      <c r="F91" s="234" t="n">
        <v>0</v>
      </c>
      <c r="G91" s="234" t="n">
        <v>100</v>
      </c>
    </row>
    <row r="92">
      <c r="A92" s="234" t="s">
        <v>57</v>
      </c>
      <c r="B92" s="234" t="s">
        <v>58</v>
      </c>
      <c r="C92" s="234" t="s">
        <v>16</v>
      </c>
      <c r="D92" s="234" t="n">
        <v>0</v>
      </c>
      <c r="E92" s="234" t="n">
        <v>2983.4803273</v>
      </c>
      <c r="F92" s="234" t="n">
        <v>0</v>
      </c>
      <c r="G92" s="234" t="n">
        <v>100</v>
      </c>
    </row>
    <row r="93">
      <c r="A93" s="234" t="s">
        <v>59</v>
      </c>
      <c r="B93" s="234" t="s">
        <v>60</v>
      </c>
      <c r="C93" s="234" t="s">
        <v>15</v>
      </c>
      <c r="D93" s="234" t="n">
        <v>0</v>
      </c>
      <c r="E93" s="234" t="n">
        <v>174.3692787</v>
      </c>
      <c r="F93" s="234" t="n">
        <v>0</v>
      </c>
      <c r="G93" s="234" t="n">
        <v>100</v>
      </c>
    </row>
    <row r="94">
      <c r="A94" s="234" t="s">
        <v>59</v>
      </c>
      <c r="B94" s="234" t="s">
        <v>60</v>
      </c>
      <c r="C94" s="234" t="s">
        <v>16</v>
      </c>
      <c r="D94" s="234" t="n">
        <v>4.4384181</v>
      </c>
      <c r="E94" s="234" t="n">
        <v>2703.9610289</v>
      </c>
      <c r="F94" s="234" t="n">
        <v>0.163876052511984</v>
      </c>
      <c r="G94" s="234" t="n">
        <v>99.836123947488</v>
      </c>
    </row>
    <row r="95">
      <c r="A95" s="234" t="s">
        <v>61</v>
      </c>
      <c r="B95" s="234" t="s">
        <v>62</v>
      </c>
      <c r="C95" s="234" t="s">
        <v>15</v>
      </c>
      <c r="D95" s="234" t="n">
        <v>0</v>
      </c>
      <c r="E95" s="234" t="n">
        <v>39.0553038</v>
      </c>
      <c r="F95" s="234" t="n">
        <v>0</v>
      </c>
      <c r="G95" s="234" t="n">
        <v>100</v>
      </c>
    </row>
    <row r="96">
      <c r="A96" s="234" t="s">
        <v>61</v>
      </c>
      <c r="B96" s="234" t="s">
        <v>62</v>
      </c>
      <c r="C96" s="234" t="s">
        <v>16</v>
      </c>
      <c r="D96" s="234" t="n">
        <v>20.2560504</v>
      </c>
      <c r="E96" s="234" t="n">
        <v>3778.6680538</v>
      </c>
      <c r="F96" s="234" t="n">
        <v>0.533204924457569</v>
      </c>
      <c r="G96" s="234" t="n">
        <v>99.4667950755424</v>
      </c>
    </row>
    <row r="97">
      <c r="A97" s="234" t="s">
        <v>63</v>
      </c>
      <c r="B97" s="234" t="s">
        <v>64</v>
      </c>
      <c r="C97" s="234" t="s">
        <v>15</v>
      </c>
      <c r="D97" s="234" t="n">
        <v>0</v>
      </c>
      <c r="E97" s="234" t="n">
        <v>489.5559051</v>
      </c>
      <c r="F97" s="234" t="n">
        <v>0</v>
      </c>
      <c r="G97" s="234" t="n">
        <v>100</v>
      </c>
    </row>
    <row r="98">
      <c r="A98" s="234" t="s">
        <v>63</v>
      </c>
      <c r="B98" s="234" t="s">
        <v>64</v>
      </c>
      <c r="C98" s="234" t="s">
        <v>16</v>
      </c>
      <c r="D98" s="234" t="n">
        <v>0</v>
      </c>
      <c r="E98" s="234" t="n">
        <v>6504.6072378</v>
      </c>
      <c r="F98" s="234" t="n">
        <v>0</v>
      </c>
      <c r="G98" s="234" t="n">
        <v>100</v>
      </c>
    </row>
    <row r="99">
      <c r="A99" s="234" t="s">
        <v>65</v>
      </c>
      <c r="B99" s="234" t="s">
        <v>66</v>
      </c>
      <c r="C99" s="234" t="s">
        <v>15</v>
      </c>
      <c r="D99" s="234" t="n">
        <v>1.8576445</v>
      </c>
      <c r="E99" s="234" t="n">
        <v>14.4594602</v>
      </c>
      <c r="F99" s="234" t="n">
        <v>11.3846453409103</v>
      </c>
      <c r="G99" s="234" t="n">
        <v>88.6153546590897</v>
      </c>
    </row>
    <row r="100">
      <c r="A100" s="234" t="s">
        <v>65</v>
      </c>
      <c r="B100" s="234" t="s">
        <v>66</v>
      </c>
      <c r="C100" s="234" t="s">
        <v>16</v>
      </c>
      <c r="D100" s="234" t="n">
        <v>12.8476736</v>
      </c>
      <c r="E100" s="234" t="n">
        <v>545.6996873</v>
      </c>
      <c r="F100" s="234" t="n">
        <v>2.30019412844387</v>
      </c>
      <c r="G100" s="234" t="n">
        <v>97.6998058715561</v>
      </c>
    </row>
    <row r="101">
      <c r="A101" s="234" t="s">
        <v>67</v>
      </c>
      <c r="B101" s="234" t="s">
        <v>68</v>
      </c>
      <c r="C101" s="234" t="s">
        <v>15</v>
      </c>
      <c r="D101" s="234" t="n">
        <v>0</v>
      </c>
      <c r="E101" s="234" t="n">
        <v>1907.7289191</v>
      </c>
      <c r="F101" s="234" t="n">
        <v>0</v>
      </c>
      <c r="G101" s="234" t="n">
        <v>100</v>
      </c>
    </row>
    <row r="102">
      <c r="A102" s="234" t="s">
        <v>67</v>
      </c>
      <c r="B102" s="234" t="s">
        <v>68</v>
      </c>
      <c r="C102" s="234" t="s">
        <v>16</v>
      </c>
      <c r="D102" s="234" t="n">
        <v>60.8567217</v>
      </c>
      <c r="E102" s="234" t="n">
        <v>40712.9577532</v>
      </c>
      <c r="F102" s="234" t="n">
        <v>0.149254423417909</v>
      </c>
      <c r="G102" s="234" t="n">
        <v>99.8507455765821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649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35" t="s">
        <v>71</v>
      </c>
      <c r="B113" s="235" t="s">
        <v>72</v>
      </c>
      <c r="C113" s="235" t="s">
        <v>15</v>
      </c>
      <c r="D113" s="235" t="n">
        <v>0</v>
      </c>
      <c r="E113" s="235" t="n">
        <v>6786.4337483</v>
      </c>
      <c r="F113" s="235" t="n">
        <v>0</v>
      </c>
      <c r="G113" s="235" t="n">
        <v>100</v>
      </c>
    </row>
    <row r="114">
      <c r="A114" s="235" t="s">
        <v>71</v>
      </c>
      <c r="B114" s="235" t="s">
        <v>72</v>
      </c>
      <c r="C114" s="235" t="s">
        <v>16</v>
      </c>
      <c r="D114" s="235" t="n">
        <v>44.1867445</v>
      </c>
      <c r="E114" s="235" t="n">
        <v>223258.1713477</v>
      </c>
      <c r="F114" s="235" t="n">
        <v>0.0197878539561842</v>
      </c>
      <c r="G114" s="235" t="n">
        <v>99.9802121460438</v>
      </c>
    </row>
    <row r="115">
      <c r="A115" s="235" t="s">
        <v>73</v>
      </c>
      <c r="B115" s="235" t="s">
        <v>74</v>
      </c>
      <c r="C115" s="235" t="s">
        <v>15</v>
      </c>
      <c r="D115" s="235" t="n">
        <v>0</v>
      </c>
      <c r="E115" s="235" t="n">
        <v>2705.3726708</v>
      </c>
      <c r="F115" s="235" t="n">
        <v>0</v>
      </c>
      <c r="G115" s="235" t="n">
        <v>100</v>
      </c>
    </row>
    <row r="116">
      <c r="A116" s="235" t="s">
        <v>73</v>
      </c>
      <c r="B116" s="235" t="s">
        <v>74</v>
      </c>
      <c r="C116" s="235" t="s">
        <v>16</v>
      </c>
      <c r="D116" s="235" t="n">
        <v>53.890353</v>
      </c>
      <c r="E116" s="235" t="n">
        <v>75262.8923104</v>
      </c>
      <c r="F116" s="235" t="n">
        <v>0.0715515866375263</v>
      </c>
      <c r="G116" s="235" t="n">
        <v>99.9284484133625</v>
      </c>
    </row>
    <row r="117">
      <c r="A117" s="235" t="s">
        <v>75</v>
      </c>
      <c r="B117" s="235" t="s">
        <v>76</v>
      </c>
      <c r="C117" s="235" t="s">
        <v>15</v>
      </c>
      <c r="D117" s="235" t="n">
        <v>5.1531175</v>
      </c>
      <c r="E117" s="235" t="n">
        <v>1568.110465</v>
      </c>
      <c r="F117" s="235" t="n">
        <v>0.327543175683977</v>
      </c>
      <c r="G117" s="235" t="n">
        <v>99.672456824316</v>
      </c>
    </row>
    <row r="118">
      <c r="A118" s="235" t="s">
        <v>75</v>
      </c>
      <c r="B118" s="235" t="s">
        <v>76</v>
      </c>
      <c r="C118" s="235" t="s">
        <v>16</v>
      </c>
      <c r="D118" s="235" t="n">
        <v>18.0708557</v>
      </c>
      <c r="E118" s="235" t="n">
        <v>37473.0198807</v>
      </c>
      <c r="F118" s="235" t="n">
        <v>0.0482004000018464</v>
      </c>
      <c r="G118" s="235" t="n">
        <v>99.9517995999982</v>
      </c>
    </row>
    <row r="119">
      <c r="A119" s="235" t="s">
        <v>77</v>
      </c>
      <c r="B119" s="235" t="s">
        <v>78</v>
      </c>
      <c r="C119" s="235" t="s">
        <v>15</v>
      </c>
      <c r="D119" s="235" t="n">
        <v>54.3983086</v>
      </c>
      <c r="E119" s="235" t="n">
        <v>5529.2086978</v>
      </c>
      <c r="F119" s="235" t="n">
        <v>0.974250310554593</v>
      </c>
      <c r="G119" s="235" t="n">
        <v>99.0257496894454</v>
      </c>
    </row>
    <row r="120">
      <c r="A120" s="235" t="s">
        <v>77</v>
      </c>
      <c r="B120" s="235" t="s">
        <v>78</v>
      </c>
      <c r="C120" s="235" t="s">
        <v>16</v>
      </c>
      <c r="D120" s="235" t="n">
        <v>274.6652101</v>
      </c>
      <c r="E120" s="235" t="n">
        <v>129812.8227433</v>
      </c>
      <c r="F120" s="235" t="n">
        <v>0.211138837732335</v>
      </c>
      <c r="G120" s="235" t="n">
        <v>99.7888611622677</v>
      </c>
    </row>
    <row r="121">
      <c r="A121" s="235" t="s">
        <v>79</v>
      </c>
      <c r="B121" s="235" t="s">
        <v>80</v>
      </c>
      <c r="C121" s="235" t="s">
        <v>15</v>
      </c>
      <c r="D121" s="235" t="n">
        <v>131.7359702</v>
      </c>
      <c r="E121" s="235" t="n">
        <v>10683.0021833</v>
      </c>
      <c r="F121" s="235" t="n">
        <v>1.2181152084331</v>
      </c>
      <c r="G121" s="235" t="n">
        <v>98.7818847915669</v>
      </c>
    </row>
    <row r="122">
      <c r="A122" s="235" t="s">
        <v>79</v>
      </c>
      <c r="B122" s="235" t="s">
        <v>80</v>
      </c>
      <c r="C122" s="235" t="s">
        <v>16</v>
      </c>
      <c r="D122" s="235" t="n">
        <v>499.6511215</v>
      </c>
      <c r="E122" s="235" t="n">
        <v>117374.5318704</v>
      </c>
      <c r="F122" s="235" t="n">
        <v>0.423885119555259</v>
      </c>
      <c r="G122" s="235" t="n">
        <v>99.5761148804447</v>
      </c>
    </row>
    <row r="123">
      <c r="A123" s="235" t="s">
        <v>81</v>
      </c>
      <c r="B123" s="235" t="s">
        <v>82</v>
      </c>
      <c r="C123" s="235" t="s">
        <v>15</v>
      </c>
      <c r="D123" s="235" t="n">
        <v>0</v>
      </c>
      <c r="E123" s="235" t="n">
        <v>3259.1885421</v>
      </c>
      <c r="F123" s="235" t="n">
        <v>0</v>
      </c>
      <c r="G123" s="235" t="n">
        <v>100</v>
      </c>
    </row>
    <row r="124">
      <c r="A124" s="235" t="s">
        <v>81</v>
      </c>
      <c r="B124" s="235" t="s">
        <v>82</v>
      </c>
      <c r="C124" s="235" t="s">
        <v>16</v>
      </c>
      <c r="D124" s="235" t="n">
        <v>36.7946361</v>
      </c>
      <c r="E124" s="235" t="n">
        <v>67135.8731216</v>
      </c>
      <c r="F124" s="235" t="n">
        <v>0.0547762018812811</v>
      </c>
      <c r="G124" s="235" t="n">
        <v>99.9452237981187</v>
      </c>
    </row>
    <row r="125">
      <c r="A125" s="235" t="s">
        <v>83</v>
      </c>
      <c r="B125" s="235" t="s">
        <v>84</v>
      </c>
      <c r="C125" s="235" t="s">
        <v>15</v>
      </c>
      <c r="D125" s="235" t="n">
        <v>28.0939659</v>
      </c>
      <c r="E125" s="235" t="n">
        <v>18878.0830544</v>
      </c>
      <c r="F125" s="235" t="n">
        <v>0.148596756868588</v>
      </c>
      <c r="G125" s="235" t="n">
        <v>99.8514032431314</v>
      </c>
    </row>
    <row r="126">
      <c r="A126" s="235" t="s">
        <v>83</v>
      </c>
      <c r="B126" s="235" t="s">
        <v>84</v>
      </c>
      <c r="C126" s="235" t="s">
        <v>16</v>
      </c>
      <c r="D126" s="235" t="n">
        <v>166.3880251</v>
      </c>
      <c r="E126" s="235" t="n">
        <v>214619.9405761</v>
      </c>
      <c r="F126" s="235" t="n">
        <v>0.077466767174431</v>
      </c>
      <c r="G126" s="235" t="n">
        <v>99.9225332328256</v>
      </c>
    </row>
    <row r="127">
      <c r="A127" s="235" t="s">
        <v>85</v>
      </c>
      <c r="B127" s="235" t="s">
        <v>86</v>
      </c>
      <c r="C127" s="235" t="s">
        <v>15</v>
      </c>
      <c r="D127" s="235" t="n">
        <v>27.0290723</v>
      </c>
      <c r="E127" s="235" t="n">
        <v>18105.604692</v>
      </c>
      <c r="F127" s="235" t="n">
        <v>0.149063134740059</v>
      </c>
      <c r="G127" s="235" t="n">
        <v>99.85093686526</v>
      </c>
    </row>
    <row r="128">
      <c r="A128" s="235" t="s">
        <v>85</v>
      </c>
      <c r="B128" s="235" t="s">
        <v>86</v>
      </c>
      <c r="C128" s="235" t="s">
        <v>16</v>
      </c>
      <c r="D128" s="235" t="n">
        <v>198.7072714</v>
      </c>
      <c r="E128" s="235" t="n">
        <v>346752.5052904</v>
      </c>
      <c r="F128" s="235" t="n">
        <v>0.057272395716042</v>
      </c>
      <c r="G128" s="235" t="n">
        <v>99.942727604284</v>
      </c>
    </row>
    <row r="129">
      <c r="A129" s="235" t="s">
        <v>87</v>
      </c>
      <c r="B129" s="235" t="s">
        <v>88</v>
      </c>
      <c r="C129" s="235" t="s">
        <v>15</v>
      </c>
      <c r="D129" s="235" t="n">
        <v>0</v>
      </c>
      <c r="E129" s="235" t="n">
        <v>4340.5876072</v>
      </c>
      <c r="F129" s="235" t="n">
        <v>0</v>
      </c>
      <c r="G129" s="235" t="n">
        <v>100</v>
      </c>
    </row>
    <row r="130">
      <c r="A130" s="235" t="s">
        <v>87</v>
      </c>
      <c r="B130" s="235" t="s">
        <v>88</v>
      </c>
      <c r="C130" s="235" t="s">
        <v>16</v>
      </c>
      <c r="D130" s="235" t="n">
        <v>5.271253</v>
      </c>
      <c r="E130" s="235" t="n">
        <v>142431.041768</v>
      </c>
      <c r="F130" s="235" t="n">
        <v>0.00370077888720893</v>
      </c>
      <c r="G130" s="235" t="n">
        <v>99.9962992211128</v>
      </c>
    </row>
    <row r="131">
      <c r="A131" s="235" t="s">
        <v>89</v>
      </c>
      <c r="B131" s="235" t="s">
        <v>90</v>
      </c>
      <c r="C131" s="235" t="s">
        <v>15</v>
      </c>
      <c r="D131" s="235" t="n">
        <v>51.5652816</v>
      </c>
      <c r="E131" s="235" t="n">
        <v>10395.8789706</v>
      </c>
      <c r="F131" s="235" t="n">
        <v>0.493568382421773</v>
      </c>
      <c r="G131" s="235" t="n">
        <v>99.5064316175782</v>
      </c>
    </row>
    <row r="132">
      <c r="A132" s="235" t="s">
        <v>89</v>
      </c>
      <c r="B132" s="235" t="s">
        <v>90</v>
      </c>
      <c r="C132" s="235" t="s">
        <v>16</v>
      </c>
      <c r="D132" s="235" t="n">
        <v>0</v>
      </c>
      <c r="E132" s="235" t="n">
        <v>286825.958386</v>
      </c>
      <c r="F132" s="235" t="n">
        <v>0</v>
      </c>
      <c r="G132" s="235" t="n">
        <v>100</v>
      </c>
    </row>
    <row r="133">
      <c r="A133" s="235" t="s">
        <v>91</v>
      </c>
      <c r="B133" s="235" t="s">
        <v>92</v>
      </c>
      <c r="C133" s="235" t="s">
        <v>15</v>
      </c>
      <c r="D133" s="235" t="n">
        <v>0</v>
      </c>
      <c r="E133" s="235" t="n">
        <v>22684.7951909</v>
      </c>
      <c r="F133" s="235" t="n">
        <v>0</v>
      </c>
      <c r="G133" s="235" t="n">
        <v>100</v>
      </c>
    </row>
    <row r="134">
      <c r="A134" s="235" t="s">
        <v>91</v>
      </c>
      <c r="B134" s="235" t="s">
        <v>92</v>
      </c>
      <c r="C134" s="235" t="s">
        <v>16</v>
      </c>
      <c r="D134" s="235" t="n">
        <v>78.0094727</v>
      </c>
      <c r="E134" s="235" t="n">
        <v>423588.9749615</v>
      </c>
      <c r="F134" s="235" t="n">
        <v>0.0184129223107107</v>
      </c>
      <c r="G134" s="235" t="n">
        <v>99.9815870776893</v>
      </c>
    </row>
    <row r="135">
      <c r="A135" s="235" t="s">
        <v>93</v>
      </c>
      <c r="B135" s="235" t="s">
        <v>94</v>
      </c>
      <c r="C135" s="235" t="s">
        <v>15</v>
      </c>
      <c r="D135" s="235" t="n">
        <v>0</v>
      </c>
      <c r="E135" s="235" t="n">
        <v>1949.3562129</v>
      </c>
      <c r="F135" s="235" t="n">
        <v>0</v>
      </c>
      <c r="G135" s="235" t="n">
        <v>100</v>
      </c>
    </row>
    <row r="136">
      <c r="A136" s="235" t="s">
        <v>93</v>
      </c>
      <c r="B136" s="235" t="s">
        <v>94</v>
      </c>
      <c r="C136" s="235" t="s">
        <v>16</v>
      </c>
      <c r="D136" s="235" t="n">
        <v>0</v>
      </c>
      <c r="E136" s="235" t="n">
        <v>54488.1965455</v>
      </c>
      <c r="F136" s="235" t="n">
        <v>0</v>
      </c>
      <c r="G136" s="235" t="n">
        <v>100</v>
      </c>
    </row>
    <row r="137">
      <c r="A137" s="235" t="s">
        <v>95</v>
      </c>
      <c r="B137" s="235" t="s">
        <v>96</v>
      </c>
      <c r="C137" s="235" t="s">
        <v>15</v>
      </c>
      <c r="D137" s="235" t="n">
        <v>0</v>
      </c>
      <c r="E137" s="235" t="n">
        <v>3012.1608431</v>
      </c>
      <c r="F137" s="235" t="n">
        <v>0</v>
      </c>
      <c r="G137" s="235" t="n">
        <v>100</v>
      </c>
    </row>
    <row r="138">
      <c r="A138" s="235" t="s">
        <v>95</v>
      </c>
      <c r="B138" s="235" t="s">
        <v>96</v>
      </c>
      <c r="C138" s="235" t="s">
        <v>16</v>
      </c>
      <c r="D138" s="235" t="n">
        <v>10.5330921</v>
      </c>
      <c r="E138" s="235" t="n">
        <v>74323.4255435</v>
      </c>
      <c r="F138" s="235" t="n">
        <v>0.0141699598586365</v>
      </c>
      <c r="G138" s="235" t="n">
        <v>99.9858300401414</v>
      </c>
    </row>
    <row r="139">
      <c r="A139" s="235" t="s">
        <v>97</v>
      </c>
      <c r="B139" s="235" t="s">
        <v>98</v>
      </c>
      <c r="C139" s="235" t="s">
        <v>15</v>
      </c>
      <c r="D139" s="235" t="n">
        <v>0</v>
      </c>
      <c r="E139" s="235" t="n">
        <v>1807.6043639</v>
      </c>
      <c r="F139" s="235" t="n">
        <v>0</v>
      </c>
      <c r="G139" s="235" t="n">
        <v>100</v>
      </c>
    </row>
    <row r="140">
      <c r="A140" s="235" t="s">
        <v>97</v>
      </c>
      <c r="B140" s="235" t="s">
        <v>98</v>
      </c>
      <c r="C140" s="235" t="s">
        <v>16</v>
      </c>
      <c r="D140" s="235" t="n">
        <v>23.0680429</v>
      </c>
      <c r="E140" s="235" t="n">
        <v>31305.9222305</v>
      </c>
      <c r="F140" s="235" t="n">
        <v>0.0736316194639251</v>
      </c>
      <c r="G140" s="235" t="n">
        <v>99.9263683805361</v>
      </c>
    </row>
    <row r="141">
      <c r="A141" s="235" t="s">
        <v>99</v>
      </c>
      <c r="B141" s="235" t="s">
        <v>100</v>
      </c>
      <c r="C141" s="235" t="s">
        <v>15</v>
      </c>
      <c r="D141" s="235" t="n">
        <v>0</v>
      </c>
      <c r="E141" s="235" t="n">
        <v>2557.6100991</v>
      </c>
      <c r="F141" s="235" t="n">
        <v>0</v>
      </c>
      <c r="G141" s="235" t="n">
        <v>100</v>
      </c>
    </row>
    <row r="142">
      <c r="A142" s="235" t="s">
        <v>99</v>
      </c>
      <c r="B142" s="235" t="s">
        <v>100</v>
      </c>
      <c r="C142" s="235" t="s">
        <v>16</v>
      </c>
      <c r="D142" s="235" t="n">
        <v>0</v>
      </c>
      <c r="E142" s="235" t="n">
        <v>25660.0409049</v>
      </c>
      <c r="F142" s="235" t="n">
        <v>0</v>
      </c>
      <c r="G142" s="235" t="n">
        <v>100</v>
      </c>
    </row>
    <row r="143">
      <c r="A143" s="235" t="s">
        <v>101</v>
      </c>
      <c r="B143" s="235" t="s">
        <v>102</v>
      </c>
      <c r="C143" s="235" t="s">
        <v>15</v>
      </c>
      <c r="D143" s="235" t="n">
        <v>0</v>
      </c>
      <c r="E143" s="235" t="n">
        <v>4126.3705343</v>
      </c>
      <c r="F143" s="235" t="n">
        <v>0</v>
      </c>
      <c r="G143" s="235" t="n">
        <v>100</v>
      </c>
    </row>
    <row r="144">
      <c r="A144" s="235" t="s">
        <v>101</v>
      </c>
      <c r="B144" s="235" t="s">
        <v>102</v>
      </c>
      <c r="C144" s="235" t="s">
        <v>16</v>
      </c>
      <c r="D144" s="235" t="n">
        <v>0</v>
      </c>
      <c r="E144" s="235" t="n">
        <v>85811.8663995</v>
      </c>
      <c r="F144" s="235" t="n">
        <v>0</v>
      </c>
      <c r="G144" s="235" t="n">
        <v>100</v>
      </c>
    </row>
    <row r="145">
      <c r="A145" s="235" t="s">
        <v>103</v>
      </c>
      <c r="B145" s="235" t="s">
        <v>104</v>
      </c>
      <c r="C145" s="235" t="s">
        <v>15</v>
      </c>
      <c r="D145" s="235" t="n">
        <v>0</v>
      </c>
      <c r="E145" s="235" t="n">
        <v>443.5507502</v>
      </c>
      <c r="F145" s="235" t="n">
        <v>0</v>
      </c>
      <c r="G145" s="235" t="n">
        <v>100</v>
      </c>
    </row>
    <row r="146">
      <c r="A146" s="235" t="s">
        <v>103</v>
      </c>
      <c r="B146" s="235" t="s">
        <v>104</v>
      </c>
      <c r="C146" s="235" t="s">
        <v>16</v>
      </c>
      <c r="D146" s="235" t="n">
        <v>0</v>
      </c>
      <c r="E146" s="235" t="n">
        <v>7159.6444638</v>
      </c>
      <c r="F146" s="235" t="n">
        <v>0</v>
      </c>
      <c r="G146" s="235" t="n">
        <v>100</v>
      </c>
    </row>
    <row r="147">
      <c r="A147" s="235" t="s">
        <v>105</v>
      </c>
      <c r="B147" s="235" t="s">
        <v>106</v>
      </c>
      <c r="C147" s="235" t="s">
        <v>15</v>
      </c>
      <c r="D147" s="235" t="n">
        <v>0</v>
      </c>
      <c r="E147" s="235" t="n">
        <v>7562.9314538</v>
      </c>
      <c r="F147" s="235" t="n">
        <v>0</v>
      </c>
      <c r="G147" s="235" t="n">
        <v>100</v>
      </c>
    </row>
    <row r="148">
      <c r="A148" s="235" t="s">
        <v>105</v>
      </c>
      <c r="B148" s="235" t="s">
        <v>106</v>
      </c>
      <c r="C148" s="235" t="s">
        <v>16</v>
      </c>
      <c r="D148" s="235" t="n">
        <v>203.7097195</v>
      </c>
      <c r="E148" s="235" t="n">
        <v>128920.7132715</v>
      </c>
      <c r="F148" s="235" t="n">
        <v>0.157762346410794</v>
      </c>
      <c r="G148" s="235" t="n">
        <v>99.8422376535892</v>
      </c>
    </row>
    <row r="149">
      <c r="A149" s="235" t="s">
        <v>107</v>
      </c>
      <c r="B149" s="235" t="s">
        <v>108</v>
      </c>
      <c r="C149" s="235" t="s">
        <v>15</v>
      </c>
      <c r="D149" s="235" t="n">
        <v>110.4262683</v>
      </c>
      <c r="E149" s="235" t="n">
        <v>15350.8016085</v>
      </c>
      <c r="F149" s="235" t="n">
        <v>0.714214092049556</v>
      </c>
      <c r="G149" s="235" t="n">
        <v>99.2857859079505</v>
      </c>
    </row>
    <row r="150">
      <c r="A150" s="235" t="s">
        <v>107</v>
      </c>
      <c r="B150" s="235" t="s">
        <v>108</v>
      </c>
      <c r="C150" s="235" t="s">
        <v>16</v>
      </c>
      <c r="D150" s="235" t="n">
        <v>990.3802785</v>
      </c>
      <c r="E150" s="235" t="n">
        <v>192250.4775924</v>
      </c>
      <c r="F150" s="235" t="n">
        <v>0.512510806157594</v>
      </c>
      <c r="G150" s="235" t="n">
        <v>99.4874891938424</v>
      </c>
    </row>
    <row r="151">
      <c r="A151" s="235" t="s">
        <v>109</v>
      </c>
      <c r="B151" s="235" t="s">
        <v>110</v>
      </c>
      <c r="C151" s="235" t="s">
        <v>15</v>
      </c>
      <c r="D151" s="235" t="n">
        <v>1.8046324</v>
      </c>
      <c r="E151" s="235" t="n">
        <v>387.995966</v>
      </c>
      <c r="F151" s="235" t="n">
        <v>0.462962962962963</v>
      </c>
      <c r="G151" s="235" t="n">
        <v>99.537037037037</v>
      </c>
    </row>
    <row r="152">
      <c r="A152" s="235" t="s">
        <v>109</v>
      </c>
      <c r="B152" s="235" t="s">
        <v>110</v>
      </c>
      <c r="C152" s="235" t="s">
        <v>16</v>
      </c>
      <c r="D152" s="235" t="n">
        <v>5.4138972</v>
      </c>
      <c r="E152" s="235" t="n">
        <v>739.899284</v>
      </c>
      <c r="F152" s="235" t="n">
        <v>0.726392251815981</v>
      </c>
      <c r="G152" s="235" t="n">
        <v>99.273607748184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650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36" t="s">
        <v>71</v>
      </c>
      <c r="B163" s="236" t="s">
        <v>72</v>
      </c>
      <c r="C163" s="236" t="s">
        <v>15</v>
      </c>
      <c r="D163" s="236" t="n">
        <v>0</v>
      </c>
      <c r="E163" s="236" t="n">
        <v>6780.5283983</v>
      </c>
      <c r="F163" s="236" t="n">
        <v>0</v>
      </c>
      <c r="G163" s="236" t="n">
        <v>100</v>
      </c>
    </row>
    <row r="164">
      <c r="A164" s="236" t="s">
        <v>71</v>
      </c>
      <c r="B164" s="236" t="s">
        <v>72</v>
      </c>
      <c r="C164" s="236" t="s">
        <v>16</v>
      </c>
      <c r="D164" s="236" t="n">
        <v>41.490814</v>
      </c>
      <c r="E164" s="236" t="n">
        <v>223108.4886749</v>
      </c>
      <c r="F164" s="236" t="n">
        <v>0.0185932412340033</v>
      </c>
      <c r="G164" s="236" t="n">
        <v>99.981406758766</v>
      </c>
    </row>
    <row r="165">
      <c r="A165" s="236" t="s">
        <v>73</v>
      </c>
      <c r="B165" s="236" t="s">
        <v>74</v>
      </c>
      <c r="C165" s="236" t="s">
        <v>15</v>
      </c>
      <c r="D165" s="236" t="n">
        <v>0</v>
      </c>
      <c r="E165" s="236" t="n">
        <v>2696.8802083</v>
      </c>
      <c r="F165" s="236" t="n">
        <v>0</v>
      </c>
      <c r="G165" s="236" t="n">
        <v>100</v>
      </c>
    </row>
    <row r="166">
      <c r="A166" s="236" t="s">
        <v>73</v>
      </c>
      <c r="B166" s="236" t="s">
        <v>74</v>
      </c>
      <c r="C166" s="236" t="s">
        <v>16</v>
      </c>
      <c r="D166" s="236" t="n">
        <v>43.699398</v>
      </c>
      <c r="E166" s="236" t="n">
        <v>74911.3043629</v>
      </c>
      <c r="F166" s="236" t="n">
        <v>0.0583008415814337</v>
      </c>
      <c r="G166" s="236" t="n">
        <v>99.9416991584186</v>
      </c>
    </row>
    <row r="167">
      <c r="A167" s="236" t="s">
        <v>75</v>
      </c>
      <c r="B167" s="236" t="s">
        <v>76</v>
      </c>
      <c r="C167" s="236" t="s">
        <v>15</v>
      </c>
      <c r="D167" s="236" t="n">
        <v>5.1531175</v>
      </c>
      <c r="E167" s="236" t="n">
        <v>1568.110465</v>
      </c>
      <c r="F167" s="236" t="n">
        <v>0.327543175683977</v>
      </c>
      <c r="G167" s="236" t="n">
        <v>99.672456824316</v>
      </c>
    </row>
    <row r="168">
      <c r="A168" s="236" t="s">
        <v>75</v>
      </c>
      <c r="B168" s="236" t="s">
        <v>76</v>
      </c>
      <c r="C168" s="236" t="s">
        <v>16</v>
      </c>
      <c r="D168" s="236" t="n">
        <v>18.0708557</v>
      </c>
      <c r="E168" s="236" t="n">
        <v>37137.2612982</v>
      </c>
      <c r="F168" s="236" t="n">
        <v>0.048635968654914</v>
      </c>
      <c r="G168" s="236" t="n">
        <v>99.9513640313451</v>
      </c>
    </row>
    <row r="169">
      <c r="A169" s="236" t="s">
        <v>77</v>
      </c>
      <c r="B169" s="236" t="s">
        <v>78</v>
      </c>
      <c r="C169" s="236" t="s">
        <v>15</v>
      </c>
      <c r="D169" s="236" t="n">
        <v>54.3983086</v>
      </c>
      <c r="E169" s="236" t="n">
        <v>5529.2086978</v>
      </c>
      <c r="F169" s="236" t="n">
        <v>0.974250310554593</v>
      </c>
      <c r="G169" s="236" t="n">
        <v>99.0257496894454</v>
      </c>
    </row>
    <row r="170">
      <c r="A170" s="236" t="s">
        <v>77</v>
      </c>
      <c r="B170" s="236" t="s">
        <v>78</v>
      </c>
      <c r="C170" s="236" t="s">
        <v>16</v>
      </c>
      <c r="D170" s="236" t="n">
        <v>273.0798442</v>
      </c>
      <c r="E170" s="236" t="n">
        <v>129796.9690843</v>
      </c>
      <c r="F170" s="236" t="n">
        <v>0.209948290516991</v>
      </c>
      <c r="G170" s="236" t="n">
        <v>99.790051709483</v>
      </c>
    </row>
    <row r="171">
      <c r="A171" s="236" t="s">
        <v>79</v>
      </c>
      <c r="B171" s="236" t="s">
        <v>80</v>
      </c>
      <c r="C171" s="236" t="s">
        <v>15</v>
      </c>
      <c r="D171" s="236" t="n">
        <v>119.3498567</v>
      </c>
      <c r="E171" s="236" t="n">
        <v>10543.5577383</v>
      </c>
      <c r="F171" s="236" t="n">
        <v>1.11929936217364</v>
      </c>
      <c r="G171" s="236" t="n">
        <v>98.8807006378264</v>
      </c>
    </row>
    <row r="172">
      <c r="A172" s="236" t="s">
        <v>79</v>
      </c>
      <c r="B172" s="236" t="s">
        <v>80</v>
      </c>
      <c r="C172" s="236" t="s">
        <v>16</v>
      </c>
      <c r="D172" s="236" t="n">
        <v>426.2421679</v>
      </c>
      <c r="E172" s="236" t="n">
        <v>114670.9610337</v>
      </c>
      <c r="F172" s="236" t="n">
        <v>0.370332341745446</v>
      </c>
      <c r="G172" s="236" t="n">
        <v>99.6296676582545</v>
      </c>
    </row>
    <row r="173">
      <c r="A173" s="236" t="s">
        <v>81</v>
      </c>
      <c r="B173" s="236" t="s">
        <v>82</v>
      </c>
      <c r="C173" s="236" t="s">
        <v>15</v>
      </c>
      <c r="D173" s="236" t="n">
        <v>0</v>
      </c>
      <c r="E173" s="236" t="n">
        <v>3259.1885421</v>
      </c>
      <c r="F173" s="236" t="n">
        <v>0</v>
      </c>
      <c r="G173" s="236" t="n">
        <v>100</v>
      </c>
    </row>
    <row r="174">
      <c r="A174" s="236" t="s">
        <v>81</v>
      </c>
      <c r="B174" s="236" t="s">
        <v>82</v>
      </c>
      <c r="C174" s="236" t="s">
        <v>16</v>
      </c>
      <c r="D174" s="236" t="n">
        <v>36.7946361</v>
      </c>
      <c r="E174" s="236" t="n">
        <v>67135.8731216</v>
      </c>
      <c r="F174" s="236" t="n">
        <v>0.0547762018812811</v>
      </c>
      <c r="G174" s="236" t="n">
        <v>99.9452237981187</v>
      </c>
    </row>
    <row r="175">
      <c r="A175" s="236" t="s">
        <v>83</v>
      </c>
      <c r="B175" s="236" t="s">
        <v>84</v>
      </c>
      <c r="C175" s="236" t="s">
        <v>15</v>
      </c>
      <c r="D175" s="236" t="n">
        <v>28.0939659</v>
      </c>
      <c r="E175" s="236" t="n">
        <v>18878.0830544</v>
      </c>
      <c r="F175" s="236" t="n">
        <v>0.148596756868588</v>
      </c>
      <c r="G175" s="236" t="n">
        <v>99.8514032431314</v>
      </c>
    </row>
    <row r="176">
      <c r="A176" s="236" t="s">
        <v>83</v>
      </c>
      <c r="B176" s="236" t="s">
        <v>84</v>
      </c>
      <c r="C176" s="236" t="s">
        <v>16</v>
      </c>
      <c r="D176" s="236" t="n">
        <v>166.3880251</v>
      </c>
      <c r="E176" s="236" t="n">
        <v>214619.9405761</v>
      </c>
      <c r="F176" s="236" t="n">
        <v>0.077466767174431</v>
      </c>
      <c r="G176" s="236" t="n">
        <v>99.9225332328256</v>
      </c>
    </row>
    <row r="177">
      <c r="A177" s="236" t="s">
        <v>85</v>
      </c>
      <c r="B177" s="236" t="s">
        <v>86</v>
      </c>
      <c r="C177" s="236" t="s">
        <v>15</v>
      </c>
      <c r="D177" s="236" t="n">
        <v>27.0290723</v>
      </c>
      <c r="E177" s="236" t="n">
        <v>18105.604692</v>
      </c>
      <c r="F177" s="236" t="n">
        <v>0.149063134740059</v>
      </c>
      <c r="G177" s="236" t="n">
        <v>99.85093686526</v>
      </c>
    </row>
    <row r="178">
      <c r="A178" s="236" t="s">
        <v>85</v>
      </c>
      <c r="B178" s="236" t="s">
        <v>86</v>
      </c>
      <c r="C178" s="236" t="s">
        <v>16</v>
      </c>
      <c r="D178" s="236" t="n">
        <v>198.7072714</v>
      </c>
      <c r="E178" s="236" t="n">
        <v>346752.5052904</v>
      </c>
      <c r="F178" s="236" t="n">
        <v>0.057272395716042</v>
      </c>
      <c r="G178" s="236" t="n">
        <v>99.942727604284</v>
      </c>
    </row>
    <row r="179">
      <c r="A179" s="236" t="s">
        <v>87</v>
      </c>
      <c r="B179" s="236" t="s">
        <v>88</v>
      </c>
      <c r="C179" s="236" t="s">
        <v>15</v>
      </c>
      <c r="D179" s="236" t="n">
        <v>0</v>
      </c>
      <c r="E179" s="236" t="n">
        <v>4340.5876072</v>
      </c>
      <c r="F179" s="236" t="n">
        <v>0</v>
      </c>
      <c r="G179" s="236" t="n">
        <v>100</v>
      </c>
    </row>
    <row r="180">
      <c r="A180" s="236" t="s">
        <v>87</v>
      </c>
      <c r="B180" s="236" t="s">
        <v>88</v>
      </c>
      <c r="C180" s="236" t="s">
        <v>16</v>
      </c>
      <c r="D180" s="236" t="n">
        <v>5.271253</v>
      </c>
      <c r="E180" s="236" t="n">
        <v>142431.041768</v>
      </c>
      <c r="F180" s="236" t="n">
        <v>0.00370077888720893</v>
      </c>
      <c r="G180" s="236" t="n">
        <v>99.9962992211128</v>
      </c>
    </row>
    <row r="181">
      <c r="A181" s="236" t="s">
        <v>89</v>
      </c>
      <c r="B181" s="236" t="s">
        <v>90</v>
      </c>
      <c r="C181" s="236" t="s">
        <v>15</v>
      </c>
      <c r="D181" s="236" t="n">
        <v>51.5652816</v>
      </c>
      <c r="E181" s="236" t="n">
        <v>10395.8789706</v>
      </c>
      <c r="F181" s="236" t="n">
        <v>0.493568382421773</v>
      </c>
      <c r="G181" s="236" t="n">
        <v>99.5064316175782</v>
      </c>
    </row>
    <row r="182">
      <c r="A182" s="236" t="s">
        <v>89</v>
      </c>
      <c r="B182" s="236" t="s">
        <v>90</v>
      </c>
      <c r="C182" s="236" t="s">
        <v>16</v>
      </c>
      <c r="D182" s="236" t="n">
        <v>0</v>
      </c>
      <c r="E182" s="236" t="n">
        <v>286825.958386</v>
      </c>
      <c r="F182" s="236" t="n">
        <v>0</v>
      </c>
      <c r="G182" s="236" t="n">
        <v>100</v>
      </c>
    </row>
    <row r="183">
      <c r="A183" s="236" t="s">
        <v>91</v>
      </c>
      <c r="B183" s="236" t="s">
        <v>92</v>
      </c>
      <c r="C183" s="236" t="s">
        <v>15</v>
      </c>
      <c r="D183" s="236" t="n">
        <v>0</v>
      </c>
      <c r="E183" s="236" t="n">
        <v>22599.6840305</v>
      </c>
      <c r="F183" s="236" t="n">
        <v>0</v>
      </c>
      <c r="G183" s="236" t="n">
        <v>100</v>
      </c>
    </row>
    <row r="184">
      <c r="A184" s="236" t="s">
        <v>91</v>
      </c>
      <c r="B184" s="236" t="s">
        <v>92</v>
      </c>
      <c r="C184" s="236" t="s">
        <v>16</v>
      </c>
      <c r="D184" s="236" t="n">
        <v>73.9060808</v>
      </c>
      <c r="E184" s="236" t="n">
        <v>422430.4292941</v>
      </c>
      <c r="F184" s="236" t="n">
        <v>0.0174923840093667</v>
      </c>
      <c r="G184" s="236" t="n">
        <v>99.9825076159906</v>
      </c>
    </row>
    <row r="185">
      <c r="A185" s="236" t="s">
        <v>93</v>
      </c>
      <c r="B185" s="236" t="s">
        <v>94</v>
      </c>
      <c r="C185" s="236" t="s">
        <v>15</v>
      </c>
      <c r="D185" s="236" t="n">
        <v>0</v>
      </c>
      <c r="E185" s="236" t="n">
        <v>1949.3562129</v>
      </c>
      <c r="F185" s="236" t="n">
        <v>0</v>
      </c>
      <c r="G185" s="236" t="n">
        <v>100</v>
      </c>
    </row>
    <row r="186">
      <c r="A186" s="236" t="s">
        <v>93</v>
      </c>
      <c r="B186" s="236" t="s">
        <v>94</v>
      </c>
      <c r="C186" s="236" t="s">
        <v>16</v>
      </c>
      <c r="D186" s="236" t="n">
        <v>0</v>
      </c>
      <c r="E186" s="236" t="n">
        <v>54488.1965455</v>
      </c>
      <c r="F186" s="236" t="n">
        <v>0</v>
      </c>
      <c r="G186" s="236" t="n">
        <v>100</v>
      </c>
    </row>
    <row r="187">
      <c r="A187" s="236" t="s">
        <v>95</v>
      </c>
      <c r="B187" s="236" t="s">
        <v>96</v>
      </c>
      <c r="C187" s="236" t="s">
        <v>15</v>
      </c>
      <c r="D187" s="236" t="n">
        <v>0</v>
      </c>
      <c r="E187" s="236" t="n">
        <v>3012.1608431</v>
      </c>
      <c r="F187" s="236" t="n">
        <v>0</v>
      </c>
      <c r="G187" s="236" t="n">
        <v>100</v>
      </c>
    </row>
    <row r="188">
      <c r="A188" s="236" t="s">
        <v>95</v>
      </c>
      <c r="B188" s="236" t="s">
        <v>96</v>
      </c>
      <c r="C188" s="236" t="s">
        <v>16</v>
      </c>
      <c r="D188" s="236" t="n">
        <v>10.5330921</v>
      </c>
      <c r="E188" s="236" t="n">
        <v>74323.4255435</v>
      </c>
      <c r="F188" s="236" t="n">
        <v>0.0141699598586365</v>
      </c>
      <c r="G188" s="236" t="n">
        <v>99.9858300401414</v>
      </c>
    </row>
    <row r="189">
      <c r="A189" s="236" t="s">
        <v>97</v>
      </c>
      <c r="B189" s="236" t="s">
        <v>98</v>
      </c>
      <c r="C189" s="236" t="s">
        <v>15</v>
      </c>
      <c r="D189" s="236" t="n">
        <v>0</v>
      </c>
      <c r="E189" s="236" t="n">
        <v>1807.6043639</v>
      </c>
      <c r="F189" s="236" t="n">
        <v>0</v>
      </c>
      <c r="G189" s="236" t="n">
        <v>100</v>
      </c>
    </row>
    <row r="190">
      <c r="A190" s="236" t="s">
        <v>97</v>
      </c>
      <c r="B190" s="236" t="s">
        <v>98</v>
      </c>
      <c r="C190" s="236" t="s">
        <v>16</v>
      </c>
      <c r="D190" s="236" t="n">
        <v>23.0680429</v>
      </c>
      <c r="E190" s="236" t="n">
        <v>31305.9222305</v>
      </c>
      <c r="F190" s="236" t="n">
        <v>0.0736316194639251</v>
      </c>
      <c r="G190" s="236" t="n">
        <v>99.9263683805361</v>
      </c>
    </row>
    <row r="191">
      <c r="A191" s="236" t="s">
        <v>99</v>
      </c>
      <c r="B191" s="236" t="s">
        <v>100</v>
      </c>
      <c r="C191" s="236" t="s">
        <v>15</v>
      </c>
      <c r="D191" s="236" t="n">
        <v>0</v>
      </c>
      <c r="E191" s="236" t="n">
        <v>2557.6100991</v>
      </c>
      <c r="F191" s="236" t="n">
        <v>0</v>
      </c>
      <c r="G191" s="236" t="n">
        <v>100</v>
      </c>
    </row>
    <row r="192">
      <c r="A192" s="236" t="s">
        <v>99</v>
      </c>
      <c r="B192" s="236" t="s">
        <v>100</v>
      </c>
      <c r="C192" s="236" t="s">
        <v>16</v>
      </c>
      <c r="D192" s="236" t="n">
        <v>0</v>
      </c>
      <c r="E192" s="236" t="n">
        <v>25660.0409049</v>
      </c>
      <c r="F192" s="236" t="n">
        <v>0</v>
      </c>
      <c r="G192" s="236" t="n">
        <v>100</v>
      </c>
    </row>
    <row r="193">
      <c r="A193" s="236" t="s">
        <v>101</v>
      </c>
      <c r="B193" s="236" t="s">
        <v>102</v>
      </c>
      <c r="C193" s="236" t="s">
        <v>15</v>
      </c>
      <c r="D193" s="236" t="n">
        <v>0</v>
      </c>
      <c r="E193" s="236" t="n">
        <v>4126.3705343</v>
      </c>
      <c r="F193" s="236" t="n">
        <v>0</v>
      </c>
      <c r="G193" s="236" t="n">
        <v>100</v>
      </c>
    </row>
    <row r="194">
      <c r="A194" s="236" t="s">
        <v>101</v>
      </c>
      <c r="B194" s="236" t="s">
        <v>102</v>
      </c>
      <c r="C194" s="236" t="s">
        <v>16</v>
      </c>
      <c r="D194" s="236" t="n">
        <v>0</v>
      </c>
      <c r="E194" s="236" t="n">
        <v>85811.8663995</v>
      </c>
      <c r="F194" s="236" t="n">
        <v>0</v>
      </c>
      <c r="G194" s="236" t="n">
        <v>100</v>
      </c>
    </row>
    <row r="195">
      <c r="A195" s="236" t="s">
        <v>103</v>
      </c>
      <c r="B195" s="236" t="s">
        <v>104</v>
      </c>
      <c r="C195" s="236" t="s">
        <v>15</v>
      </c>
      <c r="D195" s="236" t="n">
        <v>0</v>
      </c>
      <c r="E195" s="236" t="n">
        <v>443.5507502</v>
      </c>
      <c r="F195" s="236" t="n">
        <v>0</v>
      </c>
      <c r="G195" s="236" t="n">
        <v>100</v>
      </c>
    </row>
    <row r="196">
      <c r="A196" s="236" t="s">
        <v>103</v>
      </c>
      <c r="B196" s="236" t="s">
        <v>104</v>
      </c>
      <c r="C196" s="236" t="s">
        <v>16</v>
      </c>
      <c r="D196" s="236" t="n">
        <v>0</v>
      </c>
      <c r="E196" s="236" t="n">
        <v>7159.6444638</v>
      </c>
      <c r="F196" s="236" t="n">
        <v>0</v>
      </c>
      <c r="G196" s="236" t="n">
        <v>100</v>
      </c>
    </row>
    <row r="197">
      <c r="A197" s="236" t="s">
        <v>105</v>
      </c>
      <c r="B197" s="236" t="s">
        <v>106</v>
      </c>
      <c r="C197" s="236" t="s">
        <v>15</v>
      </c>
      <c r="D197" s="236" t="n">
        <v>0</v>
      </c>
      <c r="E197" s="236" t="n">
        <v>7562.9314538</v>
      </c>
      <c r="F197" s="236" t="n">
        <v>0</v>
      </c>
      <c r="G197" s="236" t="n">
        <v>100</v>
      </c>
    </row>
    <row r="198">
      <c r="A198" s="236" t="s">
        <v>105</v>
      </c>
      <c r="B198" s="236" t="s">
        <v>106</v>
      </c>
      <c r="C198" s="236" t="s">
        <v>16</v>
      </c>
      <c r="D198" s="236" t="n">
        <v>203.7097195</v>
      </c>
      <c r="E198" s="236" t="n">
        <v>128920.7132715</v>
      </c>
      <c r="F198" s="236" t="n">
        <v>0.157762346410794</v>
      </c>
      <c r="G198" s="236" t="n">
        <v>99.8422376535892</v>
      </c>
    </row>
    <row r="199">
      <c r="A199" s="236" t="s">
        <v>107</v>
      </c>
      <c r="B199" s="236" t="s">
        <v>108</v>
      </c>
      <c r="C199" s="236" t="s">
        <v>15</v>
      </c>
      <c r="D199" s="236" t="n">
        <v>99.0328411</v>
      </c>
      <c r="E199" s="236" t="n">
        <v>15113.6344937</v>
      </c>
      <c r="F199" s="236" t="n">
        <v>0.650989329619111</v>
      </c>
      <c r="G199" s="236" t="n">
        <v>99.3490106703809</v>
      </c>
    </row>
    <row r="200">
      <c r="A200" s="236" t="s">
        <v>107</v>
      </c>
      <c r="B200" s="236" t="s">
        <v>108</v>
      </c>
      <c r="C200" s="236" t="s">
        <v>16</v>
      </c>
      <c r="D200" s="236" t="n">
        <v>905.0763002</v>
      </c>
      <c r="E200" s="236" t="n">
        <v>189552.9650504</v>
      </c>
      <c r="F200" s="236" t="n">
        <v>0.475210337028465</v>
      </c>
      <c r="G200" s="236" t="n">
        <v>99.5247896629715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651</v>
      </c>
    </row>
    <row r="210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>
      <c r="A211" s="237" t="s">
        <v>87</v>
      </c>
      <c r="B211" s="237" t="s">
        <v>114</v>
      </c>
      <c r="C211" s="237" t="s">
        <v>15</v>
      </c>
      <c r="D211" s="237" t="n">
        <v>1995.0854752</v>
      </c>
      <c r="E211" s="237" t="n">
        <v>0</v>
      </c>
      <c r="F211" s="237" t="n">
        <v>100</v>
      </c>
      <c r="G211" s="237" t="n">
        <v>0</v>
      </c>
    </row>
    <row r="212">
      <c r="A212" s="237" t="s">
        <v>87</v>
      </c>
      <c r="B212" s="237" t="s">
        <v>114</v>
      </c>
      <c r="C212" s="237" t="s">
        <v>16</v>
      </c>
      <c r="D212" s="237" t="n">
        <v>43264.4911552</v>
      </c>
      <c r="E212" s="237" t="n">
        <v>0</v>
      </c>
      <c r="F212" s="237" t="n">
        <v>100</v>
      </c>
      <c r="G212" s="237" t="n">
        <v>0</v>
      </c>
    </row>
    <row r="213">
      <c r="A213" s="237" t="s">
        <v>91</v>
      </c>
      <c r="B213" s="237" t="s">
        <v>115</v>
      </c>
      <c r="C213" s="237" t="s">
        <v>15</v>
      </c>
      <c r="D213" s="237" t="n">
        <v>755.1191841</v>
      </c>
      <c r="E213" s="237" t="n">
        <v>0</v>
      </c>
      <c r="F213" s="237" t="n">
        <v>100</v>
      </c>
      <c r="G213" s="237" t="n">
        <v>0</v>
      </c>
    </row>
    <row r="214">
      <c r="A214" s="237" t="s">
        <v>91</v>
      </c>
      <c r="B214" s="237" t="s">
        <v>115</v>
      </c>
      <c r="C214" s="237" t="s">
        <v>16</v>
      </c>
      <c r="D214" s="237" t="n">
        <v>24738.6133552</v>
      </c>
      <c r="E214" s="237" t="n">
        <v>20.249129</v>
      </c>
      <c r="F214" s="237" t="n">
        <v>99.9182146230954</v>
      </c>
      <c r="G214" s="237" t="n">
        <v>0.0817853769046219</v>
      </c>
    </row>
    <row r="215">
      <c r="A215" s="237" t="s">
        <v>93</v>
      </c>
      <c r="B215" s="237" t="s">
        <v>116</v>
      </c>
      <c r="C215" s="237" t="s">
        <v>15</v>
      </c>
      <c r="D215" s="237" t="n">
        <v>578.6230183</v>
      </c>
      <c r="E215" s="237" t="n">
        <v>0</v>
      </c>
      <c r="F215" s="237" t="n">
        <v>100</v>
      </c>
      <c r="G215" s="237" t="n">
        <v>0</v>
      </c>
    </row>
    <row r="216">
      <c r="A216" s="237" t="s">
        <v>93</v>
      </c>
      <c r="B216" s="237" t="s">
        <v>116</v>
      </c>
      <c r="C216" s="237" t="s">
        <v>16</v>
      </c>
      <c r="D216" s="237" t="n">
        <v>22379.0228149</v>
      </c>
      <c r="E216" s="237" t="n">
        <v>0</v>
      </c>
      <c r="F216" s="237" t="n">
        <v>100</v>
      </c>
      <c r="G216" s="237" t="n">
        <v>0</v>
      </c>
    </row>
    <row r="217">
      <c r="A217" s="237" t="s">
        <v>95</v>
      </c>
      <c r="B217" s="237" t="s">
        <v>117</v>
      </c>
      <c r="C217" s="237" t="s">
        <v>15</v>
      </c>
      <c r="D217" s="237" t="n">
        <v>916.2214868</v>
      </c>
      <c r="E217" s="237" t="n">
        <v>0</v>
      </c>
      <c r="F217" s="237" t="n">
        <v>100</v>
      </c>
      <c r="G217" s="237" t="n">
        <v>0</v>
      </c>
    </row>
    <row r="218">
      <c r="A218" s="237" t="s">
        <v>95</v>
      </c>
      <c r="B218" s="237" t="s">
        <v>117</v>
      </c>
      <c r="C218" s="237" t="s">
        <v>16</v>
      </c>
      <c r="D218" s="237" t="n">
        <v>59767.4039277</v>
      </c>
      <c r="E218" s="237" t="n">
        <v>0</v>
      </c>
      <c r="F218" s="237" t="n">
        <v>100</v>
      </c>
      <c r="G218" s="237" t="n">
        <v>0</v>
      </c>
    </row>
    <row r="219">
      <c r="A219" s="237" t="s">
        <v>97</v>
      </c>
      <c r="B219" s="237" t="s">
        <v>118</v>
      </c>
      <c r="C219" s="237" t="s">
        <v>15</v>
      </c>
      <c r="D219" s="237" t="n">
        <v>821.0654241</v>
      </c>
      <c r="E219" s="237" t="n">
        <v>0</v>
      </c>
      <c r="F219" s="237" t="n">
        <v>100</v>
      </c>
      <c r="G219" s="237" t="n">
        <v>0</v>
      </c>
    </row>
    <row r="220">
      <c r="A220" s="237" t="s">
        <v>97</v>
      </c>
      <c r="B220" s="237" t="s">
        <v>118</v>
      </c>
      <c r="C220" s="237" t="s">
        <v>16</v>
      </c>
      <c r="D220" s="237" t="n">
        <v>17752.6044625</v>
      </c>
      <c r="E220" s="237" t="n">
        <v>21.241685</v>
      </c>
      <c r="F220" s="237" t="n">
        <v>99.8804890915353</v>
      </c>
      <c r="G220" s="237" t="n">
        <v>0.119510908464726</v>
      </c>
    </row>
    <row r="221">
      <c r="A221" s="237" t="s">
        <v>105</v>
      </c>
      <c r="B221" s="237" t="s">
        <v>119</v>
      </c>
      <c r="C221" s="237" t="s">
        <v>15</v>
      </c>
      <c r="D221" s="237" t="n">
        <v>2077.3683404</v>
      </c>
      <c r="E221" s="237" t="n">
        <v>0</v>
      </c>
      <c r="F221" s="237" t="n">
        <v>100</v>
      </c>
      <c r="G221" s="237" t="n">
        <v>0</v>
      </c>
    </row>
    <row r="222">
      <c r="A222" s="237" t="s">
        <v>105</v>
      </c>
      <c r="B222" s="237" t="s">
        <v>119</v>
      </c>
      <c r="C222" s="237" t="s">
        <v>16</v>
      </c>
      <c r="D222" s="237" t="n">
        <v>34984.3457715</v>
      </c>
      <c r="E222" s="237" t="n">
        <v>0</v>
      </c>
      <c r="F222" s="237" t="n">
        <v>100</v>
      </c>
      <c r="G222" s="237" t="n">
        <v>0</v>
      </c>
    </row>
    <row r="223">
      <c r="A223" s="237" t="s">
        <v>107</v>
      </c>
      <c r="B223" s="237" t="s">
        <v>120</v>
      </c>
      <c r="C223" s="237" t="s">
        <v>15</v>
      </c>
      <c r="D223" s="237" t="n">
        <v>2169.7862198</v>
      </c>
      <c r="E223" s="237" t="n">
        <v>0</v>
      </c>
      <c r="F223" s="237" t="n">
        <v>100</v>
      </c>
      <c r="G223" s="237" t="n">
        <v>0</v>
      </c>
    </row>
    <row r="224">
      <c r="A224" s="237" t="s">
        <v>107</v>
      </c>
      <c r="B224" s="237" t="s">
        <v>120</v>
      </c>
      <c r="C224" s="237" t="s">
        <v>16</v>
      </c>
      <c r="D224" s="237" t="n">
        <v>39406.9859199</v>
      </c>
      <c r="E224" s="237" t="n">
        <v>0</v>
      </c>
      <c r="F224" s="237" t="n">
        <v>100</v>
      </c>
      <c r="G224" s="237" t="n">
        <v>0</v>
      </c>
    </row>
    <row r="225">
      <c r="A225" s="237" t="s">
        <v>109</v>
      </c>
      <c r="B225" s="237" t="s">
        <v>121</v>
      </c>
      <c r="C225" s="237" t="s">
        <v>15</v>
      </c>
      <c r="D225" s="237" t="n">
        <v>1103.3223282</v>
      </c>
      <c r="E225" s="237" t="n">
        <v>0</v>
      </c>
      <c r="F225" s="237" t="n">
        <v>100</v>
      </c>
      <c r="G225" s="237" t="n">
        <v>0</v>
      </c>
    </row>
    <row r="226">
      <c r="A226" s="237" t="s">
        <v>109</v>
      </c>
      <c r="B226" s="237" t="s">
        <v>121</v>
      </c>
      <c r="C226" s="237" t="s">
        <v>16</v>
      </c>
      <c r="D226" s="237" t="n">
        <v>18183.8386869</v>
      </c>
      <c r="E226" s="237" t="n">
        <v>0</v>
      </c>
      <c r="F226" s="237" t="n">
        <v>100</v>
      </c>
      <c r="G226" s="237" t="n">
        <v>0</v>
      </c>
    </row>
    <row r="227">
      <c r="A227" s="237" t="s">
        <v>122</v>
      </c>
      <c r="B227" s="237" t="s">
        <v>123</v>
      </c>
      <c r="C227" s="237" t="s">
        <v>15</v>
      </c>
      <c r="D227" s="237" t="n">
        <v>294.6498164</v>
      </c>
      <c r="E227" s="237" t="n">
        <v>0</v>
      </c>
      <c r="F227" s="237" t="n">
        <v>100</v>
      </c>
      <c r="G227" s="237" t="n">
        <v>0</v>
      </c>
    </row>
    <row r="228">
      <c r="A228" s="237" t="s">
        <v>122</v>
      </c>
      <c r="B228" s="237" t="s">
        <v>123</v>
      </c>
      <c r="C228" s="237" t="s">
        <v>16</v>
      </c>
      <c r="D228" s="237" t="n">
        <v>11371.3120734</v>
      </c>
      <c r="E228" s="237" t="n">
        <v>0</v>
      </c>
      <c r="F228" s="237" t="n">
        <v>100</v>
      </c>
      <c r="G228" s="237" t="n">
        <v>0</v>
      </c>
    </row>
    <row r="229">
      <c r="A229" s="237" t="s">
        <v>124</v>
      </c>
      <c r="B229" s="237" t="s">
        <v>125</v>
      </c>
      <c r="C229" s="237" t="s">
        <v>15</v>
      </c>
      <c r="D229" s="237" t="n">
        <v>1186.4957424</v>
      </c>
      <c r="E229" s="237" t="n">
        <v>0</v>
      </c>
      <c r="F229" s="237" t="n">
        <v>100</v>
      </c>
      <c r="G229" s="237" t="n">
        <v>0</v>
      </c>
    </row>
    <row r="230">
      <c r="A230" s="237" t="s">
        <v>124</v>
      </c>
      <c r="B230" s="237" t="s">
        <v>125</v>
      </c>
      <c r="C230" s="237" t="s">
        <v>16</v>
      </c>
      <c r="D230" s="237" t="n">
        <v>21062.7844873</v>
      </c>
      <c r="E230" s="237" t="n">
        <v>0</v>
      </c>
      <c r="F230" s="237" t="n">
        <v>100</v>
      </c>
      <c r="G230" s="237" t="n">
        <v>0</v>
      </c>
    </row>
    <row r="231">
      <c r="A231" s="237" t="s">
        <v>126</v>
      </c>
      <c r="B231" s="237" t="s">
        <v>127</v>
      </c>
      <c r="C231" s="237" t="s">
        <v>15</v>
      </c>
      <c r="D231" s="237" t="n">
        <v>1381.7559294</v>
      </c>
      <c r="E231" s="237" t="n">
        <v>0</v>
      </c>
      <c r="F231" s="237" t="n">
        <v>100</v>
      </c>
      <c r="G231" s="237" t="n">
        <v>0</v>
      </c>
    </row>
    <row r="232">
      <c r="A232" s="237" t="s">
        <v>126</v>
      </c>
      <c r="B232" s="237" t="s">
        <v>127</v>
      </c>
      <c r="C232" s="237" t="s">
        <v>16</v>
      </c>
      <c r="D232" s="237" t="n">
        <v>29900.296005</v>
      </c>
      <c r="E232" s="237" t="n">
        <v>0</v>
      </c>
      <c r="F232" s="237" t="n">
        <v>100</v>
      </c>
      <c r="G232" s="237" t="n">
        <v>0</v>
      </c>
    </row>
    <row r="233">
      <c r="A233" s="237" t="s">
        <v>128</v>
      </c>
      <c r="B233" s="237" t="s">
        <v>129</v>
      </c>
      <c r="C233" s="237" t="s">
        <v>15</v>
      </c>
      <c r="D233" s="237" t="n">
        <v>863.5793091</v>
      </c>
      <c r="E233" s="237" t="n">
        <v>0</v>
      </c>
      <c r="F233" s="237" t="n">
        <v>100</v>
      </c>
      <c r="G233" s="237" t="n">
        <v>0</v>
      </c>
    </row>
    <row r="234">
      <c r="A234" s="237" t="s">
        <v>128</v>
      </c>
      <c r="B234" s="237" t="s">
        <v>129</v>
      </c>
      <c r="C234" s="237" t="s">
        <v>16</v>
      </c>
      <c r="D234" s="237" t="n">
        <v>16485.112509</v>
      </c>
      <c r="E234" s="237" t="n">
        <v>0</v>
      </c>
      <c r="F234" s="237" t="n">
        <v>100</v>
      </c>
      <c r="G234" s="237" t="n">
        <v>0</v>
      </c>
    </row>
    <row r="235">
      <c r="A235" s="237" t="s">
        <v>130</v>
      </c>
      <c r="B235" s="237" t="s">
        <v>131</v>
      </c>
      <c r="C235" s="237" t="s">
        <v>15</v>
      </c>
      <c r="D235" s="237" t="n">
        <v>1914.7403671</v>
      </c>
      <c r="E235" s="237" t="n">
        <v>0</v>
      </c>
      <c r="F235" s="237" t="n">
        <v>100</v>
      </c>
      <c r="G235" s="237" t="n">
        <v>0</v>
      </c>
    </row>
    <row r="236">
      <c r="A236" s="237" t="s">
        <v>130</v>
      </c>
      <c r="B236" s="237" t="s">
        <v>131</v>
      </c>
      <c r="C236" s="237" t="s">
        <v>16</v>
      </c>
      <c r="D236" s="237" t="n">
        <v>35284.5989943</v>
      </c>
      <c r="E236" s="237" t="n">
        <v>0</v>
      </c>
      <c r="F236" s="237" t="n">
        <v>100</v>
      </c>
      <c r="G236" s="237" t="n">
        <v>0</v>
      </c>
    </row>
    <row r="237">
      <c r="A237" s="237" t="s">
        <v>132</v>
      </c>
      <c r="B237" s="237" t="s">
        <v>133</v>
      </c>
      <c r="C237" s="237" t="s">
        <v>15</v>
      </c>
      <c r="D237" s="237" t="n">
        <v>2266.6374627</v>
      </c>
      <c r="E237" s="237" t="n">
        <v>0</v>
      </c>
      <c r="F237" s="237" t="n">
        <v>100</v>
      </c>
      <c r="G237" s="237" t="n">
        <v>0</v>
      </c>
    </row>
    <row r="238">
      <c r="A238" s="237" t="s">
        <v>132</v>
      </c>
      <c r="B238" s="237" t="s">
        <v>133</v>
      </c>
      <c r="C238" s="237" t="s">
        <v>16</v>
      </c>
      <c r="D238" s="237" t="n">
        <v>61647.0666737</v>
      </c>
      <c r="E238" s="237" t="n">
        <v>0</v>
      </c>
      <c r="F238" s="237" t="n">
        <v>100</v>
      </c>
      <c r="G238" s="237" t="n">
        <v>0</v>
      </c>
    </row>
    <row r="239">
      <c r="A239" s="237" t="s">
        <v>134</v>
      </c>
      <c r="B239" s="237" t="s">
        <v>135</v>
      </c>
      <c r="C239" s="237" t="s">
        <v>15</v>
      </c>
      <c r="D239" s="237" t="n">
        <v>4369.6747475</v>
      </c>
      <c r="E239" s="237" t="n">
        <v>0</v>
      </c>
      <c r="F239" s="237" t="n">
        <v>100</v>
      </c>
      <c r="G239" s="237" t="n">
        <v>0</v>
      </c>
    </row>
    <row r="240">
      <c r="A240" s="237" t="s">
        <v>134</v>
      </c>
      <c r="B240" s="237" t="s">
        <v>135</v>
      </c>
      <c r="C240" s="237" t="s">
        <v>16</v>
      </c>
      <c r="D240" s="237" t="n">
        <v>95327.1580351</v>
      </c>
      <c r="E240" s="237" t="n">
        <v>73.9060808</v>
      </c>
      <c r="F240" s="237" t="n">
        <v>99.9225311777338</v>
      </c>
      <c r="G240" s="237" t="n">
        <v>0.0774688222661894</v>
      </c>
    </row>
    <row r="241">
      <c r="A241" s="237" t="s">
        <v>136</v>
      </c>
      <c r="B241" s="237" t="s">
        <v>137</v>
      </c>
      <c r="C241" s="237" t="s">
        <v>15</v>
      </c>
      <c r="D241" s="237" t="n">
        <v>876.8977151</v>
      </c>
      <c r="E241" s="237" t="n">
        <v>0</v>
      </c>
      <c r="F241" s="237" t="n">
        <v>100</v>
      </c>
      <c r="G241" s="237" t="n">
        <v>0</v>
      </c>
    </row>
    <row r="242">
      <c r="A242" s="237" t="s">
        <v>136</v>
      </c>
      <c r="B242" s="237" t="s">
        <v>137</v>
      </c>
      <c r="C242" s="237" t="s">
        <v>16</v>
      </c>
      <c r="D242" s="237" t="n">
        <v>39931.8891978</v>
      </c>
      <c r="E242" s="237" t="n">
        <v>0</v>
      </c>
      <c r="F242" s="237" t="n">
        <v>100</v>
      </c>
      <c r="G242" s="237" t="n">
        <v>0</v>
      </c>
    </row>
    <row r="243">
      <c r="A243" s="237" t="s">
        <v>138</v>
      </c>
      <c r="B243" s="237" t="s">
        <v>139</v>
      </c>
      <c r="C243" s="237" t="s">
        <v>15</v>
      </c>
      <c r="D243" s="237" t="n">
        <v>1419.0522589</v>
      </c>
      <c r="E243" s="237" t="n">
        <v>0</v>
      </c>
      <c r="F243" s="237" t="n">
        <v>100</v>
      </c>
      <c r="G243" s="237" t="n">
        <v>0</v>
      </c>
    </row>
    <row r="244">
      <c r="A244" s="237" t="s">
        <v>138</v>
      </c>
      <c r="B244" s="237" t="s">
        <v>139</v>
      </c>
      <c r="C244" s="237" t="s">
        <v>16</v>
      </c>
      <c r="D244" s="237" t="n">
        <v>45647.2918314</v>
      </c>
      <c r="E244" s="237" t="n">
        <v>0</v>
      </c>
      <c r="F244" s="237" t="n">
        <v>100</v>
      </c>
      <c r="G244" s="237" t="n">
        <v>0</v>
      </c>
    </row>
    <row r="245">
      <c r="A245" s="237" t="s">
        <v>140</v>
      </c>
      <c r="B245" s="237" t="s">
        <v>141</v>
      </c>
      <c r="C245" s="237" t="s">
        <v>15</v>
      </c>
      <c r="D245" s="237" t="n">
        <v>1629.0280806</v>
      </c>
      <c r="E245" s="237" t="n">
        <v>0</v>
      </c>
      <c r="F245" s="237" t="n">
        <v>100</v>
      </c>
      <c r="G245" s="237" t="n">
        <v>0</v>
      </c>
    </row>
    <row r="246">
      <c r="A246" s="237" t="s">
        <v>140</v>
      </c>
      <c r="B246" s="237" t="s">
        <v>141</v>
      </c>
      <c r="C246" s="237" t="s">
        <v>16</v>
      </c>
      <c r="D246" s="237" t="n">
        <v>31851.088723</v>
      </c>
      <c r="E246" s="237" t="n">
        <v>157.7467813</v>
      </c>
      <c r="F246" s="237" t="n">
        <v>99.5071773814489</v>
      </c>
      <c r="G246" s="237" t="n">
        <v>0.492822618551083</v>
      </c>
    </row>
    <row r="247">
      <c r="A247" s="237" t="s">
        <v>142</v>
      </c>
      <c r="B247" s="237" t="s">
        <v>143</v>
      </c>
      <c r="C247" s="237" t="s">
        <v>15</v>
      </c>
      <c r="D247" s="237" t="n">
        <v>535.8528417</v>
      </c>
      <c r="E247" s="237" t="n">
        <v>0</v>
      </c>
      <c r="F247" s="237" t="n">
        <v>100</v>
      </c>
      <c r="G247" s="237" t="n">
        <v>0</v>
      </c>
    </row>
    <row r="248">
      <c r="A248" s="237" t="s">
        <v>142</v>
      </c>
      <c r="B248" s="237" t="s">
        <v>143</v>
      </c>
      <c r="C248" s="237" t="s">
        <v>16</v>
      </c>
      <c r="D248" s="237" t="n">
        <v>15121.9248914</v>
      </c>
      <c r="E248" s="237" t="n">
        <v>40.182236</v>
      </c>
      <c r="F248" s="237" t="n">
        <v>99.7349825082862</v>
      </c>
      <c r="G248" s="237" t="n">
        <v>0.265017491713834</v>
      </c>
    </row>
    <row r="249">
      <c r="A249" s="237" t="s">
        <v>144</v>
      </c>
      <c r="B249" s="237" t="s">
        <v>145</v>
      </c>
      <c r="C249" s="237" t="s">
        <v>15</v>
      </c>
      <c r="D249" s="237" t="n">
        <v>1134.504304</v>
      </c>
      <c r="E249" s="237" t="n">
        <v>0</v>
      </c>
      <c r="F249" s="237" t="n">
        <v>100</v>
      </c>
      <c r="G249" s="237" t="n">
        <v>0</v>
      </c>
    </row>
    <row r="250">
      <c r="A250" s="237" t="s">
        <v>144</v>
      </c>
      <c r="B250" s="237" t="s">
        <v>145</v>
      </c>
      <c r="C250" s="237" t="s">
        <v>16</v>
      </c>
      <c r="D250" s="237" t="n">
        <v>25773.2602661</v>
      </c>
      <c r="E250" s="237" t="n">
        <v>0</v>
      </c>
      <c r="F250" s="237" t="n">
        <v>100</v>
      </c>
      <c r="G250" s="237" t="n">
        <v>0</v>
      </c>
    </row>
    <row r="251">
      <c r="A251" s="237" t="s">
        <v>146</v>
      </c>
      <c r="B251" s="237" t="s">
        <v>147</v>
      </c>
      <c r="C251" s="237" t="s">
        <v>15</v>
      </c>
      <c r="D251" s="237" t="n">
        <v>670.2022931</v>
      </c>
      <c r="E251" s="237" t="n">
        <v>0</v>
      </c>
      <c r="F251" s="237" t="n">
        <v>100</v>
      </c>
      <c r="G251" s="237" t="n">
        <v>0</v>
      </c>
    </row>
    <row r="252">
      <c r="A252" s="237" t="s">
        <v>146</v>
      </c>
      <c r="B252" s="237" t="s">
        <v>147</v>
      </c>
      <c r="C252" s="237" t="s">
        <v>16</v>
      </c>
      <c r="D252" s="237" t="n">
        <v>8715.4946273</v>
      </c>
      <c r="E252" s="237" t="n">
        <v>0</v>
      </c>
      <c r="F252" s="237" t="n">
        <v>100</v>
      </c>
      <c r="G252" s="237" t="n">
        <v>0</v>
      </c>
    </row>
    <row r="253">
      <c r="A253" s="237" t="s">
        <v>148</v>
      </c>
      <c r="B253" s="237" t="s">
        <v>149</v>
      </c>
      <c r="C253" s="237" t="s">
        <v>15</v>
      </c>
      <c r="D253" s="237" t="n">
        <v>869.4296503</v>
      </c>
      <c r="E253" s="237" t="n">
        <v>0</v>
      </c>
      <c r="F253" s="237" t="n">
        <v>100</v>
      </c>
      <c r="G253" s="237" t="n">
        <v>0</v>
      </c>
    </row>
    <row r="254">
      <c r="A254" s="237" t="s">
        <v>148</v>
      </c>
      <c r="B254" s="237" t="s">
        <v>149</v>
      </c>
      <c r="C254" s="237" t="s">
        <v>16</v>
      </c>
      <c r="D254" s="237" t="n">
        <v>17633.705338</v>
      </c>
      <c r="E254" s="237" t="n">
        <v>0</v>
      </c>
      <c r="F254" s="237" t="n">
        <v>100</v>
      </c>
      <c r="G254" s="237" t="n">
        <v>0</v>
      </c>
    </row>
    <row r="255">
      <c r="A255" s="237" t="s">
        <v>150</v>
      </c>
      <c r="B255" s="237" t="s">
        <v>151</v>
      </c>
      <c r="C255" s="237" t="s">
        <v>15</v>
      </c>
      <c r="D255" s="237" t="n">
        <v>841.8544056</v>
      </c>
      <c r="E255" s="237" t="n">
        <v>0</v>
      </c>
      <c r="F255" s="237" t="n">
        <v>100</v>
      </c>
      <c r="G255" s="237" t="n">
        <v>0</v>
      </c>
    </row>
    <row r="256">
      <c r="A256" s="237" t="s">
        <v>150</v>
      </c>
      <c r="B256" s="237" t="s">
        <v>151</v>
      </c>
      <c r="C256" s="237" t="s">
        <v>16</v>
      </c>
      <c r="D256" s="237" t="n">
        <v>16853.8510993</v>
      </c>
      <c r="E256" s="237" t="n">
        <v>23.0680429</v>
      </c>
      <c r="F256" s="237" t="n">
        <v>99.8633160311688</v>
      </c>
      <c r="G256" s="237" t="n">
        <v>0.136683968831251</v>
      </c>
    </row>
    <row r="257">
      <c r="A257" s="237" t="s">
        <v>152</v>
      </c>
      <c r="B257" s="237" t="s">
        <v>153</v>
      </c>
      <c r="C257" s="237" t="s">
        <v>15</v>
      </c>
      <c r="D257" s="237" t="n">
        <v>1887.407806</v>
      </c>
      <c r="E257" s="237" t="n">
        <v>0</v>
      </c>
      <c r="F257" s="237" t="n">
        <v>100</v>
      </c>
      <c r="G257" s="237" t="n">
        <v>0</v>
      </c>
    </row>
    <row r="258">
      <c r="A258" s="237" t="s">
        <v>152</v>
      </c>
      <c r="B258" s="237" t="s">
        <v>153</v>
      </c>
      <c r="C258" s="237" t="s">
        <v>16</v>
      </c>
      <c r="D258" s="237" t="n">
        <v>16944.5462776</v>
      </c>
      <c r="E258" s="237" t="n">
        <v>0</v>
      </c>
      <c r="F258" s="237" t="n">
        <v>100</v>
      </c>
      <c r="G258" s="237" t="n">
        <v>0</v>
      </c>
    </row>
    <row r="259">
      <c r="A259" s="237" t="s">
        <v>154</v>
      </c>
      <c r="B259" s="237" t="s">
        <v>155</v>
      </c>
      <c r="C259" s="237" t="s">
        <v>15</v>
      </c>
      <c r="D259" s="237" t="n">
        <v>2727.6612264</v>
      </c>
      <c r="E259" s="237" t="n">
        <v>0</v>
      </c>
      <c r="F259" s="237" t="n">
        <v>100</v>
      </c>
      <c r="G259" s="237" t="n">
        <v>0</v>
      </c>
    </row>
    <row r="260">
      <c r="A260" s="237" t="s">
        <v>154</v>
      </c>
      <c r="B260" s="237" t="s">
        <v>155</v>
      </c>
      <c r="C260" s="237" t="s">
        <v>16</v>
      </c>
      <c r="D260" s="237" t="n">
        <v>31962.5564655</v>
      </c>
      <c r="E260" s="237" t="n">
        <v>0</v>
      </c>
      <c r="F260" s="237" t="n">
        <v>100</v>
      </c>
      <c r="G260" s="237" t="n">
        <v>0</v>
      </c>
    </row>
    <row r="261">
      <c r="A261" s="237" t="s">
        <v>156</v>
      </c>
      <c r="B261" s="237" t="s">
        <v>157</v>
      </c>
      <c r="C261" s="237" t="s">
        <v>15</v>
      </c>
      <c r="D261" s="237" t="n">
        <v>898.6512259</v>
      </c>
      <c r="E261" s="237" t="n">
        <v>0</v>
      </c>
      <c r="F261" s="237" t="n">
        <v>100</v>
      </c>
      <c r="G261" s="237" t="n">
        <v>0</v>
      </c>
    </row>
    <row r="262">
      <c r="A262" s="237" t="s">
        <v>156</v>
      </c>
      <c r="B262" s="237" t="s">
        <v>157</v>
      </c>
      <c r="C262" s="237" t="s">
        <v>16</v>
      </c>
      <c r="D262" s="237" t="n">
        <v>36170.6014756</v>
      </c>
      <c r="E262" s="237" t="n">
        <v>0</v>
      </c>
      <c r="F262" s="237" t="n">
        <v>100</v>
      </c>
      <c r="G262" s="237" t="n">
        <v>0</v>
      </c>
    </row>
    <row r="263">
      <c r="A263" s="237" t="s">
        <v>158</v>
      </c>
      <c r="B263" s="237" t="s">
        <v>159</v>
      </c>
      <c r="C263" s="237" t="s">
        <v>15</v>
      </c>
      <c r="D263" s="237" t="n">
        <v>822.2827573</v>
      </c>
      <c r="E263" s="237" t="n">
        <v>0</v>
      </c>
      <c r="F263" s="237" t="n">
        <v>100</v>
      </c>
      <c r="G263" s="237" t="n">
        <v>0</v>
      </c>
    </row>
    <row r="264">
      <c r="A264" s="237" t="s">
        <v>158</v>
      </c>
      <c r="B264" s="237" t="s">
        <v>159</v>
      </c>
      <c r="C264" s="237" t="s">
        <v>16</v>
      </c>
      <c r="D264" s="237" t="n">
        <v>19988.2854193</v>
      </c>
      <c r="E264" s="237" t="n">
        <v>0</v>
      </c>
      <c r="F264" s="237" t="n">
        <v>100</v>
      </c>
      <c r="G264" s="237" t="n">
        <v>0</v>
      </c>
    </row>
    <row r="265">
      <c r="A265" s="237" t="s">
        <v>160</v>
      </c>
      <c r="B265" s="237" t="s">
        <v>161</v>
      </c>
      <c r="C265" s="237" t="s">
        <v>15</v>
      </c>
      <c r="D265" s="237" t="n">
        <v>2766.6497362</v>
      </c>
      <c r="E265" s="237" t="n">
        <v>0</v>
      </c>
      <c r="F265" s="237" t="n">
        <v>100</v>
      </c>
      <c r="G265" s="237" t="n">
        <v>0</v>
      </c>
    </row>
    <row r="266">
      <c r="A266" s="237" t="s">
        <v>160</v>
      </c>
      <c r="B266" s="237" t="s">
        <v>161</v>
      </c>
      <c r="C266" s="237" t="s">
        <v>16</v>
      </c>
      <c r="D266" s="237" t="n">
        <v>52714.838458</v>
      </c>
      <c r="E266" s="237" t="n">
        <v>0</v>
      </c>
      <c r="F266" s="237" t="n">
        <v>100</v>
      </c>
      <c r="G266" s="237" t="n">
        <v>0</v>
      </c>
    </row>
    <row r="267">
      <c r="A267" s="237" t="s">
        <v>162</v>
      </c>
      <c r="B267" s="237" t="s">
        <v>163</v>
      </c>
      <c r="C267" s="237" t="s">
        <v>15</v>
      </c>
      <c r="D267" s="237" t="n">
        <v>1598.5298715</v>
      </c>
      <c r="E267" s="237" t="n">
        <v>0</v>
      </c>
      <c r="F267" s="237" t="n">
        <v>100</v>
      </c>
      <c r="G267" s="237" t="n">
        <v>0</v>
      </c>
    </row>
    <row r="268">
      <c r="A268" s="237" t="s">
        <v>162</v>
      </c>
      <c r="B268" s="237" t="s">
        <v>163</v>
      </c>
      <c r="C268" s="237" t="s">
        <v>16</v>
      </c>
      <c r="D268" s="237" t="n">
        <v>23630.2247454</v>
      </c>
      <c r="E268" s="237" t="n">
        <v>0</v>
      </c>
      <c r="F268" s="237" t="n">
        <v>100</v>
      </c>
      <c r="G268" s="237" t="n">
        <v>0</v>
      </c>
    </row>
    <row r="269">
      <c r="A269" s="237" t="s">
        <v>164</v>
      </c>
      <c r="B269" s="237" t="s">
        <v>165</v>
      </c>
      <c r="C269" s="237" t="s">
        <v>15</v>
      </c>
      <c r="D269" s="237" t="n">
        <v>1046.6345818</v>
      </c>
      <c r="E269" s="237" t="n">
        <v>0</v>
      </c>
      <c r="F269" s="237" t="n">
        <v>100</v>
      </c>
      <c r="G269" s="237" t="n">
        <v>0</v>
      </c>
    </row>
    <row r="270">
      <c r="A270" s="237" t="s">
        <v>164</v>
      </c>
      <c r="B270" s="237" t="s">
        <v>165</v>
      </c>
      <c r="C270" s="237" t="s">
        <v>16</v>
      </c>
      <c r="D270" s="237" t="n">
        <v>29951.2465221</v>
      </c>
      <c r="E270" s="237" t="n">
        <v>0</v>
      </c>
      <c r="F270" s="237" t="n">
        <v>100</v>
      </c>
      <c r="G270" s="237" t="n">
        <v>0</v>
      </c>
    </row>
    <row r="271">
      <c r="A271" s="237" t="s">
        <v>166</v>
      </c>
      <c r="B271" s="237" t="s">
        <v>167</v>
      </c>
      <c r="C271" s="237" t="s">
        <v>15</v>
      </c>
      <c r="D271" s="237" t="n">
        <v>1549.8586783</v>
      </c>
      <c r="E271" s="237" t="n">
        <v>0</v>
      </c>
      <c r="F271" s="237" t="n">
        <v>100</v>
      </c>
      <c r="G271" s="237" t="n">
        <v>0</v>
      </c>
    </row>
    <row r="272">
      <c r="A272" s="237" t="s">
        <v>166</v>
      </c>
      <c r="B272" s="237" t="s">
        <v>167</v>
      </c>
      <c r="C272" s="237" t="s">
        <v>16</v>
      </c>
      <c r="D272" s="237" t="n">
        <v>29340.754069</v>
      </c>
      <c r="E272" s="237" t="n">
        <v>0</v>
      </c>
      <c r="F272" s="237" t="n">
        <v>100</v>
      </c>
      <c r="G272" s="237" t="n">
        <v>0</v>
      </c>
    </row>
    <row r="273">
      <c r="A273" s="237" t="s">
        <v>168</v>
      </c>
      <c r="B273" s="237" t="s">
        <v>169</v>
      </c>
      <c r="C273" s="237" t="s">
        <v>15</v>
      </c>
      <c r="D273" s="237" t="n">
        <v>1236.4813598</v>
      </c>
      <c r="E273" s="237" t="n">
        <v>0</v>
      </c>
      <c r="F273" s="237" t="n">
        <v>100</v>
      </c>
      <c r="G273" s="237" t="n">
        <v>0</v>
      </c>
    </row>
    <row r="274">
      <c r="A274" s="237" t="s">
        <v>168</v>
      </c>
      <c r="B274" s="237" t="s">
        <v>169</v>
      </c>
      <c r="C274" s="237" t="s">
        <v>16</v>
      </c>
      <c r="D274" s="237" t="n">
        <v>32659.4660969</v>
      </c>
      <c r="E274" s="237" t="n">
        <v>0</v>
      </c>
      <c r="F274" s="237" t="n">
        <v>100</v>
      </c>
      <c r="G274" s="237" t="n">
        <v>0</v>
      </c>
    </row>
    <row r="275">
      <c r="A275" s="237" t="s">
        <v>170</v>
      </c>
      <c r="B275" s="237" t="s">
        <v>171</v>
      </c>
      <c r="C275" s="237" t="s">
        <v>15</v>
      </c>
      <c r="D275" s="237" t="n">
        <v>1590.8922978</v>
      </c>
      <c r="E275" s="237" t="n">
        <v>0</v>
      </c>
      <c r="F275" s="237" t="n">
        <v>100</v>
      </c>
      <c r="G275" s="237" t="n">
        <v>0</v>
      </c>
    </row>
    <row r="276">
      <c r="A276" s="237" t="s">
        <v>170</v>
      </c>
      <c r="B276" s="237" t="s">
        <v>171</v>
      </c>
      <c r="C276" s="237" t="s">
        <v>16</v>
      </c>
      <c r="D276" s="237" t="n">
        <v>46541.3416034</v>
      </c>
      <c r="E276" s="237" t="n">
        <v>0</v>
      </c>
      <c r="F276" s="237" t="n">
        <v>100</v>
      </c>
      <c r="G276" s="237" t="n">
        <v>0</v>
      </c>
    </row>
    <row r="277">
      <c r="A277" s="237" t="s">
        <v>172</v>
      </c>
      <c r="B277" s="237" t="s">
        <v>173</v>
      </c>
      <c r="C277" s="237" t="s">
        <v>15</v>
      </c>
      <c r="D277" s="237" t="n">
        <v>828.6284356</v>
      </c>
      <c r="E277" s="237" t="n">
        <v>0</v>
      </c>
      <c r="F277" s="237" t="n">
        <v>100</v>
      </c>
      <c r="G277" s="237" t="n">
        <v>0</v>
      </c>
    </row>
    <row r="278">
      <c r="A278" s="237" t="s">
        <v>172</v>
      </c>
      <c r="B278" s="237" t="s">
        <v>173</v>
      </c>
      <c r="C278" s="237" t="s">
        <v>16</v>
      </c>
      <c r="D278" s="237" t="n">
        <v>10639.6762176</v>
      </c>
      <c r="E278" s="237" t="n">
        <v>23.389713</v>
      </c>
      <c r="F278" s="237" t="n">
        <v>99.7806473939838</v>
      </c>
      <c r="G278" s="237" t="n">
        <v>0.219352606016231</v>
      </c>
    </row>
    <row r="279">
      <c r="A279" s="237" t="s">
        <v>174</v>
      </c>
      <c r="B279" s="237" t="s">
        <v>175</v>
      </c>
      <c r="C279" s="237" t="s">
        <v>15</v>
      </c>
      <c r="D279" s="237" t="n">
        <v>1142.329719</v>
      </c>
      <c r="E279" s="237" t="n">
        <v>54.3983086</v>
      </c>
      <c r="F279" s="237" t="n">
        <v>95.454413421812</v>
      </c>
      <c r="G279" s="237" t="n">
        <v>4.54558657818804</v>
      </c>
    </row>
    <row r="280">
      <c r="A280" s="237" t="s">
        <v>174</v>
      </c>
      <c r="B280" s="237" t="s">
        <v>175</v>
      </c>
      <c r="C280" s="237" t="s">
        <v>16</v>
      </c>
      <c r="D280" s="237" t="n">
        <v>31768.4530813</v>
      </c>
      <c r="E280" s="237" t="n">
        <v>51.1270372</v>
      </c>
      <c r="F280" s="237" t="n">
        <v>99.8393220871878</v>
      </c>
      <c r="G280" s="237" t="n">
        <v>0.160677912812164</v>
      </c>
    </row>
    <row r="281">
      <c r="A281" s="237" t="s">
        <v>176</v>
      </c>
      <c r="B281" s="237" t="s">
        <v>177</v>
      </c>
      <c r="C281" s="237" t="s">
        <v>15</v>
      </c>
      <c r="D281" s="237" t="n">
        <v>1087.4937525</v>
      </c>
      <c r="E281" s="237" t="n">
        <v>0</v>
      </c>
      <c r="F281" s="237" t="n">
        <v>100</v>
      </c>
      <c r="G281" s="237" t="n">
        <v>0</v>
      </c>
    </row>
    <row r="282">
      <c r="A282" s="237" t="s">
        <v>176</v>
      </c>
      <c r="B282" s="237" t="s">
        <v>177</v>
      </c>
      <c r="C282" s="237" t="s">
        <v>16</v>
      </c>
      <c r="D282" s="237" t="n">
        <v>25282.2421225</v>
      </c>
      <c r="E282" s="237" t="n">
        <v>24.0237897</v>
      </c>
      <c r="F282" s="237" t="n">
        <v>99.9050678208182</v>
      </c>
      <c r="G282" s="237" t="n">
        <v>0.0949321791818297</v>
      </c>
    </row>
    <row r="283">
      <c r="A283" s="237" t="s">
        <v>178</v>
      </c>
      <c r="B283" s="237" t="s">
        <v>179</v>
      </c>
      <c r="C283" s="237" t="s">
        <v>15</v>
      </c>
      <c r="D283" s="237" t="n">
        <v>620.6270828</v>
      </c>
      <c r="E283" s="237" t="n">
        <v>6.6887603</v>
      </c>
      <c r="F283" s="237" t="n">
        <v>98.9337491833546</v>
      </c>
      <c r="G283" s="237" t="n">
        <v>1.06625081664544</v>
      </c>
    </row>
    <row r="284">
      <c r="A284" s="237" t="s">
        <v>178</v>
      </c>
      <c r="B284" s="237" t="s">
        <v>179</v>
      </c>
      <c r="C284" s="237" t="s">
        <v>16</v>
      </c>
      <c r="D284" s="237" t="n">
        <v>6046.5182481</v>
      </c>
      <c r="E284" s="237" t="n">
        <v>88.4005625</v>
      </c>
      <c r="F284" s="237" t="n">
        <v>98.5590589667257</v>
      </c>
      <c r="G284" s="237" t="n">
        <v>1.44094103327432</v>
      </c>
    </row>
    <row r="285">
      <c r="A285" s="237" t="s">
        <v>180</v>
      </c>
      <c r="B285" s="237" t="s">
        <v>181</v>
      </c>
      <c r="C285" s="237" t="s">
        <v>15</v>
      </c>
      <c r="D285" s="237" t="n">
        <v>485.5915784</v>
      </c>
      <c r="E285" s="237" t="n">
        <v>0</v>
      </c>
      <c r="F285" s="237" t="n">
        <v>100</v>
      </c>
      <c r="G285" s="237" t="n">
        <v>0</v>
      </c>
    </row>
    <row r="286">
      <c r="A286" s="237" t="s">
        <v>180</v>
      </c>
      <c r="B286" s="237" t="s">
        <v>181</v>
      </c>
      <c r="C286" s="237" t="s">
        <v>16</v>
      </c>
      <c r="D286" s="237" t="n">
        <v>17842.5882082</v>
      </c>
      <c r="E286" s="237" t="n">
        <v>0</v>
      </c>
      <c r="F286" s="237" t="n">
        <v>100</v>
      </c>
      <c r="G286" s="237" t="n">
        <v>0</v>
      </c>
    </row>
    <row r="287">
      <c r="A287" s="237" t="s">
        <v>182</v>
      </c>
      <c r="B287" s="237" t="s">
        <v>183</v>
      </c>
      <c r="C287" s="237" t="s">
        <v>15</v>
      </c>
      <c r="D287" s="237" t="n">
        <v>1433.7333781</v>
      </c>
      <c r="E287" s="237" t="n">
        <v>0</v>
      </c>
      <c r="F287" s="237" t="n">
        <v>100</v>
      </c>
      <c r="G287" s="237" t="n">
        <v>0</v>
      </c>
    </row>
    <row r="288">
      <c r="A288" s="237" t="s">
        <v>182</v>
      </c>
      <c r="B288" s="237" t="s">
        <v>183</v>
      </c>
      <c r="C288" s="237" t="s">
        <v>16</v>
      </c>
      <c r="D288" s="237" t="n">
        <v>37262.3418324</v>
      </c>
      <c r="E288" s="237" t="n">
        <v>0</v>
      </c>
      <c r="F288" s="237" t="n">
        <v>100</v>
      </c>
      <c r="G288" s="237" t="n">
        <v>0</v>
      </c>
    </row>
    <row r="289">
      <c r="A289" s="237" t="s">
        <v>184</v>
      </c>
      <c r="B289" s="237" t="s">
        <v>185</v>
      </c>
      <c r="C289" s="237" t="s">
        <v>15</v>
      </c>
      <c r="D289" s="237" t="n">
        <v>2046.5156206</v>
      </c>
      <c r="E289" s="237" t="n">
        <v>0</v>
      </c>
      <c r="F289" s="237" t="n">
        <v>100</v>
      </c>
      <c r="G289" s="237" t="n">
        <v>0</v>
      </c>
    </row>
    <row r="290">
      <c r="A290" s="237" t="s">
        <v>184</v>
      </c>
      <c r="B290" s="237" t="s">
        <v>185</v>
      </c>
      <c r="C290" s="237" t="s">
        <v>16</v>
      </c>
      <c r="D290" s="237" t="n">
        <v>24219.5214274</v>
      </c>
      <c r="E290" s="237" t="n">
        <v>203.7097195</v>
      </c>
      <c r="F290" s="237" t="n">
        <v>99.1659182264839</v>
      </c>
      <c r="G290" s="237" t="n">
        <v>0.8340817735161</v>
      </c>
    </row>
    <row r="291">
      <c r="A291" s="237" t="s">
        <v>186</v>
      </c>
      <c r="B291" s="237" t="s">
        <v>187</v>
      </c>
      <c r="C291" s="237" t="s">
        <v>15</v>
      </c>
      <c r="D291" s="237" t="n">
        <v>3591.3118189</v>
      </c>
      <c r="E291" s="237" t="n">
        <v>0</v>
      </c>
      <c r="F291" s="237" t="n">
        <v>100</v>
      </c>
      <c r="G291" s="237" t="n">
        <v>0</v>
      </c>
    </row>
    <row r="292">
      <c r="A292" s="237" t="s">
        <v>186</v>
      </c>
      <c r="B292" s="237" t="s">
        <v>187</v>
      </c>
      <c r="C292" s="237" t="s">
        <v>16</v>
      </c>
      <c r="D292" s="237" t="n">
        <v>39201.4322925</v>
      </c>
      <c r="E292" s="237" t="n">
        <v>0</v>
      </c>
      <c r="F292" s="237" t="n">
        <v>100</v>
      </c>
      <c r="G292" s="237" t="n">
        <v>0</v>
      </c>
    </row>
    <row r="293">
      <c r="A293" s="237" t="s">
        <v>188</v>
      </c>
      <c r="B293" s="237" t="s">
        <v>189</v>
      </c>
      <c r="C293" s="237" t="s">
        <v>15</v>
      </c>
      <c r="D293" s="237" t="n">
        <v>1854.2477277</v>
      </c>
      <c r="E293" s="237" t="n">
        <v>0</v>
      </c>
      <c r="F293" s="237" t="n">
        <v>100</v>
      </c>
      <c r="G293" s="237" t="n">
        <v>0</v>
      </c>
    </row>
    <row r="294">
      <c r="A294" s="237" t="s">
        <v>188</v>
      </c>
      <c r="B294" s="237" t="s">
        <v>189</v>
      </c>
      <c r="C294" s="237" t="s">
        <v>16</v>
      </c>
      <c r="D294" s="237" t="n">
        <v>30125.0631669</v>
      </c>
      <c r="E294" s="237" t="n">
        <v>171.6037572</v>
      </c>
      <c r="F294" s="237" t="n">
        <v>99.4335886596704</v>
      </c>
      <c r="G294" s="237" t="n">
        <v>0.566411340329635</v>
      </c>
    </row>
    <row r="295">
      <c r="A295" s="237" t="s">
        <v>190</v>
      </c>
      <c r="B295" s="237" t="s">
        <v>191</v>
      </c>
      <c r="C295" s="237" t="s">
        <v>15</v>
      </c>
      <c r="D295" s="237" t="n">
        <v>492.5388059</v>
      </c>
      <c r="E295" s="237" t="n">
        <v>0</v>
      </c>
      <c r="F295" s="237" t="n">
        <v>100</v>
      </c>
      <c r="G295" s="237" t="n">
        <v>0</v>
      </c>
    </row>
    <row r="296">
      <c r="A296" s="237" t="s">
        <v>190</v>
      </c>
      <c r="B296" s="237" t="s">
        <v>191</v>
      </c>
      <c r="C296" s="237" t="s">
        <v>16</v>
      </c>
      <c r="D296" s="237" t="n">
        <v>14421.0346636</v>
      </c>
      <c r="E296" s="237" t="n">
        <v>36.7946361</v>
      </c>
      <c r="F296" s="237" t="n">
        <v>99.745503731319</v>
      </c>
      <c r="G296" s="237" t="n">
        <v>0.254496268680966</v>
      </c>
    </row>
    <row r="297">
      <c r="A297" s="237" t="s">
        <v>192</v>
      </c>
      <c r="B297" s="237" t="s">
        <v>193</v>
      </c>
      <c r="C297" s="237" t="s">
        <v>15</v>
      </c>
      <c r="D297" s="237" t="n">
        <v>1372.8238198</v>
      </c>
      <c r="E297" s="237" t="n">
        <v>0</v>
      </c>
      <c r="F297" s="237" t="n">
        <v>100</v>
      </c>
      <c r="G297" s="237" t="n">
        <v>0</v>
      </c>
    </row>
    <row r="298">
      <c r="A298" s="237" t="s">
        <v>192</v>
      </c>
      <c r="B298" s="237" t="s">
        <v>193</v>
      </c>
      <c r="C298" s="237" t="s">
        <v>16</v>
      </c>
      <c r="D298" s="237" t="n">
        <v>25741.5427112</v>
      </c>
      <c r="E298" s="237" t="n">
        <v>0</v>
      </c>
      <c r="F298" s="237" t="n">
        <v>100</v>
      </c>
      <c r="G298" s="237" t="n">
        <v>0</v>
      </c>
    </row>
    <row r="299">
      <c r="A299" s="237" t="s">
        <v>194</v>
      </c>
      <c r="B299" s="237" t="s">
        <v>195</v>
      </c>
      <c r="C299" s="237" t="s">
        <v>15</v>
      </c>
      <c r="D299" s="237" t="n">
        <v>1329.9405044</v>
      </c>
      <c r="E299" s="237" t="n">
        <v>0</v>
      </c>
      <c r="F299" s="237" t="n">
        <v>100</v>
      </c>
      <c r="G299" s="237" t="n">
        <v>0</v>
      </c>
    </row>
    <row r="300">
      <c r="A300" s="237" t="s">
        <v>194</v>
      </c>
      <c r="B300" s="237" t="s">
        <v>195</v>
      </c>
      <c r="C300" s="237" t="s">
        <v>16</v>
      </c>
      <c r="D300" s="237" t="n">
        <v>20910.529447</v>
      </c>
      <c r="E300" s="237" t="n">
        <v>156.2322543</v>
      </c>
      <c r="F300" s="237" t="n">
        <v>99.2583945434273</v>
      </c>
      <c r="G300" s="237" t="n">
        <v>0.741605456572659</v>
      </c>
    </row>
    <row r="301">
      <c r="A301" s="237" t="s">
        <v>196</v>
      </c>
      <c r="B301" s="237" t="s">
        <v>197</v>
      </c>
      <c r="C301" s="237" t="s">
        <v>15</v>
      </c>
      <c r="D301" s="237" t="n">
        <v>3780.0655305</v>
      </c>
      <c r="E301" s="237" t="n">
        <v>0</v>
      </c>
      <c r="F301" s="237" t="n">
        <v>100</v>
      </c>
      <c r="G301" s="237" t="n">
        <v>0</v>
      </c>
    </row>
    <row r="302">
      <c r="A302" s="237" t="s">
        <v>196</v>
      </c>
      <c r="B302" s="237" t="s">
        <v>197</v>
      </c>
      <c r="C302" s="237" t="s">
        <v>16</v>
      </c>
      <c r="D302" s="237" t="n">
        <v>50264.2748575</v>
      </c>
      <c r="E302" s="237" t="n">
        <v>199.8041249</v>
      </c>
      <c r="F302" s="237" t="n">
        <v>99.6040666372417</v>
      </c>
      <c r="G302" s="237" t="n">
        <v>0.395933362758259</v>
      </c>
    </row>
    <row r="303">
      <c r="A303" s="237" t="s">
        <v>198</v>
      </c>
      <c r="B303" s="237" t="s">
        <v>199</v>
      </c>
      <c r="C303" s="237" t="s">
        <v>15</v>
      </c>
      <c r="D303" s="237" t="n">
        <v>5004.3300028</v>
      </c>
      <c r="E303" s="237" t="n">
        <v>99.0328411</v>
      </c>
      <c r="F303" s="237" t="n">
        <v>98.0594591423502</v>
      </c>
      <c r="G303" s="237" t="n">
        <v>1.94054085764983</v>
      </c>
    </row>
    <row r="304">
      <c r="A304" s="237" t="s">
        <v>198</v>
      </c>
      <c r="B304" s="237" t="s">
        <v>199</v>
      </c>
      <c r="C304" s="237" t="s">
        <v>16</v>
      </c>
      <c r="D304" s="237" t="n">
        <v>47581.4605782</v>
      </c>
      <c r="E304" s="237" t="n">
        <v>327.0283867</v>
      </c>
      <c r="F304" s="237" t="n">
        <v>99.317389477803</v>
      </c>
      <c r="G304" s="237" t="n">
        <v>0.682610522197008</v>
      </c>
    </row>
    <row r="305">
      <c r="A305" s="237" t="s">
        <v>200</v>
      </c>
      <c r="B305" s="237" t="s">
        <v>201</v>
      </c>
      <c r="C305" s="237" t="s">
        <v>15</v>
      </c>
      <c r="D305" s="237" t="n">
        <v>2714.4585951</v>
      </c>
      <c r="E305" s="237" t="n">
        <v>0</v>
      </c>
      <c r="F305" s="237" t="n">
        <v>100</v>
      </c>
      <c r="G305" s="237" t="n">
        <v>0</v>
      </c>
    </row>
    <row r="306">
      <c r="A306" s="237" t="s">
        <v>200</v>
      </c>
      <c r="B306" s="237" t="s">
        <v>201</v>
      </c>
      <c r="C306" s="237" t="s">
        <v>16</v>
      </c>
      <c r="D306" s="237" t="n">
        <v>27203.5594544</v>
      </c>
      <c r="E306" s="237" t="n">
        <v>125.9528034</v>
      </c>
      <c r="F306" s="237" t="n">
        <v>99.5391326335725</v>
      </c>
      <c r="G306" s="237" t="n">
        <v>0.460867366427487</v>
      </c>
    </row>
    <row r="307">
      <c r="A307" s="237" t="s">
        <v>202</v>
      </c>
      <c r="B307" s="237" t="s">
        <v>203</v>
      </c>
      <c r="C307" s="237" t="s">
        <v>15</v>
      </c>
      <c r="D307" s="237" t="n">
        <v>6040.114464</v>
      </c>
      <c r="E307" s="237" t="n">
        <v>0</v>
      </c>
      <c r="F307" s="237" t="n">
        <v>100</v>
      </c>
      <c r="G307" s="237" t="n">
        <v>0</v>
      </c>
    </row>
    <row r="308">
      <c r="A308" s="237" t="s">
        <v>202</v>
      </c>
      <c r="B308" s="237" t="s">
        <v>203</v>
      </c>
      <c r="C308" s="237" t="s">
        <v>16</v>
      </c>
      <c r="D308" s="237" t="n">
        <v>85617.7551029</v>
      </c>
      <c r="E308" s="237" t="n">
        <v>0</v>
      </c>
      <c r="F308" s="237" t="n">
        <v>100</v>
      </c>
      <c r="G308" s="237" t="n">
        <v>0</v>
      </c>
    </row>
    <row r="309">
      <c r="A309" s="237" t="s">
        <v>204</v>
      </c>
      <c r="B309" s="237" t="s">
        <v>205</v>
      </c>
      <c r="C309" s="237" t="s">
        <v>15</v>
      </c>
      <c r="D309" s="237" t="n">
        <v>570.9710775</v>
      </c>
      <c r="E309" s="237" t="n">
        <v>0</v>
      </c>
      <c r="F309" s="237" t="n">
        <v>100</v>
      </c>
      <c r="G309" s="237" t="n">
        <v>0</v>
      </c>
    </row>
    <row r="310">
      <c r="A310" s="237" t="s">
        <v>204</v>
      </c>
      <c r="B310" s="237" t="s">
        <v>205</v>
      </c>
      <c r="C310" s="237" t="s">
        <v>16</v>
      </c>
      <c r="D310" s="237" t="n">
        <v>31104.9966497</v>
      </c>
      <c r="E310" s="237" t="n">
        <v>0</v>
      </c>
      <c r="F310" s="237" t="n">
        <v>100</v>
      </c>
      <c r="G310" s="237" t="n">
        <v>0</v>
      </c>
    </row>
    <row r="311">
      <c r="A311" s="237" t="s">
        <v>206</v>
      </c>
      <c r="B311" s="237" t="s">
        <v>207</v>
      </c>
      <c r="C311" s="237" t="s">
        <v>15</v>
      </c>
      <c r="D311" s="237" t="n">
        <v>2297.7060116</v>
      </c>
      <c r="E311" s="237" t="n">
        <v>0</v>
      </c>
      <c r="F311" s="237" t="n">
        <v>100</v>
      </c>
      <c r="G311" s="237" t="n">
        <v>0</v>
      </c>
    </row>
    <row r="312">
      <c r="A312" s="237" t="s">
        <v>206</v>
      </c>
      <c r="B312" s="237" t="s">
        <v>207</v>
      </c>
      <c r="C312" s="237" t="s">
        <v>16</v>
      </c>
      <c r="D312" s="237" t="n">
        <v>56924.9258102</v>
      </c>
      <c r="E312" s="237" t="n">
        <v>0</v>
      </c>
      <c r="F312" s="237" t="n">
        <v>100</v>
      </c>
      <c r="G312" s="237" t="n">
        <v>0</v>
      </c>
    </row>
    <row r="313">
      <c r="A313" s="237" t="s">
        <v>208</v>
      </c>
      <c r="B313" s="237" t="s">
        <v>209</v>
      </c>
      <c r="C313" s="237" t="s">
        <v>15</v>
      </c>
      <c r="D313" s="237" t="n">
        <v>2548.8495508</v>
      </c>
      <c r="E313" s="237" t="n">
        <v>51.5652816</v>
      </c>
      <c r="F313" s="237" t="n">
        <v>98.0170363221468</v>
      </c>
      <c r="G313" s="237" t="n">
        <v>1.98296367785323</v>
      </c>
    </row>
    <row r="314">
      <c r="A314" s="237" t="s">
        <v>208</v>
      </c>
      <c r="B314" s="237" t="s">
        <v>209</v>
      </c>
      <c r="C314" s="237" t="s">
        <v>16</v>
      </c>
      <c r="D314" s="237" t="n">
        <v>45619.8376401</v>
      </c>
      <c r="E314" s="237" t="n">
        <v>0</v>
      </c>
      <c r="F314" s="237" t="n">
        <v>100</v>
      </c>
      <c r="G314" s="237" t="n">
        <v>0</v>
      </c>
    </row>
    <row r="315">
      <c r="A315" s="237" t="s">
        <v>210</v>
      </c>
      <c r="B315" s="237" t="s">
        <v>211</v>
      </c>
      <c r="C315" s="237" t="s">
        <v>15</v>
      </c>
      <c r="D315" s="237" t="n">
        <v>1367.6910298</v>
      </c>
      <c r="E315" s="237" t="n">
        <v>0</v>
      </c>
      <c r="F315" s="237" t="n">
        <v>100</v>
      </c>
      <c r="G315" s="237" t="n">
        <v>0</v>
      </c>
    </row>
    <row r="316">
      <c r="A316" s="237" t="s">
        <v>210</v>
      </c>
      <c r="B316" s="237" t="s">
        <v>211</v>
      </c>
      <c r="C316" s="237" t="s">
        <v>16</v>
      </c>
      <c r="D316" s="237" t="n">
        <v>48294.9171583</v>
      </c>
      <c r="E316" s="237" t="n">
        <v>0</v>
      </c>
      <c r="F316" s="237" t="n">
        <v>100</v>
      </c>
      <c r="G316" s="237" t="n">
        <v>0</v>
      </c>
    </row>
    <row r="317">
      <c r="A317" s="237" t="s">
        <v>212</v>
      </c>
      <c r="B317" s="237" t="s">
        <v>213</v>
      </c>
      <c r="C317" s="237" t="s">
        <v>15</v>
      </c>
      <c r="D317" s="237" t="n">
        <v>567.7871134</v>
      </c>
      <c r="E317" s="237" t="n">
        <v>0</v>
      </c>
      <c r="F317" s="237" t="n">
        <v>100</v>
      </c>
      <c r="G317" s="237" t="n">
        <v>0</v>
      </c>
    </row>
    <row r="318">
      <c r="A318" s="237" t="s">
        <v>212</v>
      </c>
      <c r="B318" s="237" t="s">
        <v>213</v>
      </c>
      <c r="C318" s="237" t="s">
        <v>16</v>
      </c>
      <c r="D318" s="237" t="n">
        <v>10989.1968412</v>
      </c>
      <c r="E318" s="237" t="n">
        <v>0</v>
      </c>
      <c r="F318" s="237" t="n">
        <v>100</v>
      </c>
      <c r="G318" s="237" t="n">
        <v>0</v>
      </c>
    </row>
    <row r="319">
      <c r="A319" s="237" t="s">
        <v>214</v>
      </c>
      <c r="B319" s="237" t="s">
        <v>215</v>
      </c>
      <c r="C319" s="237" t="s">
        <v>15</v>
      </c>
      <c r="D319" s="237" t="n">
        <v>1009.1862882</v>
      </c>
      <c r="E319" s="237" t="n">
        <v>0</v>
      </c>
      <c r="F319" s="237" t="n">
        <v>100</v>
      </c>
      <c r="G319" s="237" t="n">
        <v>0</v>
      </c>
    </row>
    <row r="320">
      <c r="A320" s="237" t="s">
        <v>214</v>
      </c>
      <c r="B320" s="237" t="s">
        <v>215</v>
      </c>
      <c r="C320" s="237" t="s">
        <v>16</v>
      </c>
      <c r="D320" s="237" t="n">
        <v>21280.5484173</v>
      </c>
      <c r="E320" s="237" t="n">
        <v>0</v>
      </c>
      <c r="F320" s="237" t="n">
        <v>100</v>
      </c>
      <c r="G320" s="237" t="n">
        <v>0</v>
      </c>
    </row>
    <row r="321">
      <c r="A321" s="237" t="s">
        <v>216</v>
      </c>
      <c r="B321" s="237" t="s">
        <v>217</v>
      </c>
      <c r="C321" s="237" t="s">
        <v>15</v>
      </c>
      <c r="D321" s="237" t="n">
        <v>288.1561764</v>
      </c>
      <c r="E321" s="237" t="n">
        <v>0</v>
      </c>
      <c r="F321" s="237" t="n">
        <v>100</v>
      </c>
      <c r="G321" s="237" t="n">
        <v>0</v>
      </c>
    </row>
    <row r="322">
      <c r="A322" s="237" t="s">
        <v>216</v>
      </c>
      <c r="B322" s="237" t="s">
        <v>217</v>
      </c>
      <c r="C322" s="237" t="s">
        <v>16</v>
      </c>
      <c r="D322" s="237" t="n">
        <v>9799.737037</v>
      </c>
      <c r="E322" s="237" t="n">
        <v>0</v>
      </c>
      <c r="F322" s="237" t="n">
        <v>100</v>
      </c>
      <c r="G322" s="237" t="n">
        <v>0</v>
      </c>
    </row>
    <row r="323">
      <c r="A323" s="237" t="s">
        <v>218</v>
      </c>
      <c r="B323" s="237" t="s">
        <v>219</v>
      </c>
      <c r="C323" s="237" t="s">
        <v>15</v>
      </c>
      <c r="D323" s="237" t="n">
        <v>2033.3014929</v>
      </c>
      <c r="E323" s="237" t="n">
        <v>0</v>
      </c>
      <c r="F323" s="237" t="n">
        <v>100</v>
      </c>
      <c r="G323" s="237" t="n">
        <v>0</v>
      </c>
    </row>
    <row r="324">
      <c r="A324" s="237" t="s">
        <v>218</v>
      </c>
      <c r="B324" s="237" t="s">
        <v>219</v>
      </c>
      <c r="C324" s="237" t="s">
        <v>16</v>
      </c>
      <c r="D324" s="237" t="n">
        <v>40560.3710901</v>
      </c>
      <c r="E324" s="237" t="n">
        <v>74.734415</v>
      </c>
      <c r="F324" s="237" t="n">
        <v>99.8160841123185</v>
      </c>
      <c r="G324" s="237" t="n">
        <v>0.183915887681454</v>
      </c>
    </row>
    <row r="325">
      <c r="A325" s="237" t="s">
        <v>220</v>
      </c>
      <c r="B325" s="237" t="s">
        <v>221</v>
      </c>
      <c r="C325" s="237" t="s">
        <v>15</v>
      </c>
      <c r="D325" s="237" t="n">
        <v>1030.4904241</v>
      </c>
      <c r="E325" s="237" t="n">
        <v>0</v>
      </c>
      <c r="F325" s="237" t="n">
        <v>100</v>
      </c>
      <c r="G325" s="237" t="n">
        <v>0</v>
      </c>
    </row>
    <row r="326">
      <c r="A326" s="237" t="s">
        <v>220</v>
      </c>
      <c r="B326" s="237" t="s">
        <v>221</v>
      </c>
      <c r="C326" s="237" t="s">
        <v>16</v>
      </c>
      <c r="D326" s="237" t="n">
        <v>18153.0303772</v>
      </c>
      <c r="E326" s="237" t="n">
        <v>12.5666458</v>
      </c>
      <c r="F326" s="237" t="n">
        <v>99.930821729756</v>
      </c>
      <c r="G326" s="237" t="n">
        <v>0.0691782702439617</v>
      </c>
    </row>
    <row r="327">
      <c r="A327" s="237" t="s">
        <v>222</v>
      </c>
      <c r="B327" s="237" t="s">
        <v>223</v>
      </c>
      <c r="C327" s="237" t="s">
        <v>15</v>
      </c>
      <c r="D327" s="237" t="n">
        <v>1130.2511701</v>
      </c>
      <c r="E327" s="237" t="n">
        <v>27.0290723</v>
      </c>
      <c r="F327" s="237" t="n">
        <v>97.6644315430508</v>
      </c>
      <c r="G327" s="237" t="n">
        <v>2.33556845694923</v>
      </c>
    </row>
    <row r="328">
      <c r="A328" s="237" t="s">
        <v>222</v>
      </c>
      <c r="B328" s="237" t="s">
        <v>223</v>
      </c>
      <c r="C328" s="237" t="s">
        <v>16</v>
      </c>
      <c r="D328" s="237" t="n">
        <v>20193.6594694</v>
      </c>
      <c r="E328" s="237" t="n">
        <v>16.5795493</v>
      </c>
      <c r="F328" s="237" t="n">
        <v>99.9179646055415</v>
      </c>
      <c r="G328" s="237" t="n">
        <v>0.0820353944585187</v>
      </c>
    </row>
    <row r="329">
      <c r="A329" s="237" t="s">
        <v>224</v>
      </c>
      <c r="B329" s="237" t="s">
        <v>225</v>
      </c>
      <c r="C329" s="237" t="s">
        <v>15</v>
      </c>
      <c r="D329" s="237" t="n">
        <v>3594.4871899</v>
      </c>
      <c r="E329" s="237" t="n">
        <v>0</v>
      </c>
      <c r="F329" s="237" t="n">
        <v>100</v>
      </c>
      <c r="G329" s="237" t="n">
        <v>0</v>
      </c>
    </row>
    <row r="330">
      <c r="A330" s="237" t="s">
        <v>224</v>
      </c>
      <c r="B330" s="237" t="s">
        <v>225</v>
      </c>
      <c r="C330" s="237" t="s">
        <v>16</v>
      </c>
      <c r="D330" s="237" t="n">
        <v>41462.3168916</v>
      </c>
      <c r="E330" s="237" t="n">
        <v>94.8266613</v>
      </c>
      <c r="F330" s="237" t="n">
        <v>99.7718162193239</v>
      </c>
      <c r="G330" s="237" t="n">
        <v>0.228183780676097</v>
      </c>
    </row>
    <row r="331">
      <c r="A331" s="237" t="s">
        <v>226</v>
      </c>
      <c r="B331" s="237" t="s">
        <v>227</v>
      </c>
      <c r="C331" s="237" t="s">
        <v>15</v>
      </c>
      <c r="D331" s="237" t="n">
        <v>1677.2726347</v>
      </c>
      <c r="E331" s="237" t="n">
        <v>0</v>
      </c>
      <c r="F331" s="237" t="n">
        <v>100</v>
      </c>
      <c r="G331" s="237" t="n">
        <v>0</v>
      </c>
    </row>
    <row r="332">
      <c r="A332" s="237" t="s">
        <v>226</v>
      </c>
      <c r="B332" s="237" t="s">
        <v>227</v>
      </c>
      <c r="C332" s="237" t="s">
        <v>16</v>
      </c>
      <c r="D332" s="237" t="n">
        <v>7606.1214644</v>
      </c>
      <c r="E332" s="237" t="n">
        <v>0</v>
      </c>
      <c r="F332" s="237" t="n">
        <v>100</v>
      </c>
      <c r="G332" s="237" t="n">
        <v>0</v>
      </c>
    </row>
    <row r="333">
      <c r="A333" s="237" t="s">
        <v>228</v>
      </c>
      <c r="B333" s="237" t="s">
        <v>229</v>
      </c>
      <c r="C333" s="237" t="s">
        <v>15</v>
      </c>
      <c r="D333" s="237" t="n">
        <v>4189.4859066</v>
      </c>
      <c r="E333" s="237" t="n">
        <v>0</v>
      </c>
      <c r="F333" s="237" t="n">
        <v>100</v>
      </c>
      <c r="G333" s="237" t="n">
        <v>0</v>
      </c>
    </row>
    <row r="334">
      <c r="A334" s="237" t="s">
        <v>228</v>
      </c>
      <c r="B334" s="237" t="s">
        <v>229</v>
      </c>
      <c r="C334" s="237" t="s">
        <v>16</v>
      </c>
      <c r="D334" s="237" t="n">
        <v>58708.0116811</v>
      </c>
      <c r="E334" s="237" t="n">
        <v>56.422395</v>
      </c>
      <c r="F334" s="237" t="n">
        <v>99.9039854703154</v>
      </c>
      <c r="G334" s="237" t="n">
        <v>0.0960145296846268</v>
      </c>
    </row>
    <row r="335">
      <c r="A335" s="237" t="s">
        <v>230</v>
      </c>
      <c r="B335" s="237" t="s">
        <v>231</v>
      </c>
      <c r="C335" s="237" t="s">
        <v>15</v>
      </c>
      <c r="D335" s="237" t="n">
        <v>6359.6988363</v>
      </c>
      <c r="E335" s="237" t="n">
        <v>0</v>
      </c>
      <c r="F335" s="237" t="n">
        <v>100</v>
      </c>
      <c r="G335" s="237" t="n">
        <v>0</v>
      </c>
    </row>
    <row r="336">
      <c r="A336" s="237" t="s">
        <v>230</v>
      </c>
      <c r="B336" s="237" t="s">
        <v>231</v>
      </c>
      <c r="C336" s="237" t="s">
        <v>16</v>
      </c>
      <c r="D336" s="237" t="n">
        <v>72467.3345731</v>
      </c>
      <c r="E336" s="237" t="n">
        <v>0</v>
      </c>
      <c r="F336" s="237" t="n">
        <v>100</v>
      </c>
      <c r="G336" s="237" t="n">
        <v>0</v>
      </c>
    </row>
    <row r="337">
      <c r="A337" s="237" t="s">
        <v>232</v>
      </c>
      <c r="B337" s="237" t="s">
        <v>233</v>
      </c>
      <c r="C337" s="237" t="s">
        <v>15</v>
      </c>
      <c r="D337" s="237" t="n">
        <v>4076.45444</v>
      </c>
      <c r="E337" s="237" t="n">
        <v>0</v>
      </c>
      <c r="F337" s="237" t="n">
        <v>100</v>
      </c>
      <c r="G337" s="237" t="n">
        <v>0</v>
      </c>
    </row>
    <row r="338">
      <c r="A338" s="237" t="s">
        <v>232</v>
      </c>
      <c r="B338" s="237" t="s">
        <v>233</v>
      </c>
      <c r="C338" s="237" t="s">
        <v>16</v>
      </c>
      <c r="D338" s="237" t="n">
        <v>41635.2485954</v>
      </c>
      <c r="E338" s="237" t="n">
        <v>47.6167747</v>
      </c>
      <c r="F338" s="237" t="n">
        <v>99.8857641520629</v>
      </c>
      <c r="G338" s="237" t="n">
        <v>0.114235847937067</v>
      </c>
    </row>
    <row r="339">
      <c r="A339" s="237" t="s">
        <v>234</v>
      </c>
      <c r="B339" s="237" t="s">
        <v>235</v>
      </c>
      <c r="C339" s="237" t="s">
        <v>15</v>
      </c>
      <c r="D339" s="237" t="n">
        <v>3423.8154359</v>
      </c>
      <c r="E339" s="237" t="n">
        <v>28.0939659</v>
      </c>
      <c r="F339" s="237" t="n">
        <v>99.1861325825831</v>
      </c>
      <c r="G339" s="237" t="n">
        <v>0.813867417416876</v>
      </c>
    </row>
    <row r="340">
      <c r="A340" s="237" t="s">
        <v>234</v>
      </c>
      <c r="B340" s="237" t="s">
        <v>235</v>
      </c>
      <c r="C340" s="237" t="s">
        <v>16</v>
      </c>
      <c r="D340" s="237" t="n">
        <v>31169.6695089</v>
      </c>
      <c r="E340" s="237" t="n">
        <v>38.9591424</v>
      </c>
      <c r="F340" s="237" t="n">
        <v>99.8751654779987</v>
      </c>
      <c r="G340" s="237" t="n">
        <v>0.124834522001264</v>
      </c>
    </row>
    <row r="341">
      <c r="A341" s="237" t="s">
        <v>236</v>
      </c>
      <c r="B341" s="237" t="s">
        <v>237</v>
      </c>
      <c r="C341" s="237" t="s">
        <v>15</v>
      </c>
      <c r="D341" s="237" t="n">
        <v>439.6401531</v>
      </c>
      <c r="E341" s="237" t="n">
        <v>0</v>
      </c>
      <c r="F341" s="237" t="n">
        <v>100</v>
      </c>
      <c r="G341" s="237" t="n">
        <v>0</v>
      </c>
    </row>
    <row r="342">
      <c r="A342" s="237" t="s">
        <v>236</v>
      </c>
      <c r="B342" s="237" t="s">
        <v>237</v>
      </c>
      <c r="C342" s="237" t="s">
        <v>16</v>
      </c>
      <c r="D342" s="237" t="n">
        <v>5289.9419443</v>
      </c>
      <c r="E342" s="237" t="n">
        <v>16.9055178</v>
      </c>
      <c r="F342" s="237" t="n">
        <v>99.6814395378662</v>
      </c>
      <c r="G342" s="237" t="n">
        <v>0.31856046213377</v>
      </c>
    </row>
    <row r="343">
      <c r="A343" s="237" t="s">
        <v>238</v>
      </c>
      <c r="B343" s="237" t="s">
        <v>239</v>
      </c>
      <c r="C343" s="237" t="s">
        <v>15</v>
      </c>
      <c r="D343" s="237" t="n">
        <v>197.6405874</v>
      </c>
      <c r="E343" s="237" t="n">
        <v>5.1531175</v>
      </c>
      <c r="F343" s="237" t="n">
        <v>97.4589361624706</v>
      </c>
      <c r="G343" s="237" t="n">
        <v>2.54106383752941</v>
      </c>
    </row>
    <row r="344">
      <c r="A344" s="237" t="s">
        <v>238</v>
      </c>
      <c r="B344" s="237" t="s">
        <v>239</v>
      </c>
      <c r="C344" s="237" t="s">
        <v>16</v>
      </c>
      <c r="D344" s="237" t="n">
        <v>4692.9828204</v>
      </c>
      <c r="E344" s="237" t="n">
        <v>0</v>
      </c>
      <c r="F344" s="237" t="n">
        <v>100</v>
      </c>
      <c r="G344" s="237" t="n">
        <v>0</v>
      </c>
    </row>
    <row r="345">
      <c r="A345" s="237" t="s">
        <v>240</v>
      </c>
      <c r="B345" s="237" t="s">
        <v>241</v>
      </c>
      <c r="C345" s="237" t="s">
        <v>15</v>
      </c>
      <c r="D345" s="237" t="n">
        <v>443.5507502</v>
      </c>
      <c r="E345" s="237" t="n">
        <v>0</v>
      </c>
      <c r="F345" s="237" t="n">
        <v>100</v>
      </c>
      <c r="G345" s="237" t="n">
        <v>0</v>
      </c>
    </row>
    <row r="346">
      <c r="A346" s="237" t="s">
        <v>240</v>
      </c>
      <c r="B346" s="237" t="s">
        <v>241</v>
      </c>
      <c r="C346" s="237" t="s">
        <v>16</v>
      </c>
      <c r="D346" s="237" t="n">
        <v>7159.6444638</v>
      </c>
      <c r="E346" s="237" t="n">
        <v>0</v>
      </c>
      <c r="F346" s="237" t="n">
        <v>100</v>
      </c>
      <c r="G346" s="237" t="n">
        <v>0</v>
      </c>
    </row>
    <row r="347">
      <c r="A347" s="237" t="s">
        <v>242</v>
      </c>
      <c r="B347" s="237" t="s">
        <v>243</v>
      </c>
      <c r="C347" s="237" t="s">
        <v>15</v>
      </c>
      <c r="D347" s="237" t="n">
        <v>574.7144097</v>
      </c>
      <c r="E347" s="237" t="n">
        <v>0</v>
      </c>
      <c r="F347" s="237" t="n">
        <v>100</v>
      </c>
      <c r="G347" s="237" t="n">
        <v>0</v>
      </c>
    </row>
    <row r="348">
      <c r="A348" s="237" t="s">
        <v>242</v>
      </c>
      <c r="B348" s="237" t="s">
        <v>243</v>
      </c>
      <c r="C348" s="237" t="s">
        <v>16</v>
      </c>
      <c r="D348" s="237" t="n">
        <v>7028.7375769</v>
      </c>
      <c r="E348" s="237" t="n">
        <v>4.1816128</v>
      </c>
      <c r="F348" s="237" t="n">
        <v>99.9405422885262</v>
      </c>
      <c r="G348" s="237" t="n">
        <v>0.0594577114738378</v>
      </c>
    </row>
    <row r="349">
      <c r="A349" s="237" t="s">
        <v>244</v>
      </c>
      <c r="B349" s="237" t="s">
        <v>245</v>
      </c>
      <c r="C349" s="237" t="s">
        <v>15</v>
      </c>
      <c r="D349" s="237" t="n">
        <v>238.9405605</v>
      </c>
      <c r="E349" s="237" t="n">
        <v>0</v>
      </c>
      <c r="F349" s="237" t="n">
        <v>100</v>
      </c>
      <c r="G349" s="237" t="n">
        <v>0</v>
      </c>
    </row>
    <row r="350">
      <c r="A350" s="237" t="s">
        <v>244</v>
      </c>
      <c r="B350" s="237" t="s">
        <v>245</v>
      </c>
      <c r="C350" s="237" t="s">
        <v>16</v>
      </c>
      <c r="D350" s="237" t="n">
        <v>13516.5026956</v>
      </c>
      <c r="E350" s="237" t="n">
        <v>0</v>
      </c>
      <c r="F350" s="237" t="n">
        <v>100</v>
      </c>
      <c r="G350" s="237" t="n">
        <v>0</v>
      </c>
    </row>
    <row r="351">
      <c r="A351" s="237" t="s">
        <v>246</v>
      </c>
      <c r="B351" s="237" t="s">
        <v>247</v>
      </c>
      <c r="C351" s="237" t="s">
        <v>15</v>
      </c>
      <c r="D351" s="237" t="n">
        <v>736.9618371</v>
      </c>
      <c r="E351" s="237" t="n">
        <v>0</v>
      </c>
      <c r="F351" s="237" t="n">
        <v>100</v>
      </c>
      <c r="G351" s="237" t="n">
        <v>0</v>
      </c>
    </row>
    <row r="352">
      <c r="A352" s="237" t="s">
        <v>246</v>
      </c>
      <c r="B352" s="237" t="s">
        <v>247</v>
      </c>
      <c r="C352" s="237" t="s">
        <v>16</v>
      </c>
      <c r="D352" s="237" t="n">
        <v>17272.9013614</v>
      </c>
      <c r="E352" s="237" t="n">
        <v>0</v>
      </c>
      <c r="F352" s="237" t="n">
        <v>100</v>
      </c>
      <c r="G352" s="237" t="n">
        <v>0</v>
      </c>
    </row>
    <row r="353">
      <c r="A353" s="237" t="s">
        <v>248</v>
      </c>
      <c r="B353" s="237" t="s">
        <v>249</v>
      </c>
      <c r="C353" s="237" t="s">
        <v>15</v>
      </c>
      <c r="D353" s="237" t="n">
        <v>673.2191599</v>
      </c>
      <c r="E353" s="237" t="n">
        <v>0</v>
      </c>
      <c r="F353" s="237" t="n">
        <v>100</v>
      </c>
      <c r="G353" s="237" t="n">
        <v>0</v>
      </c>
    </row>
    <row r="354">
      <c r="A354" s="237" t="s">
        <v>248</v>
      </c>
      <c r="B354" s="237" t="s">
        <v>249</v>
      </c>
      <c r="C354" s="237" t="s">
        <v>16</v>
      </c>
      <c r="D354" s="237" t="n">
        <v>19018.6533789</v>
      </c>
      <c r="E354" s="237" t="n">
        <v>10.5330921</v>
      </c>
      <c r="F354" s="237" t="n">
        <v>99.9446477014871</v>
      </c>
      <c r="G354" s="237" t="n">
        <v>0.0553522985128774</v>
      </c>
    </row>
    <row r="355">
      <c r="A355" s="237" t="s">
        <v>250</v>
      </c>
      <c r="B355" s="237" t="s">
        <v>251</v>
      </c>
      <c r="C355" s="237" t="s">
        <v>15</v>
      </c>
      <c r="D355" s="237" t="n">
        <v>950.409365</v>
      </c>
      <c r="E355" s="237" t="n">
        <v>0</v>
      </c>
      <c r="F355" s="237" t="n">
        <v>100</v>
      </c>
      <c r="G355" s="237" t="n">
        <v>0</v>
      </c>
    </row>
    <row r="356">
      <c r="A356" s="237" t="s">
        <v>250</v>
      </c>
      <c r="B356" s="237" t="s">
        <v>251</v>
      </c>
      <c r="C356" s="237" t="s">
        <v>16</v>
      </c>
      <c r="D356" s="237" t="n">
        <v>14627.5154251</v>
      </c>
      <c r="E356" s="237" t="n">
        <v>0</v>
      </c>
      <c r="F356" s="237" t="n">
        <v>100</v>
      </c>
      <c r="G356" s="237" t="n">
        <v>0</v>
      </c>
    </row>
    <row r="357">
      <c r="A357" s="237" t="s">
        <v>252</v>
      </c>
      <c r="B357" s="237" t="s">
        <v>253</v>
      </c>
      <c r="C357" s="237" t="s">
        <v>15</v>
      </c>
      <c r="D357" s="237" t="n">
        <v>965.7499583</v>
      </c>
      <c r="E357" s="237" t="n">
        <v>0</v>
      </c>
      <c r="F357" s="237" t="n">
        <v>100</v>
      </c>
      <c r="G357" s="237" t="n">
        <v>0</v>
      </c>
    </row>
    <row r="358">
      <c r="A358" s="237" t="s">
        <v>252</v>
      </c>
      <c r="B358" s="237" t="s">
        <v>253</v>
      </c>
      <c r="C358" s="237" t="s">
        <v>16</v>
      </c>
      <c r="D358" s="237" t="n">
        <v>14452.0711312</v>
      </c>
      <c r="E358" s="237" t="n">
        <v>0</v>
      </c>
      <c r="F358" s="237" t="n">
        <v>100</v>
      </c>
      <c r="G358" s="237" t="n">
        <v>0</v>
      </c>
    </row>
    <row r="359">
      <c r="A359" s="237" t="s">
        <v>254</v>
      </c>
      <c r="B359" s="237" t="s">
        <v>255</v>
      </c>
      <c r="C359" s="237" t="s">
        <v>15</v>
      </c>
      <c r="D359" s="237" t="n">
        <v>521.8671314</v>
      </c>
      <c r="E359" s="237" t="n">
        <v>0</v>
      </c>
      <c r="F359" s="237" t="n">
        <v>100</v>
      </c>
      <c r="G359" s="237" t="n">
        <v>0</v>
      </c>
    </row>
    <row r="360">
      <c r="A360" s="237" t="s">
        <v>254</v>
      </c>
      <c r="B360" s="237" t="s">
        <v>255</v>
      </c>
      <c r="C360" s="237" t="s">
        <v>16</v>
      </c>
      <c r="D360" s="237" t="n">
        <v>12960.4026985</v>
      </c>
      <c r="E360" s="237" t="n">
        <v>0</v>
      </c>
      <c r="F360" s="237" t="n">
        <v>100</v>
      </c>
      <c r="G360" s="237" t="n">
        <v>0</v>
      </c>
    </row>
    <row r="361">
      <c r="A361" s="237" t="s">
        <v>256</v>
      </c>
      <c r="B361" s="237" t="s">
        <v>257</v>
      </c>
      <c r="C361" s="237" t="s">
        <v>15</v>
      </c>
      <c r="D361" s="237" t="n">
        <v>440.281395</v>
      </c>
      <c r="E361" s="237" t="n">
        <v>0</v>
      </c>
      <c r="F361" s="237" t="n">
        <v>100</v>
      </c>
      <c r="G361" s="237" t="n">
        <v>0</v>
      </c>
    </row>
    <row r="362">
      <c r="A362" s="237" t="s">
        <v>256</v>
      </c>
      <c r="B362" s="237" t="s">
        <v>257</v>
      </c>
      <c r="C362" s="237" t="s">
        <v>16</v>
      </c>
      <c r="D362" s="237" t="n">
        <v>10424.3615483</v>
      </c>
      <c r="E362" s="237" t="n">
        <v>0</v>
      </c>
      <c r="F362" s="237" t="n">
        <v>100</v>
      </c>
      <c r="G362" s="237" t="n">
        <v>0</v>
      </c>
    </row>
    <row r="363">
      <c r="A363" s="237" t="s">
        <v>258</v>
      </c>
      <c r="B363" s="237" t="s">
        <v>259</v>
      </c>
      <c r="C363" s="237" t="s">
        <v>15</v>
      </c>
      <c r="D363" s="237" t="n">
        <v>442.5217921</v>
      </c>
      <c r="E363" s="237" t="n">
        <v>0</v>
      </c>
      <c r="F363" s="237" t="n">
        <v>100</v>
      </c>
      <c r="G363" s="237" t="n">
        <v>0</v>
      </c>
    </row>
    <row r="364">
      <c r="A364" s="237" t="s">
        <v>258</v>
      </c>
      <c r="B364" s="237" t="s">
        <v>259</v>
      </c>
      <c r="C364" s="237" t="s">
        <v>16</v>
      </c>
      <c r="D364" s="237" t="n">
        <v>18655.6314295</v>
      </c>
      <c r="E364" s="237" t="n">
        <v>0</v>
      </c>
      <c r="F364" s="237" t="n">
        <v>100</v>
      </c>
      <c r="G364" s="237" t="n">
        <v>0</v>
      </c>
    </row>
    <row r="365">
      <c r="A365" s="237" t="s">
        <v>260</v>
      </c>
      <c r="B365" s="237" t="s">
        <v>261</v>
      </c>
      <c r="C365" s="237" t="s">
        <v>15</v>
      </c>
      <c r="D365" s="237" t="n">
        <v>337.5984141</v>
      </c>
      <c r="E365" s="237" t="n">
        <v>0</v>
      </c>
      <c r="F365" s="237" t="n">
        <v>100</v>
      </c>
      <c r="G365" s="237" t="n">
        <v>0</v>
      </c>
    </row>
    <row r="366">
      <c r="A366" s="237" t="s">
        <v>260</v>
      </c>
      <c r="B366" s="237" t="s">
        <v>261</v>
      </c>
      <c r="C366" s="237" t="s">
        <v>16</v>
      </c>
      <c r="D366" s="237" t="n">
        <v>19622.3679284</v>
      </c>
      <c r="E366" s="237" t="n">
        <v>0</v>
      </c>
      <c r="F366" s="237" t="n">
        <v>100</v>
      </c>
      <c r="G366" s="237" t="n">
        <v>0</v>
      </c>
    </row>
    <row r="367">
      <c r="A367" s="237" t="s">
        <v>262</v>
      </c>
      <c r="B367" s="237" t="s">
        <v>263</v>
      </c>
      <c r="C367" s="237" t="s">
        <v>15</v>
      </c>
      <c r="D367" s="237" t="n">
        <v>445.2744969</v>
      </c>
      <c r="E367" s="237" t="n">
        <v>0</v>
      </c>
      <c r="F367" s="237" t="n">
        <v>100</v>
      </c>
      <c r="G367" s="237" t="n">
        <v>0</v>
      </c>
    </row>
    <row r="368">
      <c r="A368" s="237" t="s">
        <v>262</v>
      </c>
      <c r="B368" s="237" t="s">
        <v>263</v>
      </c>
      <c r="C368" s="237" t="s">
        <v>16</v>
      </c>
      <c r="D368" s="237" t="n">
        <v>16948.4640539</v>
      </c>
      <c r="E368" s="237" t="n">
        <v>0</v>
      </c>
      <c r="F368" s="237" t="n">
        <v>100</v>
      </c>
      <c r="G368" s="237" t="n">
        <v>0</v>
      </c>
    </row>
    <row r="369">
      <c r="A369" s="237" t="s">
        <v>264</v>
      </c>
      <c r="B369" s="237" t="s">
        <v>265</v>
      </c>
      <c r="C369" s="237" t="s">
        <v>15</v>
      </c>
      <c r="D369" s="237" t="n">
        <v>80.4983741</v>
      </c>
      <c r="E369" s="237" t="n">
        <v>0</v>
      </c>
      <c r="F369" s="237" t="n">
        <v>100</v>
      </c>
      <c r="G369" s="237" t="n">
        <v>0</v>
      </c>
    </row>
    <row r="370">
      <c r="A370" s="237" t="s">
        <v>264</v>
      </c>
      <c r="B370" s="237" t="s">
        <v>265</v>
      </c>
      <c r="C370" s="237" t="s">
        <v>16</v>
      </c>
      <c r="D370" s="237" t="n">
        <v>4541.3425068</v>
      </c>
      <c r="E370" s="237" t="n">
        <v>0</v>
      </c>
      <c r="F370" s="237" t="n">
        <v>100</v>
      </c>
      <c r="G370" s="237" t="n">
        <v>0</v>
      </c>
    </row>
    <row r="371">
      <c r="A371" s="237" t="s">
        <v>266</v>
      </c>
      <c r="B371" s="237" t="s">
        <v>267</v>
      </c>
      <c r="C371" s="237" t="s">
        <v>15</v>
      </c>
      <c r="D371" s="237" t="n">
        <v>2927.7786862</v>
      </c>
      <c r="E371" s="237" t="n">
        <v>0</v>
      </c>
      <c r="F371" s="237" t="n">
        <v>100</v>
      </c>
      <c r="G371" s="237" t="n">
        <v>0</v>
      </c>
    </row>
    <row r="372">
      <c r="A372" s="237" t="s">
        <v>266</v>
      </c>
      <c r="B372" s="237" t="s">
        <v>267</v>
      </c>
      <c r="C372" s="237" t="s">
        <v>16</v>
      </c>
      <c r="D372" s="237" t="n">
        <v>70484.4606693</v>
      </c>
      <c r="E372" s="237" t="n">
        <v>0</v>
      </c>
      <c r="F372" s="237" t="n">
        <v>100</v>
      </c>
      <c r="G372" s="237" t="n">
        <v>0</v>
      </c>
    </row>
    <row r="373">
      <c r="A373" s="237" t="s">
        <v>268</v>
      </c>
      <c r="B373" s="237" t="s">
        <v>269</v>
      </c>
      <c r="C373" s="237" t="s">
        <v>15</v>
      </c>
      <c r="D373" s="237" t="n">
        <v>1481.3864017</v>
      </c>
      <c r="E373" s="237" t="n">
        <v>0</v>
      </c>
      <c r="F373" s="237" t="n">
        <v>100</v>
      </c>
      <c r="G373" s="237" t="n">
        <v>0</v>
      </c>
    </row>
    <row r="374">
      <c r="A374" s="237" t="s">
        <v>268</v>
      </c>
      <c r="B374" s="237" t="s">
        <v>269</v>
      </c>
      <c r="C374" s="237" t="s">
        <v>16</v>
      </c>
      <c r="D374" s="237" t="n">
        <v>41556.029929</v>
      </c>
      <c r="E374" s="237" t="n">
        <v>0</v>
      </c>
      <c r="F374" s="237" t="n">
        <v>100</v>
      </c>
      <c r="G374" s="237" t="n">
        <v>0</v>
      </c>
    </row>
    <row r="375">
      <c r="A375" s="237" t="s">
        <v>270</v>
      </c>
      <c r="B375" s="237" t="s">
        <v>271</v>
      </c>
      <c r="C375" s="237" t="s">
        <v>15</v>
      </c>
      <c r="D375" s="237" t="n">
        <v>233.0274081</v>
      </c>
      <c r="E375" s="237" t="n">
        <v>0</v>
      </c>
      <c r="F375" s="237" t="n">
        <v>100</v>
      </c>
      <c r="G375" s="237" t="n">
        <v>0</v>
      </c>
    </row>
    <row r="376">
      <c r="A376" s="237" t="s">
        <v>270</v>
      </c>
      <c r="B376" s="237" t="s">
        <v>271</v>
      </c>
      <c r="C376" s="237" t="s">
        <v>16</v>
      </c>
      <c r="D376" s="237" t="n">
        <v>13650.3230304</v>
      </c>
      <c r="E376" s="237" t="n">
        <v>0</v>
      </c>
      <c r="F376" s="237" t="n">
        <v>100</v>
      </c>
      <c r="G376" s="237" t="n">
        <v>0</v>
      </c>
    </row>
    <row r="377">
      <c r="A377" s="237" t="s">
        <v>272</v>
      </c>
      <c r="B377" s="237" t="s">
        <v>273</v>
      </c>
      <c r="C377" s="237" t="s">
        <v>15</v>
      </c>
      <c r="D377" s="237" t="n">
        <v>1140.949487</v>
      </c>
      <c r="E377" s="237" t="n">
        <v>0</v>
      </c>
      <c r="F377" s="237" t="n">
        <v>100</v>
      </c>
      <c r="G377" s="237" t="n">
        <v>0</v>
      </c>
    </row>
    <row r="378">
      <c r="A378" s="237" t="s">
        <v>272</v>
      </c>
      <c r="B378" s="237" t="s">
        <v>273</v>
      </c>
      <c r="C378" s="237" t="s">
        <v>16</v>
      </c>
      <c r="D378" s="237" t="n">
        <v>19815.0861028</v>
      </c>
      <c r="E378" s="237" t="n">
        <v>0</v>
      </c>
      <c r="F378" s="237" t="n">
        <v>100</v>
      </c>
      <c r="G378" s="237" t="n">
        <v>0</v>
      </c>
    </row>
    <row r="379">
      <c r="A379" s="237" t="s">
        <v>274</v>
      </c>
      <c r="B379" s="237" t="s">
        <v>275</v>
      </c>
      <c r="C379" s="237" t="s">
        <v>15</v>
      </c>
      <c r="D379" s="237" t="n">
        <v>917.7445594</v>
      </c>
      <c r="E379" s="237" t="n">
        <v>0</v>
      </c>
      <c r="F379" s="237" t="n">
        <v>100</v>
      </c>
      <c r="G379" s="237" t="n">
        <v>0</v>
      </c>
    </row>
    <row r="380">
      <c r="A380" s="237" t="s">
        <v>274</v>
      </c>
      <c r="B380" s="237" t="s">
        <v>275</v>
      </c>
      <c r="C380" s="237" t="s">
        <v>16</v>
      </c>
      <c r="D380" s="237" t="n">
        <v>25843.9831107</v>
      </c>
      <c r="E380" s="237" t="n">
        <v>0</v>
      </c>
      <c r="F380" s="237" t="n">
        <v>100</v>
      </c>
      <c r="G380" s="237" t="n">
        <v>0</v>
      </c>
    </row>
    <row r="381">
      <c r="A381" s="237" t="s">
        <v>276</v>
      </c>
      <c r="B381" s="237" t="s">
        <v>277</v>
      </c>
      <c r="C381" s="237" t="s">
        <v>15</v>
      </c>
      <c r="D381" s="237" t="n">
        <v>426.3837918</v>
      </c>
      <c r="E381" s="237" t="n">
        <v>0</v>
      </c>
      <c r="F381" s="237" t="n">
        <v>100</v>
      </c>
      <c r="G381" s="237" t="n">
        <v>0</v>
      </c>
    </row>
    <row r="382">
      <c r="A382" s="237" t="s">
        <v>276</v>
      </c>
      <c r="B382" s="237" t="s">
        <v>277</v>
      </c>
      <c r="C382" s="237" t="s">
        <v>16</v>
      </c>
      <c r="D382" s="237" t="n">
        <v>17292.4924927</v>
      </c>
      <c r="E382" s="237" t="n">
        <v>0</v>
      </c>
      <c r="F382" s="237" t="n">
        <v>100</v>
      </c>
      <c r="G382" s="237" t="n">
        <v>0</v>
      </c>
    </row>
    <row r="383">
      <c r="A383" s="237" t="s">
        <v>278</v>
      </c>
      <c r="B383" s="237" t="s">
        <v>279</v>
      </c>
      <c r="C383" s="237" t="s">
        <v>15</v>
      </c>
      <c r="D383" s="237" t="n">
        <v>806.9066796</v>
      </c>
      <c r="E383" s="237" t="n">
        <v>0</v>
      </c>
      <c r="F383" s="237" t="n">
        <v>100</v>
      </c>
      <c r="G383" s="237" t="n">
        <v>0</v>
      </c>
    </row>
    <row r="384">
      <c r="A384" s="237" t="s">
        <v>278</v>
      </c>
      <c r="B384" s="237" t="s">
        <v>279</v>
      </c>
      <c r="C384" s="237" t="s">
        <v>16</v>
      </c>
      <c r="D384" s="237" t="n">
        <v>6022.7547592</v>
      </c>
      <c r="E384" s="237" t="n">
        <v>0</v>
      </c>
      <c r="F384" s="237" t="n">
        <v>100</v>
      </c>
      <c r="G384" s="237" t="n">
        <v>0</v>
      </c>
    </row>
    <row r="385">
      <c r="A385" s="237" t="s">
        <v>280</v>
      </c>
      <c r="B385" s="237" t="s">
        <v>281</v>
      </c>
      <c r="C385" s="237" t="s">
        <v>15</v>
      </c>
      <c r="D385" s="237" t="n">
        <v>687.1636155</v>
      </c>
      <c r="E385" s="237" t="n">
        <v>0</v>
      </c>
      <c r="F385" s="237" t="n">
        <v>100</v>
      </c>
      <c r="G385" s="237" t="n">
        <v>0</v>
      </c>
    </row>
    <row r="386">
      <c r="A386" s="237" t="s">
        <v>280</v>
      </c>
      <c r="B386" s="237" t="s">
        <v>281</v>
      </c>
      <c r="C386" s="237" t="s">
        <v>16</v>
      </c>
      <c r="D386" s="237" t="n">
        <v>27771.0757557</v>
      </c>
      <c r="E386" s="237" t="n">
        <v>0</v>
      </c>
      <c r="F386" s="237" t="n">
        <v>100</v>
      </c>
      <c r="G386" s="237" t="n">
        <v>0</v>
      </c>
    </row>
    <row r="387">
      <c r="A387" s="237" t="s">
        <v>282</v>
      </c>
      <c r="B387" s="237" t="s">
        <v>283</v>
      </c>
      <c r="C387" s="237" t="s">
        <v>15</v>
      </c>
      <c r="D387" s="237" t="n">
        <v>3033.8488716</v>
      </c>
      <c r="E387" s="237" t="n">
        <v>112.6610964</v>
      </c>
      <c r="F387" s="237" t="n">
        <v>96.419490243293</v>
      </c>
      <c r="G387" s="237" t="n">
        <v>3.58050975670705</v>
      </c>
    </row>
    <row r="388">
      <c r="A388" s="237" t="s">
        <v>282</v>
      </c>
      <c r="B388" s="237" t="s">
        <v>283</v>
      </c>
      <c r="C388" s="237" t="s">
        <v>16</v>
      </c>
      <c r="D388" s="237" t="n">
        <v>21861.2024582</v>
      </c>
      <c r="E388" s="237" t="n">
        <v>141.0699988</v>
      </c>
      <c r="F388" s="237" t="n">
        <v>99.3588389604951</v>
      </c>
      <c r="G388" s="237" t="n">
        <v>0.641161039504893</v>
      </c>
    </row>
    <row r="389">
      <c r="A389" s="237" t="s">
        <v>284</v>
      </c>
      <c r="B389" s="237" t="s">
        <v>285</v>
      </c>
      <c r="C389" s="237" t="s">
        <v>15</v>
      </c>
      <c r="D389" s="237" t="n">
        <v>1443.5222373</v>
      </c>
      <c r="E389" s="237" t="n">
        <v>0</v>
      </c>
      <c r="F389" s="237" t="n">
        <v>100</v>
      </c>
      <c r="G389" s="237" t="n">
        <v>0</v>
      </c>
    </row>
    <row r="390">
      <c r="A390" s="237" t="s">
        <v>284</v>
      </c>
      <c r="B390" s="237" t="s">
        <v>285</v>
      </c>
      <c r="C390" s="237" t="s">
        <v>16</v>
      </c>
      <c r="D390" s="237" t="n">
        <v>17436.744868</v>
      </c>
      <c r="E390" s="237" t="n">
        <v>25.1678494</v>
      </c>
      <c r="F390" s="237" t="n">
        <v>99.8558700309221</v>
      </c>
      <c r="G390" s="237" t="n">
        <v>0.144129969077909</v>
      </c>
    </row>
    <row r="391">
      <c r="A391" s="237" t="s">
        <v>286</v>
      </c>
      <c r="B391" s="237" t="s">
        <v>287</v>
      </c>
      <c r="C391" s="237" t="s">
        <v>15</v>
      </c>
      <c r="D391" s="237" t="n">
        <v>170.5284727</v>
      </c>
      <c r="E391" s="237" t="n">
        <v>0</v>
      </c>
      <c r="F391" s="237" t="n">
        <v>100</v>
      </c>
      <c r="G391" s="237" t="n">
        <v>0</v>
      </c>
    </row>
    <row r="392">
      <c r="A392" s="237" t="s">
        <v>286</v>
      </c>
      <c r="B392" s="237" t="s">
        <v>287</v>
      </c>
      <c r="C392" s="237" t="s">
        <v>16</v>
      </c>
      <c r="D392" s="237" t="n">
        <v>6639.9159394</v>
      </c>
      <c r="E392" s="237" t="n">
        <v>5.271253</v>
      </c>
      <c r="F392" s="237" t="n">
        <v>99.9206756281293</v>
      </c>
      <c r="G392" s="237" t="n">
        <v>0.0793243718706473</v>
      </c>
    </row>
    <row r="393">
      <c r="A393" s="237" t="s">
        <v>288</v>
      </c>
      <c r="B393" s="237" t="s">
        <v>289</v>
      </c>
      <c r="C393" s="237" t="s">
        <v>15</v>
      </c>
      <c r="D393" s="237" t="n">
        <v>556.8149074</v>
      </c>
      <c r="E393" s="237" t="n">
        <v>0</v>
      </c>
      <c r="F393" s="237" t="n">
        <v>100</v>
      </c>
      <c r="G393" s="237" t="n">
        <v>0</v>
      </c>
    </row>
    <row r="394">
      <c r="A394" s="237" t="s">
        <v>288</v>
      </c>
      <c r="B394" s="237" t="s">
        <v>289</v>
      </c>
      <c r="C394" s="237" t="s">
        <v>16</v>
      </c>
      <c r="D394" s="237" t="n">
        <v>11899.0382053</v>
      </c>
      <c r="E394" s="237" t="n">
        <v>13.8892429</v>
      </c>
      <c r="F394" s="237" t="n">
        <v>99.8834103291538</v>
      </c>
      <c r="G394" s="237" t="n">
        <v>0.116589670846175</v>
      </c>
    </row>
    <row r="395">
      <c r="A395" s="237" t="s">
        <v>290</v>
      </c>
      <c r="B395" s="237" t="s">
        <v>291</v>
      </c>
      <c r="C395" s="237" t="s">
        <v>15</v>
      </c>
      <c r="D395" s="237" t="n">
        <v>912.0160411</v>
      </c>
      <c r="E395" s="237" t="n">
        <v>0</v>
      </c>
      <c r="F395" s="237" t="n">
        <v>100</v>
      </c>
      <c r="G395" s="237" t="n">
        <v>0</v>
      </c>
    </row>
    <row r="396">
      <c r="A396" s="237" t="s">
        <v>290</v>
      </c>
      <c r="B396" s="237" t="s">
        <v>291</v>
      </c>
      <c r="C396" s="237" t="s">
        <v>16</v>
      </c>
      <c r="D396" s="237" t="n">
        <v>17851.5980021</v>
      </c>
      <c r="E396" s="237" t="n">
        <v>96.0587309</v>
      </c>
      <c r="F396" s="237" t="n">
        <v>99.4647839975489</v>
      </c>
      <c r="G396" s="237" t="n">
        <v>0.535216002451054</v>
      </c>
    </row>
    <row r="397">
      <c r="A397" s="237" t="s">
        <v>292</v>
      </c>
      <c r="B397" s="237" t="s">
        <v>293</v>
      </c>
      <c r="C397" s="237" t="s">
        <v>15</v>
      </c>
      <c r="D397" s="237" t="n">
        <v>1409.3642313</v>
      </c>
      <c r="E397" s="237" t="n">
        <v>0</v>
      </c>
      <c r="F397" s="237" t="n">
        <v>100</v>
      </c>
      <c r="G397" s="237" t="n">
        <v>0</v>
      </c>
    </row>
    <row r="398">
      <c r="A398" s="237" t="s">
        <v>292</v>
      </c>
      <c r="B398" s="237" t="s">
        <v>293</v>
      </c>
      <c r="C398" s="237" t="s">
        <v>16</v>
      </c>
      <c r="D398" s="237" t="n">
        <v>36275.8701224</v>
      </c>
      <c r="E398" s="237" t="n">
        <v>0</v>
      </c>
      <c r="F398" s="237" t="n">
        <v>100</v>
      </c>
      <c r="G398" s="237" t="n">
        <v>0</v>
      </c>
    </row>
    <row r="399">
      <c r="A399" s="237" t="s">
        <v>294</v>
      </c>
      <c r="B399" s="237" t="s">
        <v>295</v>
      </c>
      <c r="C399" s="237" t="s">
        <v>15</v>
      </c>
      <c r="D399" s="237" t="n">
        <v>847.8758239</v>
      </c>
      <c r="E399" s="237" t="n">
        <v>0</v>
      </c>
      <c r="F399" s="237" t="n">
        <v>100</v>
      </c>
      <c r="G399" s="237" t="n">
        <v>0</v>
      </c>
    </row>
    <row r="400">
      <c r="A400" s="237" t="s">
        <v>294</v>
      </c>
      <c r="B400" s="237" t="s">
        <v>295</v>
      </c>
      <c r="C400" s="237" t="s">
        <v>16</v>
      </c>
      <c r="D400" s="237" t="n">
        <v>33345.4922962</v>
      </c>
      <c r="E400" s="237" t="n">
        <v>26.7938802</v>
      </c>
      <c r="F400" s="237" t="n">
        <v>99.9197121825626</v>
      </c>
      <c r="G400" s="237" t="n">
        <v>0.0802878174374159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652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38" t="s">
        <v>71</v>
      </c>
      <c r="B411" s="238" t="s">
        <v>72</v>
      </c>
      <c r="C411" s="238" t="s">
        <v>15</v>
      </c>
      <c r="D411" s="238" t="n">
        <v>0</v>
      </c>
      <c r="E411" s="238" t="n">
        <v>5.90535</v>
      </c>
      <c r="F411" s="238" t="n">
        <v>0</v>
      </c>
      <c r="G411" s="238" t="n">
        <v>100</v>
      </c>
    </row>
    <row r="412">
      <c r="A412" s="238" t="s">
        <v>71</v>
      </c>
      <c r="B412" s="238" t="s">
        <v>72</v>
      </c>
      <c r="C412" s="238" t="s">
        <v>16</v>
      </c>
      <c r="D412" s="238" t="n">
        <v>2.6959305</v>
      </c>
      <c r="E412" s="238" t="n">
        <v>149.6826728</v>
      </c>
      <c r="F412" s="238" t="n">
        <v>1.7692316648239</v>
      </c>
      <c r="G412" s="238" t="n">
        <v>98.2307683351761</v>
      </c>
    </row>
    <row r="413">
      <c r="A413" s="238" t="s">
        <v>73</v>
      </c>
      <c r="B413" s="238" t="s">
        <v>74</v>
      </c>
      <c r="C413" s="238" t="s">
        <v>15</v>
      </c>
      <c r="D413" s="238" t="n">
        <v>0</v>
      </c>
      <c r="E413" s="238" t="n">
        <v>8.4924625</v>
      </c>
      <c r="F413" s="238" t="n">
        <v>0</v>
      </c>
      <c r="G413" s="238" t="n">
        <v>100</v>
      </c>
    </row>
    <row r="414">
      <c r="A414" s="238" t="s">
        <v>73</v>
      </c>
      <c r="B414" s="238" t="s">
        <v>74</v>
      </c>
      <c r="C414" s="238" t="s">
        <v>16</v>
      </c>
      <c r="D414" s="238" t="n">
        <v>10.190955</v>
      </c>
      <c r="E414" s="238" t="n">
        <v>351.5879475</v>
      </c>
      <c r="F414" s="238" t="n">
        <v>2.8169014084507</v>
      </c>
      <c r="G414" s="238" t="n">
        <v>97.1830985915493</v>
      </c>
    </row>
    <row r="415">
      <c r="A415" s="238" t="s">
        <v>75</v>
      </c>
      <c r="B415" s="238" t="s">
        <v>76</v>
      </c>
      <c r="C415" s="238" t="s">
        <v>16</v>
      </c>
      <c r="D415" s="238" t="n">
        <v>0</v>
      </c>
      <c r="E415" s="238" t="n">
        <v>335.7585825</v>
      </c>
      <c r="F415" s="238" t="n">
        <v>0</v>
      </c>
      <c r="G415" s="238" t="n">
        <v>100</v>
      </c>
    </row>
    <row r="416">
      <c r="A416" s="238" t="s">
        <v>77</v>
      </c>
      <c r="B416" s="238" t="s">
        <v>78</v>
      </c>
      <c r="C416" s="238" t="s">
        <v>16</v>
      </c>
      <c r="D416" s="238" t="n">
        <v>1.5853659</v>
      </c>
      <c r="E416" s="238" t="n">
        <v>15.853659</v>
      </c>
      <c r="F416" s="238" t="n">
        <v>9.09090909090909</v>
      </c>
      <c r="G416" s="238" t="n">
        <v>90.9090909090909</v>
      </c>
    </row>
    <row r="417">
      <c r="A417" s="238" t="s">
        <v>79</v>
      </c>
      <c r="B417" s="238" t="s">
        <v>80</v>
      </c>
      <c r="C417" s="238" t="s">
        <v>15</v>
      </c>
      <c r="D417" s="238" t="n">
        <v>12.3861135</v>
      </c>
      <c r="E417" s="238" t="n">
        <v>139.444445</v>
      </c>
      <c r="F417" s="238" t="n">
        <v>8.15785282117631</v>
      </c>
      <c r="G417" s="238" t="n">
        <v>91.8421471788237</v>
      </c>
    </row>
    <row r="418">
      <c r="A418" s="238" t="s">
        <v>79</v>
      </c>
      <c r="B418" s="238" t="s">
        <v>80</v>
      </c>
      <c r="C418" s="238" t="s">
        <v>16</v>
      </c>
      <c r="D418" s="238" t="n">
        <v>73.4089536</v>
      </c>
      <c r="E418" s="238" t="n">
        <v>2703.5708367</v>
      </c>
      <c r="F418" s="238" t="n">
        <v>2.64348173711662</v>
      </c>
      <c r="G418" s="238" t="n">
        <v>97.3565182628834</v>
      </c>
    </row>
    <row r="419">
      <c r="A419" s="238" t="s">
        <v>91</v>
      </c>
      <c r="B419" s="238" t="s">
        <v>92</v>
      </c>
      <c r="C419" s="238" t="s">
        <v>15</v>
      </c>
      <c r="D419" s="238" t="n">
        <v>0</v>
      </c>
      <c r="E419" s="238" t="n">
        <v>85.1111604</v>
      </c>
      <c r="F419" s="238" t="n">
        <v>0</v>
      </c>
      <c r="G419" s="238" t="n">
        <v>100</v>
      </c>
    </row>
    <row r="420">
      <c r="A420" s="238" t="s">
        <v>91</v>
      </c>
      <c r="B420" s="238" t="s">
        <v>92</v>
      </c>
      <c r="C420" s="238" t="s">
        <v>16</v>
      </c>
      <c r="D420" s="238" t="n">
        <v>4.1033919</v>
      </c>
      <c r="E420" s="238" t="n">
        <v>1158.5456674</v>
      </c>
      <c r="F420" s="238" t="n">
        <v>0.35293469402285</v>
      </c>
      <c r="G420" s="238" t="n">
        <v>99.6470653059772</v>
      </c>
    </row>
    <row r="421">
      <c r="A421" s="238" t="s">
        <v>107</v>
      </c>
      <c r="B421" s="238" t="s">
        <v>108</v>
      </c>
      <c r="C421" s="238" t="s">
        <v>15</v>
      </c>
      <c r="D421" s="238" t="n">
        <v>11.3934272</v>
      </c>
      <c r="E421" s="238" t="n">
        <v>237.1671148</v>
      </c>
      <c r="F421" s="238" t="n">
        <v>4.58376341969837</v>
      </c>
      <c r="G421" s="238" t="n">
        <v>95.4162365803016</v>
      </c>
    </row>
    <row r="422">
      <c r="A422" s="238" t="s">
        <v>107</v>
      </c>
      <c r="B422" s="238" t="s">
        <v>108</v>
      </c>
      <c r="C422" s="238" t="s">
        <v>16</v>
      </c>
      <c r="D422" s="238" t="n">
        <v>85.3039783</v>
      </c>
      <c r="E422" s="238" t="n">
        <v>2697.512542</v>
      </c>
      <c r="F422" s="238" t="n">
        <v>3.06538277596555</v>
      </c>
      <c r="G422" s="238" t="n">
        <v>96.9346172240344</v>
      </c>
    </row>
    <row r="423">
      <c r="A423" s="238" t="s">
        <v>109</v>
      </c>
      <c r="B423" s="238" t="s">
        <v>110</v>
      </c>
      <c r="C423" s="238" t="s">
        <v>15</v>
      </c>
      <c r="D423" s="238" t="n">
        <v>1.8046324</v>
      </c>
      <c r="E423" s="238" t="n">
        <v>387.995966</v>
      </c>
      <c r="F423" s="238" t="n">
        <v>0.462962962962963</v>
      </c>
      <c r="G423" s="238" t="n">
        <v>99.537037037037</v>
      </c>
    </row>
    <row r="424">
      <c r="A424" s="238" t="s">
        <v>109</v>
      </c>
      <c r="B424" s="238" t="s">
        <v>110</v>
      </c>
      <c r="C424" s="238" t="s">
        <v>16</v>
      </c>
      <c r="D424" s="238" t="n">
        <v>5.4138972</v>
      </c>
      <c r="E424" s="238" t="n">
        <v>739.899284</v>
      </c>
      <c r="F424" s="238" t="n">
        <v>0.726392251815981</v>
      </c>
      <c r="G424" s="238" t="n">
        <v>99.273607748184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653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39" t="s">
        <v>13</v>
      </c>
      <c r="B435" s="239" t="s">
        <v>14</v>
      </c>
      <c r="C435" s="239" t="s">
        <v>15</v>
      </c>
      <c r="D435" s="239" t="n">
        <v>25.5841731</v>
      </c>
      <c r="E435" s="239" t="n">
        <v>864.1164987</v>
      </c>
      <c r="F435" s="239" t="n">
        <v>2.87559332154255</v>
      </c>
      <c r="G435" s="239" t="n">
        <v>97.1244066784574</v>
      </c>
    </row>
    <row r="436">
      <c r="A436" s="239" t="s">
        <v>13</v>
      </c>
      <c r="B436" s="239" t="s">
        <v>14</v>
      </c>
      <c r="C436" s="239" t="s">
        <v>16</v>
      </c>
      <c r="D436" s="239" t="n">
        <v>182.7024724</v>
      </c>
      <c r="E436" s="239" t="n">
        <v>8152.4111919</v>
      </c>
      <c r="F436" s="239" t="n">
        <v>2.19196137879355</v>
      </c>
      <c r="G436" s="239" t="n">
        <v>97.8080386212065</v>
      </c>
    </row>
    <row r="437">
      <c r="A437" s="239" t="s">
        <v>26</v>
      </c>
      <c r="B437" s="239" t="s">
        <v>27</v>
      </c>
      <c r="C437" s="239" t="s">
        <v>15</v>
      </c>
      <c r="D437" s="239" t="n">
        <v>0</v>
      </c>
      <c r="E437" s="239" t="n">
        <v>278.2724529</v>
      </c>
      <c r="F437" s="239" t="n">
        <v>0</v>
      </c>
      <c r="G437" s="239" t="n">
        <v>100</v>
      </c>
    </row>
    <row r="438">
      <c r="A438" s="239" t="s">
        <v>26</v>
      </c>
      <c r="B438" s="239" t="s">
        <v>27</v>
      </c>
      <c r="C438" s="239" t="s">
        <v>16</v>
      </c>
      <c r="D438" s="239" t="n">
        <v>18.2487802</v>
      </c>
      <c r="E438" s="239" t="n">
        <v>7764.7540284</v>
      </c>
      <c r="F438" s="239" t="n">
        <v>0.234469659703008</v>
      </c>
      <c r="G438" s="239" t="n">
        <v>99.765530340297</v>
      </c>
    </row>
    <row r="439">
      <c r="A439" s="239" t="s">
        <v>28</v>
      </c>
      <c r="B439" s="239" t="s">
        <v>29</v>
      </c>
      <c r="C439" s="239" t="s">
        <v>15</v>
      </c>
      <c r="D439" s="239" t="n">
        <v>0</v>
      </c>
      <c r="E439" s="239" t="n">
        <v>272.9072082</v>
      </c>
      <c r="F439" s="239" t="n">
        <v>0</v>
      </c>
      <c r="G439" s="239" t="n">
        <v>100</v>
      </c>
    </row>
    <row r="440">
      <c r="A440" s="239" t="s">
        <v>28</v>
      </c>
      <c r="B440" s="239" t="s">
        <v>29</v>
      </c>
      <c r="C440" s="239" t="s">
        <v>16</v>
      </c>
      <c r="D440" s="239" t="n">
        <v>44.4151768</v>
      </c>
      <c r="E440" s="239" t="n">
        <v>3457.6499621</v>
      </c>
      <c r="F440" s="239" t="n">
        <v>1.26825672962642</v>
      </c>
      <c r="G440" s="239" t="n">
        <v>98.7317432703736</v>
      </c>
    </row>
    <row r="441">
      <c r="A441" s="239" t="s">
        <v>30</v>
      </c>
      <c r="B441" s="239" t="s">
        <v>31</v>
      </c>
      <c r="C441" s="239" t="s">
        <v>15</v>
      </c>
      <c r="D441" s="239" t="n">
        <v>1.131677</v>
      </c>
      <c r="E441" s="239" t="n">
        <v>33.95031</v>
      </c>
      <c r="F441" s="239" t="n">
        <v>3.2258064516129</v>
      </c>
      <c r="G441" s="239" t="n">
        <v>96.7741935483871</v>
      </c>
    </row>
    <row r="442">
      <c r="A442" s="239" t="s">
        <v>30</v>
      </c>
      <c r="B442" s="239" t="s">
        <v>31</v>
      </c>
      <c r="C442" s="239" t="s">
        <v>16</v>
      </c>
      <c r="D442" s="239" t="n">
        <v>3.395031</v>
      </c>
      <c r="E442" s="239" t="n">
        <v>586.208686</v>
      </c>
      <c r="F442" s="239" t="n">
        <v>0.575815738963532</v>
      </c>
      <c r="G442" s="239" t="n">
        <v>99.4241842610365</v>
      </c>
    </row>
    <row r="443">
      <c r="A443" s="239" t="s">
        <v>32</v>
      </c>
      <c r="B443" s="239" t="s">
        <v>33</v>
      </c>
      <c r="C443" s="239" t="s">
        <v>15</v>
      </c>
      <c r="D443" s="239" t="n">
        <v>0</v>
      </c>
      <c r="E443" s="239" t="n">
        <v>133.8123695</v>
      </c>
      <c r="F443" s="239" t="n">
        <v>0</v>
      </c>
      <c r="G443" s="239" t="n">
        <v>100</v>
      </c>
    </row>
    <row r="444">
      <c r="A444" s="239" t="s">
        <v>32</v>
      </c>
      <c r="B444" s="239" t="s">
        <v>33</v>
      </c>
      <c r="C444" s="239" t="s">
        <v>16</v>
      </c>
      <c r="D444" s="239" t="n">
        <v>8.5307513</v>
      </c>
      <c r="E444" s="239" t="n">
        <v>6767.1897666</v>
      </c>
      <c r="F444" s="239" t="n">
        <v>0.125901758749694</v>
      </c>
      <c r="G444" s="239" t="n">
        <v>99.8740982412503</v>
      </c>
    </row>
    <row r="445">
      <c r="A445" s="239" t="s">
        <v>34</v>
      </c>
      <c r="B445" s="239" t="s">
        <v>35</v>
      </c>
      <c r="C445" s="239" t="s">
        <v>15</v>
      </c>
      <c r="D445" s="239" t="n">
        <v>0</v>
      </c>
      <c r="E445" s="239" t="n">
        <v>39.2456303</v>
      </c>
      <c r="F445" s="239" t="n">
        <v>0</v>
      </c>
      <c r="G445" s="239" t="n">
        <v>100</v>
      </c>
    </row>
    <row r="446">
      <c r="A446" s="239" t="s">
        <v>34</v>
      </c>
      <c r="B446" s="239" t="s">
        <v>35</v>
      </c>
      <c r="C446" s="239" t="s">
        <v>16</v>
      </c>
      <c r="D446" s="239" t="n">
        <v>18.4527688</v>
      </c>
      <c r="E446" s="239" t="n">
        <v>639.7770014</v>
      </c>
      <c r="F446" s="239" t="n">
        <v>2.80339322762524</v>
      </c>
      <c r="G446" s="239" t="n">
        <v>97.1966067723747</v>
      </c>
    </row>
    <row r="447">
      <c r="A447" s="239" t="s">
        <v>36</v>
      </c>
      <c r="B447" s="239" t="s">
        <v>37</v>
      </c>
      <c r="C447" s="239" t="s">
        <v>15</v>
      </c>
      <c r="D447" s="239" t="n">
        <v>2.4506957</v>
      </c>
      <c r="E447" s="239" t="n">
        <v>43.6831435</v>
      </c>
      <c r="F447" s="239" t="n">
        <v>5.31214341250836</v>
      </c>
      <c r="G447" s="239" t="n">
        <v>94.6878565874916</v>
      </c>
    </row>
    <row r="448">
      <c r="A448" s="239" t="s">
        <v>36</v>
      </c>
      <c r="B448" s="239" t="s">
        <v>37</v>
      </c>
      <c r="C448" s="239" t="s">
        <v>16</v>
      </c>
      <c r="D448" s="239" t="n">
        <v>146.6550499</v>
      </c>
      <c r="E448" s="239" t="n">
        <v>1478.3315998</v>
      </c>
      <c r="F448" s="239" t="n">
        <v>9.02500029320702</v>
      </c>
      <c r="G448" s="239" t="n">
        <v>90.974999706793</v>
      </c>
    </row>
    <row r="449">
      <c r="A449" s="239" t="s">
        <v>38</v>
      </c>
      <c r="B449" s="239" t="s">
        <v>39</v>
      </c>
      <c r="C449" s="239" t="s">
        <v>15</v>
      </c>
      <c r="D449" s="239" t="n">
        <v>8.5219855</v>
      </c>
      <c r="E449" s="239" t="n">
        <v>10.0722633</v>
      </c>
      <c r="F449" s="239" t="n">
        <v>45.8312975784211</v>
      </c>
      <c r="G449" s="239" t="n">
        <v>54.1687024215789</v>
      </c>
    </row>
    <row r="450">
      <c r="A450" s="239" t="s">
        <v>38</v>
      </c>
      <c r="B450" s="239" t="s">
        <v>39</v>
      </c>
      <c r="C450" s="239" t="s">
        <v>16</v>
      </c>
      <c r="D450" s="239" t="n">
        <v>0</v>
      </c>
      <c r="E450" s="239" t="n">
        <v>2955.5975265</v>
      </c>
      <c r="F450" s="239" t="n">
        <v>0</v>
      </c>
      <c r="G450" s="239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654</v>
      </c>
    </row>
    <row r="9">
      <c r="A9" t="s">
        <v>3</v>
      </c>
    </row>
    <row r="10">
      <c r="A10" t="s">
        <v>4</v>
      </c>
    </row>
    <row r="11">
      <c r="A11" t="s">
        <v>655</v>
      </c>
    </row>
    <row r="12">
      <c r="A12" s="3" t="s">
        <v>6</v>
      </c>
    </row>
    <row r="13">
      <c r="A13" s="3" t="s">
        <v>7</v>
      </c>
    </row>
    <row r="15">
      <c r="A15" s="4" t="s">
        <v>656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40" t="s">
        <v>13</v>
      </c>
      <c r="B17" s="240" t="s">
        <v>14</v>
      </c>
      <c r="C17" s="240" t="s">
        <v>15</v>
      </c>
      <c r="D17" s="240" t="n">
        <v>1117.7491898</v>
      </c>
      <c r="E17" s="240" t="n">
        <v>141427.1050812</v>
      </c>
      <c r="F17" s="240" t="n">
        <v>0.784138575549689</v>
      </c>
      <c r="G17" s="240" t="n">
        <v>99.2158614244503</v>
      </c>
    </row>
    <row r="18">
      <c r="A18" s="240" t="s">
        <v>13</v>
      </c>
      <c r="B18" s="240" t="s">
        <v>14</v>
      </c>
      <c r="C18" s="240" t="s">
        <v>16</v>
      </c>
      <c r="D18" s="240" t="n">
        <v>13861.8022435</v>
      </c>
      <c r="E18" s="240" t="n">
        <v>2653942.8562215</v>
      </c>
      <c r="F18" s="240" t="n">
        <v>0.519595848201112</v>
      </c>
      <c r="G18" s="240" t="n">
        <v>99.4804041517989</v>
      </c>
    </row>
    <row r="19">
      <c r="A19" s="240" t="s">
        <v>13</v>
      </c>
      <c r="B19" s="240" t="s">
        <v>17</v>
      </c>
      <c r="C19" s="240" t="s">
        <v>15</v>
      </c>
      <c r="D19" s="240" t="n">
        <v>4.7779117</v>
      </c>
      <c r="E19" s="240" t="n">
        <v>884.9227601</v>
      </c>
      <c r="F19" s="240" t="n">
        <v>0.537024625409528</v>
      </c>
      <c r="G19" s="240" t="n">
        <v>99.4629753745905</v>
      </c>
    </row>
    <row r="20">
      <c r="A20" s="240" t="s">
        <v>13</v>
      </c>
      <c r="B20" s="240" t="s">
        <v>17</v>
      </c>
      <c r="C20" s="240" t="s">
        <v>16</v>
      </c>
      <c r="D20" s="240" t="n">
        <v>94.5574094</v>
      </c>
      <c r="E20" s="240" t="n">
        <v>8240.5562549</v>
      </c>
      <c r="F20" s="240" t="n">
        <v>1.13444654996125</v>
      </c>
      <c r="G20" s="240" t="n">
        <v>98.8655534500387</v>
      </c>
    </row>
    <row r="21">
      <c r="A21" s="240" t="s">
        <v>13</v>
      </c>
      <c r="B21" s="240" t="s">
        <v>18</v>
      </c>
      <c r="C21" s="240" t="s">
        <v>15</v>
      </c>
      <c r="D21" s="240" t="n">
        <v>1112.9712781</v>
      </c>
      <c r="E21" s="240" t="n">
        <v>140542.1823211</v>
      </c>
      <c r="F21" s="240" t="n">
        <v>0.785690636606874</v>
      </c>
      <c r="G21" s="240" t="n">
        <v>99.2143093633931</v>
      </c>
    </row>
    <row r="22">
      <c r="A22" s="240" t="s">
        <v>13</v>
      </c>
      <c r="B22" s="240" t="s">
        <v>18</v>
      </c>
      <c r="C22" s="240" t="s">
        <v>16</v>
      </c>
      <c r="D22" s="240" t="n">
        <v>13767.2448341</v>
      </c>
      <c r="E22" s="240" t="n">
        <v>2645702.2999666</v>
      </c>
      <c r="F22" s="240" t="n">
        <v>0.517668828395315</v>
      </c>
      <c r="G22" s="240" t="n">
        <v>99.4823311716047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657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41" t="s">
        <v>13</v>
      </c>
      <c r="B33" s="241" t="s">
        <v>14</v>
      </c>
      <c r="C33" s="241" t="s">
        <v>15</v>
      </c>
      <c r="D33" s="241" t="n">
        <v>1117.7491898</v>
      </c>
      <c r="E33" s="241" t="n">
        <v>141427.1050812</v>
      </c>
      <c r="F33" s="241" t="n">
        <v>0.784138575549689</v>
      </c>
      <c r="G33" s="241" t="n">
        <v>99.2158614244503</v>
      </c>
    </row>
    <row r="34">
      <c r="A34" s="241" t="s">
        <v>13</v>
      </c>
      <c r="B34" s="241" t="s">
        <v>14</v>
      </c>
      <c r="C34" s="241" t="s">
        <v>16</v>
      </c>
      <c r="D34" s="241" t="n">
        <v>13861.8022435</v>
      </c>
      <c r="E34" s="241" t="n">
        <v>2653942.8562215</v>
      </c>
      <c r="F34" s="241" t="n">
        <v>0.519595848201112</v>
      </c>
      <c r="G34" s="241" t="n">
        <v>99.4804041517989</v>
      </c>
    </row>
    <row r="35">
      <c r="A35" s="241" t="s">
        <v>26</v>
      </c>
      <c r="B35" s="241" t="s">
        <v>27</v>
      </c>
      <c r="C35" s="241" t="s">
        <v>15</v>
      </c>
      <c r="D35" s="241" t="n">
        <v>0</v>
      </c>
      <c r="E35" s="241" t="n">
        <v>1401.7852952</v>
      </c>
      <c r="F35" s="241" t="n">
        <v>0</v>
      </c>
      <c r="G35" s="241" t="n">
        <v>100</v>
      </c>
    </row>
    <row r="36">
      <c r="A36" s="241" t="s">
        <v>26</v>
      </c>
      <c r="B36" s="241" t="s">
        <v>27</v>
      </c>
      <c r="C36" s="241" t="s">
        <v>16</v>
      </c>
      <c r="D36" s="241" t="n">
        <v>302.9119878</v>
      </c>
      <c r="E36" s="241" t="n">
        <v>51472.0480487</v>
      </c>
      <c r="F36" s="241" t="n">
        <v>0.585054991035155</v>
      </c>
      <c r="G36" s="241" t="n">
        <v>99.4149450089648</v>
      </c>
    </row>
    <row r="37">
      <c r="A37" s="241" t="s">
        <v>28</v>
      </c>
      <c r="B37" s="241" t="s">
        <v>29</v>
      </c>
      <c r="C37" s="241" t="s">
        <v>15</v>
      </c>
      <c r="D37" s="241" t="n">
        <v>7.3846995</v>
      </c>
      <c r="E37" s="241" t="n">
        <v>538.9330203</v>
      </c>
      <c r="F37" s="241" t="n">
        <v>1.35172249267394</v>
      </c>
      <c r="G37" s="241" t="n">
        <v>98.648277507326</v>
      </c>
    </row>
    <row r="38">
      <c r="A38" s="241" t="s">
        <v>28</v>
      </c>
      <c r="B38" s="241" t="s">
        <v>29</v>
      </c>
      <c r="C38" s="241" t="s">
        <v>16</v>
      </c>
      <c r="D38" s="241" t="n">
        <v>85.3444254</v>
      </c>
      <c r="E38" s="241" t="n">
        <v>11441.891682</v>
      </c>
      <c r="F38" s="241" t="n">
        <v>0.740371972993704</v>
      </c>
      <c r="G38" s="241" t="n">
        <v>99.2596280270063</v>
      </c>
    </row>
    <row r="39">
      <c r="A39" s="241" t="s">
        <v>30</v>
      </c>
      <c r="B39" s="241" t="s">
        <v>31</v>
      </c>
      <c r="C39" s="241" t="s">
        <v>15</v>
      </c>
      <c r="D39" s="241" t="n">
        <v>0</v>
      </c>
      <c r="E39" s="241" t="n">
        <v>1421.2444188</v>
      </c>
      <c r="F39" s="241" t="n">
        <v>0</v>
      </c>
      <c r="G39" s="241" t="n">
        <v>100</v>
      </c>
    </row>
    <row r="40">
      <c r="A40" s="241" t="s">
        <v>30</v>
      </c>
      <c r="B40" s="241" t="s">
        <v>31</v>
      </c>
      <c r="C40" s="241" t="s">
        <v>16</v>
      </c>
      <c r="D40" s="241" t="n">
        <v>152.2630755</v>
      </c>
      <c r="E40" s="241" t="n">
        <v>38758.9853302</v>
      </c>
      <c r="F40" s="241" t="n">
        <v>0.391308636290619</v>
      </c>
      <c r="G40" s="241" t="n">
        <v>99.6086913637094</v>
      </c>
    </row>
    <row r="41">
      <c r="A41" s="241" t="s">
        <v>32</v>
      </c>
      <c r="B41" s="241" t="s">
        <v>33</v>
      </c>
      <c r="C41" s="241" t="s">
        <v>15</v>
      </c>
      <c r="D41" s="241" t="n">
        <v>5.7904327</v>
      </c>
      <c r="E41" s="241" t="n">
        <v>206.9449366</v>
      </c>
      <c r="F41" s="241" t="n">
        <v>2.72189468025616</v>
      </c>
      <c r="G41" s="241" t="n">
        <v>97.2781053197438</v>
      </c>
    </row>
    <row r="42">
      <c r="A42" s="241" t="s">
        <v>32</v>
      </c>
      <c r="B42" s="241" t="s">
        <v>33</v>
      </c>
      <c r="C42" s="241" t="s">
        <v>16</v>
      </c>
      <c r="D42" s="241" t="n">
        <v>114.2006938</v>
      </c>
      <c r="E42" s="241" t="n">
        <v>12917.1421568</v>
      </c>
      <c r="F42" s="241" t="n">
        <v>0.876353995971658</v>
      </c>
      <c r="G42" s="241" t="n">
        <v>99.1236460040284</v>
      </c>
    </row>
    <row r="43">
      <c r="A43" s="241" t="s">
        <v>34</v>
      </c>
      <c r="B43" s="241" t="s">
        <v>35</v>
      </c>
      <c r="C43" s="241" t="s">
        <v>15</v>
      </c>
      <c r="D43" s="241" t="n">
        <v>1.4395777</v>
      </c>
      <c r="E43" s="241" t="n">
        <v>1420.1728461</v>
      </c>
      <c r="F43" s="241" t="n">
        <v>0.101263725323389</v>
      </c>
      <c r="G43" s="241" t="n">
        <v>99.8987362746766</v>
      </c>
    </row>
    <row r="44">
      <c r="A44" s="241" t="s">
        <v>34</v>
      </c>
      <c r="B44" s="241" t="s">
        <v>35</v>
      </c>
      <c r="C44" s="241" t="s">
        <v>16</v>
      </c>
      <c r="D44" s="241" t="n">
        <v>237.9760061</v>
      </c>
      <c r="E44" s="241" t="n">
        <v>48939.9112963</v>
      </c>
      <c r="F44" s="241" t="n">
        <v>0.483908559626933</v>
      </c>
      <c r="G44" s="241" t="n">
        <v>99.5160914403731</v>
      </c>
    </row>
    <row r="45">
      <c r="A45" s="241" t="s">
        <v>36</v>
      </c>
      <c r="B45" s="241" t="s">
        <v>37</v>
      </c>
      <c r="C45" s="241" t="s">
        <v>15</v>
      </c>
      <c r="D45" s="241" t="n">
        <v>2.4506957</v>
      </c>
      <c r="E45" s="241" t="n">
        <v>15105.6934421</v>
      </c>
      <c r="F45" s="241" t="n">
        <v>0.0162210240890438</v>
      </c>
      <c r="G45" s="241" t="n">
        <v>99.983778975911</v>
      </c>
    </row>
    <row r="46">
      <c r="A46" s="241" t="s">
        <v>36</v>
      </c>
      <c r="B46" s="241" t="s">
        <v>37</v>
      </c>
      <c r="C46" s="241" t="s">
        <v>16</v>
      </c>
      <c r="D46" s="241" t="n">
        <v>2749.8946497</v>
      </c>
      <c r="E46" s="241" t="n">
        <v>241095.1375489</v>
      </c>
      <c r="F46" s="241" t="n">
        <v>1.12772223608818</v>
      </c>
      <c r="G46" s="241" t="n">
        <v>98.8722777639118</v>
      </c>
    </row>
    <row r="47">
      <c r="A47" s="241" t="s">
        <v>38</v>
      </c>
      <c r="B47" s="241" t="s">
        <v>39</v>
      </c>
      <c r="C47" s="241" t="s">
        <v>15</v>
      </c>
      <c r="D47" s="241" t="n">
        <v>2.5707278</v>
      </c>
      <c r="E47" s="241" t="n">
        <v>372.5615382</v>
      </c>
      <c r="F47" s="241" t="n">
        <v>0.685285706668591</v>
      </c>
      <c r="G47" s="241" t="n">
        <v>99.3147142933314</v>
      </c>
    </row>
    <row r="48">
      <c r="A48" s="241" t="s">
        <v>38</v>
      </c>
      <c r="B48" s="241" t="s">
        <v>39</v>
      </c>
      <c r="C48" s="241" t="s">
        <v>16</v>
      </c>
      <c r="D48" s="241" t="n">
        <v>13.5378358</v>
      </c>
      <c r="E48" s="241" t="n">
        <v>9375.4984965</v>
      </c>
      <c r="F48" s="241" t="n">
        <v>0.1441877027723</v>
      </c>
      <c r="G48" s="241" t="n">
        <v>99.8558122972277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658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42" t="s">
        <v>13</v>
      </c>
      <c r="B59" s="242" t="s">
        <v>14</v>
      </c>
      <c r="C59" s="242" t="s">
        <v>15</v>
      </c>
      <c r="D59" s="242" t="n">
        <v>1112.9712781</v>
      </c>
      <c r="E59" s="242" t="n">
        <v>140542.1823211</v>
      </c>
      <c r="F59" s="242" t="n">
        <v>0.785690636606874</v>
      </c>
      <c r="G59" s="242" t="n">
        <v>99.2143093633931</v>
      </c>
    </row>
    <row r="60">
      <c r="A60" s="242" t="s">
        <v>13</v>
      </c>
      <c r="B60" s="242" t="s">
        <v>14</v>
      </c>
      <c r="C60" s="242" t="s">
        <v>16</v>
      </c>
      <c r="D60" s="242" t="n">
        <v>13767.2448341</v>
      </c>
      <c r="E60" s="242" t="n">
        <v>2645702.2999666</v>
      </c>
      <c r="F60" s="242" t="n">
        <v>0.517668828395315</v>
      </c>
      <c r="G60" s="242" t="n">
        <v>99.4823311716047</v>
      </c>
    </row>
    <row r="61">
      <c r="A61" s="242" t="s">
        <v>41</v>
      </c>
      <c r="B61" s="242" t="s">
        <v>42</v>
      </c>
      <c r="C61" s="242" t="s">
        <v>15</v>
      </c>
      <c r="D61" s="242" t="n">
        <v>0</v>
      </c>
      <c r="E61" s="242" t="n">
        <v>206.1547438</v>
      </c>
      <c r="F61" s="242" t="n">
        <v>0</v>
      </c>
      <c r="G61" s="242" t="n">
        <v>100</v>
      </c>
    </row>
    <row r="62">
      <c r="A62" s="242" t="s">
        <v>41</v>
      </c>
      <c r="B62" s="242" t="s">
        <v>42</v>
      </c>
      <c r="C62" s="242" t="s">
        <v>16</v>
      </c>
      <c r="D62" s="242" t="n">
        <v>15.358841</v>
      </c>
      <c r="E62" s="242" t="n">
        <v>3393.8907205</v>
      </c>
      <c r="F62" s="242" t="n">
        <v>0.450505037045232</v>
      </c>
      <c r="G62" s="242" t="n">
        <v>99.5494949629548</v>
      </c>
    </row>
    <row r="63">
      <c r="A63" s="242" t="s">
        <v>43</v>
      </c>
      <c r="B63" s="242" t="s">
        <v>44</v>
      </c>
      <c r="C63" s="242" t="s">
        <v>15</v>
      </c>
      <c r="D63" s="242" t="n">
        <v>0</v>
      </c>
      <c r="E63" s="242" t="n">
        <v>590.976611</v>
      </c>
      <c r="F63" s="242" t="n">
        <v>0</v>
      </c>
      <c r="G63" s="242" t="n">
        <v>100</v>
      </c>
    </row>
    <row r="64">
      <c r="A64" s="242" t="s">
        <v>43</v>
      </c>
      <c r="B64" s="242" t="s">
        <v>44</v>
      </c>
      <c r="C64" s="242" t="s">
        <v>16</v>
      </c>
      <c r="D64" s="242" t="n">
        <v>57.9025908</v>
      </c>
      <c r="E64" s="242" t="n">
        <v>23196.9483075</v>
      </c>
      <c r="F64" s="242" t="n">
        <v>0.248991451517898</v>
      </c>
      <c r="G64" s="242" t="n">
        <v>99.7510085484821</v>
      </c>
    </row>
    <row r="65">
      <c r="A65" s="242" t="s">
        <v>26</v>
      </c>
      <c r="B65" s="242" t="s">
        <v>27</v>
      </c>
      <c r="C65" s="242" t="s">
        <v>15</v>
      </c>
      <c r="D65" s="242" t="n">
        <v>0</v>
      </c>
      <c r="E65" s="242" t="n">
        <v>1123.5128423</v>
      </c>
      <c r="F65" s="242" t="n">
        <v>0</v>
      </c>
      <c r="G65" s="242" t="n">
        <v>100</v>
      </c>
    </row>
    <row r="66">
      <c r="A66" s="242" t="s">
        <v>26</v>
      </c>
      <c r="B66" s="242" t="s">
        <v>27</v>
      </c>
      <c r="C66" s="242" t="s">
        <v>16</v>
      </c>
      <c r="D66" s="242" t="n">
        <v>201.4999956</v>
      </c>
      <c r="E66" s="242" t="n">
        <v>43790.4572323</v>
      </c>
      <c r="F66" s="242" t="n">
        <v>0.458038260394123</v>
      </c>
      <c r="G66" s="242" t="n">
        <v>99.5419617396059</v>
      </c>
    </row>
    <row r="67">
      <c r="A67" s="242" t="s">
        <v>28</v>
      </c>
      <c r="B67" s="242" t="s">
        <v>29</v>
      </c>
      <c r="C67" s="242" t="s">
        <v>15</v>
      </c>
      <c r="D67" s="242" t="n">
        <v>0</v>
      </c>
      <c r="E67" s="242" t="n">
        <v>273.4105116</v>
      </c>
      <c r="F67" s="242" t="n">
        <v>0</v>
      </c>
      <c r="G67" s="242" t="n">
        <v>100</v>
      </c>
    </row>
    <row r="68">
      <c r="A68" s="242" t="s">
        <v>28</v>
      </c>
      <c r="B68" s="242" t="s">
        <v>29</v>
      </c>
      <c r="C68" s="242" t="s">
        <v>16</v>
      </c>
      <c r="D68" s="242" t="n">
        <v>27.9003425</v>
      </c>
      <c r="E68" s="242" t="n">
        <v>7997.270626</v>
      </c>
      <c r="F68" s="242" t="n">
        <v>0.347660412588256</v>
      </c>
      <c r="G68" s="242" t="n">
        <v>99.6523395874117</v>
      </c>
    </row>
    <row r="69">
      <c r="A69" s="242" t="s">
        <v>45</v>
      </c>
      <c r="B69" s="242" t="s">
        <v>46</v>
      </c>
      <c r="C69" s="242" t="s">
        <v>15</v>
      </c>
      <c r="D69" s="242" t="n">
        <v>11.7821566</v>
      </c>
      <c r="E69" s="242" t="n">
        <v>660.2088686</v>
      </c>
      <c r="F69" s="242" t="n">
        <v>1.75332052931709</v>
      </c>
      <c r="G69" s="242" t="n">
        <v>98.2466794706829</v>
      </c>
    </row>
    <row r="70">
      <c r="A70" s="242" t="s">
        <v>45</v>
      </c>
      <c r="B70" s="242" t="s">
        <v>46</v>
      </c>
      <c r="C70" s="242" t="s">
        <v>16</v>
      </c>
      <c r="D70" s="242" t="n">
        <v>21.0650185</v>
      </c>
      <c r="E70" s="242" t="n">
        <v>6800.6575724</v>
      </c>
      <c r="F70" s="242" t="n">
        <v>0.308793244218113</v>
      </c>
      <c r="G70" s="242" t="n">
        <v>99.6912067557819</v>
      </c>
    </row>
    <row r="71">
      <c r="A71" s="242" t="s">
        <v>47</v>
      </c>
      <c r="B71" s="242" t="s">
        <v>48</v>
      </c>
      <c r="C71" s="242" t="s">
        <v>15</v>
      </c>
      <c r="D71" s="242" t="n">
        <v>0</v>
      </c>
      <c r="E71" s="242" t="n">
        <v>3038.509586</v>
      </c>
      <c r="F71" s="242" t="n">
        <v>0</v>
      </c>
      <c r="G71" s="242" t="n">
        <v>100</v>
      </c>
    </row>
    <row r="72">
      <c r="A72" s="242" t="s">
        <v>47</v>
      </c>
      <c r="B72" s="242" t="s">
        <v>48</v>
      </c>
      <c r="C72" s="242" t="s">
        <v>16</v>
      </c>
      <c r="D72" s="242" t="n">
        <v>235.0892536</v>
      </c>
      <c r="E72" s="242" t="n">
        <v>45835.1601261</v>
      </c>
      <c r="F72" s="242" t="n">
        <v>0.510284308779079</v>
      </c>
      <c r="G72" s="242" t="n">
        <v>99.4897156912209</v>
      </c>
    </row>
    <row r="73">
      <c r="A73" s="242" t="s">
        <v>30</v>
      </c>
      <c r="B73" s="242" t="s">
        <v>31</v>
      </c>
      <c r="C73" s="242" t="s">
        <v>15</v>
      </c>
      <c r="D73" s="242" t="n">
        <v>0</v>
      </c>
      <c r="E73" s="242" t="n">
        <v>1386.1624318</v>
      </c>
      <c r="F73" s="242" t="n">
        <v>0</v>
      </c>
      <c r="G73" s="242" t="n">
        <v>100</v>
      </c>
    </row>
    <row r="74">
      <c r="A74" s="242" t="s">
        <v>30</v>
      </c>
      <c r="B74" s="242" t="s">
        <v>31</v>
      </c>
      <c r="C74" s="242" t="s">
        <v>16</v>
      </c>
      <c r="D74" s="242" t="n">
        <v>142.0779825</v>
      </c>
      <c r="E74" s="242" t="n">
        <v>38179.5667062</v>
      </c>
      <c r="F74" s="242" t="n">
        <v>0.370751265124837</v>
      </c>
      <c r="G74" s="242" t="n">
        <v>99.6292487348752</v>
      </c>
    </row>
    <row r="75">
      <c r="A75" s="242" t="s">
        <v>49</v>
      </c>
      <c r="B75" s="242" t="s">
        <v>50</v>
      </c>
      <c r="C75" s="242" t="s">
        <v>15</v>
      </c>
      <c r="D75" s="242" t="n">
        <v>0</v>
      </c>
      <c r="E75" s="242" t="n">
        <v>4067.7179228</v>
      </c>
      <c r="F75" s="242" t="n">
        <v>0</v>
      </c>
      <c r="G75" s="242" t="n">
        <v>100</v>
      </c>
    </row>
    <row r="76">
      <c r="A76" s="242" t="s">
        <v>49</v>
      </c>
      <c r="B76" s="242" t="s">
        <v>50</v>
      </c>
      <c r="C76" s="242" t="s">
        <v>16</v>
      </c>
      <c r="D76" s="242" t="n">
        <v>69.7823341</v>
      </c>
      <c r="E76" s="242" t="n">
        <v>52282.2520555</v>
      </c>
      <c r="F76" s="242" t="n">
        <v>0.133294407588223</v>
      </c>
      <c r="G76" s="242" t="n">
        <v>99.8667055924118</v>
      </c>
    </row>
    <row r="77">
      <c r="A77" s="242" t="s">
        <v>51</v>
      </c>
      <c r="B77" s="242" t="s">
        <v>52</v>
      </c>
      <c r="C77" s="242" t="s">
        <v>15</v>
      </c>
      <c r="D77" s="242" t="n">
        <v>0</v>
      </c>
      <c r="E77" s="242" t="n">
        <v>346.5760162</v>
      </c>
      <c r="F77" s="242" t="n">
        <v>0</v>
      </c>
      <c r="G77" s="242" t="n">
        <v>100</v>
      </c>
    </row>
    <row r="78">
      <c r="A78" s="242" t="s">
        <v>51</v>
      </c>
      <c r="B78" s="242" t="s">
        <v>52</v>
      </c>
      <c r="C78" s="242" t="s">
        <v>16</v>
      </c>
      <c r="D78" s="242" t="n">
        <v>4.2662794</v>
      </c>
      <c r="E78" s="242" t="n">
        <v>4398.0999472</v>
      </c>
      <c r="F78" s="242" t="n">
        <v>0.0969087799697868</v>
      </c>
      <c r="G78" s="242" t="n">
        <v>99.9030912200302</v>
      </c>
    </row>
    <row r="79">
      <c r="A79" s="242" t="s">
        <v>32</v>
      </c>
      <c r="B79" s="242" t="s">
        <v>33</v>
      </c>
      <c r="C79" s="242" t="s">
        <v>15</v>
      </c>
      <c r="D79" s="242" t="n">
        <v>0</v>
      </c>
      <c r="E79" s="242" t="n">
        <v>78.9229998</v>
      </c>
      <c r="F79" s="242" t="n">
        <v>0</v>
      </c>
      <c r="G79" s="242" t="n">
        <v>100</v>
      </c>
    </row>
    <row r="80">
      <c r="A80" s="242" t="s">
        <v>32</v>
      </c>
      <c r="B80" s="242" t="s">
        <v>33</v>
      </c>
      <c r="C80" s="242" t="s">
        <v>16</v>
      </c>
      <c r="D80" s="242" t="n">
        <v>63.3934413</v>
      </c>
      <c r="E80" s="242" t="n">
        <v>6192.2288914</v>
      </c>
      <c r="F80" s="242" t="n">
        <v>1.01338344817627</v>
      </c>
      <c r="G80" s="242" t="n">
        <v>98.9866165518237</v>
      </c>
    </row>
    <row r="81">
      <c r="A81" s="242" t="s">
        <v>53</v>
      </c>
      <c r="B81" s="242" t="s">
        <v>54</v>
      </c>
      <c r="C81" s="242" t="s">
        <v>15</v>
      </c>
      <c r="D81" s="242" t="n">
        <v>0</v>
      </c>
      <c r="E81" s="242" t="n">
        <v>2902.4692184</v>
      </c>
      <c r="F81" s="242" t="n">
        <v>0</v>
      </c>
      <c r="G81" s="242" t="n">
        <v>100</v>
      </c>
    </row>
    <row r="82">
      <c r="A82" s="242" t="s">
        <v>53</v>
      </c>
      <c r="B82" s="242" t="s">
        <v>54</v>
      </c>
      <c r="C82" s="242" t="s">
        <v>16</v>
      </c>
      <c r="D82" s="242" t="n">
        <v>364.149649</v>
      </c>
      <c r="E82" s="242" t="n">
        <v>40749.7513644</v>
      </c>
      <c r="F82" s="242" t="n">
        <v>0.885709310048966</v>
      </c>
      <c r="G82" s="242" t="n">
        <v>99.114290689951</v>
      </c>
    </row>
    <row r="83">
      <c r="A83" s="242" t="s">
        <v>34</v>
      </c>
      <c r="B83" s="242" t="s">
        <v>35</v>
      </c>
      <c r="C83" s="242" t="s">
        <v>15</v>
      </c>
      <c r="D83" s="242" t="n">
        <v>0</v>
      </c>
      <c r="E83" s="242" t="n">
        <v>1382.3667935</v>
      </c>
      <c r="F83" s="242" t="n">
        <v>0</v>
      </c>
      <c r="G83" s="242" t="n">
        <v>100</v>
      </c>
    </row>
    <row r="84">
      <c r="A84" s="242" t="s">
        <v>34</v>
      </c>
      <c r="B84" s="242" t="s">
        <v>35</v>
      </c>
      <c r="C84" s="242" t="s">
        <v>16</v>
      </c>
      <c r="D84" s="242" t="n">
        <v>232.8284252</v>
      </c>
      <c r="E84" s="242" t="n">
        <v>48286.829107</v>
      </c>
      <c r="F84" s="242" t="n">
        <v>0.479864114963062</v>
      </c>
      <c r="G84" s="242" t="n">
        <v>99.5201358850369</v>
      </c>
    </row>
    <row r="85">
      <c r="A85" s="242" t="s">
        <v>55</v>
      </c>
      <c r="B85" s="242" t="s">
        <v>56</v>
      </c>
      <c r="C85" s="242" t="s">
        <v>15</v>
      </c>
      <c r="D85" s="242" t="n">
        <v>0</v>
      </c>
      <c r="E85" s="242" t="n">
        <v>306.1306189</v>
      </c>
      <c r="F85" s="242" t="n">
        <v>0</v>
      </c>
      <c r="G85" s="242" t="n">
        <v>100</v>
      </c>
    </row>
    <row r="86">
      <c r="A86" s="242" t="s">
        <v>55</v>
      </c>
      <c r="B86" s="242" t="s">
        <v>56</v>
      </c>
      <c r="C86" s="242" t="s">
        <v>16</v>
      </c>
      <c r="D86" s="242" t="n">
        <v>52.5017754</v>
      </c>
      <c r="E86" s="242" t="n">
        <v>8968.2170472</v>
      </c>
      <c r="F86" s="242" t="n">
        <v>0.582013212389073</v>
      </c>
      <c r="G86" s="242" t="n">
        <v>99.4179867876109</v>
      </c>
    </row>
    <row r="87">
      <c r="A87" s="242" t="s">
        <v>36</v>
      </c>
      <c r="B87" s="242" t="s">
        <v>37</v>
      </c>
      <c r="C87" s="242" t="s">
        <v>15</v>
      </c>
      <c r="D87" s="242" t="n">
        <v>0</v>
      </c>
      <c r="E87" s="242" t="n">
        <v>15062.0102986</v>
      </c>
      <c r="F87" s="242" t="n">
        <v>0</v>
      </c>
      <c r="G87" s="242" t="n">
        <v>100</v>
      </c>
    </row>
    <row r="88">
      <c r="A88" s="242" t="s">
        <v>36</v>
      </c>
      <c r="B88" s="242" t="s">
        <v>37</v>
      </c>
      <c r="C88" s="242" t="s">
        <v>16</v>
      </c>
      <c r="D88" s="242" t="n">
        <v>2720.2440849</v>
      </c>
      <c r="E88" s="242" t="n">
        <v>239499.801464</v>
      </c>
      <c r="F88" s="242" t="n">
        <v>1.12304664080778</v>
      </c>
      <c r="G88" s="242" t="n">
        <v>98.8769533591922</v>
      </c>
    </row>
    <row r="89">
      <c r="A89" s="242" t="s">
        <v>38</v>
      </c>
      <c r="B89" s="242" t="s">
        <v>39</v>
      </c>
      <c r="C89" s="242" t="s">
        <v>15</v>
      </c>
      <c r="D89" s="242" t="n">
        <v>0</v>
      </c>
      <c r="E89" s="242" t="n">
        <v>356.5380172</v>
      </c>
      <c r="F89" s="242" t="n">
        <v>0</v>
      </c>
      <c r="G89" s="242" t="n">
        <v>100</v>
      </c>
    </row>
    <row r="90">
      <c r="A90" s="242" t="s">
        <v>38</v>
      </c>
      <c r="B90" s="242" t="s">
        <v>39</v>
      </c>
      <c r="C90" s="242" t="s">
        <v>16</v>
      </c>
      <c r="D90" s="242" t="n">
        <v>0</v>
      </c>
      <c r="E90" s="242" t="n">
        <v>6433.4388058</v>
      </c>
      <c r="F90" s="242" t="n">
        <v>0</v>
      </c>
      <c r="G90" s="242" t="n">
        <v>100</v>
      </c>
    </row>
    <row r="91">
      <c r="A91" s="242" t="s">
        <v>57</v>
      </c>
      <c r="B91" s="242" t="s">
        <v>58</v>
      </c>
      <c r="C91" s="242" t="s">
        <v>15</v>
      </c>
      <c r="D91" s="242" t="n">
        <v>0</v>
      </c>
      <c r="E91" s="242" t="n">
        <v>123.9704401</v>
      </c>
      <c r="F91" s="242" t="n">
        <v>0</v>
      </c>
      <c r="G91" s="242" t="n">
        <v>100</v>
      </c>
    </row>
    <row r="92">
      <c r="A92" s="242" t="s">
        <v>57</v>
      </c>
      <c r="B92" s="242" t="s">
        <v>58</v>
      </c>
      <c r="C92" s="242" t="s">
        <v>16</v>
      </c>
      <c r="D92" s="242" t="n">
        <v>15.3763942</v>
      </c>
      <c r="E92" s="242" t="n">
        <v>2968.1039331</v>
      </c>
      <c r="F92" s="242" t="n">
        <v>0.51538446757299</v>
      </c>
      <c r="G92" s="242" t="n">
        <v>99.484615532427</v>
      </c>
    </row>
    <row r="93">
      <c r="A93" s="242" t="s">
        <v>59</v>
      </c>
      <c r="B93" s="242" t="s">
        <v>60</v>
      </c>
      <c r="C93" s="242" t="s">
        <v>15</v>
      </c>
      <c r="D93" s="242" t="n">
        <v>0</v>
      </c>
      <c r="E93" s="242" t="n">
        <v>174.3692787</v>
      </c>
      <c r="F93" s="242" t="n">
        <v>0</v>
      </c>
      <c r="G93" s="242" t="n">
        <v>100</v>
      </c>
    </row>
    <row r="94">
      <c r="A94" s="242" t="s">
        <v>59</v>
      </c>
      <c r="B94" s="242" t="s">
        <v>60</v>
      </c>
      <c r="C94" s="242" t="s">
        <v>16</v>
      </c>
      <c r="D94" s="242" t="n">
        <v>15.0452494</v>
      </c>
      <c r="E94" s="242" t="n">
        <v>2693.3541976</v>
      </c>
      <c r="F94" s="242" t="n">
        <v>0.555503340419933</v>
      </c>
      <c r="G94" s="242" t="n">
        <v>99.4444966595801</v>
      </c>
    </row>
    <row r="95">
      <c r="A95" s="242" t="s">
        <v>61</v>
      </c>
      <c r="B95" s="242" t="s">
        <v>62</v>
      </c>
      <c r="C95" s="242" t="s">
        <v>15</v>
      </c>
      <c r="D95" s="242" t="n">
        <v>0</v>
      </c>
      <c r="E95" s="242" t="n">
        <v>39.0553038</v>
      </c>
      <c r="F95" s="242" t="n">
        <v>0</v>
      </c>
      <c r="G95" s="242" t="n">
        <v>100</v>
      </c>
    </row>
    <row r="96">
      <c r="A96" s="242" t="s">
        <v>61</v>
      </c>
      <c r="B96" s="242" t="s">
        <v>62</v>
      </c>
      <c r="C96" s="242" t="s">
        <v>16</v>
      </c>
      <c r="D96" s="242" t="n">
        <v>12.9719405</v>
      </c>
      <c r="E96" s="242" t="n">
        <v>3785.9521637</v>
      </c>
      <c r="F96" s="242" t="n">
        <v>0.341463533995284</v>
      </c>
      <c r="G96" s="242" t="n">
        <v>99.6585364660047</v>
      </c>
    </row>
    <row r="97">
      <c r="A97" s="242" t="s">
        <v>63</v>
      </c>
      <c r="B97" s="242" t="s">
        <v>64</v>
      </c>
      <c r="C97" s="242" t="s">
        <v>15</v>
      </c>
      <c r="D97" s="242" t="n">
        <v>0</v>
      </c>
      <c r="E97" s="242" t="n">
        <v>489.5559051</v>
      </c>
      <c r="F97" s="242" t="n">
        <v>0</v>
      </c>
      <c r="G97" s="242" t="n">
        <v>100</v>
      </c>
    </row>
    <row r="98">
      <c r="A98" s="242" t="s">
        <v>63</v>
      </c>
      <c r="B98" s="242" t="s">
        <v>64</v>
      </c>
      <c r="C98" s="242" t="s">
        <v>16</v>
      </c>
      <c r="D98" s="242" t="n">
        <v>36.5444252</v>
      </c>
      <c r="E98" s="242" t="n">
        <v>6468.0628126</v>
      </c>
      <c r="F98" s="242" t="n">
        <v>0.561823702246473</v>
      </c>
      <c r="G98" s="242" t="n">
        <v>99.4381762977535</v>
      </c>
    </row>
    <row r="99">
      <c r="A99" s="242" t="s">
        <v>65</v>
      </c>
      <c r="B99" s="242" t="s">
        <v>66</v>
      </c>
      <c r="C99" s="242" t="s">
        <v>15</v>
      </c>
      <c r="D99" s="242" t="n">
        <v>0</v>
      </c>
      <c r="E99" s="242" t="n">
        <v>16.3171047</v>
      </c>
      <c r="F99" s="242" t="n">
        <v>0</v>
      </c>
      <c r="G99" s="242" t="n">
        <v>100</v>
      </c>
    </row>
    <row r="100">
      <c r="A100" s="242" t="s">
        <v>65</v>
      </c>
      <c r="B100" s="242" t="s">
        <v>66</v>
      </c>
      <c r="C100" s="242" t="s">
        <v>16</v>
      </c>
      <c r="D100" s="242" t="n">
        <v>3.8622433</v>
      </c>
      <c r="E100" s="242" t="n">
        <v>554.6851176</v>
      </c>
      <c r="F100" s="242" t="n">
        <v>0.691480001584231</v>
      </c>
      <c r="G100" s="242" t="n">
        <v>99.3085199984158</v>
      </c>
    </row>
    <row r="101">
      <c r="A101" s="242" t="s">
        <v>67</v>
      </c>
      <c r="B101" s="242" t="s">
        <v>68</v>
      </c>
      <c r="C101" s="242" t="s">
        <v>15</v>
      </c>
      <c r="D101" s="242" t="n">
        <v>0</v>
      </c>
      <c r="E101" s="242" t="n">
        <v>1907.7289191</v>
      </c>
      <c r="F101" s="242" t="n">
        <v>0</v>
      </c>
      <c r="G101" s="242" t="n">
        <v>100</v>
      </c>
    </row>
    <row r="102">
      <c r="A102" s="242" t="s">
        <v>67</v>
      </c>
      <c r="B102" s="242" t="s">
        <v>68</v>
      </c>
      <c r="C102" s="242" t="s">
        <v>16</v>
      </c>
      <c r="D102" s="242" t="n">
        <v>39.3481638</v>
      </c>
      <c r="E102" s="242" t="n">
        <v>40734.4663111</v>
      </c>
      <c r="F102" s="242" t="n">
        <v>0.09650351409781</v>
      </c>
      <c r="G102" s="242" t="n">
        <v>99.9034964859022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659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43" t="s">
        <v>71</v>
      </c>
      <c r="B113" s="243" t="s">
        <v>72</v>
      </c>
      <c r="C113" s="243" t="s">
        <v>15</v>
      </c>
      <c r="D113" s="243" t="n">
        <v>76.3605631</v>
      </c>
      <c r="E113" s="243" t="n">
        <v>6710.0731852</v>
      </c>
      <c r="F113" s="243" t="n">
        <v>1.12519426155347</v>
      </c>
      <c r="G113" s="243" t="n">
        <v>98.8748057384465</v>
      </c>
    </row>
    <row r="114">
      <c r="A114" s="243" t="s">
        <v>71</v>
      </c>
      <c r="B114" s="243" t="s">
        <v>72</v>
      </c>
      <c r="C114" s="243" t="s">
        <v>16</v>
      </c>
      <c r="D114" s="243" t="n">
        <v>507.1513665</v>
      </c>
      <c r="E114" s="243" t="n">
        <v>222795.2067257</v>
      </c>
      <c r="F114" s="243" t="n">
        <v>0.227114201046905</v>
      </c>
      <c r="G114" s="243" t="n">
        <v>99.7728857989531</v>
      </c>
    </row>
    <row r="115">
      <c r="A115" s="243" t="s">
        <v>73</v>
      </c>
      <c r="B115" s="243" t="s">
        <v>74</v>
      </c>
      <c r="C115" s="243" t="s">
        <v>15</v>
      </c>
      <c r="D115" s="243" t="n">
        <v>11.489782</v>
      </c>
      <c r="E115" s="243" t="n">
        <v>2693.8828888</v>
      </c>
      <c r="F115" s="243" t="n">
        <v>0.424702375536394</v>
      </c>
      <c r="G115" s="243" t="n">
        <v>99.5752976244636</v>
      </c>
    </row>
    <row r="116">
      <c r="A116" s="243" t="s">
        <v>73</v>
      </c>
      <c r="B116" s="243" t="s">
        <v>74</v>
      </c>
      <c r="C116" s="243" t="s">
        <v>16</v>
      </c>
      <c r="D116" s="243" t="n">
        <v>326.4689042</v>
      </c>
      <c r="E116" s="243" t="n">
        <v>74990.3137592</v>
      </c>
      <c r="F116" s="243" t="n">
        <v>0.433461033059564</v>
      </c>
      <c r="G116" s="243" t="n">
        <v>99.5665389669404</v>
      </c>
    </row>
    <row r="117">
      <c r="A117" s="243" t="s">
        <v>75</v>
      </c>
      <c r="B117" s="243" t="s">
        <v>76</v>
      </c>
      <c r="C117" s="243" t="s">
        <v>15</v>
      </c>
      <c r="D117" s="243" t="n">
        <v>43.9419081</v>
      </c>
      <c r="E117" s="243" t="n">
        <v>1529.3216744</v>
      </c>
      <c r="F117" s="243" t="n">
        <v>2.79304171206798</v>
      </c>
      <c r="G117" s="243" t="n">
        <v>97.206958287932</v>
      </c>
    </row>
    <row r="118">
      <c r="A118" s="243" t="s">
        <v>75</v>
      </c>
      <c r="B118" s="243" t="s">
        <v>76</v>
      </c>
      <c r="C118" s="243" t="s">
        <v>16</v>
      </c>
      <c r="D118" s="243" t="n">
        <v>546.147636</v>
      </c>
      <c r="E118" s="243" t="n">
        <v>36944.9431004</v>
      </c>
      <c r="F118" s="243" t="n">
        <v>1.45673978876733</v>
      </c>
      <c r="G118" s="243" t="n">
        <v>98.5432602112327</v>
      </c>
    </row>
    <row r="119">
      <c r="A119" s="243" t="s">
        <v>77</v>
      </c>
      <c r="B119" s="243" t="s">
        <v>78</v>
      </c>
      <c r="C119" s="243" t="s">
        <v>15</v>
      </c>
      <c r="D119" s="243" t="n">
        <v>46.4849791</v>
      </c>
      <c r="E119" s="243" t="n">
        <v>5537.1220273</v>
      </c>
      <c r="F119" s="243" t="n">
        <v>0.832525982697535</v>
      </c>
      <c r="G119" s="243" t="n">
        <v>99.1674740173025</v>
      </c>
    </row>
    <row r="120">
      <c r="A120" s="243" t="s">
        <v>77</v>
      </c>
      <c r="B120" s="243" t="s">
        <v>78</v>
      </c>
      <c r="C120" s="243" t="s">
        <v>16</v>
      </c>
      <c r="D120" s="243" t="n">
        <v>1000.2874511</v>
      </c>
      <c r="E120" s="243" t="n">
        <v>129087.2005023</v>
      </c>
      <c r="F120" s="243" t="n">
        <v>0.76893440471256</v>
      </c>
      <c r="G120" s="243" t="n">
        <v>99.2310655952874</v>
      </c>
    </row>
    <row r="121">
      <c r="A121" s="243" t="s">
        <v>79</v>
      </c>
      <c r="B121" s="243" t="s">
        <v>80</v>
      </c>
      <c r="C121" s="243" t="s">
        <v>15</v>
      </c>
      <c r="D121" s="243" t="n">
        <v>90.3292806</v>
      </c>
      <c r="E121" s="243" t="n">
        <v>10724.4088729</v>
      </c>
      <c r="F121" s="243" t="n">
        <v>0.835242419353135</v>
      </c>
      <c r="G121" s="243" t="n">
        <v>99.1647575806469</v>
      </c>
    </row>
    <row r="122">
      <c r="A122" s="243" t="s">
        <v>79</v>
      </c>
      <c r="B122" s="243" t="s">
        <v>80</v>
      </c>
      <c r="C122" s="243" t="s">
        <v>16</v>
      </c>
      <c r="D122" s="243" t="n">
        <v>1828.1448588</v>
      </c>
      <c r="E122" s="243" t="n">
        <v>116046.0381331</v>
      </c>
      <c r="F122" s="243" t="n">
        <v>1.55092897562278</v>
      </c>
      <c r="G122" s="243" t="n">
        <v>98.4490710243772</v>
      </c>
    </row>
    <row r="123">
      <c r="A123" s="243" t="s">
        <v>81</v>
      </c>
      <c r="B123" s="243" t="s">
        <v>82</v>
      </c>
      <c r="C123" s="243" t="s">
        <v>15</v>
      </c>
      <c r="D123" s="243" t="n">
        <v>0</v>
      </c>
      <c r="E123" s="243" t="n">
        <v>3259.1885421</v>
      </c>
      <c r="F123" s="243" t="n">
        <v>0</v>
      </c>
      <c r="G123" s="243" t="n">
        <v>100</v>
      </c>
    </row>
    <row r="124">
      <c r="A124" s="243" t="s">
        <v>81</v>
      </c>
      <c r="B124" s="243" t="s">
        <v>82</v>
      </c>
      <c r="C124" s="243" t="s">
        <v>16</v>
      </c>
      <c r="D124" s="243" t="n">
        <v>290.3951457</v>
      </c>
      <c r="E124" s="243" t="n">
        <v>66882.272612</v>
      </c>
      <c r="F124" s="243" t="n">
        <v>0.432311467437159</v>
      </c>
      <c r="G124" s="243" t="n">
        <v>99.5676885325628</v>
      </c>
    </row>
    <row r="125">
      <c r="A125" s="243" t="s">
        <v>83</v>
      </c>
      <c r="B125" s="243" t="s">
        <v>84</v>
      </c>
      <c r="C125" s="243" t="s">
        <v>15</v>
      </c>
      <c r="D125" s="243" t="n">
        <v>65.7795019</v>
      </c>
      <c r="E125" s="243" t="n">
        <v>18840.3975184</v>
      </c>
      <c r="F125" s="243" t="n">
        <v>0.347925981172032</v>
      </c>
      <c r="G125" s="243" t="n">
        <v>99.652074018828</v>
      </c>
    </row>
    <row r="126">
      <c r="A126" s="243" t="s">
        <v>83</v>
      </c>
      <c r="B126" s="243" t="s">
        <v>84</v>
      </c>
      <c r="C126" s="243" t="s">
        <v>16</v>
      </c>
      <c r="D126" s="243" t="n">
        <v>1016.6823556</v>
      </c>
      <c r="E126" s="243" t="n">
        <v>213769.6462456</v>
      </c>
      <c r="F126" s="243" t="n">
        <v>0.473345935107305</v>
      </c>
      <c r="G126" s="243" t="n">
        <v>99.5266540648927</v>
      </c>
    </row>
    <row r="127">
      <c r="A127" s="243" t="s">
        <v>85</v>
      </c>
      <c r="B127" s="243" t="s">
        <v>86</v>
      </c>
      <c r="C127" s="243" t="s">
        <v>15</v>
      </c>
      <c r="D127" s="243" t="n">
        <v>193.4314175</v>
      </c>
      <c r="E127" s="243" t="n">
        <v>17939.2023468</v>
      </c>
      <c r="F127" s="243" t="n">
        <v>1.06675853058276</v>
      </c>
      <c r="G127" s="243" t="n">
        <v>98.9332414694172</v>
      </c>
    </row>
    <row r="128">
      <c r="A128" s="243" t="s">
        <v>85</v>
      </c>
      <c r="B128" s="243" t="s">
        <v>86</v>
      </c>
      <c r="C128" s="243" t="s">
        <v>16</v>
      </c>
      <c r="D128" s="243" t="n">
        <v>2026.0616579</v>
      </c>
      <c r="E128" s="243" t="n">
        <v>344925.1509039</v>
      </c>
      <c r="F128" s="243" t="n">
        <v>0.583961544028071</v>
      </c>
      <c r="G128" s="243" t="n">
        <v>99.4160384559719</v>
      </c>
    </row>
    <row r="129">
      <c r="A129" s="243" t="s">
        <v>87</v>
      </c>
      <c r="B129" s="243" t="s">
        <v>88</v>
      </c>
      <c r="C129" s="243" t="s">
        <v>15</v>
      </c>
      <c r="D129" s="243" t="n">
        <v>137.2401004</v>
      </c>
      <c r="E129" s="243" t="n">
        <v>4203.3475068</v>
      </c>
      <c r="F129" s="243" t="n">
        <v>3.16178621005947</v>
      </c>
      <c r="G129" s="243" t="n">
        <v>96.8382137899405</v>
      </c>
    </row>
    <row r="130">
      <c r="A130" s="243" t="s">
        <v>87</v>
      </c>
      <c r="B130" s="243" t="s">
        <v>88</v>
      </c>
      <c r="C130" s="243" t="s">
        <v>16</v>
      </c>
      <c r="D130" s="243" t="n">
        <v>565.794461</v>
      </c>
      <c r="E130" s="243" t="n">
        <v>141870.51856</v>
      </c>
      <c r="F130" s="243" t="n">
        <v>0.397226275378655</v>
      </c>
      <c r="G130" s="243" t="n">
        <v>99.6027737246213</v>
      </c>
    </row>
    <row r="131">
      <c r="A131" s="243" t="s">
        <v>89</v>
      </c>
      <c r="B131" s="243" t="s">
        <v>90</v>
      </c>
      <c r="C131" s="243" t="s">
        <v>15</v>
      </c>
      <c r="D131" s="243" t="n">
        <v>136.3552136</v>
      </c>
      <c r="E131" s="243" t="n">
        <v>10311.0890386</v>
      </c>
      <c r="F131" s="243" t="n">
        <v>1.30515378027776</v>
      </c>
      <c r="G131" s="243" t="n">
        <v>98.6948462197223</v>
      </c>
    </row>
    <row r="132">
      <c r="A132" s="243" t="s">
        <v>89</v>
      </c>
      <c r="B132" s="243" t="s">
        <v>90</v>
      </c>
      <c r="C132" s="243" t="s">
        <v>16</v>
      </c>
      <c r="D132" s="243" t="n">
        <v>1249.2352778</v>
      </c>
      <c r="E132" s="243" t="n">
        <v>285576.7231082</v>
      </c>
      <c r="F132" s="243" t="n">
        <v>0.435537733345189</v>
      </c>
      <c r="G132" s="243" t="n">
        <v>99.5644622666548</v>
      </c>
    </row>
    <row r="133">
      <c r="A133" s="243" t="s">
        <v>91</v>
      </c>
      <c r="B133" s="243" t="s">
        <v>92</v>
      </c>
      <c r="C133" s="243" t="s">
        <v>15</v>
      </c>
      <c r="D133" s="243" t="n">
        <v>0</v>
      </c>
      <c r="E133" s="243" t="n">
        <v>22684.7951909</v>
      </c>
      <c r="F133" s="243" t="n">
        <v>0</v>
      </c>
      <c r="G133" s="243" t="n">
        <v>100</v>
      </c>
    </row>
    <row r="134">
      <c r="A134" s="243" t="s">
        <v>91</v>
      </c>
      <c r="B134" s="243" t="s">
        <v>92</v>
      </c>
      <c r="C134" s="243" t="s">
        <v>16</v>
      </c>
      <c r="D134" s="243" t="n">
        <v>1160.9510281</v>
      </c>
      <c r="E134" s="243" t="n">
        <v>422506.0334061</v>
      </c>
      <c r="F134" s="243" t="n">
        <v>0.274024427381433</v>
      </c>
      <c r="G134" s="243" t="n">
        <v>99.7259755726186</v>
      </c>
    </row>
    <row r="135">
      <c r="A135" s="243" t="s">
        <v>93</v>
      </c>
      <c r="B135" s="243" t="s">
        <v>94</v>
      </c>
      <c r="C135" s="243" t="s">
        <v>15</v>
      </c>
      <c r="D135" s="243" t="n">
        <v>0</v>
      </c>
      <c r="E135" s="243" t="n">
        <v>1949.3562129</v>
      </c>
      <c r="F135" s="243" t="n">
        <v>0</v>
      </c>
      <c r="G135" s="243" t="n">
        <v>100</v>
      </c>
    </row>
    <row r="136">
      <c r="A136" s="243" t="s">
        <v>93</v>
      </c>
      <c r="B136" s="243" t="s">
        <v>94</v>
      </c>
      <c r="C136" s="243" t="s">
        <v>16</v>
      </c>
      <c r="D136" s="243" t="n">
        <v>51.5173785</v>
      </c>
      <c r="E136" s="243" t="n">
        <v>54436.679167</v>
      </c>
      <c r="F136" s="243" t="n">
        <v>0.0945477768877536</v>
      </c>
      <c r="G136" s="243" t="n">
        <v>99.9054522231122</v>
      </c>
    </row>
    <row r="137">
      <c r="A137" s="243" t="s">
        <v>95</v>
      </c>
      <c r="B137" s="243" t="s">
        <v>96</v>
      </c>
      <c r="C137" s="243" t="s">
        <v>15</v>
      </c>
      <c r="D137" s="243" t="n">
        <v>25.8265001</v>
      </c>
      <c r="E137" s="243" t="n">
        <v>2986.334343</v>
      </c>
      <c r="F137" s="243" t="n">
        <v>0.857407736348513</v>
      </c>
      <c r="G137" s="243" t="n">
        <v>99.1425922636515</v>
      </c>
    </row>
    <row r="138">
      <c r="A138" s="243" t="s">
        <v>95</v>
      </c>
      <c r="B138" s="243" t="s">
        <v>96</v>
      </c>
      <c r="C138" s="243" t="s">
        <v>16</v>
      </c>
      <c r="D138" s="243" t="n">
        <v>123.9266738</v>
      </c>
      <c r="E138" s="243" t="n">
        <v>74210.0319618</v>
      </c>
      <c r="F138" s="243" t="n">
        <v>0.166716095946825</v>
      </c>
      <c r="G138" s="243" t="n">
        <v>99.8332839040532</v>
      </c>
    </row>
    <row r="139">
      <c r="A139" s="243" t="s">
        <v>97</v>
      </c>
      <c r="B139" s="243" t="s">
        <v>98</v>
      </c>
      <c r="C139" s="243" t="s">
        <v>15</v>
      </c>
      <c r="D139" s="243" t="n">
        <v>58.7791049</v>
      </c>
      <c r="E139" s="243" t="n">
        <v>1748.825259</v>
      </c>
      <c r="F139" s="243" t="n">
        <v>3.2517682560348</v>
      </c>
      <c r="G139" s="243" t="n">
        <v>96.7482317439652</v>
      </c>
    </row>
    <row r="140">
      <c r="A140" s="243" t="s">
        <v>97</v>
      </c>
      <c r="B140" s="243" t="s">
        <v>98</v>
      </c>
      <c r="C140" s="243" t="s">
        <v>16</v>
      </c>
      <c r="D140" s="243" t="n">
        <v>483.2941308</v>
      </c>
      <c r="E140" s="243" t="n">
        <v>30845.6961426</v>
      </c>
      <c r="F140" s="243" t="n">
        <v>1.54264189998598</v>
      </c>
      <c r="G140" s="243" t="n">
        <v>98.457358100014</v>
      </c>
    </row>
    <row r="141">
      <c r="A141" s="243" t="s">
        <v>99</v>
      </c>
      <c r="B141" s="243" t="s">
        <v>100</v>
      </c>
      <c r="C141" s="243" t="s">
        <v>15</v>
      </c>
      <c r="D141" s="243" t="n">
        <v>12.7594754</v>
      </c>
      <c r="E141" s="243" t="n">
        <v>2544.8506237</v>
      </c>
      <c r="F141" s="243" t="n">
        <v>0.498882742310485</v>
      </c>
      <c r="G141" s="243" t="n">
        <v>99.5011172576895</v>
      </c>
    </row>
    <row r="142">
      <c r="A142" s="243" t="s">
        <v>99</v>
      </c>
      <c r="B142" s="243" t="s">
        <v>100</v>
      </c>
      <c r="C142" s="243" t="s">
        <v>16</v>
      </c>
      <c r="D142" s="243" t="n">
        <v>376.439169</v>
      </c>
      <c r="E142" s="243" t="n">
        <v>25283.6017359</v>
      </c>
      <c r="F142" s="243" t="n">
        <v>1.46702482040126</v>
      </c>
      <c r="G142" s="243" t="n">
        <v>98.5329751795987</v>
      </c>
    </row>
    <row r="143">
      <c r="A143" s="243" t="s">
        <v>101</v>
      </c>
      <c r="B143" s="243" t="s">
        <v>102</v>
      </c>
      <c r="C143" s="243" t="s">
        <v>15</v>
      </c>
      <c r="D143" s="243" t="n">
        <v>0</v>
      </c>
      <c r="E143" s="243" t="n">
        <v>4126.3705343</v>
      </c>
      <c r="F143" s="243" t="n">
        <v>0</v>
      </c>
      <c r="G143" s="243" t="n">
        <v>100</v>
      </c>
    </row>
    <row r="144">
      <c r="A144" s="243" t="s">
        <v>101</v>
      </c>
      <c r="B144" s="243" t="s">
        <v>102</v>
      </c>
      <c r="C144" s="243" t="s">
        <v>16</v>
      </c>
      <c r="D144" s="243" t="n">
        <v>318.4199126</v>
      </c>
      <c r="E144" s="243" t="n">
        <v>85493.4464869</v>
      </c>
      <c r="F144" s="243" t="n">
        <v>0.371067459502146</v>
      </c>
      <c r="G144" s="243" t="n">
        <v>99.6289325404979</v>
      </c>
    </row>
    <row r="145">
      <c r="A145" s="243" t="s">
        <v>103</v>
      </c>
      <c r="B145" s="243" t="s">
        <v>104</v>
      </c>
      <c r="C145" s="243" t="s">
        <v>15</v>
      </c>
      <c r="D145" s="243" t="n">
        <v>13.099629</v>
      </c>
      <c r="E145" s="243" t="n">
        <v>430.4511212</v>
      </c>
      <c r="F145" s="243" t="n">
        <v>2.95335516715805</v>
      </c>
      <c r="G145" s="243" t="n">
        <v>97.0466448328419</v>
      </c>
    </row>
    <row r="146">
      <c r="A146" s="243" t="s">
        <v>103</v>
      </c>
      <c r="B146" s="243" t="s">
        <v>104</v>
      </c>
      <c r="C146" s="243" t="s">
        <v>16</v>
      </c>
      <c r="D146" s="243" t="n">
        <v>101.5643055</v>
      </c>
      <c r="E146" s="243" t="n">
        <v>7058.0801583</v>
      </c>
      <c r="F146" s="243" t="n">
        <v>1.41856632705047</v>
      </c>
      <c r="G146" s="243" t="n">
        <v>98.5814336729495</v>
      </c>
    </row>
    <row r="147">
      <c r="A147" s="243" t="s">
        <v>105</v>
      </c>
      <c r="B147" s="243" t="s">
        <v>106</v>
      </c>
      <c r="C147" s="243" t="s">
        <v>15</v>
      </c>
      <c r="D147" s="243" t="n">
        <v>85.2066201</v>
      </c>
      <c r="E147" s="243" t="n">
        <v>7477.7248337</v>
      </c>
      <c r="F147" s="243" t="n">
        <v>1.12663483228038</v>
      </c>
      <c r="G147" s="243" t="n">
        <v>98.8733651677196</v>
      </c>
    </row>
    <row r="148">
      <c r="A148" s="243" t="s">
        <v>105</v>
      </c>
      <c r="B148" s="243" t="s">
        <v>106</v>
      </c>
      <c r="C148" s="243" t="s">
        <v>16</v>
      </c>
      <c r="D148" s="243" t="n">
        <v>972.8517851</v>
      </c>
      <c r="E148" s="243" t="n">
        <v>128151.5712059</v>
      </c>
      <c r="F148" s="243" t="n">
        <v>0.753421980571257</v>
      </c>
      <c r="G148" s="243" t="n">
        <v>99.2465780194287</v>
      </c>
    </row>
    <row r="149">
      <c r="A149" s="243" t="s">
        <v>107</v>
      </c>
      <c r="B149" s="243" t="s">
        <v>108</v>
      </c>
      <c r="C149" s="243" t="s">
        <v>15</v>
      </c>
      <c r="D149" s="243" t="n">
        <v>118.8604816</v>
      </c>
      <c r="E149" s="243" t="n">
        <v>15342.3673952</v>
      </c>
      <c r="F149" s="243" t="n">
        <v>0.76876482609996</v>
      </c>
      <c r="G149" s="243" t="n">
        <v>99.2312351739</v>
      </c>
    </row>
    <row r="150">
      <c r="A150" s="243" t="s">
        <v>107</v>
      </c>
      <c r="B150" s="243" t="s">
        <v>108</v>
      </c>
      <c r="C150" s="243" t="s">
        <v>16</v>
      </c>
      <c r="D150" s="243" t="n">
        <v>911.0548483</v>
      </c>
      <c r="E150" s="243" t="n">
        <v>192329.8030226</v>
      </c>
      <c r="F150" s="243" t="n">
        <v>0.47146077612047</v>
      </c>
      <c r="G150" s="243" t="n">
        <v>99.5285392238795</v>
      </c>
    </row>
    <row r="151">
      <c r="A151" s="243" t="s">
        <v>109</v>
      </c>
      <c r="B151" s="243" t="s">
        <v>110</v>
      </c>
      <c r="C151" s="243" t="s">
        <v>15</v>
      </c>
      <c r="D151" s="243" t="n">
        <v>1.8046324</v>
      </c>
      <c r="E151" s="243" t="n">
        <v>387.995966</v>
      </c>
      <c r="F151" s="243" t="n">
        <v>0.462962962962963</v>
      </c>
      <c r="G151" s="243" t="n">
        <v>99.537037037037</v>
      </c>
    </row>
    <row r="152">
      <c r="A152" s="243" t="s">
        <v>109</v>
      </c>
      <c r="B152" s="243" t="s">
        <v>110</v>
      </c>
      <c r="C152" s="243" t="s">
        <v>16</v>
      </c>
      <c r="D152" s="243" t="n">
        <v>5.4138972</v>
      </c>
      <c r="E152" s="243" t="n">
        <v>739.899284</v>
      </c>
      <c r="F152" s="243" t="n">
        <v>0.726392251815981</v>
      </c>
      <c r="G152" s="243" t="n">
        <v>99.273607748184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660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44" t="s">
        <v>71</v>
      </c>
      <c r="B163" s="244" t="s">
        <v>72</v>
      </c>
      <c r="C163" s="244" t="s">
        <v>15</v>
      </c>
      <c r="D163" s="244" t="n">
        <v>76.3605631</v>
      </c>
      <c r="E163" s="244" t="n">
        <v>6704.1678352</v>
      </c>
      <c r="F163" s="244" t="n">
        <v>1.12617422440329</v>
      </c>
      <c r="G163" s="244" t="n">
        <v>98.8738257755967</v>
      </c>
    </row>
    <row r="164">
      <c r="A164" s="244" t="s">
        <v>71</v>
      </c>
      <c r="B164" s="244" t="s">
        <v>72</v>
      </c>
      <c r="C164" s="244" t="s">
        <v>16</v>
      </c>
      <c r="D164" s="244" t="n">
        <v>507.1513665</v>
      </c>
      <c r="E164" s="244" t="n">
        <v>222642.8281224</v>
      </c>
      <c r="F164" s="244" t="n">
        <v>0.227269286630262</v>
      </c>
      <c r="G164" s="244" t="n">
        <v>99.7727307133697</v>
      </c>
    </row>
    <row r="165">
      <c r="A165" s="244" t="s">
        <v>73</v>
      </c>
      <c r="B165" s="244" t="s">
        <v>74</v>
      </c>
      <c r="C165" s="244" t="s">
        <v>15</v>
      </c>
      <c r="D165" s="244" t="n">
        <v>11.489782</v>
      </c>
      <c r="E165" s="244" t="n">
        <v>2685.3904263</v>
      </c>
      <c r="F165" s="244" t="n">
        <v>0.426039761226275</v>
      </c>
      <c r="G165" s="244" t="n">
        <v>99.5739602387737</v>
      </c>
    </row>
    <row r="166">
      <c r="A166" s="244" t="s">
        <v>73</v>
      </c>
      <c r="B166" s="244" t="s">
        <v>74</v>
      </c>
      <c r="C166" s="244" t="s">
        <v>16</v>
      </c>
      <c r="D166" s="244" t="n">
        <v>323.0719192</v>
      </c>
      <c r="E166" s="244" t="n">
        <v>74631.9318417</v>
      </c>
      <c r="F166" s="244" t="n">
        <v>0.43102115000964</v>
      </c>
      <c r="G166" s="244" t="n">
        <v>99.5689788499904</v>
      </c>
    </row>
    <row r="167">
      <c r="A167" s="244" t="s">
        <v>75</v>
      </c>
      <c r="B167" s="244" t="s">
        <v>76</v>
      </c>
      <c r="C167" s="244" t="s">
        <v>15</v>
      </c>
      <c r="D167" s="244" t="n">
        <v>43.9419081</v>
      </c>
      <c r="E167" s="244" t="n">
        <v>1529.3216744</v>
      </c>
      <c r="F167" s="244" t="n">
        <v>2.79304171206798</v>
      </c>
      <c r="G167" s="244" t="n">
        <v>97.206958287932</v>
      </c>
    </row>
    <row r="168">
      <c r="A168" s="244" t="s">
        <v>75</v>
      </c>
      <c r="B168" s="244" t="s">
        <v>76</v>
      </c>
      <c r="C168" s="244" t="s">
        <v>16</v>
      </c>
      <c r="D168" s="244" t="n">
        <v>544.1179917</v>
      </c>
      <c r="E168" s="244" t="n">
        <v>36611.2141622</v>
      </c>
      <c r="F168" s="244" t="n">
        <v>1.46444119903497</v>
      </c>
      <c r="G168" s="244" t="n">
        <v>98.535558800965</v>
      </c>
    </row>
    <row r="169">
      <c r="A169" s="244" t="s">
        <v>77</v>
      </c>
      <c r="B169" s="244" t="s">
        <v>78</v>
      </c>
      <c r="C169" s="244" t="s">
        <v>15</v>
      </c>
      <c r="D169" s="244" t="n">
        <v>46.4849791</v>
      </c>
      <c r="E169" s="244" t="n">
        <v>5537.1220273</v>
      </c>
      <c r="F169" s="244" t="n">
        <v>0.832525982697535</v>
      </c>
      <c r="G169" s="244" t="n">
        <v>99.1674740173025</v>
      </c>
    </row>
    <row r="170">
      <c r="A170" s="244" t="s">
        <v>77</v>
      </c>
      <c r="B170" s="244" t="s">
        <v>78</v>
      </c>
      <c r="C170" s="244" t="s">
        <v>16</v>
      </c>
      <c r="D170" s="244" t="n">
        <v>1000.2874511</v>
      </c>
      <c r="E170" s="244" t="n">
        <v>129069.7614774</v>
      </c>
      <c r="F170" s="244" t="n">
        <v>0.769037498901736</v>
      </c>
      <c r="G170" s="244" t="n">
        <v>99.2309625010983</v>
      </c>
    </row>
    <row r="171">
      <c r="A171" s="244" t="s">
        <v>79</v>
      </c>
      <c r="B171" s="244" t="s">
        <v>80</v>
      </c>
      <c r="C171" s="244" t="s">
        <v>15</v>
      </c>
      <c r="D171" s="244" t="n">
        <v>87.3560013</v>
      </c>
      <c r="E171" s="244" t="n">
        <v>10575.5515937</v>
      </c>
      <c r="F171" s="244" t="n">
        <v>0.81925122694454</v>
      </c>
      <c r="G171" s="244" t="n">
        <v>99.1807487730555</v>
      </c>
    </row>
    <row r="172">
      <c r="A172" s="244" t="s">
        <v>79</v>
      </c>
      <c r="B172" s="244" t="s">
        <v>80</v>
      </c>
      <c r="C172" s="244" t="s">
        <v>16</v>
      </c>
      <c r="D172" s="244" t="n">
        <v>1807.1303021</v>
      </c>
      <c r="E172" s="244" t="n">
        <v>113290.0728995</v>
      </c>
      <c r="F172" s="244" t="n">
        <v>1.57009054245627</v>
      </c>
      <c r="G172" s="244" t="n">
        <v>98.4299094575437</v>
      </c>
    </row>
    <row r="173">
      <c r="A173" s="244" t="s">
        <v>81</v>
      </c>
      <c r="B173" s="244" t="s">
        <v>82</v>
      </c>
      <c r="C173" s="244" t="s">
        <v>15</v>
      </c>
      <c r="D173" s="244" t="n">
        <v>0</v>
      </c>
      <c r="E173" s="244" t="n">
        <v>3259.1885421</v>
      </c>
      <c r="F173" s="244" t="n">
        <v>0</v>
      </c>
      <c r="G173" s="244" t="n">
        <v>100</v>
      </c>
    </row>
    <row r="174">
      <c r="A174" s="244" t="s">
        <v>81</v>
      </c>
      <c r="B174" s="244" t="s">
        <v>82</v>
      </c>
      <c r="C174" s="244" t="s">
        <v>16</v>
      </c>
      <c r="D174" s="244" t="n">
        <v>290.3951457</v>
      </c>
      <c r="E174" s="244" t="n">
        <v>66882.272612</v>
      </c>
      <c r="F174" s="244" t="n">
        <v>0.432311467437159</v>
      </c>
      <c r="G174" s="244" t="n">
        <v>99.5676885325628</v>
      </c>
    </row>
    <row r="175">
      <c r="A175" s="244" t="s">
        <v>83</v>
      </c>
      <c r="B175" s="244" t="s">
        <v>84</v>
      </c>
      <c r="C175" s="244" t="s">
        <v>15</v>
      </c>
      <c r="D175" s="244" t="n">
        <v>65.7795019</v>
      </c>
      <c r="E175" s="244" t="n">
        <v>18840.3975184</v>
      </c>
      <c r="F175" s="244" t="n">
        <v>0.347925981172032</v>
      </c>
      <c r="G175" s="244" t="n">
        <v>99.652074018828</v>
      </c>
    </row>
    <row r="176">
      <c r="A176" s="244" t="s">
        <v>83</v>
      </c>
      <c r="B176" s="244" t="s">
        <v>84</v>
      </c>
      <c r="C176" s="244" t="s">
        <v>16</v>
      </c>
      <c r="D176" s="244" t="n">
        <v>1016.6823556</v>
      </c>
      <c r="E176" s="244" t="n">
        <v>213769.6462456</v>
      </c>
      <c r="F176" s="244" t="n">
        <v>0.473345935107305</v>
      </c>
      <c r="G176" s="244" t="n">
        <v>99.5266540648927</v>
      </c>
    </row>
    <row r="177">
      <c r="A177" s="244" t="s">
        <v>85</v>
      </c>
      <c r="B177" s="244" t="s">
        <v>86</v>
      </c>
      <c r="C177" s="244" t="s">
        <v>15</v>
      </c>
      <c r="D177" s="244" t="n">
        <v>193.4314175</v>
      </c>
      <c r="E177" s="244" t="n">
        <v>17939.2023468</v>
      </c>
      <c r="F177" s="244" t="n">
        <v>1.06675853058276</v>
      </c>
      <c r="G177" s="244" t="n">
        <v>98.9332414694172</v>
      </c>
    </row>
    <row r="178">
      <c r="A178" s="244" t="s">
        <v>85</v>
      </c>
      <c r="B178" s="244" t="s">
        <v>86</v>
      </c>
      <c r="C178" s="244" t="s">
        <v>16</v>
      </c>
      <c r="D178" s="244" t="n">
        <v>2026.0616579</v>
      </c>
      <c r="E178" s="244" t="n">
        <v>344925.1509039</v>
      </c>
      <c r="F178" s="244" t="n">
        <v>0.583961544028071</v>
      </c>
      <c r="G178" s="244" t="n">
        <v>99.4160384559719</v>
      </c>
    </row>
    <row r="179">
      <c r="A179" s="244" t="s">
        <v>87</v>
      </c>
      <c r="B179" s="244" t="s">
        <v>88</v>
      </c>
      <c r="C179" s="244" t="s">
        <v>15</v>
      </c>
      <c r="D179" s="244" t="n">
        <v>137.2401004</v>
      </c>
      <c r="E179" s="244" t="n">
        <v>4203.3475068</v>
      </c>
      <c r="F179" s="244" t="n">
        <v>3.16178621005947</v>
      </c>
      <c r="G179" s="244" t="n">
        <v>96.8382137899405</v>
      </c>
    </row>
    <row r="180">
      <c r="A180" s="244" t="s">
        <v>87</v>
      </c>
      <c r="B180" s="244" t="s">
        <v>88</v>
      </c>
      <c r="C180" s="244" t="s">
        <v>16</v>
      </c>
      <c r="D180" s="244" t="n">
        <v>565.794461</v>
      </c>
      <c r="E180" s="244" t="n">
        <v>141870.51856</v>
      </c>
      <c r="F180" s="244" t="n">
        <v>0.397226275378655</v>
      </c>
      <c r="G180" s="244" t="n">
        <v>99.6027737246213</v>
      </c>
    </row>
    <row r="181">
      <c r="A181" s="244" t="s">
        <v>89</v>
      </c>
      <c r="B181" s="244" t="s">
        <v>90</v>
      </c>
      <c r="C181" s="244" t="s">
        <v>15</v>
      </c>
      <c r="D181" s="244" t="n">
        <v>136.3552136</v>
      </c>
      <c r="E181" s="244" t="n">
        <v>10311.0890386</v>
      </c>
      <c r="F181" s="244" t="n">
        <v>1.30515378027776</v>
      </c>
      <c r="G181" s="244" t="n">
        <v>98.6948462197223</v>
      </c>
    </row>
    <row r="182">
      <c r="A182" s="244" t="s">
        <v>89</v>
      </c>
      <c r="B182" s="244" t="s">
        <v>90</v>
      </c>
      <c r="C182" s="244" t="s">
        <v>16</v>
      </c>
      <c r="D182" s="244" t="n">
        <v>1249.2352778</v>
      </c>
      <c r="E182" s="244" t="n">
        <v>285576.7231082</v>
      </c>
      <c r="F182" s="244" t="n">
        <v>0.435537733345189</v>
      </c>
      <c r="G182" s="244" t="n">
        <v>99.5644622666548</v>
      </c>
    </row>
    <row r="183">
      <c r="A183" s="244" t="s">
        <v>91</v>
      </c>
      <c r="B183" s="244" t="s">
        <v>92</v>
      </c>
      <c r="C183" s="244" t="s">
        <v>15</v>
      </c>
      <c r="D183" s="244" t="n">
        <v>0</v>
      </c>
      <c r="E183" s="244" t="n">
        <v>22599.6840305</v>
      </c>
      <c r="F183" s="244" t="n">
        <v>0</v>
      </c>
      <c r="G183" s="244" t="n">
        <v>100</v>
      </c>
    </row>
    <row r="184">
      <c r="A184" s="244" t="s">
        <v>91</v>
      </c>
      <c r="B184" s="244" t="s">
        <v>92</v>
      </c>
      <c r="C184" s="244" t="s">
        <v>16</v>
      </c>
      <c r="D184" s="244" t="n">
        <v>1152.7552767</v>
      </c>
      <c r="E184" s="244" t="n">
        <v>421351.5800982</v>
      </c>
      <c r="F184" s="244" t="n">
        <v>0.272838685945584</v>
      </c>
      <c r="G184" s="244" t="n">
        <v>99.7271613140544</v>
      </c>
    </row>
    <row r="185">
      <c r="A185" s="244" t="s">
        <v>93</v>
      </c>
      <c r="B185" s="244" t="s">
        <v>94</v>
      </c>
      <c r="C185" s="244" t="s">
        <v>15</v>
      </c>
      <c r="D185" s="244" t="n">
        <v>0</v>
      </c>
      <c r="E185" s="244" t="n">
        <v>1949.3562129</v>
      </c>
      <c r="F185" s="244" t="n">
        <v>0</v>
      </c>
      <c r="G185" s="244" t="n">
        <v>100</v>
      </c>
    </row>
    <row r="186">
      <c r="A186" s="244" t="s">
        <v>93</v>
      </c>
      <c r="B186" s="244" t="s">
        <v>94</v>
      </c>
      <c r="C186" s="244" t="s">
        <v>16</v>
      </c>
      <c r="D186" s="244" t="n">
        <v>51.5173785</v>
      </c>
      <c r="E186" s="244" t="n">
        <v>54436.679167</v>
      </c>
      <c r="F186" s="244" t="n">
        <v>0.0945477768877536</v>
      </c>
      <c r="G186" s="244" t="n">
        <v>99.9054522231122</v>
      </c>
    </row>
    <row r="187">
      <c r="A187" s="244" t="s">
        <v>95</v>
      </c>
      <c r="B187" s="244" t="s">
        <v>96</v>
      </c>
      <c r="C187" s="244" t="s">
        <v>15</v>
      </c>
      <c r="D187" s="244" t="n">
        <v>25.8265001</v>
      </c>
      <c r="E187" s="244" t="n">
        <v>2986.334343</v>
      </c>
      <c r="F187" s="244" t="n">
        <v>0.857407736348513</v>
      </c>
      <c r="G187" s="244" t="n">
        <v>99.1425922636515</v>
      </c>
    </row>
    <row r="188">
      <c r="A188" s="244" t="s">
        <v>95</v>
      </c>
      <c r="B188" s="244" t="s">
        <v>96</v>
      </c>
      <c r="C188" s="244" t="s">
        <v>16</v>
      </c>
      <c r="D188" s="244" t="n">
        <v>123.9266738</v>
      </c>
      <c r="E188" s="244" t="n">
        <v>74210.0319618</v>
      </c>
      <c r="F188" s="244" t="n">
        <v>0.166716095946825</v>
      </c>
      <c r="G188" s="244" t="n">
        <v>99.8332839040532</v>
      </c>
    </row>
    <row r="189">
      <c r="A189" s="244" t="s">
        <v>97</v>
      </c>
      <c r="B189" s="244" t="s">
        <v>98</v>
      </c>
      <c r="C189" s="244" t="s">
        <v>15</v>
      </c>
      <c r="D189" s="244" t="n">
        <v>58.7791049</v>
      </c>
      <c r="E189" s="244" t="n">
        <v>1748.825259</v>
      </c>
      <c r="F189" s="244" t="n">
        <v>3.2517682560348</v>
      </c>
      <c r="G189" s="244" t="n">
        <v>96.7482317439652</v>
      </c>
    </row>
    <row r="190">
      <c r="A190" s="244" t="s">
        <v>97</v>
      </c>
      <c r="B190" s="244" t="s">
        <v>98</v>
      </c>
      <c r="C190" s="244" t="s">
        <v>16</v>
      </c>
      <c r="D190" s="244" t="n">
        <v>483.2941308</v>
      </c>
      <c r="E190" s="244" t="n">
        <v>30845.6961426</v>
      </c>
      <c r="F190" s="244" t="n">
        <v>1.54264189998598</v>
      </c>
      <c r="G190" s="244" t="n">
        <v>98.457358100014</v>
      </c>
    </row>
    <row r="191">
      <c r="A191" s="244" t="s">
        <v>99</v>
      </c>
      <c r="B191" s="244" t="s">
        <v>100</v>
      </c>
      <c r="C191" s="244" t="s">
        <v>15</v>
      </c>
      <c r="D191" s="244" t="n">
        <v>12.7594754</v>
      </c>
      <c r="E191" s="244" t="n">
        <v>2544.8506237</v>
      </c>
      <c r="F191" s="244" t="n">
        <v>0.498882742310485</v>
      </c>
      <c r="G191" s="244" t="n">
        <v>99.5011172576895</v>
      </c>
    </row>
    <row r="192">
      <c r="A192" s="244" t="s">
        <v>99</v>
      </c>
      <c r="B192" s="244" t="s">
        <v>100</v>
      </c>
      <c r="C192" s="244" t="s">
        <v>16</v>
      </c>
      <c r="D192" s="244" t="n">
        <v>376.439169</v>
      </c>
      <c r="E192" s="244" t="n">
        <v>25283.6017359</v>
      </c>
      <c r="F192" s="244" t="n">
        <v>1.46702482040126</v>
      </c>
      <c r="G192" s="244" t="n">
        <v>98.5329751795987</v>
      </c>
    </row>
    <row r="193">
      <c r="A193" s="244" t="s">
        <v>101</v>
      </c>
      <c r="B193" s="244" t="s">
        <v>102</v>
      </c>
      <c r="C193" s="244" t="s">
        <v>15</v>
      </c>
      <c r="D193" s="244" t="n">
        <v>0</v>
      </c>
      <c r="E193" s="244" t="n">
        <v>4126.3705343</v>
      </c>
      <c r="F193" s="244" t="n">
        <v>0</v>
      </c>
      <c r="G193" s="244" t="n">
        <v>100</v>
      </c>
    </row>
    <row r="194">
      <c r="A194" s="244" t="s">
        <v>101</v>
      </c>
      <c r="B194" s="244" t="s">
        <v>102</v>
      </c>
      <c r="C194" s="244" t="s">
        <v>16</v>
      </c>
      <c r="D194" s="244" t="n">
        <v>318.4199126</v>
      </c>
      <c r="E194" s="244" t="n">
        <v>85493.4464869</v>
      </c>
      <c r="F194" s="244" t="n">
        <v>0.371067459502146</v>
      </c>
      <c r="G194" s="244" t="n">
        <v>99.6289325404979</v>
      </c>
    </row>
    <row r="195">
      <c r="A195" s="244" t="s">
        <v>103</v>
      </c>
      <c r="B195" s="244" t="s">
        <v>104</v>
      </c>
      <c r="C195" s="244" t="s">
        <v>15</v>
      </c>
      <c r="D195" s="244" t="n">
        <v>13.099629</v>
      </c>
      <c r="E195" s="244" t="n">
        <v>430.4511212</v>
      </c>
      <c r="F195" s="244" t="n">
        <v>2.95335516715805</v>
      </c>
      <c r="G195" s="244" t="n">
        <v>97.0466448328419</v>
      </c>
    </row>
    <row r="196">
      <c r="A196" s="244" t="s">
        <v>103</v>
      </c>
      <c r="B196" s="244" t="s">
        <v>104</v>
      </c>
      <c r="C196" s="244" t="s">
        <v>16</v>
      </c>
      <c r="D196" s="244" t="n">
        <v>101.5643055</v>
      </c>
      <c r="E196" s="244" t="n">
        <v>7058.0801583</v>
      </c>
      <c r="F196" s="244" t="n">
        <v>1.41856632705047</v>
      </c>
      <c r="G196" s="244" t="n">
        <v>98.5814336729495</v>
      </c>
    </row>
    <row r="197">
      <c r="A197" s="244" t="s">
        <v>105</v>
      </c>
      <c r="B197" s="244" t="s">
        <v>106</v>
      </c>
      <c r="C197" s="244" t="s">
        <v>15</v>
      </c>
      <c r="D197" s="244" t="n">
        <v>85.2066201</v>
      </c>
      <c r="E197" s="244" t="n">
        <v>7477.7248337</v>
      </c>
      <c r="F197" s="244" t="n">
        <v>1.12663483228038</v>
      </c>
      <c r="G197" s="244" t="n">
        <v>98.8733651677196</v>
      </c>
    </row>
    <row r="198">
      <c r="A198" s="244" t="s">
        <v>105</v>
      </c>
      <c r="B198" s="244" t="s">
        <v>106</v>
      </c>
      <c r="C198" s="244" t="s">
        <v>16</v>
      </c>
      <c r="D198" s="244" t="n">
        <v>972.8517851</v>
      </c>
      <c r="E198" s="244" t="n">
        <v>128151.5712059</v>
      </c>
      <c r="F198" s="244" t="n">
        <v>0.753421980571257</v>
      </c>
      <c r="G198" s="244" t="n">
        <v>99.2465780194287</v>
      </c>
    </row>
    <row r="199">
      <c r="A199" s="244" t="s">
        <v>107</v>
      </c>
      <c r="B199" s="244" t="s">
        <v>108</v>
      </c>
      <c r="C199" s="244" t="s">
        <v>15</v>
      </c>
      <c r="D199" s="244" t="n">
        <v>118.8604816</v>
      </c>
      <c r="E199" s="244" t="n">
        <v>15093.8068532</v>
      </c>
      <c r="F199" s="244" t="n">
        <v>0.781325713526244</v>
      </c>
      <c r="G199" s="244" t="n">
        <v>99.2186742864737</v>
      </c>
    </row>
    <row r="200">
      <c r="A200" s="244" t="s">
        <v>107</v>
      </c>
      <c r="B200" s="244" t="s">
        <v>108</v>
      </c>
      <c r="C200" s="244" t="s">
        <v>16</v>
      </c>
      <c r="D200" s="244" t="n">
        <v>856.5482735</v>
      </c>
      <c r="E200" s="244" t="n">
        <v>189601.4930771</v>
      </c>
      <c r="F200" s="244" t="n">
        <v>0.449730695236566</v>
      </c>
      <c r="G200" s="244" t="n">
        <v>99.5502693047634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661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245" t="s">
        <v>87</v>
      </c>
      <c r="B211" s="245" t="s">
        <v>114</v>
      </c>
      <c r="C211" s="245" t="s">
        <v>15</v>
      </c>
      <c r="D211" s="245" t="n">
        <v>36.9039162</v>
      </c>
      <c r="E211" s="245" t="n">
        <v>1958.181559</v>
      </c>
      <c r="F211" s="245" t="n">
        <v>1.84974110927756</v>
      </c>
      <c r="G211" s="245" t="n">
        <v>98.1502588907224</v>
      </c>
    </row>
    <row r="212">
      <c r="A212" s="245" t="s">
        <v>87</v>
      </c>
      <c r="B212" s="245" t="s">
        <v>114</v>
      </c>
      <c r="C212" s="245" t="s">
        <v>16</v>
      </c>
      <c r="D212" s="245" t="n">
        <v>85.451025</v>
      </c>
      <c r="E212" s="245" t="n">
        <v>43179.0401302</v>
      </c>
      <c r="F212" s="245" t="n">
        <v>0.197508447963636</v>
      </c>
      <c r="G212" s="245" t="n">
        <v>99.8024915520364</v>
      </c>
    </row>
    <row r="213">
      <c r="A213" s="245" t="s">
        <v>91</v>
      </c>
      <c r="B213" s="245" t="s">
        <v>115</v>
      </c>
      <c r="C213" s="245" t="s">
        <v>15</v>
      </c>
      <c r="D213" s="245" t="n">
        <v>0</v>
      </c>
      <c r="E213" s="245" t="n">
        <v>755.1191841</v>
      </c>
      <c r="F213" s="245" t="n">
        <v>0</v>
      </c>
      <c r="G213" s="245" t="n">
        <v>100</v>
      </c>
    </row>
    <row r="214">
      <c r="A214" s="245" t="s">
        <v>91</v>
      </c>
      <c r="B214" s="245" t="s">
        <v>115</v>
      </c>
      <c r="C214" s="245" t="s">
        <v>16</v>
      </c>
      <c r="D214" s="245" t="n">
        <v>112.0802918</v>
      </c>
      <c r="E214" s="245" t="n">
        <v>24646.7821924</v>
      </c>
      <c r="F214" s="245" t="n">
        <v>0.452687565398146</v>
      </c>
      <c r="G214" s="245" t="n">
        <v>99.5473124346019</v>
      </c>
    </row>
    <row r="215">
      <c r="A215" s="245" t="s">
        <v>93</v>
      </c>
      <c r="B215" s="245" t="s">
        <v>116</v>
      </c>
      <c r="C215" s="245" t="s">
        <v>15</v>
      </c>
      <c r="D215" s="245" t="n">
        <v>24.3615961</v>
      </c>
      <c r="E215" s="245" t="n">
        <v>554.2614222</v>
      </c>
      <c r="F215" s="245" t="n">
        <v>4.21027082046867</v>
      </c>
      <c r="G215" s="245" t="n">
        <v>95.7897291795313</v>
      </c>
    </row>
    <row r="216">
      <c r="A216" s="245" t="s">
        <v>93</v>
      </c>
      <c r="B216" s="245" t="s">
        <v>116</v>
      </c>
      <c r="C216" s="245" t="s">
        <v>16</v>
      </c>
      <c r="D216" s="245" t="n">
        <v>140.1844257</v>
      </c>
      <c r="E216" s="245" t="n">
        <v>22238.8383892</v>
      </c>
      <c r="F216" s="245" t="n">
        <v>0.626409950333778</v>
      </c>
      <c r="G216" s="245" t="n">
        <v>99.3735900496662</v>
      </c>
    </row>
    <row r="217">
      <c r="A217" s="245" t="s">
        <v>95</v>
      </c>
      <c r="B217" s="245" t="s">
        <v>117</v>
      </c>
      <c r="C217" s="245" t="s">
        <v>15</v>
      </c>
      <c r="D217" s="245" t="n">
        <v>0</v>
      </c>
      <c r="E217" s="245" t="n">
        <v>916.2214868</v>
      </c>
      <c r="F217" s="245" t="n">
        <v>0</v>
      </c>
      <c r="G217" s="245" t="n">
        <v>100</v>
      </c>
    </row>
    <row r="218">
      <c r="A218" s="245" t="s">
        <v>95</v>
      </c>
      <c r="B218" s="245" t="s">
        <v>117</v>
      </c>
      <c r="C218" s="245" t="s">
        <v>16</v>
      </c>
      <c r="D218" s="245" t="n">
        <v>78.9214198</v>
      </c>
      <c r="E218" s="245" t="n">
        <v>59688.4825079</v>
      </c>
      <c r="F218" s="245" t="n">
        <v>0.132047595534634</v>
      </c>
      <c r="G218" s="245" t="n">
        <v>99.8679524044654</v>
      </c>
    </row>
    <row r="219">
      <c r="A219" s="245" t="s">
        <v>97</v>
      </c>
      <c r="B219" s="245" t="s">
        <v>118</v>
      </c>
      <c r="C219" s="245" t="s">
        <v>15</v>
      </c>
      <c r="D219" s="245" t="n">
        <v>15.0950508</v>
      </c>
      <c r="E219" s="245" t="n">
        <v>805.9703733</v>
      </c>
      <c r="F219" s="245" t="n">
        <v>1.83847113237611</v>
      </c>
      <c r="G219" s="245" t="n">
        <v>98.1615288676239</v>
      </c>
    </row>
    <row r="220">
      <c r="A220" s="245" t="s">
        <v>97</v>
      </c>
      <c r="B220" s="245" t="s">
        <v>118</v>
      </c>
      <c r="C220" s="245" t="s">
        <v>16</v>
      </c>
      <c r="D220" s="245" t="n">
        <v>0</v>
      </c>
      <c r="E220" s="245" t="n">
        <v>17773.8461475</v>
      </c>
      <c r="F220" s="245" t="n">
        <v>0</v>
      </c>
      <c r="G220" s="245" t="n">
        <v>100</v>
      </c>
    </row>
    <row r="221">
      <c r="A221" s="245" t="s">
        <v>105</v>
      </c>
      <c r="B221" s="245" t="s">
        <v>119</v>
      </c>
      <c r="C221" s="245" t="s">
        <v>15</v>
      </c>
      <c r="D221" s="245" t="n">
        <v>0</v>
      </c>
      <c r="E221" s="245" t="n">
        <v>2077.3683404</v>
      </c>
      <c r="F221" s="245" t="n">
        <v>0</v>
      </c>
      <c r="G221" s="245" t="n">
        <v>100</v>
      </c>
    </row>
    <row r="222">
      <c r="A222" s="245" t="s">
        <v>105</v>
      </c>
      <c r="B222" s="245" t="s">
        <v>119</v>
      </c>
      <c r="C222" s="245" t="s">
        <v>16</v>
      </c>
      <c r="D222" s="245" t="n">
        <v>0</v>
      </c>
      <c r="E222" s="245" t="n">
        <v>34984.3457715</v>
      </c>
      <c r="F222" s="245" t="n">
        <v>0</v>
      </c>
      <c r="G222" s="245" t="n">
        <v>100</v>
      </c>
    </row>
    <row r="223">
      <c r="A223" s="245" t="s">
        <v>107</v>
      </c>
      <c r="B223" s="245" t="s">
        <v>120</v>
      </c>
      <c r="C223" s="245" t="s">
        <v>15</v>
      </c>
      <c r="D223" s="245" t="n">
        <v>0</v>
      </c>
      <c r="E223" s="245" t="n">
        <v>2169.7862198</v>
      </c>
      <c r="F223" s="245" t="n">
        <v>0</v>
      </c>
      <c r="G223" s="245" t="n">
        <v>100</v>
      </c>
    </row>
    <row r="224">
      <c r="A224" s="245" t="s">
        <v>107</v>
      </c>
      <c r="B224" s="245" t="s">
        <v>120</v>
      </c>
      <c r="C224" s="245" t="s">
        <v>16</v>
      </c>
      <c r="D224" s="245" t="n">
        <v>42.8387925</v>
      </c>
      <c r="E224" s="245" t="n">
        <v>39364.1471274</v>
      </c>
      <c r="F224" s="245" t="n">
        <v>0.108708624879547</v>
      </c>
      <c r="G224" s="245" t="n">
        <v>99.8912913751205</v>
      </c>
    </row>
    <row r="225">
      <c r="A225" s="245" t="s">
        <v>109</v>
      </c>
      <c r="B225" s="245" t="s">
        <v>121</v>
      </c>
      <c r="C225" s="245" t="s">
        <v>15</v>
      </c>
      <c r="D225" s="245" t="n">
        <v>0</v>
      </c>
      <c r="E225" s="245" t="n">
        <v>1103.3223282</v>
      </c>
      <c r="F225" s="245" t="n">
        <v>0</v>
      </c>
      <c r="G225" s="245" t="n">
        <v>100</v>
      </c>
    </row>
    <row r="226">
      <c r="A226" s="245" t="s">
        <v>109</v>
      </c>
      <c r="B226" s="245" t="s">
        <v>121</v>
      </c>
      <c r="C226" s="245" t="s">
        <v>16</v>
      </c>
      <c r="D226" s="245" t="n">
        <v>21.232468</v>
      </c>
      <c r="E226" s="245" t="n">
        <v>18162.6062189</v>
      </c>
      <c r="F226" s="245" t="n">
        <v>0.116765598098361</v>
      </c>
      <c r="G226" s="245" t="n">
        <v>99.8832344019016</v>
      </c>
    </row>
    <row r="227">
      <c r="A227" s="245" t="s">
        <v>122</v>
      </c>
      <c r="B227" s="245" t="s">
        <v>123</v>
      </c>
      <c r="C227" s="245" t="s">
        <v>15</v>
      </c>
      <c r="D227" s="245" t="n">
        <v>0</v>
      </c>
      <c r="E227" s="245" t="n">
        <v>294.6498164</v>
      </c>
      <c r="F227" s="245" t="n">
        <v>0</v>
      </c>
      <c r="G227" s="245" t="n">
        <v>100</v>
      </c>
    </row>
    <row r="228">
      <c r="A228" s="245" t="s">
        <v>122</v>
      </c>
      <c r="B228" s="245" t="s">
        <v>123</v>
      </c>
      <c r="C228" s="245" t="s">
        <v>16</v>
      </c>
      <c r="D228" s="245" t="n">
        <v>9.8118211</v>
      </c>
      <c r="E228" s="245" t="n">
        <v>11361.5002523</v>
      </c>
      <c r="F228" s="245" t="n">
        <v>0.0862857428999069</v>
      </c>
      <c r="G228" s="245" t="n">
        <v>99.9137142571001</v>
      </c>
    </row>
    <row r="229">
      <c r="A229" s="245" t="s">
        <v>124</v>
      </c>
      <c r="B229" s="245" t="s">
        <v>125</v>
      </c>
      <c r="C229" s="245" t="s">
        <v>15</v>
      </c>
      <c r="D229" s="245" t="n">
        <v>0</v>
      </c>
      <c r="E229" s="245" t="n">
        <v>1186.4957424</v>
      </c>
      <c r="F229" s="245" t="n">
        <v>0</v>
      </c>
      <c r="G229" s="245" t="n">
        <v>100</v>
      </c>
    </row>
    <row r="230">
      <c r="A230" s="245" t="s">
        <v>124</v>
      </c>
      <c r="B230" s="245" t="s">
        <v>125</v>
      </c>
      <c r="C230" s="245" t="s">
        <v>16</v>
      </c>
      <c r="D230" s="245" t="n">
        <v>0</v>
      </c>
      <c r="E230" s="245" t="n">
        <v>21062.7844873</v>
      </c>
      <c r="F230" s="245" t="n">
        <v>0</v>
      </c>
      <c r="G230" s="245" t="n">
        <v>100</v>
      </c>
    </row>
    <row r="231">
      <c r="A231" s="245" t="s">
        <v>126</v>
      </c>
      <c r="B231" s="245" t="s">
        <v>127</v>
      </c>
      <c r="C231" s="245" t="s">
        <v>15</v>
      </c>
      <c r="D231" s="245" t="n">
        <v>0</v>
      </c>
      <c r="E231" s="245" t="n">
        <v>1381.7559294</v>
      </c>
      <c r="F231" s="245" t="n">
        <v>0</v>
      </c>
      <c r="G231" s="245" t="n">
        <v>100</v>
      </c>
    </row>
    <row r="232">
      <c r="A232" s="245" t="s">
        <v>126</v>
      </c>
      <c r="B232" s="245" t="s">
        <v>127</v>
      </c>
      <c r="C232" s="245" t="s">
        <v>16</v>
      </c>
      <c r="D232" s="245" t="n">
        <v>52.0752377</v>
      </c>
      <c r="E232" s="245" t="n">
        <v>29848.2207673</v>
      </c>
      <c r="F232" s="245" t="n">
        <v>0.174162950397855</v>
      </c>
      <c r="G232" s="245" t="n">
        <v>99.8258370496022</v>
      </c>
    </row>
    <row r="233">
      <c r="A233" s="245" t="s">
        <v>128</v>
      </c>
      <c r="B233" s="245" t="s">
        <v>129</v>
      </c>
      <c r="C233" s="245" t="s">
        <v>15</v>
      </c>
      <c r="D233" s="245" t="n">
        <v>0</v>
      </c>
      <c r="E233" s="245" t="n">
        <v>863.5793091</v>
      </c>
      <c r="F233" s="245" t="n">
        <v>0</v>
      </c>
      <c r="G233" s="245" t="n">
        <v>100</v>
      </c>
    </row>
    <row r="234">
      <c r="A234" s="245" t="s">
        <v>128</v>
      </c>
      <c r="B234" s="245" t="s">
        <v>129</v>
      </c>
      <c r="C234" s="245" t="s">
        <v>16</v>
      </c>
      <c r="D234" s="245" t="n">
        <v>37.1083546</v>
      </c>
      <c r="E234" s="245" t="n">
        <v>16448.0041544</v>
      </c>
      <c r="F234" s="245" t="n">
        <v>0.22510222226109</v>
      </c>
      <c r="G234" s="245" t="n">
        <v>99.7748977777389</v>
      </c>
    </row>
    <row r="235">
      <c r="A235" s="245" t="s">
        <v>130</v>
      </c>
      <c r="B235" s="245" t="s">
        <v>131</v>
      </c>
      <c r="C235" s="245" t="s">
        <v>15</v>
      </c>
      <c r="D235" s="245" t="n">
        <v>29.2852818</v>
      </c>
      <c r="E235" s="245" t="n">
        <v>1885.4550853</v>
      </c>
      <c r="F235" s="245" t="n">
        <v>1.5294648978626</v>
      </c>
      <c r="G235" s="245" t="n">
        <v>98.4705351021374</v>
      </c>
    </row>
    <row r="236">
      <c r="A236" s="245" t="s">
        <v>130</v>
      </c>
      <c r="B236" s="245" t="s">
        <v>131</v>
      </c>
      <c r="C236" s="245" t="s">
        <v>16</v>
      </c>
      <c r="D236" s="245" t="n">
        <v>358.4068569</v>
      </c>
      <c r="E236" s="245" t="n">
        <v>34926.1921374</v>
      </c>
      <c r="F236" s="245" t="n">
        <v>1.01576004011806</v>
      </c>
      <c r="G236" s="245" t="n">
        <v>98.9842399598819</v>
      </c>
    </row>
    <row r="237">
      <c r="A237" s="245" t="s">
        <v>132</v>
      </c>
      <c r="B237" s="245" t="s">
        <v>133</v>
      </c>
      <c r="C237" s="245" t="s">
        <v>15</v>
      </c>
      <c r="D237" s="245" t="n">
        <v>0</v>
      </c>
      <c r="E237" s="245" t="n">
        <v>2266.6374627</v>
      </c>
      <c r="F237" s="245" t="n">
        <v>0</v>
      </c>
      <c r="G237" s="245" t="n">
        <v>100</v>
      </c>
    </row>
    <row r="238">
      <c r="A238" s="245" t="s">
        <v>132</v>
      </c>
      <c r="B238" s="245" t="s">
        <v>133</v>
      </c>
      <c r="C238" s="245" t="s">
        <v>16</v>
      </c>
      <c r="D238" s="245" t="n">
        <v>390.2352422</v>
      </c>
      <c r="E238" s="245" t="n">
        <v>61256.8314315</v>
      </c>
      <c r="F238" s="245" t="n">
        <v>0.633015102349522</v>
      </c>
      <c r="G238" s="245" t="n">
        <v>99.3669848976505</v>
      </c>
    </row>
    <row r="239">
      <c r="A239" s="245" t="s">
        <v>134</v>
      </c>
      <c r="B239" s="245" t="s">
        <v>135</v>
      </c>
      <c r="C239" s="245" t="s">
        <v>15</v>
      </c>
      <c r="D239" s="245" t="n">
        <v>0</v>
      </c>
      <c r="E239" s="245" t="n">
        <v>4369.6747475</v>
      </c>
      <c r="F239" s="245" t="n">
        <v>0</v>
      </c>
      <c r="G239" s="245" t="n">
        <v>100</v>
      </c>
    </row>
    <row r="240">
      <c r="A240" s="245" t="s">
        <v>134</v>
      </c>
      <c r="B240" s="245" t="s">
        <v>135</v>
      </c>
      <c r="C240" s="245" t="s">
        <v>16</v>
      </c>
      <c r="D240" s="245" t="n">
        <v>552.6710536</v>
      </c>
      <c r="E240" s="245" t="n">
        <v>94848.3930623</v>
      </c>
      <c r="F240" s="245" t="n">
        <v>0.579313300875319</v>
      </c>
      <c r="G240" s="245" t="n">
        <v>99.4206866991247</v>
      </c>
    </row>
    <row r="241">
      <c r="A241" s="245" t="s">
        <v>136</v>
      </c>
      <c r="B241" s="245" t="s">
        <v>137</v>
      </c>
      <c r="C241" s="245" t="s">
        <v>15</v>
      </c>
      <c r="D241" s="245" t="n">
        <v>41.4125995</v>
      </c>
      <c r="E241" s="245" t="n">
        <v>835.4851156</v>
      </c>
      <c r="F241" s="245" t="n">
        <v>4.7226260015146</v>
      </c>
      <c r="G241" s="245" t="n">
        <v>95.2773739984854</v>
      </c>
    </row>
    <row r="242">
      <c r="A242" s="245" t="s">
        <v>136</v>
      </c>
      <c r="B242" s="245" t="s">
        <v>137</v>
      </c>
      <c r="C242" s="245" t="s">
        <v>16</v>
      </c>
      <c r="D242" s="245" t="n">
        <v>275.4712675</v>
      </c>
      <c r="E242" s="245" t="n">
        <v>39656.4179303</v>
      </c>
      <c r="F242" s="245" t="n">
        <v>0.689852829490413</v>
      </c>
      <c r="G242" s="245" t="n">
        <v>99.3101471705096</v>
      </c>
    </row>
    <row r="243">
      <c r="A243" s="245" t="s">
        <v>138</v>
      </c>
      <c r="B243" s="245" t="s">
        <v>139</v>
      </c>
      <c r="C243" s="245" t="s">
        <v>15</v>
      </c>
      <c r="D243" s="245" t="n">
        <v>0</v>
      </c>
      <c r="E243" s="245" t="n">
        <v>1419.0522589</v>
      </c>
      <c r="F243" s="245" t="n">
        <v>0</v>
      </c>
      <c r="G243" s="245" t="n">
        <v>100</v>
      </c>
    </row>
    <row r="244">
      <c r="A244" s="245" t="s">
        <v>138</v>
      </c>
      <c r="B244" s="245" t="s">
        <v>139</v>
      </c>
      <c r="C244" s="245" t="s">
        <v>16</v>
      </c>
      <c r="D244" s="245" t="n">
        <v>55.9430309</v>
      </c>
      <c r="E244" s="245" t="n">
        <v>45591.3488005</v>
      </c>
      <c r="F244" s="245" t="n">
        <v>0.122554983341898</v>
      </c>
      <c r="G244" s="245" t="n">
        <v>99.8774450166581</v>
      </c>
    </row>
    <row r="245">
      <c r="A245" s="245" t="s">
        <v>140</v>
      </c>
      <c r="B245" s="245" t="s">
        <v>141</v>
      </c>
      <c r="C245" s="245" t="s">
        <v>15</v>
      </c>
      <c r="D245" s="245" t="n">
        <v>0</v>
      </c>
      <c r="E245" s="245" t="n">
        <v>1629.0280806</v>
      </c>
      <c r="F245" s="245" t="n">
        <v>0</v>
      </c>
      <c r="G245" s="245" t="n">
        <v>100</v>
      </c>
    </row>
    <row r="246">
      <c r="A246" s="245" t="s">
        <v>140</v>
      </c>
      <c r="B246" s="245" t="s">
        <v>141</v>
      </c>
      <c r="C246" s="245" t="s">
        <v>16</v>
      </c>
      <c r="D246" s="245" t="n">
        <v>155.1596968</v>
      </c>
      <c r="E246" s="245" t="n">
        <v>31853.6758075</v>
      </c>
      <c r="F246" s="245" t="n">
        <v>0.484740211118134</v>
      </c>
      <c r="G246" s="245" t="n">
        <v>99.5152597888819</v>
      </c>
    </row>
    <row r="247">
      <c r="A247" s="245" t="s">
        <v>142</v>
      </c>
      <c r="B247" s="245" t="s">
        <v>143</v>
      </c>
      <c r="C247" s="245" t="s">
        <v>15</v>
      </c>
      <c r="D247" s="245" t="n">
        <v>23.608398</v>
      </c>
      <c r="E247" s="245" t="n">
        <v>512.2444437</v>
      </c>
      <c r="F247" s="245" t="n">
        <v>4.40576146337156</v>
      </c>
      <c r="G247" s="245" t="n">
        <v>95.5942385366285</v>
      </c>
    </row>
    <row r="248">
      <c r="A248" s="245" t="s">
        <v>142</v>
      </c>
      <c r="B248" s="245" t="s">
        <v>143</v>
      </c>
      <c r="C248" s="245" t="s">
        <v>16</v>
      </c>
      <c r="D248" s="245" t="n">
        <v>111.9688355</v>
      </c>
      <c r="E248" s="245" t="n">
        <v>15050.1382919</v>
      </c>
      <c r="F248" s="245" t="n">
        <v>0.738478066136711</v>
      </c>
      <c r="G248" s="245" t="n">
        <v>99.2615219338633</v>
      </c>
    </row>
    <row r="249">
      <c r="A249" s="245" t="s">
        <v>144</v>
      </c>
      <c r="B249" s="245" t="s">
        <v>145</v>
      </c>
      <c r="C249" s="245" t="s">
        <v>15</v>
      </c>
      <c r="D249" s="245" t="n">
        <v>0</v>
      </c>
      <c r="E249" s="245" t="n">
        <v>1134.504304</v>
      </c>
      <c r="F249" s="245" t="n">
        <v>0</v>
      </c>
      <c r="G249" s="245" t="n">
        <v>100</v>
      </c>
    </row>
    <row r="250">
      <c r="A250" s="245" t="s">
        <v>144</v>
      </c>
      <c r="B250" s="245" t="s">
        <v>145</v>
      </c>
      <c r="C250" s="245" t="s">
        <v>16</v>
      </c>
      <c r="D250" s="245" t="n">
        <v>273.5611744</v>
      </c>
      <c r="E250" s="245" t="n">
        <v>25499.6990917</v>
      </c>
      <c r="F250" s="245" t="n">
        <v>1.06141470491345</v>
      </c>
      <c r="G250" s="245" t="n">
        <v>98.9385852950865</v>
      </c>
    </row>
    <row r="251">
      <c r="A251" s="245" t="s">
        <v>146</v>
      </c>
      <c r="B251" s="245" t="s">
        <v>147</v>
      </c>
      <c r="C251" s="245" t="s">
        <v>15</v>
      </c>
      <c r="D251" s="245" t="n">
        <v>12.7594754</v>
      </c>
      <c r="E251" s="245" t="n">
        <v>657.4428177</v>
      </c>
      <c r="F251" s="245" t="n">
        <v>1.90382449170406</v>
      </c>
      <c r="G251" s="245" t="n">
        <v>98.0961755082959</v>
      </c>
    </row>
    <row r="252">
      <c r="A252" s="245" t="s">
        <v>146</v>
      </c>
      <c r="B252" s="245" t="s">
        <v>147</v>
      </c>
      <c r="C252" s="245" t="s">
        <v>16</v>
      </c>
      <c r="D252" s="245" t="n">
        <v>61.6839463</v>
      </c>
      <c r="E252" s="245" t="n">
        <v>8653.810681</v>
      </c>
      <c r="F252" s="245" t="n">
        <v>0.707750379499795</v>
      </c>
      <c r="G252" s="245" t="n">
        <v>99.2922496205002</v>
      </c>
    </row>
    <row r="253">
      <c r="A253" s="245" t="s">
        <v>148</v>
      </c>
      <c r="B253" s="245" t="s">
        <v>149</v>
      </c>
      <c r="C253" s="245" t="s">
        <v>15</v>
      </c>
      <c r="D253" s="245" t="n">
        <v>16.0905575</v>
      </c>
      <c r="E253" s="245" t="n">
        <v>853.3390928</v>
      </c>
      <c r="F253" s="245" t="n">
        <v>1.85070264103</v>
      </c>
      <c r="G253" s="245" t="n">
        <v>98.14929735897</v>
      </c>
    </row>
    <row r="254">
      <c r="A254" s="245" t="s">
        <v>148</v>
      </c>
      <c r="B254" s="245" t="s">
        <v>149</v>
      </c>
      <c r="C254" s="245" t="s">
        <v>16</v>
      </c>
      <c r="D254" s="245" t="n">
        <v>140.8875194</v>
      </c>
      <c r="E254" s="245" t="n">
        <v>17492.8178186</v>
      </c>
      <c r="F254" s="245" t="n">
        <v>0.79896718641653</v>
      </c>
      <c r="G254" s="245" t="n">
        <v>99.2010328135835</v>
      </c>
    </row>
    <row r="255">
      <c r="A255" s="245" t="s">
        <v>150</v>
      </c>
      <c r="B255" s="245" t="s">
        <v>151</v>
      </c>
      <c r="C255" s="245" t="s">
        <v>15</v>
      </c>
      <c r="D255" s="245" t="n">
        <v>0</v>
      </c>
      <c r="E255" s="245" t="n">
        <v>841.8544056</v>
      </c>
      <c r="F255" s="245" t="n">
        <v>0</v>
      </c>
      <c r="G255" s="245" t="n">
        <v>100</v>
      </c>
    </row>
    <row r="256">
      <c r="A256" s="245" t="s">
        <v>150</v>
      </c>
      <c r="B256" s="245" t="s">
        <v>151</v>
      </c>
      <c r="C256" s="245" t="s">
        <v>16</v>
      </c>
      <c r="D256" s="245" t="n">
        <v>258.3216759</v>
      </c>
      <c r="E256" s="245" t="n">
        <v>16618.5974663</v>
      </c>
      <c r="F256" s="245" t="n">
        <v>1.53062104358892</v>
      </c>
      <c r="G256" s="245" t="n">
        <v>98.4693789564111</v>
      </c>
    </row>
    <row r="257">
      <c r="A257" s="245" t="s">
        <v>152</v>
      </c>
      <c r="B257" s="245" t="s">
        <v>153</v>
      </c>
      <c r="C257" s="245" t="s">
        <v>15</v>
      </c>
      <c r="D257" s="245" t="n">
        <v>0</v>
      </c>
      <c r="E257" s="245" t="n">
        <v>1887.407806</v>
      </c>
      <c r="F257" s="245" t="n">
        <v>0</v>
      </c>
      <c r="G257" s="245" t="n">
        <v>100</v>
      </c>
    </row>
    <row r="258">
      <c r="A258" s="245" t="s">
        <v>152</v>
      </c>
      <c r="B258" s="245" t="s">
        <v>153</v>
      </c>
      <c r="C258" s="245" t="s">
        <v>16</v>
      </c>
      <c r="D258" s="245" t="n">
        <v>314.7552227</v>
      </c>
      <c r="E258" s="245" t="n">
        <v>16629.7910549</v>
      </c>
      <c r="F258" s="245" t="n">
        <v>1.85756064248291</v>
      </c>
      <c r="G258" s="245" t="n">
        <v>98.1424393575171</v>
      </c>
    </row>
    <row r="259">
      <c r="A259" s="245" t="s">
        <v>154</v>
      </c>
      <c r="B259" s="245" t="s">
        <v>155</v>
      </c>
      <c r="C259" s="245" t="s">
        <v>15</v>
      </c>
      <c r="D259" s="245" t="n">
        <v>44.4427648</v>
      </c>
      <c r="E259" s="245" t="n">
        <v>2683.2184616</v>
      </c>
      <c r="F259" s="245" t="n">
        <v>1.62933594428279</v>
      </c>
      <c r="G259" s="245" t="n">
        <v>98.3706640557172</v>
      </c>
    </row>
    <row r="260">
      <c r="A260" s="245" t="s">
        <v>154</v>
      </c>
      <c r="B260" s="245" t="s">
        <v>155</v>
      </c>
      <c r="C260" s="245" t="s">
        <v>16</v>
      </c>
      <c r="D260" s="245" t="n">
        <v>221.8945413</v>
      </c>
      <c r="E260" s="245" t="n">
        <v>31740.6619242</v>
      </c>
      <c r="F260" s="245" t="n">
        <v>0.694232770584263</v>
      </c>
      <c r="G260" s="245" t="n">
        <v>99.3057672294157</v>
      </c>
    </row>
    <row r="261">
      <c r="A261" s="245" t="s">
        <v>156</v>
      </c>
      <c r="B261" s="245" t="s">
        <v>157</v>
      </c>
      <c r="C261" s="245" t="s">
        <v>15</v>
      </c>
      <c r="D261" s="245" t="n">
        <v>0</v>
      </c>
      <c r="E261" s="245" t="n">
        <v>898.6512259</v>
      </c>
      <c r="F261" s="245" t="n">
        <v>0</v>
      </c>
      <c r="G261" s="245" t="n">
        <v>100</v>
      </c>
    </row>
    <row r="262">
      <c r="A262" s="245" t="s">
        <v>156</v>
      </c>
      <c r="B262" s="245" t="s">
        <v>157</v>
      </c>
      <c r="C262" s="245" t="s">
        <v>16</v>
      </c>
      <c r="D262" s="245" t="n">
        <v>177.3031686</v>
      </c>
      <c r="E262" s="245" t="n">
        <v>35993.298307</v>
      </c>
      <c r="F262" s="245" t="n">
        <v>0.490185845318622</v>
      </c>
      <c r="G262" s="245" t="n">
        <v>99.5098141546814</v>
      </c>
    </row>
    <row r="263">
      <c r="A263" s="245" t="s">
        <v>158</v>
      </c>
      <c r="B263" s="245" t="s">
        <v>159</v>
      </c>
      <c r="C263" s="245" t="s">
        <v>15</v>
      </c>
      <c r="D263" s="245" t="n">
        <v>0</v>
      </c>
      <c r="E263" s="245" t="n">
        <v>822.2827573</v>
      </c>
      <c r="F263" s="245" t="n">
        <v>0</v>
      </c>
      <c r="G263" s="245" t="n">
        <v>100</v>
      </c>
    </row>
    <row r="264">
      <c r="A264" s="245" t="s">
        <v>158</v>
      </c>
      <c r="B264" s="245" t="s">
        <v>159</v>
      </c>
      <c r="C264" s="245" t="s">
        <v>16</v>
      </c>
      <c r="D264" s="245" t="n">
        <v>99.1814134</v>
      </c>
      <c r="E264" s="245" t="n">
        <v>19889.1040059</v>
      </c>
      <c r="F264" s="245" t="n">
        <v>0.496197704402569</v>
      </c>
      <c r="G264" s="245" t="n">
        <v>99.5038022955974</v>
      </c>
    </row>
    <row r="265">
      <c r="A265" s="245" t="s">
        <v>160</v>
      </c>
      <c r="B265" s="245" t="s">
        <v>161</v>
      </c>
      <c r="C265" s="245" t="s">
        <v>15</v>
      </c>
      <c r="D265" s="245" t="n">
        <v>0</v>
      </c>
      <c r="E265" s="245" t="n">
        <v>2766.6497362</v>
      </c>
      <c r="F265" s="245" t="n">
        <v>0</v>
      </c>
      <c r="G265" s="245" t="n">
        <v>100</v>
      </c>
    </row>
    <row r="266">
      <c r="A266" s="245" t="s">
        <v>160</v>
      </c>
      <c r="B266" s="245" t="s">
        <v>161</v>
      </c>
      <c r="C266" s="245" t="s">
        <v>16</v>
      </c>
      <c r="D266" s="245" t="n">
        <v>175.8939684</v>
      </c>
      <c r="E266" s="245" t="n">
        <v>52538.9444896</v>
      </c>
      <c r="F266" s="245" t="n">
        <v>0.333670696041574</v>
      </c>
      <c r="G266" s="245" t="n">
        <v>99.6663293039584</v>
      </c>
    </row>
    <row r="267">
      <c r="A267" s="245" t="s">
        <v>162</v>
      </c>
      <c r="B267" s="245" t="s">
        <v>163</v>
      </c>
      <c r="C267" s="245" t="s">
        <v>15</v>
      </c>
      <c r="D267" s="245" t="n">
        <v>0</v>
      </c>
      <c r="E267" s="245" t="n">
        <v>1598.5298715</v>
      </c>
      <c r="F267" s="245" t="n">
        <v>0</v>
      </c>
      <c r="G267" s="245" t="n">
        <v>100</v>
      </c>
    </row>
    <row r="268">
      <c r="A268" s="245" t="s">
        <v>162</v>
      </c>
      <c r="B268" s="245" t="s">
        <v>163</v>
      </c>
      <c r="C268" s="245" t="s">
        <v>16</v>
      </c>
      <c r="D268" s="245" t="n">
        <v>0</v>
      </c>
      <c r="E268" s="245" t="n">
        <v>23630.2247454</v>
      </c>
      <c r="F268" s="245" t="n">
        <v>0</v>
      </c>
      <c r="G268" s="245" t="n">
        <v>100</v>
      </c>
    </row>
    <row r="269">
      <c r="A269" s="245" t="s">
        <v>164</v>
      </c>
      <c r="B269" s="245" t="s">
        <v>165</v>
      </c>
      <c r="C269" s="245" t="s">
        <v>15</v>
      </c>
      <c r="D269" s="245" t="n">
        <v>44.1432134</v>
      </c>
      <c r="E269" s="245" t="n">
        <v>1002.4913684</v>
      </c>
      <c r="F269" s="245" t="n">
        <v>4.21763375371016</v>
      </c>
      <c r="G269" s="245" t="n">
        <v>95.7823662462898</v>
      </c>
    </row>
    <row r="270">
      <c r="A270" s="245" t="s">
        <v>164</v>
      </c>
      <c r="B270" s="245" t="s">
        <v>165</v>
      </c>
      <c r="C270" s="245" t="s">
        <v>16</v>
      </c>
      <c r="D270" s="245" t="n">
        <v>54.2752991</v>
      </c>
      <c r="E270" s="245" t="n">
        <v>29896.971223</v>
      </c>
      <c r="F270" s="245" t="n">
        <v>0.181212154425533</v>
      </c>
      <c r="G270" s="245" t="n">
        <v>99.8187878455745</v>
      </c>
    </row>
    <row r="271">
      <c r="A271" s="245" t="s">
        <v>166</v>
      </c>
      <c r="B271" s="245" t="s">
        <v>167</v>
      </c>
      <c r="C271" s="245" t="s">
        <v>15</v>
      </c>
      <c r="D271" s="245" t="n">
        <v>75.4909439</v>
      </c>
      <c r="E271" s="245" t="n">
        <v>1474.3677344</v>
      </c>
      <c r="F271" s="245" t="n">
        <v>4.87082757653776</v>
      </c>
      <c r="G271" s="245" t="n">
        <v>95.1291724234622</v>
      </c>
    </row>
    <row r="272">
      <c r="A272" s="245" t="s">
        <v>166</v>
      </c>
      <c r="B272" s="245" t="s">
        <v>167</v>
      </c>
      <c r="C272" s="245" t="s">
        <v>16</v>
      </c>
      <c r="D272" s="245" t="n">
        <v>166.412607</v>
      </c>
      <c r="E272" s="245" t="n">
        <v>29174.341462</v>
      </c>
      <c r="F272" s="245" t="n">
        <v>0.567172222665618</v>
      </c>
      <c r="G272" s="245" t="n">
        <v>99.4328277773344</v>
      </c>
    </row>
    <row r="273">
      <c r="A273" s="245" t="s">
        <v>168</v>
      </c>
      <c r="B273" s="245" t="s">
        <v>169</v>
      </c>
      <c r="C273" s="245" t="s">
        <v>15</v>
      </c>
      <c r="D273" s="245" t="n">
        <v>0</v>
      </c>
      <c r="E273" s="245" t="n">
        <v>1236.4813598</v>
      </c>
      <c r="F273" s="245" t="n">
        <v>0</v>
      </c>
      <c r="G273" s="245" t="n">
        <v>100</v>
      </c>
    </row>
    <row r="274">
      <c r="A274" s="245" t="s">
        <v>168</v>
      </c>
      <c r="B274" s="245" t="s">
        <v>169</v>
      </c>
      <c r="C274" s="245" t="s">
        <v>16</v>
      </c>
      <c r="D274" s="245" t="n">
        <v>270.6210277</v>
      </c>
      <c r="E274" s="245" t="n">
        <v>32388.8450692</v>
      </c>
      <c r="F274" s="245" t="n">
        <v>0.828614365271841</v>
      </c>
      <c r="G274" s="245" t="n">
        <v>99.1713856347282</v>
      </c>
    </row>
    <row r="275">
      <c r="A275" s="245" t="s">
        <v>170</v>
      </c>
      <c r="B275" s="245" t="s">
        <v>171</v>
      </c>
      <c r="C275" s="245" t="s">
        <v>15</v>
      </c>
      <c r="D275" s="245" t="n">
        <v>0</v>
      </c>
      <c r="E275" s="245" t="n">
        <v>1590.8922978</v>
      </c>
      <c r="F275" s="245" t="n">
        <v>0</v>
      </c>
      <c r="G275" s="245" t="n">
        <v>100</v>
      </c>
    </row>
    <row r="276">
      <c r="A276" s="245" t="s">
        <v>170</v>
      </c>
      <c r="B276" s="245" t="s">
        <v>171</v>
      </c>
      <c r="C276" s="245" t="s">
        <v>16</v>
      </c>
      <c r="D276" s="245" t="n">
        <v>440.0584889</v>
      </c>
      <c r="E276" s="245" t="n">
        <v>46101.2831145</v>
      </c>
      <c r="F276" s="245" t="n">
        <v>0.945521709816488</v>
      </c>
      <c r="G276" s="245" t="n">
        <v>99.0544782901835</v>
      </c>
    </row>
    <row r="277">
      <c r="A277" s="245" t="s">
        <v>172</v>
      </c>
      <c r="B277" s="245" t="s">
        <v>173</v>
      </c>
      <c r="C277" s="245" t="s">
        <v>15</v>
      </c>
      <c r="D277" s="245" t="n">
        <v>12.656748</v>
      </c>
      <c r="E277" s="245" t="n">
        <v>815.9716876</v>
      </c>
      <c r="F277" s="245" t="n">
        <v>1.52743346187914</v>
      </c>
      <c r="G277" s="245" t="n">
        <v>98.4725665381209</v>
      </c>
    </row>
    <row r="278">
      <c r="A278" s="245" t="s">
        <v>172</v>
      </c>
      <c r="B278" s="245" t="s">
        <v>173</v>
      </c>
      <c r="C278" s="245" t="s">
        <v>16</v>
      </c>
      <c r="D278" s="245" t="n">
        <v>65.1511278</v>
      </c>
      <c r="E278" s="245" t="n">
        <v>10597.9148028</v>
      </c>
      <c r="F278" s="245" t="n">
        <v>0.61099807713872</v>
      </c>
      <c r="G278" s="245" t="n">
        <v>99.3890019228613</v>
      </c>
    </row>
    <row r="279">
      <c r="A279" s="245" t="s">
        <v>174</v>
      </c>
      <c r="B279" s="245" t="s">
        <v>175</v>
      </c>
      <c r="C279" s="245" t="s">
        <v>15</v>
      </c>
      <c r="D279" s="245" t="n">
        <v>0</v>
      </c>
      <c r="E279" s="245" t="n">
        <v>1196.7280276</v>
      </c>
      <c r="F279" s="245" t="n">
        <v>0</v>
      </c>
      <c r="G279" s="245" t="n">
        <v>100</v>
      </c>
    </row>
    <row r="280">
      <c r="A280" s="245" t="s">
        <v>174</v>
      </c>
      <c r="B280" s="245" t="s">
        <v>175</v>
      </c>
      <c r="C280" s="245" t="s">
        <v>16</v>
      </c>
      <c r="D280" s="245" t="n">
        <v>179.3229272</v>
      </c>
      <c r="E280" s="245" t="n">
        <v>31640.2571913</v>
      </c>
      <c r="F280" s="245" t="n">
        <v>0.563561576023881</v>
      </c>
      <c r="G280" s="245" t="n">
        <v>99.4364384239761</v>
      </c>
    </row>
    <row r="281">
      <c r="A281" s="245" t="s">
        <v>176</v>
      </c>
      <c r="B281" s="245" t="s">
        <v>177</v>
      </c>
      <c r="C281" s="245" t="s">
        <v>15</v>
      </c>
      <c r="D281" s="245" t="n">
        <v>22.8765811</v>
      </c>
      <c r="E281" s="245" t="n">
        <v>1064.6171714</v>
      </c>
      <c r="F281" s="245" t="n">
        <v>2.10360574922015</v>
      </c>
      <c r="G281" s="245" t="n">
        <v>97.8963942507798</v>
      </c>
    </row>
    <row r="282">
      <c r="A282" s="245" t="s">
        <v>176</v>
      </c>
      <c r="B282" s="245" t="s">
        <v>177</v>
      </c>
      <c r="C282" s="245" t="s">
        <v>16</v>
      </c>
      <c r="D282" s="245" t="n">
        <v>280.2748172</v>
      </c>
      <c r="E282" s="245" t="n">
        <v>25025.991095</v>
      </c>
      <c r="F282" s="245" t="n">
        <v>1.10753130537873</v>
      </c>
      <c r="G282" s="245" t="n">
        <v>98.8924686946213</v>
      </c>
    </row>
    <row r="283">
      <c r="A283" s="245" t="s">
        <v>178</v>
      </c>
      <c r="B283" s="245" t="s">
        <v>179</v>
      </c>
      <c r="C283" s="245" t="s">
        <v>15</v>
      </c>
      <c r="D283" s="245" t="n">
        <v>14.9384901</v>
      </c>
      <c r="E283" s="245" t="n">
        <v>612.377353</v>
      </c>
      <c r="F283" s="245" t="n">
        <v>2.38133473979848</v>
      </c>
      <c r="G283" s="245" t="n">
        <v>97.6186652602015</v>
      </c>
    </row>
    <row r="284">
      <c r="A284" s="245" t="s">
        <v>178</v>
      </c>
      <c r="B284" s="245" t="s">
        <v>179</v>
      </c>
      <c r="C284" s="245" t="s">
        <v>16</v>
      </c>
      <c r="D284" s="245" t="n">
        <v>105.1821291</v>
      </c>
      <c r="E284" s="245" t="n">
        <v>6029.7366815</v>
      </c>
      <c r="F284" s="245" t="n">
        <v>1.71448282116244</v>
      </c>
      <c r="G284" s="245" t="n">
        <v>98.2855171788376</v>
      </c>
    </row>
    <row r="285">
      <c r="A285" s="245" t="s">
        <v>180</v>
      </c>
      <c r="B285" s="245" t="s">
        <v>181</v>
      </c>
      <c r="C285" s="245" t="s">
        <v>15</v>
      </c>
      <c r="D285" s="245" t="n">
        <v>24.6732978</v>
      </c>
      <c r="E285" s="245" t="n">
        <v>460.9182806</v>
      </c>
      <c r="F285" s="245" t="n">
        <v>5.08108025293546</v>
      </c>
      <c r="G285" s="245" t="n">
        <v>94.9189197470645</v>
      </c>
    </row>
    <row r="286">
      <c r="A286" s="245" t="s">
        <v>180</v>
      </c>
      <c r="B286" s="245" t="s">
        <v>181</v>
      </c>
      <c r="C286" s="245" t="s">
        <v>16</v>
      </c>
      <c r="D286" s="245" t="n">
        <v>412.4912824</v>
      </c>
      <c r="E286" s="245" t="n">
        <v>17430.0969258</v>
      </c>
      <c r="F286" s="245" t="n">
        <v>2.31183546684348</v>
      </c>
      <c r="G286" s="245" t="n">
        <v>97.6881645331565</v>
      </c>
    </row>
    <row r="287">
      <c r="A287" s="245" t="s">
        <v>182</v>
      </c>
      <c r="B287" s="245" t="s">
        <v>183</v>
      </c>
      <c r="C287" s="245" t="s">
        <v>15</v>
      </c>
      <c r="D287" s="245" t="n">
        <v>0</v>
      </c>
      <c r="E287" s="245" t="n">
        <v>1433.7333781</v>
      </c>
      <c r="F287" s="245" t="n">
        <v>0</v>
      </c>
      <c r="G287" s="245" t="n">
        <v>100</v>
      </c>
    </row>
    <row r="288">
      <c r="A288" s="245" t="s">
        <v>182</v>
      </c>
      <c r="B288" s="245" t="s">
        <v>183</v>
      </c>
      <c r="C288" s="245" t="s">
        <v>16</v>
      </c>
      <c r="D288" s="245" t="n">
        <v>115.5710269</v>
      </c>
      <c r="E288" s="245" t="n">
        <v>37146.7708055</v>
      </c>
      <c r="F288" s="245" t="n">
        <v>0.310155028419362</v>
      </c>
      <c r="G288" s="245" t="n">
        <v>99.6898449715806</v>
      </c>
    </row>
    <row r="289">
      <c r="A289" s="245" t="s">
        <v>184</v>
      </c>
      <c r="B289" s="245" t="s">
        <v>185</v>
      </c>
      <c r="C289" s="245" t="s">
        <v>15</v>
      </c>
      <c r="D289" s="245" t="n">
        <v>0</v>
      </c>
      <c r="E289" s="245" t="n">
        <v>2046.5156206</v>
      </c>
      <c r="F289" s="245" t="n">
        <v>0</v>
      </c>
      <c r="G289" s="245" t="n">
        <v>100</v>
      </c>
    </row>
    <row r="290">
      <c r="A290" s="245" t="s">
        <v>184</v>
      </c>
      <c r="B290" s="245" t="s">
        <v>185</v>
      </c>
      <c r="C290" s="245" t="s">
        <v>16</v>
      </c>
      <c r="D290" s="245" t="n">
        <v>82.0074151</v>
      </c>
      <c r="E290" s="245" t="n">
        <v>24341.2237318</v>
      </c>
      <c r="F290" s="245" t="n">
        <v>0.335776272216991</v>
      </c>
      <c r="G290" s="245" t="n">
        <v>99.664223727783</v>
      </c>
    </row>
    <row r="291">
      <c r="A291" s="245" t="s">
        <v>186</v>
      </c>
      <c r="B291" s="245" t="s">
        <v>187</v>
      </c>
      <c r="C291" s="245" t="s">
        <v>15</v>
      </c>
      <c r="D291" s="245" t="n">
        <v>72.4175112</v>
      </c>
      <c r="E291" s="245" t="n">
        <v>3518.8943077</v>
      </c>
      <c r="F291" s="245" t="n">
        <v>2.01646403464295</v>
      </c>
      <c r="G291" s="245" t="n">
        <v>97.983535965357</v>
      </c>
    </row>
    <row r="292">
      <c r="A292" s="245" t="s">
        <v>186</v>
      </c>
      <c r="B292" s="245" t="s">
        <v>187</v>
      </c>
      <c r="C292" s="245" t="s">
        <v>16</v>
      </c>
      <c r="D292" s="245" t="n">
        <v>249.4790083</v>
      </c>
      <c r="E292" s="245" t="n">
        <v>38951.9532842</v>
      </c>
      <c r="F292" s="245" t="n">
        <v>0.63640278864946</v>
      </c>
      <c r="G292" s="245" t="n">
        <v>99.3635972113506</v>
      </c>
    </row>
    <row r="293">
      <c r="A293" s="245" t="s">
        <v>188</v>
      </c>
      <c r="B293" s="245" t="s">
        <v>189</v>
      </c>
      <c r="C293" s="245" t="s">
        <v>15</v>
      </c>
      <c r="D293" s="245" t="n">
        <v>0</v>
      </c>
      <c r="E293" s="245" t="n">
        <v>1854.2477277</v>
      </c>
      <c r="F293" s="245" t="n">
        <v>0</v>
      </c>
      <c r="G293" s="245" t="n">
        <v>100</v>
      </c>
    </row>
    <row r="294">
      <c r="A294" s="245" t="s">
        <v>188</v>
      </c>
      <c r="B294" s="245" t="s">
        <v>189</v>
      </c>
      <c r="C294" s="245" t="s">
        <v>16</v>
      </c>
      <c r="D294" s="245" t="n">
        <v>820.7300564</v>
      </c>
      <c r="E294" s="245" t="n">
        <v>29475.9368677</v>
      </c>
      <c r="F294" s="245" t="n">
        <v>2.7089780484966</v>
      </c>
      <c r="G294" s="245" t="n">
        <v>97.2910219515034</v>
      </c>
    </row>
    <row r="295">
      <c r="A295" s="245" t="s">
        <v>190</v>
      </c>
      <c r="B295" s="245" t="s">
        <v>191</v>
      </c>
      <c r="C295" s="245" t="s">
        <v>15</v>
      </c>
      <c r="D295" s="245" t="n">
        <v>0</v>
      </c>
      <c r="E295" s="245" t="n">
        <v>492.5388059</v>
      </c>
      <c r="F295" s="245" t="n">
        <v>0</v>
      </c>
      <c r="G295" s="245" t="n">
        <v>100</v>
      </c>
    </row>
    <row r="296">
      <c r="A296" s="245" t="s">
        <v>190</v>
      </c>
      <c r="B296" s="245" t="s">
        <v>191</v>
      </c>
      <c r="C296" s="245" t="s">
        <v>16</v>
      </c>
      <c r="D296" s="245" t="n">
        <v>114.5011773</v>
      </c>
      <c r="E296" s="245" t="n">
        <v>14343.3281224</v>
      </c>
      <c r="F296" s="245" t="n">
        <v>0.791966587282753</v>
      </c>
      <c r="G296" s="245" t="n">
        <v>99.2080334127173</v>
      </c>
    </row>
    <row r="297">
      <c r="A297" s="245" t="s">
        <v>192</v>
      </c>
      <c r="B297" s="245" t="s">
        <v>193</v>
      </c>
      <c r="C297" s="245" t="s">
        <v>15</v>
      </c>
      <c r="D297" s="245" t="n">
        <v>0</v>
      </c>
      <c r="E297" s="245" t="n">
        <v>1372.8238198</v>
      </c>
      <c r="F297" s="245" t="n">
        <v>0</v>
      </c>
      <c r="G297" s="245" t="n">
        <v>100</v>
      </c>
    </row>
    <row r="298">
      <c r="A298" s="245" t="s">
        <v>192</v>
      </c>
      <c r="B298" s="245" t="s">
        <v>193</v>
      </c>
      <c r="C298" s="245" t="s">
        <v>16</v>
      </c>
      <c r="D298" s="245" t="n">
        <v>36.2322553</v>
      </c>
      <c r="E298" s="245" t="n">
        <v>25705.3104559</v>
      </c>
      <c r="F298" s="245" t="n">
        <v>0.14075401659682</v>
      </c>
      <c r="G298" s="245" t="n">
        <v>99.8592459834032</v>
      </c>
    </row>
    <row r="299">
      <c r="A299" s="245" t="s">
        <v>194</v>
      </c>
      <c r="B299" s="245" t="s">
        <v>195</v>
      </c>
      <c r="C299" s="245" t="s">
        <v>15</v>
      </c>
      <c r="D299" s="245" t="n">
        <v>0</v>
      </c>
      <c r="E299" s="245" t="n">
        <v>1329.9405044</v>
      </c>
      <c r="F299" s="245" t="n">
        <v>0</v>
      </c>
      <c r="G299" s="245" t="n">
        <v>100</v>
      </c>
    </row>
    <row r="300">
      <c r="A300" s="245" t="s">
        <v>194</v>
      </c>
      <c r="B300" s="245" t="s">
        <v>195</v>
      </c>
      <c r="C300" s="245" t="s">
        <v>16</v>
      </c>
      <c r="D300" s="245" t="n">
        <v>59.1145337</v>
      </c>
      <c r="E300" s="245" t="n">
        <v>21007.6471676</v>
      </c>
      <c r="F300" s="245" t="n">
        <v>0.280605697914892</v>
      </c>
      <c r="G300" s="245" t="n">
        <v>99.7193943020851</v>
      </c>
    </row>
    <row r="301">
      <c r="A301" s="245" t="s">
        <v>196</v>
      </c>
      <c r="B301" s="245" t="s">
        <v>197</v>
      </c>
      <c r="C301" s="245" t="s">
        <v>15</v>
      </c>
      <c r="D301" s="245" t="n">
        <v>0</v>
      </c>
      <c r="E301" s="245" t="n">
        <v>3780.0655305</v>
      </c>
      <c r="F301" s="245" t="n">
        <v>0</v>
      </c>
      <c r="G301" s="245" t="n">
        <v>100</v>
      </c>
    </row>
    <row r="302">
      <c r="A302" s="245" t="s">
        <v>196</v>
      </c>
      <c r="B302" s="245" t="s">
        <v>197</v>
      </c>
      <c r="C302" s="245" t="s">
        <v>16</v>
      </c>
      <c r="D302" s="245" t="n">
        <v>465.9504954</v>
      </c>
      <c r="E302" s="245" t="n">
        <v>49998.128487</v>
      </c>
      <c r="F302" s="245" t="n">
        <v>0.923331020392755</v>
      </c>
      <c r="G302" s="245" t="n">
        <v>99.0766689796072</v>
      </c>
    </row>
    <row r="303">
      <c r="A303" s="245" t="s">
        <v>198</v>
      </c>
      <c r="B303" s="245" t="s">
        <v>199</v>
      </c>
      <c r="C303" s="245" t="s">
        <v>15</v>
      </c>
      <c r="D303" s="245" t="n">
        <v>71.7588874</v>
      </c>
      <c r="E303" s="245" t="n">
        <v>5031.6039565</v>
      </c>
      <c r="F303" s="245" t="n">
        <v>1.40610984550653</v>
      </c>
      <c r="G303" s="245" t="n">
        <v>98.5938901544935</v>
      </c>
    </row>
    <row r="304">
      <c r="A304" s="245" t="s">
        <v>198</v>
      </c>
      <c r="B304" s="245" t="s">
        <v>199</v>
      </c>
      <c r="C304" s="245" t="s">
        <v>16</v>
      </c>
      <c r="D304" s="245" t="n">
        <v>192.1374858</v>
      </c>
      <c r="E304" s="245" t="n">
        <v>47716.3514791</v>
      </c>
      <c r="F304" s="245" t="n">
        <v>0.401051024466184</v>
      </c>
      <c r="G304" s="245" t="n">
        <v>99.5989489755338</v>
      </c>
    </row>
    <row r="305">
      <c r="A305" s="245" t="s">
        <v>200</v>
      </c>
      <c r="B305" s="245" t="s">
        <v>201</v>
      </c>
      <c r="C305" s="245" t="s">
        <v>15</v>
      </c>
      <c r="D305" s="245" t="n">
        <v>47.1015942</v>
      </c>
      <c r="E305" s="245" t="n">
        <v>2667.3570009</v>
      </c>
      <c r="F305" s="245" t="n">
        <v>1.73521137087983</v>
      </c>
      <c r="G305" s="245" t="n">
        <v>98.2647886291202</v>
      </c>
    </row>
    <row r="306">
      <c r="A306" s="245" t="s">
        <v>200</v>
      </c>
      <c r="B306" s="245" t="s">
        <v>201</v>
      </c>
      <c r="C306" s="245" t="s">
        <v>16</v>
      </c>
      <c r="D306" s="245" t="n">
        <v>84.0841269</v>
      </c>
      <c r="E306" s="245" t="n">
        <v>27245.4281309</v>
      </c>
      <c r="F306" s="245" t="n">
        <v>0.307667865078719</v>
      </c>
      <c r="G306" s="245" t="n">
        <v>99.6923321349213</v>
      </c>
    </row>
    <row r="307">
      <c r="A307" s="245" t="s">
        <v>202</v>
      </c>
      <c r="B307" s="245" t="s">
        <v>203</v>
      </c>
      <c r="C307" s="245" t="s">
        <v>15</v>
      </c>
      <c r="D307" s="245" t="n">
        <v>0</v>
      </c>
      <c r="E307" s="245" t="n">
        <v>6040.114464</v>
      </c>
      <c r="F307" s="245" t="n">
        <v>0</v>
      </c>
      <c r="G307" s="245" t="n">
        <v>100</v>
      </c>
    </row>
    <row r="308">
      <c r="A308" s="245" t="s">
        <v>202</v>
      </c>
      <c r="B308" s="245" t="s">
        <v>203</v>
      </c>
      <c r="C308" s="245" t="s">
        <v>16</v>
      </c>
      <c r="D308" s="245" t="n">
        <v>0</v>
      </c>
      <c r="E308" s="245" t="n">
        <v>85617.7551029</v>
      </c>
      <c r="F308" s="245" t="n">
        <v>0</v>
      </c>
      <c r="G308" s="245" t="n">
        <v>100</v>
      </c>
    </row>
    <row r="309">
      <c r="A309" s="245" t="s">
        <v>204</v>
      </c>
      <c r="B309" s="245" t="s">
        <v>205</v>
      </c>
      <c r="C309" s="245" t="s">
        <v>15</v>
      </c>
      <c r="D309" s="245" t="n">
        <v>0</v>
      </c>
      <c r="E309" s="245" t="n">
        <v>570.9710775</v>
      </c>
      <c r="F309" s="245" t="n">
        <v>0</v>
      </c>
      <c r="G309" s="245" t="n">
        <v>100</v>
      </c>
    </row>
    <row r="310">
      <c r="A310" s="245" t="s">
        <v>204</v>
      </c>
      <c r="B310" s="245" t="s">
        <v>205</v>
      </c>
      <c r="C310" s="245" t="s">
        <v>16</v>
      </c>
      <c r="D310" s="245" t="n">
        <v>150.3168098</v>
      </c>
      <c r="E310" s="245" t="n">
        <v>30954.6798399</v>
      </c>
      <c r="F310" s="245" t="n">
        <v>0.48325615171365</v>
      </c>
      <c r="G310" s="245" t="n">
        <v>99.5167438482864</v>
      </c>
    </row>
    <row r="311">
      <c r="A311" s="245" t="s">
        <v>206</v>
      </c>
      <c r="B311" s="245" t="s">
        <v>207</v>
      </c>
      <c r="C311" s="245" t="s">
        <v>15</v>
      </c>
      <c r="D311" s="245" t="n">
        <v>65.6573323</v>
      </c>
      <c r="E311" s="245" t="n">
        <v>2232.0486793</v>
      </c>
      <c r="F311" s="245" t="n">
        <v>2.8575166696056</v>
      </c>
      <c r="G311" s="245" t="n">
        <v>97.1424833303944</v>
      </c>
    </row>
    <row r="312">
      <c r="A312" s="245" t="s">
        <v>206</v>
      </c>
      <c r="B312" s="245" t="s">
        <v>207</v>
      </c>
      <c r="C312" s="245" t="s">
        <v>16</v>
      </c>
      <c r="D312" s="245" t="n">
        <v>216.3978513</v>
      </c>
      <c r="E312" s="245" t="n">
        <v>56708.5279589</v>
      </c>
      <c r="F312" s="245" t="n">
        <v>0.380146040104676</v>
      </c>
      <c r="G312" s="245" t="n">
        <v>99.6198539598953</v>
      </c>
    </row>
    <row r="313">
      <c r="A313" s="245" t="s">
        <v>208</v>
      </c>
      <c r="B313" s="245" t="s">
        <v>209</v>
      </c>
      <c r="C313" s="245" t="s">
        <v>15</v>
      </c>
      <c r="D313" s="245" t="n">
        <v>0</v>
      </c>
      <c r="E313" s="245" t="n">
        <v>2600.4148324</v>
      </c>
      <c r="F313" s="245" t="n">
        <v>0</v>
      </c>
      <c r="G313" s="245" t="n">
        <v>100</v>
      </c>
    </row>
    <row r="314">
      <c r="A314" s="245" t="s">
        <v>208</v>
      </c>
      <c r="B314" s="245" t="s">
        <v>209</v>
      </c>
      <c r="C314" s="245" t="s">
        <v>16</v>
      </c>
      <c r="D314" s="245" t="n">
        <v>95.8315772</v>
      </c>
      <c r="E314" s="245" t="n">
        <v>45524.0060629</v>
      </c>
      <c r="F314" s="245" t="n">
        <v>0.210065581460473</v>
      </c>
      <c r="G314" s="245" t="n">
        <v>99.7899344185395</v>
      </c>
    </row>
    <row r="315">
      <c r="A315" s="245" t="s">
        <v>210</v>
      </c>
      <c r="B315" s="245" t="s">
        <v>211</v>
      </c>
      <c r="C315" s="245" t="s">
        <v>15</v>
      </c>
      <c r="D315" s="245" t="n">
        <v>100.7736297</v>
      </c>
      <c r="E315" s="245" t="n">
        <v>1266.9174001</v>
      </c>
      <c r="F315" s="245" t="n">
        <v>7.36815753735961</v>
      </c>
      <c r="G315" s="245" t="n">
        <v>92.6318424626404</v>
      </c>
    </row>
    <row r="316">
      <c r="A316" s="245" t="s">
        <v>210</v>
      </c>
      <c r="B316" s="245" t="s">
        <v>211</v>
      </c>
      <c r="C316" s="245" t="s">
        <v>16</v>
      </c>
      <c r="D316" s="245" t="n">
        <v>196.6001757</v>
      </c>
      <c r="E316" s="245" t="n">
        <v>48098.3169826</v>
      </c>
      <c r="F316" s="245" t="n">
        <v>0.407082540499217</v>
      </c>
      <c r="G316" s="245" t="n">
        <v>99.5929174595008</v>
      </c>
    </row>
    <row r="317">
      <c r="A317" s="245" t="s">
        <v>212</v>
      </c>
      <c r="B317" s="245" t="s">
        <v>213</v>
      </c>
      <c r="C317" s="245" t="s">
        <v>15</v>
      </c>
      <c r="D317" s="245" t="n">
        <v>36.4664707</v>
      </c>
      <c r="E317" s="245" t="n">
        <v>531.3206427</v>
      </c>
      <c r="F317" s="245" t="n">
        <v>6.42256047017921</v>
      </c>
      <c r="G317" s="245" t="n">
        <v>93.5774395298208</v>
      </c>
    </row>
    <row r="318">
      <c r="A318" s="245" t="s">
        <v>212</v>
      </c>
      <c r="B318" s="245" t="s">
        <v>213</v>
      </c>
      <c r="C318" s="245" t="s">
        <v>16</v>
      </c>
      <c r="D318" s="245" t="n">
        <v>126.383455</v>
      </c>
      <c r="E318" s="245" t="n">
        <v>10862.8133862</v>
      </c>
      <c r="F318" s="245" t="n">
        <v>1.15006998988471</v>
      </c>
      <c r="G318" s="245" t="n">
        <v>98.8499300101153</v>
      </c>
    </row>
    <row r="319">
      <c r="A319" s="245" t="s">
        <v>214</v>
      </c>
      <c r="B319" s="245" t="s">
        <v>215</v>
      </c>
      <c r="C319" s="245" t="s">
        <v>15</v>
      </c>
      <c r="D319" s="245" t="n">
        <v>0</v>
      </c>
      <c r="E319" s="245" t="n">
        <v>1009.1862882</v>
      </c>
      <c r="F319" s="245" t="n">
        <v>0</v>
      </c>
      <c r="G319" s="245" t="n">
        <v>100</v>
      </c>
    </row>
    <row r="320">
      <c r="A320" s="245" t="s">
        <v>214</v>
      </c>
      <c r="B320" s="245" t="s">
        <v>215</v>
      </c>
      <c r="C320" s="245" t="s">
        <v>16</v>
      </c>
      <c r="D320" s="245" t="n">
        <v>75.5101459</v>
      </c>
      <c r="E320" s="245" t="n">
        <v>21205.0382714</v>
      </c>
      <c r="F320" s="245" t="n">
        <v>0.354831766641005</v>
      </c>
      <c r="G320" s="245" t="n">
        <v>99.645168233359</v>
      </c>
    </row>
    <row r="321">
      <c r="A321" s="245" t="s">
        <v>216</v>
      </c>
      <c r="B321" s="245" t="s">
        <v>217</v>
      </c>
      <c r="C321" s="245" t="s">
        <v>15</v>
      </c>
      <c r="D321" s="245" t="n">
        <v>0</v>
      </c>
      <c r="E321" s="245" t="n">
        <v>288.1561764</v>
      </c>
      <c r="F321" s="245" t="n">
        <v>0</v>
      </c>
      <c r="G321" s="245" t="n">
        <v>100</v>
      </c>
    </row>
    <row r="322">
      <c r="A322" s="245" t="s">
        <v>216</v>
      </c>
      <c r="B322" s="245" t="s">
        <v>217</v>
      </c>
      <c r="C322" s="245" t="s">
        <v>16</v>
      </c>
      <c r="D322" s="245" t="n">
        <v>38.6469264</v>
      </c>
      <c r="E322" s="245" t="n">
        <v>9761.0901106</v>
      </c>
      <c r="F322" s="245" t="n">
        <v>0.394366973869648</v>
      </c>
      <c r="G322" s="245" t="n">
        <v>99.6056330261303</v>
      </c>
    </row>
    <row r="323">
      <c r="A323" s="245" t="s">
        <v>218</v>
      </c>
      <c r="B323" s="245" t="s">
        <v>219</v>
      </c>
      <c r="C323" s="245" t="s">
        <v>15</v>
      </c>
      <c r="D323" s="245" t="n">
        <v>73.7972602</v>
      </c>
      <c r="E323" s="245" t="n">
        <v>1959.5042327</v>
      </c>
      <c r="F323" s="245" t="n">
        <v>3.62943028654086</v>
      </c>
      <c r="G323" s="245" t="n">
        <v>96.3705697134591</v>
      </c>
    </row>
    <row r="324">
      <c r="A324" s="245" t="s">
        <v>218</v>
      </c>
      <c r="B324" s="245" t="s">
        <v>219</v>
      </c>
      <c r="C324" s="245" t="s">
        <v>16</v>
      </c>
      <c r="D324" s="245" t="n">
        <v>263.4900379</v>
      </c>
      <c r="E324" s="245" t="n">
        <v>40371.6154672</v>
      </c>
      <c r="F324" s="245" t="n">
        <v>0.648429565088566</v>
      </c>
      <c r="G324" s="245" t="n">
        <v>99.3515704349114</v>
      </c>
    </row>
    <row r="325">
      <c r="A325" s="245" t="s">
        <v>220</v>
      </c>
      <c r="B325" s="245" t="s">
        <v>221</v>
      </c>
      <c r="C325" s="245" t="s">
        <v>15</v>
      </c>
      <c r="D325" s="245" t="n">
        <v>0</v>
      </c>
      <c r="E325" s="245" t="n">
        <v>1030.4904241</v>
      </c>
      <c r="F325" s="245" t="n">
        <v>0</v>
      </c>
      <c r="G325" s="245" t="n">
        <v>100</v>
      </c>
    </row>
    <row r="326">
      <c r="A326" s="245" t="s">
        <v>220</v>
      </c>
      <c r="B326" s="245" t="s">
        <v>221</v>
      </c>
      <c r="C326" s="245" t="s">
        <v>16</v>
      </c>
      <c r="D326" s="245" t="n">
        <v>346.2071533</v>
      </c>
      <c r="E326" s="245" t="n">
        <v>17819.3898697</v>
      </c>
      <c r="F326" s="245" t="n">
        <v>1.90583966418311</v>
      </c>
      <c r="G326" s="245" t="n">
        <v>98.0941603358169</v>
      </c>
    </row>
    <row r="327">
      <c r="A327" s="245" t="s">
        <v>222</v>
      </c>
      <c r="B327" s="245" t="s">
        <v>223</v>
      </c>
      <c r="C327" s="245" t="s">
        <v>15</v>
      </c>
      <c r="D327" s="245" t="n">
        <v>0</v>
      </c>
      <c r="E327" s="245" t="n">
        <v>1157.2802424</v>
      </c>
      <c r="F327" s="245" t="n">
        <v>0</v>
      </c>
      <c r="G327" s="245" t="n">
        <v>100</v>
      </c>
    </row>
    <row r="328">
      <c r="A328" s="245" t="s">
        <v>222</v>
      </c>
      <c r="B328" s="245" t="s">
        <v>223</v>
      </c>
      <c r="C328" s="245" t="s">
        <v>16</v>
      </c>
      <c r="D328" s="245" t="n">
        <v>56.9102953</v>
      </c>
      <c r="E328" s="245" t="n">
        <v>20153.3287234</v>
      </c>
      <c r="F328" s="245" t="n">
        <v>0.281591401503675</v>
      </c>
      <c r="G328" s="245" t="n">
        <v>99.7184085984963</v>
      </c>
    </row>
    <row r="329">
      <c r="A329" s="245" t="s">
        <v>224</v>
      </c>
      <c r="B329" s="245" t="s">
        <v>225</v>
      </c>
      <c r="C329" s="245" t="s">
        <v>15</v>
      </c>
      <c r="D329" s="245" t="n">
        <v>0</v>
      </c>
      <c r="E329" s="245" t="n">
        <v>3594.4871899</v>
      </c>
      <c r="F329" s="245" t="n">
        <v>0</v>
      </c>
      <c r="G329" s="245" t="n">
        <v>100</v>
      </c>
    </row>
    <row r="330">
      <c r="A330" s="245" t="s">
        <v>224</v>
      </c>
      <c r="B330" s="245" t="s">
        <v>225</v>
      </c>
      <c r="C330" s="245" t="s">
        <v>16</v>
      </c>
      <c r="D330" s="245" t="n">
        <v>195.6350755</v>
      </c>
      <c r="E330" s="245" t="n">
        <v>41361.5084774</v>
      </c>
      <c r="F330" s="245" t="n">
        <v>0.470761603840666</v>
      </c>
      <c r="G330" s="245" t="n">
        <v>99.5292383961593</v>
      </c>
    </row>
    <row r="331">
      <c r="A331" s="245" t="s">
        <v>226</v>
      </c>
      <c r="B331" s="245" t="s">
        <v>227</v>
      </c>
      <c r="C331" s="245" t="s">
        <v>15</v>
      </c>
      <c r="D331" s="245" t="n">
        <v>0</v>
      </c>
      <c r="E331" s="245" t="n">
        <v>1677.2726347</v>
      </c>
      <c r="F331" s="245" t="n">
        <v>0</v>
      </c>
      <c r="G331" s="245" t="n">
        <v>100</v>
      </c>
    </row>
    <row r="332">
      <c r="A332" s="245" t="s">
        <v>226</v>
      </c>
      <c r="B332" s="245" t="s">
        <v>227</v>
      </c>
      <c r="C332" s="245" t="s">
        <v>16</v>
      </c>
      <c r="D332" s="245" t="n">
        <v>15.4715394</v>
      </c>
      <c r="E332" s="245" t="n">
        <v>7590.649925</v>
      </c>
      <c r="F332" s="245" t="n">
        <v>0.203409049834579</v>
      </c>
      <c r="G332" s="245" t="n">
        <v>99.7965909501654</v>
      </c>
    </row>
    <row r="333">
      <c r="A333" s="245" t="s">
        <v>228</v>
      </c>
      <c r="B333" s="245" t="s">
        <v>229</v>
      </c>
      <c r="C333" s="245" t="s">
        <v>15</v>
      </c>
      <c r="D333" s="245" t="n">
        <v>0</v>
      </c>
      <c r="E333" s="245" t="n">
        <v>4189.4859066</v>
      </c>
      <c r="F333" s="245" t="n">
        <v>0</v>
      </c>
      <c r="G333" s="245" t="n">
        <v>100</v>
      </c>
    </row>
    <row r="334">
      <c r="A334" s="245" t="s">
        <v>228</v>
      </c>
      <c r="B334" s="245" t="s">
        <v>229</v>
      </c>
      <c r="C334" s="245" t="s">
        <v>16</v>
      </c>
      <c r="D334" s="245" t="n">
        <v>77.8633326</v>
      </c>
      <c r="E334" s="245" t="n">
        <v>58686.5707435</v>
      </c>
      <c r="F334" s="245" t="n">
        <v>0.132500778445627</v>
      </c>
      <c r="G334" s="245" t="n">
        <v>99.8674992215544</v>
      </c>
    </row>
    <row r="335">
      <c r="A335" s="245" t="s">
        <v>230</v>
      </c>
      <c r="B335" s="245" t="s">
        <v>231</v>
      </c>
      <c r="C335" s="245" t="s">
        <v>15</v>
      </c>
      <c r="D335" s="245" t="n">
        <v>0</v>
      </c>
      <c r="E335" s="245" t="n">
        <v>6359.6988363</v>
      </c>
      <c r="F335" s="245" t="n">
        <v>0</v>
      </c>
      <c r="G335" s="245" t="n">
        <v>100</v>
      </c>
    </row>
    <row r="336">
      <c r="A336" s="245" t="s">
        <v>230</v>
      </c>
      <c r="B336" s="245" t="s">
        <v>231</v>
      </c>
      <c r="C336" s="245" t="s">
        <v>16</v>
      </c>
      <c r="D336" s="245" t="n">
        <v>379.5829021</v>
      </c>
      <c r="E336" s="245" t="n">
        <v>72087.751671</v>
      </c>
      <c r="F336" s="245" t="n">
        <v>0.523798625044092</v>
      </c>
      <c r="G336" s="245" t="n">
        <v>99.4762013749559</v>
      </c>
    </row>
    <row r="337">
      <c r="A337" s="245" t="s">
        <v>232</v>
      </c>
      <c r="B337" s="245" t="s">
        <v>233</v>
      </c>
      <c r="C337" s="245" t="s">
        <v>15</v>
      </c>
      <c r="D337" s="245" t="n">
        <v>0</v>
      </c>
      <c r="E337" s="245" t="n">
        <v>4076.45444</v>
      </c>
      <c r="F337" s="245" t="n">
        <v>0</v>
      </c>
      <c r="G337" s="245" t="n">
        <v>100</v>
      </c>
    </row>
    <row r="338">
      <c r="A338" s="245" t="s">
        <v>232</v>
      </c>
      <c r="B338" s="245" t="s">
        <v>233</v>
      </c>
      <c r="C338" s="245" t="s">
        <v>16</v>
      </c>
      <c r="D338" s="245" t="n">
        <v>271.1007832</v>
      </c>
      <c r="E338" s="245" t="n">
        <v>41411.7645869</v>
      </c>
      <c r="F338" s="245" t="n">
        <v>0.650389028664201</v>
      </c>
      <c r="G338" s="245" t="n">
        <v>99.3496109713358</v>
      </c>
    </row>
    <row r="339">
      <c r="A339" s="245" t="s">
        <v>234</v>
      </c>
      <c r="B339" s="245" t="s">
        <v>235</v>
      </c>
      <c r="C339" s="245" t="s">
        <v>15</v>
      </c>
      <c r="D339" s="245" t="n">
        <v>53.1227539</v>
      </c>
      <c r="E339" s="245" t="n">
        <v>3398.7866479</v>
      </c>
      <c r="F339" s="245" t="n">
        <v>1.53893824305757</v>
      </c>
      <c r="G339" s="245" t="n">
        <v>98.4610617569424</v>
      </c>
    </row>
    <row r="340">
      <c r="A340" s="245" t="s">
        <v>234</v>
      </c>
      <c r="B340" s="245" t="s">
        <v>235</v>
      </c>
      <c r="C340" s="245" t="s">
        <v>16</v>
      </c>
      <c r="D340" s="245" t="n">
        <v>222.9842099</v>
      </c>
      <c r="E340" s="245" t="n">
        <v>30985.6444414</v>
      </c>
      <c r="F340" s="245" t="n">
        <v>0.714495380080443</v>
      </c>
      <c r="G340" s="245" t="n">
        <v>99.2855046199195</v>
      </c>
    </row>
    <row r="341">
      <c r="A341" s="245" t="s">
        <v>236</v>
      </c>
      <c r="B341" s="245" t="s">
        <v>237</v>
      </c>
      <c r="C341" s="245" t="s">
        <v>15</v>
      </c>
      <c r="D341" s="245" t="n">
        <v>11.489782</v>
      </c>
      <c r="E341" s="245" t="n">
        <v>428.1503711</v>
      </c>
      <c r="F341" s="245" t="n">
        <v>2.61345146001406</v>
      </c>
      <c r="G341" s="245" t="n">
        <v>97.3865485399859</v>
      </c>
    </row>
    <row r="342">
      <c r="A342" s="245" t="s">
        <v>236</v>
      </c>
      <c r="B342" s="245" t="s">
        <v>237</v>
      </c>
      <c r="C342" s="245" t="s">
        <v>16</v>
      </c>
      <c r="D342" s="245" t="n">
        <v>122.6211183</v>
      </c>
      <c r="E342" s="245" t="n">
        <v>5184.2263438</v>
      </c>
      <c r="F342" s="245" t="n">
        <v>2.31062074377915</v>
      </c>
      <c r="G342" s="245" t="n">
        <v>97.6893792562209</v>
      </c>
    </row>
    <row r="343">
      <c r="A343" s="245" t="s">
        <v>238</v>
      </c>
      <c r="B343" s="245" t="s">
        <v>239</v>
      </c>
      <c r="C343" s="245" t="s">
        <v>15</v>
      </c>
      <c r="D343" s="245" t="n">
        <v>12.8548305</v>
      </c>
      <c r="E343" s="245" t="n">
        <v>189.9388744</v>
      </c>
      <c r="F343" s="245" t="n">
        <v>6.33887058098715</v>
      </c>
      <c r="G343" s="245" t="n">
        <v>93.6611294190128</v>
      </c>
    </row>
    <row r="344">
      <c r="A344" s="245" t="s">
        <v>238</v>
      </c>
      <c r="B344" s="245" t="s">
        <v>239</v>
      </c>
      <c r="C344" s="245" t="s">
        <v>16</v>
      </c>
      <c r="D344" s="245" t="n">
        <v>66.3359091</v>
      </c>
      <c r="E344" s="245" t="n">
        <v>4626.6469113</v>
      </c>
      <c r="F344" s="245" t="n">
        <v>1.41351271970661</v>
      </c>
      <c r="G344" s="245" t="n">
        <v>98.5864872802934</v>
      </c>
    </row>
    <row r="345">
      <c r="A345" s="245" t="s">
        <v>240</v>
      </c>
      <c r="B345" s="245" t="s">
        <v>241</v>
      </c>
      <c r="C345" s="245" t="s">
        <v>15</v>
      </c>
      <c r="D345" s="245" t="n">
        <v>13.099629</v>
      </c>
      <c r="E345" s="245" t="n">
        <v>430.4511212</v>
      </c>
      <c r="F345" s="245" t="n">
        <v>2.95335516715805</v>
      </c>
      <c r="G345" s="245" t="n">
        <v>97.0466448328419</v>
      </c>
    </row>
    <row r="346">
      <c r="A346" s="245" t="s">
        <v>240</v>
      </c>
      <c r="B346" s="245" t="s">
        <v>241</v>
      </c>
      <c r="C346" s="245" t="s">
        <v>16</v>
      </c>
      <c r="D346" s="245" t="n">
        <v>101.5643055</v>
      </c>
      <c r="E346" s="245" t="n">
        <v>7058.0801583</v>
      </c>
      <c r="F346" s="245" t="n">
        <v>1.41856632705047</v>
      </c>
      <c r="G346" s="245" t="n">
        <v>98.5814336729495</v>
      </c>
    </row>
    <row r="347">
      <c r="A347" s="245" t="s">
        <v>242</v>
      </c>
      <c r="B347" s="245" t="s">
        <v>243</v>
      </c>
      <c r="C347" s="245" t="s">
        <v>15</v>
      </c>
      <c r="D347" s="245" t="n">
        <v>17.1071165</v>
      </c>
      <c r="E347" s="245" t="n">
        <v>557.6072932</v>
      </c>
      <c r="F347" s="245" t="n">
        <v>2.97662912418185</v>
      </c>
      <c r="G347" s="245" t="n">
        <v>97.0233708758182</v>
      </c>
    </row>
    <row r="348">
      <c r="A348" s="245" t="s">
        <v>242</v>
      </c>
      <c r="B348" s="245" t="s">
        <v>243</v>
      </c>
      <c r="C348" s="245" t="s">
        <v>16</v>
      </c>
      <c r="D348" s="245" t="n">
        <v>43.8780556</v>
      </c>
      <c r="E348" s="245" t="n">
        <v>6989.0411341</v>
      </c>
      <c r="F348" s="245" t="n">
        <v>0.623895347244445</v>
      </c>
      <c r="G348" s="245" t="n">
        <v>99.3761046527556</v>
      </c>
    </row>
    <row r="349">
      <c r="A349" s="245" t="s">
        <v>244</v>
      </c>
      <c r="B349" s="245" t="s">
        <v>245</v>
      </c>
      <c r="C349" s="245" t="s">
        <v>15</v>
      </c>
      <c r="D349" s="245" t="n">
        <v>0</v>
      </c>
      <c r="E349" s="245" t="n">
        <v>238.9405605</v>
      </c>
      <c r="F349" s="245" t="n">
        <v>0</v>
      </c>
      <c r="G349" s="245" t="n">
        <v>100</v>
      </c>
    </row>
    <row r="350">
      <c r="A350" s="245" t="s">
        <v>244</v>
      </c>
      <c r="B350" s="245" t="s">
        <v>245</v>
      </c>
      <c r="C350" s="245" t="s">
        <v>16</v>
      </c>
      <c r="D350" s="245" t="n">
        <v>284.7616956</v>
      </c>
      <c r="E350" s="245" t="n">
        <v>13231.741</v>
      </c>
      <c r="F350" s="245" t="n">
        <v>2.10677053090588</v>
      </c>
      <c r="G350" s="245" t="n">
        <v>97.8932294690941</v>
      </c>
    </row>
    <row r="351">
      <c r="A351" s="245" t="s">
        <v>246</v>
      </c>
      <c r="B351" s="245" t="s">
        <v>247</v>
      </c>
      <c r="C351" s="245" t="s">
        <v>15</v>
      </c>
      <c r="D351" s="245" t="n">
        <v>0</v>
      </c>
      <c r="E351" s="245" t="n">
        <v>736.9618371</v>
      </c>
      <c r="F351" s="245" t="n">
        <v>0</v>
      </c>
      <c r="G351" s="245" t="n">
        <v>100</v>
      </c>
    </row>
    <row r="352">
      <c r="A352" s="245" t="s">
        <v>246</v>
      </c>
      <c r="B352" s="245" t="s">
        <v>247</v>
      </c>
      <c r="C352" s="245" t="s">
        <v>16</v>
      </c>
      <c r="D352" s="245" t="n">
        <v>41.7055574</v>
      </c>
      <c r="E352" s="245" t="n">
        <v>17231.195804</v>
      </c>
      <c r="F352" s="245" t="n">
        <v>0.241450793514053</v>
      </c>
      <c r="G352" s="245" t="n">
        <v>99.7585492064859</v>
      </c>
    </row>
    <row r="353">
      <c r="A353" s="245" t="s">
        <v>248</v>
      </c>
      <c r="B353" s="245" t="s">
        <v>249</v>
      </c>
      <c r="C353" s="245" t="s">
        <v>15</v>
      </c>
      <c r="D353" s="245" t="n">
        <v>25.8265001</v>
      </c>
      <c r="E353" s="245" t="n">
        <v>647.3926598</v>
      </c>
      <c r="F353" s="245" t="n">
        <v>3.83626932184109</v>
      </c>
      <c r="G353" s="245" t="n">
        <v>96.1637306781589</v>
      </c>
    </row>
    <row r="354">
      <c r="A354" s="245" t="s">
        <v>248</v>
      </c>
      <c r="B354" s="245" t="s">
        <v>249</v>
      </c>
      <c r="C354" s="245" t="s">
        <v>16</v>
      </c>
      <c r="D354" s="245" t="n">
        <v>35.5898955</v>
      </c>
      <c r="E354" s="245" t="n">
        <v>18993.5965755</v>
      </c>
      <c r="F354" s="245" t="n">
        <v>0.187027940234009</v>
      </c>
      <c r="G354" s="245" t="n">
        <v>99.812972059766</v>
      </c>
    </row>
    <row r="355">
      <c r="A355" s="245" t="s">
        <v>250</v>
      </c>
      <c r="B355" s="245" t="s">
        <v>251</v>
      </c>
      <c r="C355" s="245" t="s">
        <v>15</v>
      </c>
      <c r="D355" s="245" t="n">
        <v>0</v>
      </c>
      <c r="E355" s="245" t="n">
        <v>950.409365</v>
      </c>
      <c r="F355" s="245" t="n">
        <v>0</v>
      </c>
      <c r="G355" s="245" t="n">
        <v>100</v>
      </c>
    </row>
    <row r="356">
      <c r="A356" s="245" t="s">
        <v>250</v>
      </c>
      <c r="B356" s="245" t="s">
        <v>251</v>
      </c>
      <c r="C356" s="245" t="s">
        <v>16</v>
      </c>
      <c r="D356" s="245" t="n">
        <v>37.6117164</v>
      </c>
      <c r="E356" s="245" t="n">
        <v>14589.9037087</v>
      </c>
      <c r="F356" s="245" t="n">
        <v>0.257129904204103</v>
      </c>
      <c r="G356" s="245" t="n">
        <v>99.7428700957959</v>
      </c>
    </row>
    <row r="357">
      <c r="A357" s="245" t="s">
        <v>252</v>
      </c>
      <c r="B357" s="245" t="s">
        <v>253</v>
      </c>
      <c r="C357" s="245" t="s">
        <v>15</v>
      </c>
      <c r="D357" s="245" t="n">
        <v>58.7791049</v>
      </c>
      <c r="E357" s="245" t="n">
        <v>906.9708534</v>
      </c>
      <c r="F357" s="245" t="n">
        <v>6.08636887786858</v>
      </c>
      <c r="G357" s="245" t="n">
        <v>93.9136311221314</v>
      </c>
    </row>
    <row r="358">
      <c r="A358" s="245" t="s">
        <v>252</v>
      </c>
      <c r="B358" s="245" t="s">
        <v>253</v>
      </c>
      <c r="C358" s="245" t="s">
        <v>16</v>
      </c>
      <c r="D358" s="245" t="n">
        <v>224.9724549</v>
      </c>
      <c r="E358" s="245" t="n">
        <v>14227.0986763</v>
      </c>
      <c r="F358" s="245" t="n">
        <v>1.55667968180918</v>
      </c>
      <c r="G358" s="245" t="n">
        <v>98.4433203181908</v>
      </c>
    </row>
    <row r="359">
      <c r="A359" s="245" t="s">
        <v>254</v>
      </c>
      <c r="B359" s="245" t="s">
        <v>255</v>
      </c>
      <c r="C359" s="245" t="s">
        <v>15</v>
      </c>
      <c r="D359" s="245" t="n">
        <v>0</v>
      </c>
      <c r="E359" s="245" t="n">
        <v>521.8671314</v>
      </c>
      <c r="F359" s="245" t="n">
        <v>0</v>
      </c>
      <c r="G359" s="245" t="n">
        <v>100</v>
      </c>
    </row>
    <row r="360">
      <c r="A360" s="245" t="s">
        <v>254</v>
      </c>
      <c r="B360" s="245" t="s">
        <v>255</v>
      </c>
      <c r="C360" s="245" t="s">
        <v>16</v>
      </c>
      <c r="D360" s="245" t="n">
        <v>13.2214143</v>
      </c>
      <c r="E360" s="245" t="n">
        <v>12947.1812842</v>
      </c>
      <c r="F360" s="245" t="n">
        <v>0.102013915829407</v>
      </c>
      <c r="G360" s="245" t="n">
        <v>99.8979860841706</v>
      </c>
    </row>
    <row r="361">
      <c r="A361" s="245" t="s">
        <v>256</v>
      </c>
      <c r="B361" s="245" t="s">
        <v>257</v>
      </c>
      <c r="C361" s="245" t="s">
        <v>15</v>
      </c>
      <c r="D361" s="245" t="n">
        <v>0</v>
      </c>
      <c r="E361" s="245" t="n">
        <v>440.281395</v>
      </c>
      <c r="F361" s="245" t="n">
        <v>0</v>
      </c>
      <c r="G361" s="245" t="n">
        <v>100</v>
      </c>
    </row>
    <row r="362">
      <c r="A362" s="245" t="s">
        <v>256</v>
      </c>
      <c r="B362" s="245" t="s">
        <v>257</v>
      </c>
      <c r="C362" s="245" t="s">
        <v>16</v>
      </c>
      <c r="D362" s="245" t="n">
        <v>21.9724124</v>
      </c>
      <c r="E362" s="245" t="n">
        <v>10402.3891359</v>
      </c>
      <c r="F362" s="245" t="n">
        <v>0.210779454436548</v>
      </c>
      <c r="G362" s="245" t="n">
        <v>99.7892205455635</v>
      </c>
    </row>
    <row r="363">
      <c r="A363" s="245" t="s">
        <v>258</v>
      </c>
      <c r="B363" s="245" t="s">
        <v>259</v>
      </c>
      <c r="C363" s="245" t="s">
        <v>15</v>
      </c>
      <c r="D363" s="245" t="n">
        <v>0</v>
      </c>
      <c r="E363" s="245" t="n">
        <v>442.5217921</v>
      </c>
      <c r="F363" s="245" t="n">
        <v>0</v>
      </c>
      <c r="G363" s="245" t="n">
        <v>100</v>
      </c>
    </row>
    <row r="364">
      <c r="A364" s="245" t="s">
        <v>258</v>
      </c>
      <c r="B364" s="245" t="s">
        <v>259</v>
      </c>
      <c r="C364" s="245" t="s">
        <v>16</v>
      </c>
      <c r="D364" s="245" t="n">
        <v>16.5600592</v>
      </c>
      <c r="E364" s="245" t="n">
        <v>18639.0713703</v>
      </c>
      <c r="F364" s="245" t="n">
        <v>0.0887670795951388</v>
      </c>
      <c r="G364" s="245" t="n">
        <v>99.9112329204049</v>
      </c>
    </row>
    <row r="365">
      <c r="A365" s="245" t="s">
        <v>260</v>
      </c>
      <c r="B365" s="245" t="s">
        <v>261</v>
      </c>
      <c r="C365" s="245" t="s">
        <v>15</v>
      </c>
      <c r="D365" s="245" t="n">
        <v>0</v>
      </c>
      <c r="E365" s="245" t="n">
        <v>337.5984141</v>
      </c>
      <c r="F365" s="245" t="n">
        <v>0</v>
      </c>
      <c r="G365" s="245" t="n">
        <v>100</v>
      </c>
    </row>
    <row r="366">
      <c r="A366" s="245" t="s">
        <v>260</v>
      </c>
      <c r="B366" s="245" t="s">
        <v>261</v>
      </c>
      <c r="C366" s="245" t="s">
        <v>16</v>
      </c>
      <c r="D366" s="245" t="n">
        <v>44.1955775</v>
      </c>
      <c r="E366" s="245" t="n">
        <v>19578.1723509</v>
      </c>
      <c r="F366" s="245" t="n">
        <v>0.225230602449537</v>
      </c>
      <c r="G366" s="245" t="n">
        <v>99.7747693975505</v>
      </c>
    </row>
    <row r="367">
      <c r="A367" s="245" t="s">
        <v>262</v>
      </c>
      <c r="B367" s="245" t="s">
        <v>263</v>
      </c>
      <c r="C367" s="245" t="s">
        <v>15</v>
      </c>
      <c r="D367" s="245" t="n">
        <v>0</v>
      </c>
      <c r="E367" s="245" t="n">
        <v>445.2744969</v>
      </c>
      <c r="F367" s="245" t="n">
        <v>0</v>
      </c>
      <c r="G367" s="245" t="n">
        <v>100</v>
      </c>
    </row>
    <row r="368">
      <c r="A368" s="245" t="s">
        <v>262</v>
      </c>
      <c r="B368" s="245" t="s">
        <v>263</v>
      </c>
      <c r="C368" s="245" t="s">
        <v>16</v>
      </c>
      <c r="D368" s="245" t="n">
        <v>89.3569542</v>
      </c>
      <c r="E368" s="245" t="n">
        <v>16859.1070997</v>
      </c>
      <c r="F368" s="245" t="n">
        <v>0.527227446191138</v>
      </c>
      <c r="G368" s="245" t="n">
        <v>99.4727725538089</v>
      </c>
    </row>
    <row r="369">
      <c r="A369" s="245" t="s">
        <v>264</v>
      </c>
      <c r="B369" s="245" t="s">
        <v>265</v>
      </c>
      <c r="C369" s="245" t="s">
        <v>15</v>
      </c>
      <c r="D369" s="245" t="n">
        <v>0</v>
      </c>
      <c r="E369" s="245" t="n">
        <v>80.4983741</v>
      </c>
      <c r="F369" s="245" t="n">
        <v>0</v>
      </c>
      <c r="G369" s="245" t="n">
        <v>100</v>
      </c>
    </row>
    <row r="370">
      <c r="A370" s="245" t="s">
        <v>264</v>
      </c>
      <c r="B370" s="245" t="s">
        <v>265</v>
      </c>
      <c r="C370" s="245" t="s">
        <v>16</v>
      </c>
      <c r="D370" s="245" t="n">
        <v>18.0068488</v>
      </c>
      <c r="E370" s="245" t="n">
        <v>4523.335658</v>
      </c>
      <c r="F370" s="245" t="n">
        <v>0.396509375213109</v>
      </c>
      <c r="G370" s="245" t="n">
        <v>99.6034906247869</v>
      </c>
    </row>
    <row r="371">
      <c r="A371" s="245" t="s">
        <v>266</v>
      </c>
      <c r="B371" s="245" t="s">
        <v>267</v>
      </c>
      <c r="C371" s="245" t="s">
        <v>15</v>
      </c>
      <c r="D371" s="245" t="n">
        <v>0</v>
      </c>
      <c r="E371" s="245" t="n">
        <v>2927.7786862</v>
      </c>
      <c r="F371" s="245" t="n">
        <v>0</v>
      </c>
      <c r="G371" s="245" t="n">
        <v>100</v>
      </c>
    </row>
    <row r="372">
      <c r="A372" s="245" t="s">
        <v>266</v>
      </c>
      <c r="B372" s="245" t="s">
        <v>267</v>
      </c>
      <c r="C372" s="245" t="s">
        <v>16</v>
      </c>
      <c r="D372" s="245" t="n">
        <v>178.3332074</v>
      </c>
      <c r="E372" s="245" t="n">
        <v>70306.1274619</v>
      </c>
      <c r="F372" s="245" t="n">
        <v>0.253010671723383</v>
      </c>
      <c r="G372" s="245" t="n">
        <v>99.7469893282766</v>
      </c>
    </row>
    <row r="373">
      <c r="A373" s="245" t="s">
        <v>268</v>
      </c>
      <c r="B373" s="245" t="s">
        <v>269</v>
      </c>
      <c r="C373" s="245" t="s">
        <v>15</v>
      </c>
      <c r="D373" s="245" t="n">
        <v>0</v>
      </c>
      <c r="E373" s="245" t="n">
        <v>1481.3864017</v>
      </c>
      <c r="F373" s="245" t="n">
        <v>0</v>
      </c>
      <c r="G373" s="245" t="n">
        <v>100</v>
      </c>
    </row>
    <row r="374">
      <c r="A374" s="245" t="s">
        <v>268</v>
      </c>
      <c r="B374" s="245" t="s">
        <v>269</v>
      </c>
      <c r="C374" s="245" t="s">
        <v>16</v>
      </c>
      <c r="D374" s="245" t="n">
        <v>70.7216864</v>
      </c>
      <c r="E374" s="245" t="n">
        <v>41485.3082426</v>
      </c>
      <c r="F374" s="245" t="n">
        <v>0.170183933645323</v>
      </c>
      <c r="G374" s="245" t="n">
        <v>99.8298160663547</v>
      </c>
    </row>
    <row r="375">
      <c r="A375" s="245" t="s">
        <v>270</v>
      </c>
      <c r="B375" s="245" t="s">
        <v>271</v>
      </c>
      <c r="C375" s="245" t="s">
        <v>15</v>
      </c>
      <c r="D375" s="245" t="n">
        <v>0</v>
      </c>
      <c r="E375" s="245" t="n">
        <v>233.0274081</v>
      </c>
      <c r="F375" s="245" t="n">
        <v>0</v>
      </c>
      <c r="G375" s="245" t="n">
        <v>100</v>
      </c>
    </row>
    <row r="376">
      <c r="A376" s="245" t="s">
        <v>270</v>
      </c>
      <c r="B376" s="245" t="s">
        <v>271</v>
      </c>
      <c r="C376" s="245" t="s">
        <v>16</v>
      </c>
      <c r="D376" s="245" t="n">
        <v>19.7925178</v>
      </c>
      <c r="E376" s="245" t="n">
        <v>13630.5305126</v>
      </c>
      <c r="F376" s="245" t="n">
        <v>0.144996699022587</v>
      </c>
      <c r="G376" s="245" t="n">
        <v>99.8550033009774</v>
      </c>
    </row>
    <row r="377">
      <c r="A377" s="245" t="s">
        <v>272</v>
      </c>
      <c r="B377" s="245" t="s">
        <v>273</v>
      </c>
      <c r="C377" s="245" t="s">
        <v>15</v>
      </c>
      <c r="D377" s="245" t="n">
        <v>0</v>
      </c>
      <c r="E377" s="245" t="n">
        <v>1140.949487</v>
      </c>
      <c r="F377" s="245" t="n">
        <v>0</v>
      </c>
      <c r="G377" s="245" t="n">
        <v>100</v>
      </c>
    </row>
    <row r="378">
      <c r="A378" s="245" t="s">
        <v>272</v>
      </c>
      <c r="B378" s="245" t="s">
        <v>273</v>
      </c>
      <c r="C378" s="245" t="s">
        <v>16</v>
      </c>
      <c r="D378" s="245" t="n">
        <v>56.5941281</v>
      </c>
      <c r="E378" s="245" t="n">
        <v>19758.4919747</v>
      </c>
      <c r="F378" s="245" t="n">
        <v>0.285611315572345</v>
      </c>
      <c r="G378" s="245" t="n">
        <v>99.7143886844276</v>
      </c>
    </row>
    <row r="379">
      <c r="A379" s="245" t="s">
        <v>274</v>
      </c>
      <c r="B379" s="245" t="s">
        <v>275</v>
      </c>
      <c r="C379" s="245" t="s">
        <v>15</v>
      </c>
      <c r="D379" s="245" t="n">
        <v>0</v>
      </c>
      <c r="E379" s="245" t="n">
        <v>917.7445594</v>
      </c>
      <c r="F379" s="245" t="n">
        <v>0</v>
      </c>
      <c r="G379" s="245" t="n">
        <v>100</v>
      </c>
    </row>
    <row r="380">
      <c r="A380" s="245" t="s">
        <v>274</v>
      </c>
      <c r="B380" s="245" t="s">
        <v>275</v>
      </c>
      <c r="C380" s="245" t="s">
        <v>16</v>
      </c>
      <c r="D380" s="245" t="n">
        <v>0</v>
      </c>
      <c r="E380" s="245" t="n">
        <v>25843.9831107</v>
      </c>
      <c r="F380" s="245" t="n">
        <v>0</v>
      </c>
      <c r="G380" s="245" t="n">
        <v>100</v>
      </c>
    </row>
    <row r="381">
      <c r="A381" s="245" t="s">
        <v>276</v>
      </c>
      <c r="B381" s="245" t="s">
        <v>277</v>
      </c>
      <c r="C381" s="245" t="s">
        <v>15</v>
      </c>
      <c r="D381" s="245" t="n">
        <v>0</v>
      </c>
      <c r="E381" s="245" t="n">
        <v>426.3837918</v>
      </c>
      <c r="F381" s="245" t="n">
        <v>0</v>
      </c>
      <c r="G381" s="245" t="n">
        <v>100</v>
      </c>
    </row>
    <row r="382">
      <c r="A382" s="245" t="s">
        <v>276</v>
      </c>
      <c r="B382" s="245" t="s">
        <v>277</v>
      </c>
      <c r="C382" s="245" t="s">
        <v>16</v>
      </c>
      <c r="D382" s="245" t="n">
        <v>15.5312352</v>
      </c>
      <c r="E382" s="245" t="n">
        <v>17276.9612575</v>
      </c>
      <c r="F382" s="245" t="n">
        <v>0.0898149020828344</v>
      </c>
      <c r="G382" s="245" t="n">
        <v>99.9101850979172</v>
      </c>
    </row>
    <row r="383">
      <c r="A383" s="245" t="s">
        <v>278</v>
      </c>
      <c r="B383" s="245" t="s">
        <v>279</v>
      </c>
      <c r="C383" s="245" t="s">
        <v>15</v>
      </c>
      <c r="D383" s="245" t="n">
        <v>0</v>
      </c>
      <c r="E383" s="245" t="n">
        <v>806.9066796</v>
      </c>
      <c r="F383" s="245" t="n">
        <v>0</v>
      </c>
      <c r="G383" s="245" t="n">
        <v>100</v>
      </c>
    </row>
    <row r="384">
      <c r="A384" s="245" t="s">
        <v>278</v>
      </c>
      <c r="B384" s="245" t="s">
        <v>279</v>
      </c>
      <c r="C384" s="245" t="s">
        <v>16</v>
      </c>
      <c r="D384" s="245" t="n">
        <v>41.9353306</v>
      </c>
      <c r="E384" s="245" t="n">
        <v>5980.8194286</v>
      </c>
      <c r="F384" s="245" t="n">
        <v>0.696281556806577</v>
      </c>
      <c r="G384" s="245" t="n">
        <v>99.3037184431934</v>
      </c>
    </row>
    <row r="385">
      <c r="A385" s="245" t="s">
        <v>280</v>
      </c>
      <c r="B385" s="245" t="s">
        <v>281</v>
      </c>
      <c r="C385" s="245" t="s">
        <v>15</v>
      </c>
      <c r="D385" s="245" t="n">
        <v>0</v>
      </c>
      <c r="E385" s="245" t="n">
        <v>687.1636155</v>
      </c>
      <c r="F385" s="245" t="n">
        <v>0</v>
      </c>
      <c r="G385" s="245" t="n">
        <v>100</v>
      </c>
    </row>
    <row r="386">
      <c r="A386" s="245" t="s">
        <v>280</v>
      </c>
      <c r="B386" s="245" t="s">
        <v>281</v>
      </c>
      <c r="C386" s="245" t="s">
        <v>16</v>
      </c>
      <c r="D386" s="245" t="n">
        <v>78.8610354</v>
      </c>
      <c r="E386" s="245" t="n">
        <v>27692.2147203</v>
      </c>
      <c r="F386" s="245" t="n">
        <v>0.283968241251201</v>
      </c>
      <c r="G386" s="245" t="n">
        <v>99.7160317587488</v>
      </c>
    </row>
    <row r="387">
      <c r="A387" s="245" t="s">
        <v>282</v>
      </c>
      <c r="B387" s="245" t="s">
        <v>283</v>
      </c>
      <c r="C387" s="245" t="s">
        <v>15</v>
      </c>
      <c r="D387" s="245" t="n">
        <v>0</v>
      </c>
      <c r="E387" s="245" t="n">
        <v>3146.509968</v>
      </c>
      <c r="F387" s="245" t="n">
        <v>0</v>
      </c>
      <c r="G387" s="245" t="n">
        <v>100</v>
      </c>
    </row>
    <row r="388">
      <c r="A388" s="245" t="s">
        <v>282</v>
      </c>
      <c r="B388" s="245" t="s">
        <v>283</v>
      </c>
      <c r="C388" s="245" t="s">
        <v>16</v>
      </c>
      <c r="D388" s="245" t="n">
        <v>327.5734913</v>
      </c>
      <c r="E388" s="245" t="n">
        <v>21674.6989657</v>
      </c>
      <c r="F388" s="245" t="n">
        <v>1.48881662991944</v>
      </c>
      <c r="G388" s="245" t="n">
        <v>98.5111833700806</v>
      </c>
    </row>
    <row r="389">
      <c r="A389" s="245" t="s">
        <v>284</v>
      </c>
      <c r="B389" s="245" t="s">
        <v>285</v>
      </c>
      <c r="C389" s="245" t="s">
        <v>15</v>
      </c>
      <c r="D389" s="245" t="n">
        <v>0</v>
      </c>
      <c r="E389" s="245" t="n">
        <v>1443.5222373</v>
      </c>
      <c r="F389" s="245" t="n">
        <v>0</v>
      </c>
      <c r="G389" s="245" t="n">
        <v>100</v>
      </c>
    </row>
    <row r="390">
      <c r="A390" s="245" t="s">
        <v>284</v>
      </c>
      <c r="B390" s="245" t="s">
        <v>285</v>
      </c>
      <c r="C390" s="245" t="s">
        <v>16</v>
      </c>
      <c r="D390" s="245" t="n">
        <v>304.165617</v>
      </c>
      <c r="E390" s="245" t="n">
        <v>17157.7471004</v>
      </c>
      <c r="F390" s="245" t="n">
        <v>1.74188029640598</v>
      </c>
      <c r="G390" s="245" t="n">
        <v>98.258119703594</v>
      </c>
    </row>
    <row r="391">
      <c r="A391" s="245" t="s">
        <v>286</v>
      </c>
      <c r="B391" s="245" t="s">
        <v>287</v>
      </c>
      <c r="C391" s="245" t="s">
        <v>15</v>
      </c>
      <c r="D391" s="245" t="n">
        <v>0</v>
      </c>
      <c r="E391" s="245" t="n">
        <v>170.5284727</v>
      </c>
      <c r="F391" s="245" t="n">
        <v>0</v>
      </c>
      <c r="G391" s="245" t="n">
        <v>100</v>
      </c>
    </row>
    <row r="392">
      <c r="A392" s="245" t="s">
        <v>286</v>
      </c>
      <c r="B392" s="245" t="s">
        <v>287</v>
      </c>
      <c r="C392" s="245" t="s">
        <v>16</v>
      </c>
      <c r="D392" s="245" t="n">
        <v>17.1880935</v>
      </c>
      <c r="E392" s="245" t="n">
        <v>6627.9990989</v>
      </c>
      <c r="F392" s="245" t="n">
        <v>0.258654767764221</v>
      </c>
      <c r="G392" s="245" t="n">
        <v>99.7413452322358</v>
      </c>
    </row>
    <row r="393">
      <c r="A393" s="245" t="s">
        <v>288</v>
      </c>
      <c r="B393" s="245" t="s">
        <v>289</v>
      </c>
      <c r="C393" s="245" t="s">
        <v>15</v>
      </c>
      <c r="D393" s="245" t="n">
        <v>13.9799611</v>
      </c>
      <c r="E393" s="245" t="n">
        <v>542.8349463</v>
      </c>
      <c r="F393" s="245" t="n">
        <v>2.51070165582999</v>
      </c>
      <c r="G393" s="245" t="n">
        <v>97.48929834417</v>
      </c>
    </row>
    <row r="394">
      <c r="A394" s="245" t="s">
        <v>288</v>
      </c>
      <c r="B394" s="245" t="s">
        <v>289</v>
      </c>
      <c r="C394" s="245" t="s">
        <v>16</v>
      </c>
      <c r="D394" s="245" t="n">
        <v>149.1423314</v>
      </c>
      <c r="E394" s="245" t="n">
        <v>11763.7851168</v>
      </c>
      <c r="F394" s="245" t="n">
        <v>1.25193687318674</v>
      </c>
      <c r="G394" s="245" t="n">
        <v>98.7480631268133</v>
      </c>
    </row>
    <row r="395">
      <c r="A395" s="245" t="s">
        <v>290</v>
      </c>
      <c r="B395" s="245" t="s">
        <v>291</v>
      </c>
      <c r="C395" s="245" t="s">
        <v>15</v>
      </c>
      <c r="D395" s="245" t="n">
        <v>0</v>
      </c>
      <c r="E395" s="245" t="n">
        <v>912.0160411</v>
      </c>
      <c r="F395" s="245" t="n">
        <v>0</v>
      </c>
      <c r="G395" s="245" t="n">
        <v>100</v>
      </c>
    </row>
    <row r="396">
      <c r="A396" s="245" t="s">
        <v>290</v>
      </c>
      <c r="B396" s="245" t="s">
        <v>291</v>
      </c>
      <c r="C396" s="245" t="s">
        <v>16</v>
      </c>
      <c r="D396" s="245" t="n">
        <v>19.0293764</v>
      </c>
      <c r="E396" s="245" t="n">
        <v>17928.6273566</v>
      </c>
      <c r="F396" s="245" t="n">
        <v>0.106027080209368</v>
      </c>
      <c r="G396" s="245" t="n">
        <v>99.8939729197906</v>
      </c>
    </row>
    <row r="397">
      <c r="A397" s="245" t="s">
        <v>292</v>
      </c>
      <c r="B397" s="245" t="s">
        <v>293</v>
      </c>
      <c r="C397" s="245" t="s">
        <v>15</v>
      </c>
      <c r="D397" s="245" t="n">
        <v>0</v>
      </c>
      <c r="E397" s="245" t="n">
        <v>1409.3642313</v>
      </c>
      <c r="F397" s="245" t="n">
        <v>0</v>
      </c>
      <c r="G397" s="245" t="n">
        <v>100</v>
      </c>
    </row>
    <row r="398">
      <c r="A398" s="245" t="s">
        <v>292</v>
      </c>
      <c r="B398" s="245" t="s">
        <v>293</v>
      </c>
      <c r="C398" s="245" t="s">
        <v>16</v>
      </c>
      <c r="D398" s="245" t="n">
        <v>178.3418156</v>
      </c>
      <c r="E398" s="245" t="n">
        <v>36097.5283068</v>
      </c>
      <c r="F398" s="245" t="n">
        <v>0.491626568841076</v>
      </c>
      <c r="G398" s="245" t="n">
        <v>99.5083734311589</v>
      </c>
    </row>
    <row r="399">
      <c r="A399" s="245" t="s">
        <v>294</v>
      </c>
      <c r="B399" s="245" t="s">
        <v>295</v>
      </c>
      <c r="C399" s="245" t="s">
        <v>15</v>
      </c>
      <c r="D399" s="245" t="n">
        <v>0</v>
      </c>
      <c r="E399" s="245" t="n">
        <v>847.8758239</v>
      </c>
      <c r="F399" s="245" t="n">
        <v>0</v>
      </c>
      <c r="G399" s="245" t="n">
        <v>100</v>
      </c>
    </row>
    <row r="400">
      <c r="A400" s="245" t="s">
        <v>294</v>
      </c>
      <c r="B400" s="245" t="s">
        <v>295</v>
      </c>
      <c r="C400" s="245" t="s">
        <v>16</v>
      </c>
      <c r="D400" s="245" t="n">
        <v>22.1089853</v>
      </c>
      <c r="E400" s="245" t="n">
        <v>33350.1771911</v>
      </c>
      <c r="F400" s="245" t="n">
        <v>0.0662495376646832</v>
      </c>
      <c r="G400" s="245" t="n">
        <v>99.9337504623353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662</v>
      </c>
    </row>
    <row r="410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>
      <c r="A411" s="246" t="s">
        <v>71</v>
      </c>
      <c r="B411" s="246" t="s">
        <v>72</v>
      </c>
      <c r="C411" s="246" t="s">
        <v>15</v>
      </c>
      <c r="D411" s="246" t="n">
        <v>5.90535</v>
      </c>
      <c r="E411" s="246" t="n">
        <v>0</v>
      </c>
      <c r="F411" s="246" t="n">
        <v>100</v>
      </c>
      <c r="G411" s="246" t="n">
        <v>0</v>
      </c>
    </row>
    <row r="412">
      <c r="A412" s="246" t="s">
        <v>71</v>
      </c>
      <c r="B412" s="246" t="s">
        <v>72</v>
      </c>
      <c r="C412" s="246" t="s">
        <v>16</v>
      </c>
      <c r="D412" s="246" t="n">
        <v>152.3786033</v>
      </c>
      <c r="E412" s="246" t="n">
        <v>0</v>
      </c>
      <c r="F412" s="246" t="n">
        <v>100</v>
      </c>
      <c r="G412" s="246" t="n">
        <v>0</v>
      </c>
    </row>
    <row r="413">
      <c r="A413" s="246" t="s">
        <v>73</v>
      </c>
      <c r="B413" s="246" t="s">
        <v>74</v>
      </c>
      <c r="C413" s="246" t="s">
        <v>15</v>
      </c>
      <c r="D413" s="246" t="n">
        <v>8.4924625</v>
      </c>
      <c r="E413" s="246" t="n">
        <v>0</v>
      </c>
      <c r="F413" s="246" t="n">
        <v>100</v>
      </c>
      <c r="G413" s="246" t="n">
        <v>0</v>
      </c>
    </row>
    <row r="414">
      <c r="A414" s="246" t="s">
        <v>73</v>
      </c>
      <c r="B414" s="246" t="s">
        <v>74</v>
      </c>
      <c r="C414" s="246" t="s">
        <v>16</v>
      </c>
      <c r="D414" s="246" t="n">
        <v>358.3819175</v>
      </c>
      <c r="E414" s="246" t="n">
        <v>3.396985</v>
      </c>
      <c r="F414" s="246" t="n">
        <v>99.0610328638498</v>
      </c>
      <c r="G414" s="246" t="n">
        <v>0.938967136150235</v>
      </c>
    </row>
    <row r="415">
      <c r="A415" s="246" t="s">
        <v>75</v>
      </c>
      <c r="B415" s="246" t="s">
        <v>76</v>
      </c>
      <c r="C415" s="246" t="s">
        <v>16</v>
      </c>
      <c r="D415" s="246" t="n">
        <v>333.7289382</v>
      </c>
      <c r="E415" s="246" t="n">
        <v>2.0296443</v>
      </c>
      <c r="F415" s="246" t="n">
        <v>99.3955048639747</v>
      </c>
      <c r="G415" s="246" t="n">
        <v>0.604495136025302</v>
      </c>
    </row>
    <row r="416">
      <c r="A416" s="246" t="s">
        <v>77</v>
      </c>
      <c r="B416" s="246" t="s">
        <v>78</v>
      </c>
      <c r="C416" s="246" t="s">
        <v>16</v>
      </c>
      <c r="D416" s="246" t="n">
        <v>17.4390249</v>
      </c>
      <c r="E416" s="246" t="n">
        <v>0</v>
      </c>
      <c r="F416" s="246" t="n">
        <v>100</v>
      </c>
      <c r="G416" s="246" t="n">
        <v>0</v>
      </c>
    </row>
    <row r="417">
      <c r="A417" s="246" t="s">
        <v>79</v>
      </c>
      <c r="B417" s="246" t="s">
        <v>80</v>
      </c>
      <c r="C417" s="246" t="s">
        <v>15</v>
      </c>
      <c r="D417" s="246" t="n">
        <v>148.8572792</v>
      </c>
      <c r="E417" s="246" t="n">
        <v>2.9732793</v>
      </c>
      <c r="F417" s="246" t="n">
        <v>98.0417122024879</v>
      </c>
      <c r="G417" s="246" t="n">
        <v>1.95828779751212</v>
      </c>
    </row>
    <row r="418">
      <c r="A418" s="246" t="s">
        <v>79</v>
      </c>
      <c r="B418" s="246" t="s">
        <v>80</v>
      </c>
      <c r="C418" s="246" t="s">
        <v>16</v>
      </c>
      <c r="D418" s="246" t="n">
        <v>2755.9652336</v>
      </c>
      <c r="E418" s="246" t="n">
        <v>21.0145567</v>
      </c>
      <c r="F418" s="246" t="n">
        <v>99.2432585655321</v>
      </c>
      <c r="G418" s="246" t="n">
        <v>0.756741434467904</v>
      </c>
    </row>
    <row r="419">
      <c r="A419" s="246" t="s">
        <v>91</v>
      </c>
      <c r="B419" s="246" t="s">
        <v>92</v>
      </c>
      <c r="C419" s="246" t="s">
        <v>15</v>
      </c>
      <c r="D419" s="246" t="n">
        <v>85.1111604</v>
      </c>
      <c r="E419" s="246" t="n">
        <v>0</v>
      </c>
      <c r="F419" s="246" t="n">
        <v>100</v>
      </c>
      <c r="G419" s="246" t="n">
        <v>0</v>
      </c>
    </row>
    <row r="420">
      <c r="A420" s="246" t="s">
        <v>91</v>
      </c>
      <c r="B420" s="246" t="s">
        <v>92</v>
      </c>
      <c r="C420" s="246" t="s">
        <v>16</v>
      </c>
      <c r="D420" s="246" t="n">
        <v>1154.4533079</v>
      </c>
      <c r="E420" s="246" t="n">
        <v>8.1957514</v>
      </c>
      <c r="F420" s="246" t="n">
        <v>99.2950795139391</v>
      </c>
      <c r="G420" s="246" t="n">
        <v>0.704920486060896</v>
      </c>
    </row>
    <row r="421">
      <c r="A421" s="246" t="s">
        <v>107</v>
      </c>
      <c r="B421" s="246" t="s">
        <v>108</v>
      </c>
      <c r="C421" s="246" t="s">
        <v>15</v>
      </c>
      <c r="D421" s="246" t="n">
        <v>248.560542</v>
      </c>
      <c r="E421" s="246" t="n">
        <v>0</v>
      </c>
      <c r="F421" s="246" t="n">
        <v>100</v>
      </c>
      <c r="G421" s="246" t="n">
        <v>0</v>
      </c>
    </row>
    <row r="422">
      <c r="A422" s="246" t="s">
        <v>107</v>
      </c>
      <c r="B422" s="246" t="s">
        <v>108</v>
      </c>
      <c r="C422" s="246" t="s">
        <v>16</v>
      </c>
      <c r="D422" s="246" t="n">
        <v>2728.3099455</v>
      </c>
      <c r="E422" s="246" t="n">
        <v>54.5065748</v>
      </c>
      <c r="F422" s="246" t="n">
        <v>98.0413162563041</v>
      </c>
      <c r="G422" s="246" t="n">
        <v>1.9586837436959</v>
      </c>
    </row>
    <row r="423">
      <c r="A423" s="246" t="s">
        <v>109</v>
      </c>
      <c r="B423" s="246" t="s">
        <v>110</v>
      </c>
      <c r="C423" s="246" t="s">
        <v>15</v>
      </c>
      <c r="D423" s="246" t="n">
        <v>387.995966</v>
      </c>
      <c r="E423" s="246" t="n">
        <v>1.8046324</v>
      </c>
      <c r="F423" s="246" t="n">
        <v>99.537037037037</v>
      </c>
      <c r="G423" s="246" t="n">
        <v>0.462962962962963</v>
      </c>
    </row>
    <row r="424">
      <c r="A424" s="246" t="s">
        <v>109</v>
      </c>
      <c r="B424" s="246" t="s">
        <v>110</v>
      </c>
      <c r="C424" s="246" t="s">
        <v>16</v>
      </c>
      <c r="D424" s="246" t="n">
        <v>739.899284</v>
      </c>
      <c r="E424" s="246" t="n">
        <v>5.4138972</v>
      </c>
      <c r="F424" s="246" t="n">
        <v>99.273607748184</v>
      </c>
      <c r="G424" s="246" t="n">
        <v>0.726392251815981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663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47" t="s">
        <v>13</v>
      </c>
      <c r="B435" s="247" t="s">
        <v>14</v>
      </c>
      <c r="C435" s="247" t="s">
        <v>15</v>
      </c>
      <c r="D435" s="247" t="n">
        <v>4.7779117</v>
      </c>
      <c r="E435" s="247" t="n">
        <v>884.9227601</v>
      </c>
      <c r="F435" s="247" t="n">
        <v>0.537024625409528</v>
      </c>
      <c r="G435" s="247" t="n">
        <v>99.4629753745905</v>
      </c>
    </row>
    <row r="436">
      <c r="A436" s="247" t="s">
        <v>13</v>
      </c>
      <c r="B436" s="247" t="s">
        <v>14</v>
      </c>
      <c r="C436" s="247" t="s">
        <v>16</v>
      </c>
      <c r="D436" s="247" t="n">
        <v>94.5574094</v>
      </c>
      <c r="E436" s="247" t="n">
        <v>8240.5562549</v>
      </c>
      <c r="F436" s="247" t="n">
        <v>1.13444654996125</v>
      </c>
      <c r="G436" s="247" t="n">
        <v>98.8655534500387</v>
      </c>
    </row>
    <row r="437">
      <c r="A437" s="247" t="s">
        <v>26</v>
      </c>
      <c r="B437" s="247" t="s">
        <v>27</v>
      </c>
      <c r="C437" s="247" t="s">
        <v>15</v>
      </c>
      <c r="D437" s="247" t="n">
        <v>0</v>
      </c>
      <c r="E437" s="247" t="n">
        <v>278.2724529</v>
      </c>
      <c r="F437" s="247" t="n">
        <v>0</v>
      </c>
      <c r="G437" s="247" t="n">
        <v>100</v>
      </c>
    </row>
    <row r="438">
      <c r="A438" s="247" t="s">
        <v>26</v>
      </c>
      <c r="B438" s="247" t="s">
        <v>27</v>
      </c>
      <c r="C438" s="247" t="s">
        <v>16</v>
      </c>
      <c r="D438" s="247" t="n">
        <v>101.4119922</v>
      </c>
      <c r="E438" s="247" t="n">
        <v>7681.5908164</v>
      </c>
      <c r="F438" s="247" t="n">
        <v>1.30299313380618</v>
      </c>
      <c r="G438" s="247" t="n">
        <v>98.6970068661938</v>
      </c>
    </row>
    <row r="439">
      <c r="A439" s="247" t="s">
        <v>28</v>
      </c>
      <c r="B439" s="247" t="s">
        <v>29</v>
      </c>
      <c r="C439" s="247" t="s">
        <v>15</v>
      </c>
      <c r="D439" s="247" t="n">
        <v>7.3846995</v>
      </c>
      <c r="E439" s="247" t="n">
        <v>265.5225087</v>
      </c>
      <c r="F439" s="247" t="n">
        <v>2.70593787122989</v>
      </c>
      <c r="G439" s="247" t="n">
        <v>97.2940621287701</v>
      </c>
    </row>
    <row r="440">
      <c r="A440" s="247" t="s">
        <v>28</v>
      </c>
      <c r="B440" s="247" t="s">
        <v>29</v>
      </c>
      <c r="C440" s="247" t="s">
        <v>16</v>
      </c>
      <c r="D440" s="247" t="n">
        <v>57.4440829</v>
      </c>
      <c r="E440" s="247" t="n">
        <v>3444.621056</v>
      </c>
      <c r="F440" s="247" t="n">
        <v>1.64029167424462</v>
      </c>
      <c r="G440" s="247" t="n">
        <v>98.3597083257554</v>
      </c>
    </row>
    <row r="441">
      <c r="A441" s="247" t="s">
        <v>30</v>
      </c>
      <c r="B441" s="247" t="s">
        <v>31</v>
      </c>
      <c r="C441" s="247" t="s">
        <v>15</v>
      </c>
      <c r="D441" s="247" t="n">
        <v>0</v>
      </c>
      <c r="E441" s="247" t="n">
        <v>35.081987</v>
      </c>
      <c r="F441" s="247" t="n">
        <v>0</v>
      </c>
      <c r="G441" s="247" t="n">
        <v>100</v>
      </c>
    </row>
    <row r="442">
      <c r="A442" s="247" t="s">
        <v>30</v>
      </c>
      <c r="B442" s="247" t="s">
        <v>31</v>
      </c>
      <c r="C442" s="247" t="s">
        <v>16</v>
      </c>
      <c r="D442" s="247" t="n">
        <v>10.185093</v>
      </c>
      <c r="E442" s="247" t="n">
        <v>579.418624</v>
      </c>
      <c r="F442" s="247" t="n">
        <v>1.72744721689059</v>
      </c>
      <c r="G442" s="247" t="n">
        <v>98.2725527831094</v>
      </c>
    </row>
    <row r="443">
      <c r="A443" s="247" t="s">
        <v>32</v>
      </c>
      <c r="B443" s="247" t="s">
        <v>33</v>
      </c>
      <c r="C443" s="247" t="s">
        <v>15</v>
      </c>
      <c r="D443" s="247" t="n">
        <v>5.7904327</v>
      </c>
      <c r="E443" s="247" t="n">
        <v>128.0219368</v>
      </c>
      <c r="F443" s="247" t="n">
        <v>4.32727760642487</v>
      </c>
      <c r="G443" s="247" t="n">
        <v>95.6727223935751</v>
      </c>
    </row>
    <row r="444">
      <c r="A444" s="247" t="s">
        <v>32</v>
      </c>
      <c r="B444" s="247" t="s">
        <v>33</v>
      </c>
      <c r="C444" s="247" t="s">
        <v>16</v>
      </c>
      <c r="D444" s="247" t="n">
        <v>50.8072525</v>
      </c>
      <c r="E444" s="247" t="n">
        <v>6724.9132654</v>
      </c>
      <c r="F444" s="247" t="n">
        <v>0.749842800714376</v>
      </c>
      <c r="G444" s="247" t="n">
        <v>99.2501571992856</v>
      </c>
    </row>
    <row r="445">
      <c r="A445" s="247" t="s">
        <v>34</v>
      </c>
      <c r="B445" s="247" t="s">
        <v>35</v>
      </c>
      <c r="C445" s="247" t="s">
        <v>15</v>
      </c>
      <c r="D445" s="247" t="n">
        <v>1.4395777</v>
      </c>
      <c r="E445" s="247" t="n">
        <v>37.8060526</v>
      </c>
      <c r="F445" s="247" t="n">
        <v>3.66812225716757</v>
      </c>
      <c r="G445" s="247" t="n">
        <v>96.3318777428324</v>
      </c>
    </row>
    <row r="446">
      <c r="A446" s="247" t="s">
        <v>34</v>
      </c>
      <c r="B446" s="247" t="s">
        <v>35</v>
      </c>
      <c r="C446" s="247" t="s">
        <v>16</v>
      </c>
      <c r="D446" s="247" t="n">
        <v>5.1475809</v>
      </c>
      <c r="E446" s="247" t="n">
        <v>653.0821893</v>
      </c>
      <c r="F446" s="247" t="n">
        <v>0.782034045411822</v>
      </c>
      <c r="G446" s="247" t="n">
        <v>99.2179659545882</v>
      </c>
    </row>
    <row r="447">
      <c r="A447" s="247" t="s">
        <v>36</v>
      </c>
      <c r="B447" s="247" t="s">
        <v>37</v>
      </c>
      <c r="C447" s="247" t="s">
        <v>15</v>
      </c>
      <c r="D447" s="247" t="n">
        <v>2.4506957</v>
      </c>
      <c r="E447" s="247" t="n">
        <v>43.6831435</v>
      </c>
      <c r="F447" s="247" t="n">
        <v>5.31214341250836</v>
      </c>
      <c r="G447" s="247" t="n">
        <v>94.6878565874916</v>
      </c>
    </row>
    <row r="448">
      <c r="A448" s="247" t="s">
        <v>36</v>
      </c>
      <c r="B448" s="247" t="s">
        <v>37</v>
      </c>
      <c r="C448" s="247" t="s">
        <v>16</v>
      </c>
      <c r="D448" s="247" t="n">
        <v>29.6505648</v>
      </c>
      <c r="E448" s="247" t="n">
        <v>1595.3360849</v>
      </c>
      <c r="F448" s="247" t="n">
        <v>1.82466513220118</v>
      </c>
      <c r="G448" s="247" t="n">
        <v>98.1753348677988</v>
      </c>
    </row>
    <row r="449">
      <c r="A449" s="247" t="s">
        <v>38</v>
      </c>
      <c r="B449" s="247" t="s">
        <v>39</v>
      </c>
      <c r="C449" s="247" t="s">
        <v>15</v>
      </c>
      <c r="D449" s="247" t="n">
        <v>2.5707278</v>
      </c>
      <c r="E449" s="247" t="n">
        <v>16.023521</v>
      </c>
      <c r="F449" s="247" t="n">
        <v>13.8253920749947</v>
      </c>
      <c r="G449" s="247" t="n">
        <v>86.1746079250053</v>
      </c>
    </row>
    <row r="450">
      <c r="A450" s="247" t="s">
        <v>38</v>
      </c>
      <c r="B450" s="247" t="s">
        <v>39</v>
      </c>
      <c r="C450" s="247" t="s">
        <v>16</v>
      </c>
      <c r="D450" s="247" t="n">
        <v>13.5378358</v>
      </c>
      <c r="E450" s="247" t="n">
        <v>2942.0596907</v>
      </c>
      <c r="F450" s="247" t="n">
        <v>0.458040571445173</v>
      </c>
      <c r="G450" s="247" t="n">
        <v>99.5419594285548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664</v>
      </c>
    </row>
    <row r="9">
      <c r="A9" t="s">
        <v>3</v>
      </c>
    </row>
    <row r="10">
      <c r="A10" t="s">
        <v>4</v>
      </c>
    </row>
    <row r="11">
      <c r="A11" t="s">
        <v>665</v>
      </c>
    </row>
    <row r="12">
      <c r="A12" s="3" t="s">
        <v>6</v>
      </c>
    </row>
    <row r="13">
      <c r="A13" s="3" t="s">
        <v>7</v>
      </c>
    </row>
    <row r="15">
      <c r="A15" s="4" t="s">
        <v>666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48" t="s">
        <v>13</v>
      </c>
      <c r="B17" s="248" t="s">
        <v>14</v>
      </c>
      <c r="C17" s="248" t="s">
        <v>15</v>
      </c>
      <c r="D17" s="248" t="n">
        <v>852.7987943</v>
      </c>
      <c r="E17" s="248" t="n">
        <v>141692.0554767</v>
      </c>
      <c r="F17" s="248" t="n">
        <v>0.598266979654486</v>
      </c>
      <c r="G17" s="248" t="n">
        <v>99.4017330203455</v>
      </c>
    </row>
    <row r="18">
      <c r="A18" s="248" t="s">
        <v>13</v>
      </c>
      <c r="B18" s="248" t="s">
        <v>14</v>
      </c>
      <c r="C18" s="248" t="s">
        <v>16</v>
      </c>
      <c r="D18" s="248" t="n">
        <v>4302.4396949</v>
      </c>
      <c r="E18" s="248" t="n">
        <v>2663502.2187701</v>
      </c>
      <c r="F18" s="248" t="n">
        <v>0.161272665944572</v>
      </c>
      <c r="G18" s="248" t="n">
        <v>99.8387273340554</v>
      </c>
    </row>
    <row r="19">
      <c r="A19" s="248" t="s">
        <v>13</v>
      </c>
      <c r="B19" s="248" t="s">
        <v>17</v>
      </c>
      <c r="C19" s="248" t="s">
        <v>15</v>
      </c>
      <c r="D19" s="248" t="n">
        <v>185.5136344</v>
      </c>
      <c r="E19" s="248" t="n">
        <v>704.1870374</v>
      </c>
      <c r="F19" s="248" t="n">
        <v>20.8512413534181</v>
      </c>
      <c r="G19" s="248" t="n">
        <v>79.1487586465819</v>
      </c>
    </row>
    <row r="20">
      <c r="A20" s="248" t="s">
        <v>13</v>
      </c>
      <c r="B20" s="248" t="s">
        <v>17</v>
      </c>
      <c r="C20" s="248" t="s">
        <v>16</v>
      </c>
      <c r="D20" s="248" t="n">
        <v>1620.3943101</v>
      </c>
      <c r="E20" s="248" t="n">
        <v>6714.7193542</v>
      </c>
      <c r="F20" s="248" t="n">
        <v>19.4405784415429</v>
      </c>
      <c r="G20" s="248" t="n">
        <v>80.5594215584571</v>
      </c>
    </row>
    <row r="21">
      <c r="A21" s="248" t="s">
        <v>13</v>
      </c>
      <c r="B21" s="248" t="s">
        <v>18</v>
      </c>
      <c r="C21" s="248" t="s">
        <v>15</v>
      </c>
      <c r="D21" s="248" t="n">
        <v>667.2851599</v>
      </c>
      <c r="E21" s="248" t="n">
        <v>140987.8684393</v>
      </c>
      <c r="F21" s="248" t="n">
        <v>0.471063101444245</v>
      </c>
      <c r="G21" s="248" t="n">
        <v>99.5289368985558</v>
      </c>
    </row>
    <row r="22">
      <c r="A22" s="248" t="s">
        <v>13</v>
      </c>
      <c r="B22" s="248" t="s">
        <v>18</v>
      </c>
      <c r="C22" s="248" t="s">
        <v>16</v>
      </c>
      <c r="D22" s="248" t="n">
        <v>2682.0453848</v>
      </c>
      <c r="E22" s="248" t="n">
        <v>2656787.4994159</v>
      </c>
      <c r="F22" s="248" t="n">
        <v>0.10084888507347</v>
      </c>
      <c r="G22" s="248" t="n">
        <v>99.8991511149265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667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49" t="s">
        <v>13</v>
      </c>
      <c r="B33" s="249" t="s">
        <v>14</v>
      </c>
      <c r="C33" s="249" t="s">
        <v>15</v>
      </c>
      <c r="D33" s="249" t="n">
        <v>852.7987943</v>
      </c>
      <c r="E33" s="249" t="n">
        <v>141692.0554767</v>
      </c>
      <c r="F33" s="249" t="n">
        <v>0.598266979654486</v>
      </c>
      <c r="G33" s="249" t="n">
        <v>99.4017330203455</v>
      </c>
    </row>
    <row r="34">
      <c r="A34" s="249" t="s">
        <v>13</v>
      </c>
      <c r="B34" s="249" t="s">
        <v>14</v>
      </c>
      <c r="C34" s="249" t="s">
        <v>16</v>
      </c>
      <c r="D34" s="249" t="n">
        <v>4302.4396949</v>
      </c>
      <c r="E34" s="249" t="n">
        <v>2663502.2187701</v>
      </c>
      <c r="F34" s="249" t="n">
        <v>0.161272665944572</v>
      </c>
      <c r="G34" s="249" t="n">
        <v>99.8387273340554</v>
      </c>
    </row>
    <row r="35">
      <c r="A35" s="249" t="s">
        <v>26</v>
      </c>
      <c r="B35" s="249" t="s">
        <v>27</v>
      </c>
      <c r="C35" s="249" t="s">
        <v>15</v>
      </c>
      <c r="D35" s="249" t="n">
        <v>9.9845278</v>
      </c>
      <c r="E35" s="249" t="n">
        <v>1391.8007674</v>
      </c>
      <c r="F35" s="249" t="n">
        <v>0.712272259823888</v>
      </c>
      <c r="G35" s="249" t="n">
        <v>99.2877277401761</v>
      </c>
    </row>
    <row r="36">
      <c r="A36" s="249" t="s">
        <v>26</v>
      </c>
      <c r="B36" s="249" t="s">
        <v>27</v>
      </c>
      <c r="C36" s="249" t="s">
        <v>16</v>
      </c>
      <c r="D36" s="249" t="n">
        <v>423.5682456</v>
      </c>
      <c r="E36" s="249" t="n">
        <v>51351.3917909</v>
      </c>
      <c r="F36" s="249" t="n">
        <v>0.818094780375292</v>
      </c>
      <c r="G36" s="249" t="n">
        <v>99.1819052196247</v>
      </c>
    </row>
    <row r="37">
      <c r="A37" s="249" t="s">
        <v>28</v>
      </c>
      <c r="B37" s="249" t="s">
        <v>29</v>
      </c>
      <c r="C37" s="249" t="s">
        <v>15</v>
      </c>
      <c r="D37" s="249" t="n">
        <v>27.296493</v>
      </c>
      <c r="E37" s="249" t="n">
        <v>519.0212268</v>
      </c>
      <c r="F37" s="249" t="n">
        <v>4.99645023595297</v>
      </c>
      <c r="G37" s="249" t="n">
        <v>95.003549764047</v>
      </c>
    </row>
    <row r="38">
      <c r="A38" s="249" t="s">
        <v>28</v>
      </c>
      <c r="B38" s="249" t="s">
        <v>29</v>
      </c>
      <c r="C38" s="249" t="s">
        <v>16</v>
      </c>
      <c r="D38" s="249" t="n">
        <v>371.0942099</v>
      </c>
      <c r="E38" s="249" t="n">
        <v>11156.1418975</v>
      </c>
      <c r="F38" s="249" t="n">
        <v>3.21928176401083</v>
      </c>
      <c r="G38" s="249" t="n">
        <v>96.7807182359892</v>
      </c>
    </row>
    <row r="39">
      <c r="A39" s="249" t="s">
        <v>30</v>
      </c>
      <c r="B39" s="249" t="s">
        <v>31</v>
      </c>
      <c r="C39" s="249" t="s">
        <v>15</v>
      </c>
      <c r="D39" s="249" t="n">
        <v>7.921739</v>
      </c>
      <c r="E39" s="249" t="n">
        <v>1413.3226798</v>
      </c>
      <c r="F39" s="249" t="n">
        <v>0.557380482569533</v>
      </c>
      <c r="G39" s="249" t="n">
        <v>99.4426195174305</v>
      </c>
    </row>
    <row r="40">
      <c r="A40" s="249" t="s">
        <v>30</v>
      </c>
      <c r="B40" s="249" t="s">
        <v>31</v>
      </c>
      <c r="C40" s="249" t="s">
        <v>16</v>
      </c>
      <c r="D40" s="249" t="n">
        <v>102.982607</v>
      </c>
      <c r="E40" s="249" t="n">
        <v>38808.2657987</v>
      </c>
      <c r="F40" s="249" t="n">
        <v>0.264660249206793</v>
      </c>
      <c r="G40" s="249" t="n">
        <v>99.7353397507932</v>
      </c>
    </row>
    <row r="41">
      <c r="A41" s="249" t="s">
        <v>32</v>
      </c>
      <c r="B41" s="249" t="s">
        <v>33</v>
      </c>
      <c r="C41" s="249" t="s">
        <v>15</v>
      </c>
      <c r="D41" s="249" t="n">
        <v>20.629383</v>
      </c>
      <c r="E41" s="249" t="n">
        <v>192.1059863</v>
      </c>
      <c r="F41" s="249" t="n">
        <v>9.69720412166554</v>
      </c>
      <c r="G41" s="249" t="n">
        <v>90.3027958783345</v>
      </c>
    </row>
    <row r="42">
      <c r="A42" s="249" t="s">
        <v>32</v>
      </c>
      <c r="B42" s="249" t="s">
        <v>33</v>
      </c>
      <c r="C42" s="249" t="s">
        <v>16</v>
      </c>
      <c r="D42" s="249" t="n">
        <v>1111.963952</v>
      </c>
      <c r="E42" s="249" t="n">
        <v>11919.3788986</v>
      </c>
      <c r="F42" s="249" t="n">
        <v>8.53299590647177</v>
      </c>
      <c r="G42" s="249" t="n">
        <v>91.4670040935282</v>
      </c>
    </row>
    <row r="43">
      <c r="A43" s="249" t="s">
        <v>34</v>
      </c>
      <c r="B43" s="249" t="s">
        <v>35</v>
      </c>
      <c r="C43" s="249" t="s">
        <v>15</v>
      </c>
      <c r="D43" s="249" t="n">
        <v>17.9947213</v>
      </c>
      <c r="E43" s="249" t="n">
        <v>1403.6177025</v>
      </c>
      <c r="F43" s="249" t="n">
        <v>1.26579657005949</v>
      </c>
      <c r="G43" s="249" t="n">
        <v>98.7342034299405</v>
      </c>
    </row>
    <row r="44">
      <c r="A44" s="249" t="s">
        <v>34</v>
      </c>
      <c r="B44" s="249" t="s">
        <v>35</v>
      </c>
      <c r="C44" s="249" t="s">
        <v>16</v>
      </c>
      <c r="D44" s="249" t="n">
        <v>285.6206302</v>
      </c>
      <c r="E44" s="249" t="n">
        <v>48892.2666722</v>
      </c>
      <c r="F44" s="249" t="n">
        <v>0.580790769728859</v>
      </c>
      <c r="G44" s="249" t="n">
        <v>99.4192092302712</v>
      </c>
    </row>
    <row r="45">
      <c r="A45" s="249" t="s">
        <v>36</v>
      </c>
      <c r="B45" s="249" t="s">
        <v>37</v>
      </c>
      <c r="C45" s="249" t="s">
        <v>15</v>
      </c>
      <c r="D45" s="249" t="n">
        <v>833.3642894</v>
      </c>
      <c r="E45" s="249" t="n">
        <v>14274.7798484</v>
      </c>
      <c r="F45" s="249" t="n">
        <v>5.51599376997572</v>
      </c>
      <c r="G45" s="249" t="n">
        <v>94.4840062300243</v>
      </c>
    </row>
    <row r="46">
      <c r="A46" s="249" t="s">
        <v>36</v>
      </c>
      <c r="B46" s="249" t="s">
        <v>37</v>
      </c>
      <c r="C46" s="249" t="s">
        <v>16</v>
      </c>
      <c r="D46" s="249" t="n">
        <v>1828.7197037</v>
      </c>
      <c r="E46" s="249" t="n">
        <v>242016.3124949</v>
      </c>
      <c r="F46" s="249" t="n">
        <v>0.749951593112874</v>
      </c>
      <c r="G46" s="249" t="n">
        <v>99.2500484068871</v>
      </c>
    </row>
    <row r="47">
      <c r="A47" s="249" t="s">
        <v>38</v>
      </c>
      <c r="B47" s="249" t="s">
        <v>39</v>
      </c>
      <c r="C47" s="249" t="s">
        <v>15</v>
      </c>
      <c r="D47" s="249" t="n">
        <v>2.5707278</v>
      </c>
      <c r="E47" s="249" t="n">
        <v>372.5615382</v>
      </c>
      <c r="F47" s="249" t="n">
        <v>0.685285706668591</v>
      </c>
      <c r="G47" s="249" t="n">
        <v>99.3147142933314</v>
      </c>
    </row>
    <row r="48">
      <c r="A48" s="249" t="s">
        <v>38</v>
      </c>
      <c r="B48" s="249" t="s">
        <v>39</v>
      </c>
      <c r="C48" s="249" t="s">
        <v>16</v>
      </c>
      <c r="D48" s="249" t="n">
        <v>31.8721086</v>
      </c>
      <c r="E48" s="249" t="n">
        <v>9357.1642237</v>
      </c>
      <c r="F48" s="249" t="n">
        <v>0.339460914538738</v>
      </c>
      <c r="G48" s="249" t="n">
        <v>99.6605390854613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668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50" t="s">
        <v>13</v>
      </c>
      <c r="B59" s="250" t="s">
        <v>14</v>
      </c>
      <c r="C59" s="250" t="s">
        <v>15</v>
      </c>
      <c r="D59" s="250" t="n">
        <v>667.2851599</v>
      </c>
      <c r="E59" s="250" t="n">
        <v>140987.8684393</v>
      </c>
      <c r="F59" s="250" t="n">
        <v>0.471063101444245</v>
      </c>
      <c r="G59" s="250" t="n">
        <v>99.5289368985558</v>
      </c>
    </row>
    <row r="60">
      <c r="A60" s="250" t="s">
        <v>13</v>
      </c>
      <c r="B60" s="250" t="s">
        <v>14</v>
      </c>
      <c r="C60" s="250" t="s">
        <v>16</v>
      </c>
      <c r="D60" s="250" t="n">
        <v>2682.0453848</v>
      </c>
      <c r="E60" s="250" t="n">
        <v>2656787.4994159</v>
      </c>
      <c r="F60" s="250" t="n">
        <v>0.10084888507347</v>
      </c>
      <c r="G60" s="250" t="n">
        <v>99.8991511149265</v>
      </c>
    </row>
    <row r="61">
      <c r="A61" s="250" t="s">
        <v>41</v>
      </c>
      <c r="B61" s="250" t="s">
        <v>42</v>
      </c>
      <c r="C61" s="250" t="s">
        <v>15</v>
      </c>
      <c r="D61" s="250" t="n">
        <v>0</v>
      </c>
      <c r="E61" s="250" t="n">
        <v>206.1547438</v>
      </c>
      <c r="F61" s="250" t="n">
        <v>0</v>
      </c>
      <c r="G61" s="250" t="n">
        <v>100</v>
      </c>
    </row>
    <row r="62">
      <c r="A62" s="250" t="s">
        <v>41</v>
      </c>
      <c r="B62" s="250" t="s">
        <v>42</v>
      </c>
      <c r="C62" s="250" t="s">
        <v>16</v>
      </c>
      <c r="D62" s="250" t="n">
        <v>8.3873066</v>
      </c>
      <c r="E62" s="250" t="n">
        <v>3400.8622549</v>
      </c>
      <c r="F62" s="250" t="n">
        <v>0.246016211154391</v>
      </c>
      <c r="G62" s="250" t="n">
        <v>99.7539837888456</v>
      </c>
    </row>
    <row r="63">
      <c r="A63" s="250" t="s">
        <v>43</v>
      </c>
      <c r="B63" s="250" t="s">
        <v>44</v>
      </c>
      <c r="C63" s="250" t="s">
        <v>15</v>
      </c>
      <c r="D63" s="250" t="n">
        <v>0</v>
      </c>
      <c r="E63" s="250" t="n">
        <v>590.976611</v>
      </c>
      <c r="F63" s="250" t="n">
        <v>0</v>
      </c>
      <c r="G63" s="250" t="n">
        <v>100</v>
      </c>
    </row>
    <row r="64">
      <c r="A64" s="250" t="s">
        <v>43</v>
      </c>
      <c r="B64" s="250" t="s">
        <v>44</v>
      </c>
      <c r="C64" s="250" t="s">
        <v>16</v>
      </c>
      <c r="D64" s="250" t="n">
        <v>0</v>
      </c>
      <c r="E64" s="250" t="n">
        <v>23254.8508983</v>
      </c>
      <c r="F64" s="250" t="n">
        <v>0</v>
      </c>
      <c r="G64" s="250" t="n">
        <v>100</v>
      </c>
    </row>
    <row r="65">
      <c r="A65" s="250" t="s">
        <v>26</v>
      </c>
      <c r="B65" s="250" t="s">
        <v>27</v>
      </c>
      <c r="C65" s="250" t="s">
        <v>15</v>
      </c>
      <c r="D65" s="250" t="n">
        <v>0</v>
      </c>
      <c r="E65" s="250" t="n">
        <v>1123.5128423</v>
      </c>
      <c r="F65" s="250" t="n">
        <v>0</v>
      </c>
      <c r="G65" s="250" t="n">
        <v>100</v>
      </c>
    </row>
    <row r="66">
      <c r="A66" s="250" t="s">
        <v>26</v>
      </c>
      <c r="B66" s="250" t="s">
        <v>27</v>
      </c>
      <c r="C66" s="250" t="s">
        <v>16</v>
      </c>
      <c r="D66" s="250" t="n">
        <v>66.3138149</v>
      </c>
      <c r="E66" s="250" t="n">
        <v>43925.643413</v>
      </c>
      <c r="F66" s="250" t="n">
        <v>0.150740769628552</v>
      </c>
      <c r="G66" s="250" t="n">
        <v>99.8492592303714</v>
      </c>
    </row>
    <row r="67">
      <c r="A67" s="250" t="s">
        <v>28</v>
      </c>
      <c r="B67" s="250" t="s">
        <v>29</v>
      </c>
      <c r="C67" s="250" t="s">
        <v>15</v>
      </c>
      <c r="D67" s="250" t="n">
        <v>0</v>
      </c>
      <c r="E67" s="250" t="n">
        <v>273.4105116</v>
      </c>
      <c r="F67" s="250" t="n">
        <v>0</v>
      </c>
      <c r="G67" s="250" t="n">
        <v>100</v>
      </c>
    </row>
    <row r="68">
      <c r="A68" s="250" t="s">
        <v>28</v>
      </c>
      <c r="B68" s="250" t="s">
        <v>29</v>
      </c>
      <c r="C68" s="250" t="s">
        <v>16</v>
      </c>
      <c r="D68" s="250" t="n">
        <v>45.8710302</v>
      </c>
      <c r="E68" s="250" t="n">
        <v>7979.2999383</v>
      </c>
      <c r="F68" s="250" t="n">
        <v>0.571589445010588</v>
      </c>
      <c r="G68" s="250" t="n">
        <v>99.4284105549894</v>
      </c>
    </row>
    <row r="69">
      <c r="A69" s="250" t="s">
        <v>45</v>
      </c>
      <c r="B69" s="250" t="s">
        <v>46</v>
      </c>
      <c r="C69" s="250" t="s">
        <v>15</v>
      </c>
      <c r="D69" s="250" t="n">
        <v>0</v>
      </c>
      <c r="E69" s="250" t="n">
        <v>671.9910252</v>
      </c>
      <c r="F69" s="250" t="n">
        <v>0</v>
      </c>
      <c r="G69" s="250" t="n">
        <v>100</v>
      </c>
    </row>
    <row r="70">
      <c r="A70" s="250" t="s">
        <v>45</v>
      </c>
      <c r="B70" s="250" t="s">
        <v>46</v>
      </c>
      <c r="C70" s="250" t="s">
        <v>16</v>
      </c>
      <c r="D70" s="250" t="n">
        <v>0</v>
      </c>
      <c r="E70" s="250" t="n">
        <v>6821.7225909</v>
      </c>
      <c r="F70" s="250" t="n">
        <v>0</v>
      </c>
      <c r="G70" s="250" t="n">
        <v>100</v>
      </c>
    </row>
    <row r="71">
      <c r="A71" s="250" t="s">
        <v>47</v>
      </c>
      <c r="B71" s="250" t="s">
        <v>48</v>
      </c>
      <c r="C71" s="250" t="s">
        <v>15</v>
      </c>
      <c r="D71" s="250" t="n">
        <v>80.6673976</v>
      </c>
      <c r="E71" s="250" t="n">
        <v>2957.8421884</v>
      </c>
      <c r="F71" s="250" t="n">
        <v>2.65483439551012</v>
      </c>
      <c r="G71" s="250" t="n">
        <v>97.3451656044899</v>
      </c>
    </row>
    <row r="72">
      <c r="A72" s="250" t="s">
        <v>47</v>
      </c>
      <c r="B72" s="250" t="s">
        <v>48</v>
      </c>
      <c r="C72" s="250" t="s">
        <v>16</v>
      </c>
      <c r="D72" s="250" t="n">
        <v>213.9297789</v>
      </c>
      <c r="E72" s="250" t="n">
        <v>45856.3196008</v>
      </c>
      <c r="F72" s="250" t="n">
        <v>0.464355591255523</v>
      </c>
      <c r="G72" s="250" t="n">
        <v>99.5356444087445</v>
      </c>
    </row>
    <row r="73">
      <c r="A73" s="250" t="s">
        <v>30</v>
      </c>
      <c r="B73" s="250" t="s">
        <v>31</v>
      </c>
      <c r="C73" s="250" t="s">
        <v>15</v>
      </c>
      <c r="D73" s="250" t="n">
        <v>0</v>
      </c>
      <c r="E73" s="250" t="n">
        <v>1386.1624318</v>
      </c>
      <c r="F73" s="250" t="n">
        <v>0</v>
      </c>
      <c r="G73" s="250" t="n">
        <v>100</v>
      </c>
    </row>
    <row r="74">
      <c r="A74" s="250" t="s">
        <v>30</v>
      </c>
      <c r="B74" s="250" t="s">
        <v>31</v>
      </c>
      <c r="C74" s="250" t="s">
        <v>16</v>
      </c>
      <c r="D74" s="250" t="n">
        <v>0</v>
      </c>
      <c r="E74" s="250" t="n">
        <v>38321.6446887</v>
      </c>
      <c r="F74" s="250" t="n">
        <v>0</v>
      </c>
      <c r="G74" s="250" t="n">
        <v>100</v>
      </c>
    </row>
    <row r="75">
      <c r="A75" s="250" t="s">
        <v>49</v>
      </c>
      <c r="B75" s="250" t="s">
        <v>50</v>
      </c>
      <c r="C75" s="250" t="s">
        <v>15</v>
      </c>
      <c r="D75" s="250" t="n">
        <v>0</v>
      </c>
      <c r="E75" s="250" t="n">
        <v>4067.7179228</v>
      </c>
      <c r="F75" s="250" t="n">
        <v>0</v>
      </c>
      <c r="G75" s="250" t="n">
        <v>100</v>
      </c>
    </row>
    <row r="76">
      <c r="A76" s="250" t="s">
        <v>49</v>
      </c>
      <c r="B76" s="250" t="s">
        <v>50</v>
      </c>
      <c r="C76" s="250" t="s">
        <v>16</v>
      </c>
      <c r="D76" s="250" t="n">
        <v>874.1110217</v>
      </c>
      <c r="E76" s="250" t="n">
        <v>51477.9233679</v>
      </c>
      <c r="F76" s="250" t="n">
        <v>1.66967918609414</v>
      </c>
      <c r="G76" s="250" t="n">
        <v>98.3303208139058</v>
      </c>
    </row>
    <row r="77">
      <c r="A77" s="250" t="s">
        <v>51</v>
      </c>
      <c r="B77" s="250" t="s">
        <v>52</v>
      </c>
      <c r="C77" s="250" t="s">
        <v>15</v>
      </c>
      <c r="D77" s="250" t="n">
        <v>0</v>
      </c>
      <c r="E77" s="250" t="n">
        <v>346.5760162</v>
      </c>
      <c r="F77" s="250" t="n">
        <v>0</v>
      </c>
      <c r="G77" s="250" t="n">
        <v>100</v>
      </c>
    </row>
    <row r="78">
      <c r="A78" s="250" t="s">
        <v>51</v>
      </c>
      <c r="B78" s="250" t="s">
        <v>52</v>
      </c>
      <c r="C78" s="250" t="s">
        <v>16</v>
      </c>
      <c r="D78" s="250" t="n">
        <v>59.6807227</v>
      </c>
      <c r="E78" s="250" t="n">
        <v>4342.6855039</v>
      </c>
      <c r="F78" s="250" t="n">
        <v>1.35565102102131</v>
      </c>
      <c r="G78" s="250" t="n">
        <v>98.6443489789787</v>
      </c>
    </row>
    <row r="79">
      <c r="A79" s="250" t="s">
        <v>32</v>
      </c>
      <c r="B79" s="250" t="s">
        <v>33</v>
      </c>
      <c r="C79" s="250" t="s">
        <v>15</v>
      </c>
      <c r="D79" s="250" t="n">
        <v>0</v>
      </c>
      <c r="E79" s="250" t="n">
        <v>78.9229998</v>
      </c>
      <c r="F79" s="250" t="n">
        <v>0</v>
      </c>
      <c r="G79" s="250" t="n">
        <v>100</v>
      </c>
    </row>
    <row r="80">
      <c r="A80" s="250" t="s">
        <v>32</v>
      </c>
      <c r="B80" s="250" t="s">
        <v>33</v>
      </c>
      <c r="C80" s="250" t="s">
        <v>16</v>
      </c>
      <c r="D80" s="250" t="n">
        <v>14.7385</v>
      </c>
      <c r="E80" s="250" t="n">
        <v>6240.8838327</v>
      </c>
      <c r="F80" s="250" t="n">
        <v>0.235604056897065</v>
      </c>
      <c r="G80" s="250" t="n">
        <v>99.7643959431029</v>
      </c>
    </row>
    <row r="81">
      <c r="A81" s="250" t="s">
        <v>53</v>
      </c>
      <c r="B81" s="250" t="s">
        <v>54</v>
      </c>
      <c r="C81" s="250" t="s">
        <v>15</v>
      </c>
      <c r="D81" s="250" t="n">
        <v>0</v>
      </c>
      <c r="E81" s="250" t="n">
        <v>2902.4692184</v>
      </c>
      <c r="F81" s="250" t="n">
        <v>0</v>
      </c>
      <c r="G81" s="250" t="n">
        <v>100</v>
      </c>
    </row>
    <row r="82">
      <c r="A82" s="250" t="s">
        <v>53</v>
      </c>
      <c r="B82" s="250" t="s">
        <v>54</v>
      </c>
      <c r="C82" s="250" t="s">
        <v>16</v>
      </c>
      <c r="D82" s="250" t="n">
        <v>0</v>
      </c>
      <c r="E82" s="250" t="n">
        <v>41113.9010134</v>
      </c>
      <c r="F82" s="250" t="n">
        <v>0</v>
      </c>
      <c r="G82" s="250" t="n">
        <v>100</v>
      </c>
    </row>
    <row r="83">
      <c r="A83" s="250" t="s">
        <v>34</v>
      </c>
      <c r="B83" s="250" t="s">
        <v>35</v>
      </c>
      <c r="C83" s="250" t="s">
        <v>15</v>
      </c>
      <c r="D83" s="250" t="n">
        <v>0</v>
      </c>
      <c r="E83" s="250" t="n">
        <v>1382.3667935</v>
      </c>
      <c r="F83" s="250" t="n">
        <v>0</v>
      </c>
      <c r="G83" s="250" t="n">
        <v>100</v>
      </c>
    </row>
    <row r="84">
      <c r="A84" s="250" t="s">
        <v>34</v>
      </c>
      <c r="B84" s="250" t="s">
        <v>35</v>
      </c>
      <c r="C84" s="250" t="s">
        <v>16</v>
      </c>
      <c r="D84" s="250" t="n">
        <v>0</v>
      </c>
      <c r="E84" s="250" t="n">
        <v>48519.6575322</v>
      </c>
      <c r="F84" s="250" t="n">
        <v>0</v>
      </c>
      <c r="G84" s="250" t="n">
        <v>100</v>
      </c>
    </row>
    <row r="85">
      <c r="A85" s="250" t="s">
        <v>55</v>
      </c>
      <c r="B85" s="250" t="s">
        <v>56</v>
      </c>
      <c r="C85" s="250" t="s">
        <v>15</v>
      </c>
      <c r="D85" s="250" t="n">
        <v>0</v>
      </c>
      <c r="E85" s="250" t="n">
        <v>306.1306189</v>
      </c>
      <c r="F85" s="250" t="n">
        <v>0</v>
      </c>
      <c r="G85" s="250" t="n">
        <v>100</v>
      </c>
    </row>
    <row r="86">
      <c r="A86" s="250" t="s">
        <v>55</v>
      </c>
      <c r="B86" s="250" t="s">
        <v>56</v>
      </c>
      <c r="C86" s="250" t="s">
        <v>16</v>
      </c>
      <c r="D86" s="250" t="n">
        <v>0</v>
      </c>
      <c r="E86" s="250" t="n">
        <v>9020.7188226</v>
      </c>
      <c r="F86" s="250" t="n">
        <v>0</v>
      </c>
      <c r="G86" s="250" t="n">
        <v>100</v>
      </c>
    </row>
    <row r="87">
      <c r="A87" s="250" t="s">
        <v>36</v>
      </c>
      <c r="B87" s="250" t="s">
        <v>37</v>
      </c>
      <c r="C87" s="250" t="s">
        <v>15</v>
      </c>
      <c r="D87" s="250" t="n">
        <v>816.5323573</v>
      </c>
      <c r="E87" s="250" t="n">
        <v>14245.4779413</v>
      </c>
      <c r="F87" s="250" t="n">
        <v>5.42113795643797</v>
      </c>
      <c r="G87" s="250" t="n">
        <v>94.578862043562</v>
      </c>
    </row>
    <row r="88">
      <c r="A88" s="250" t="s">
        <v>36</v>
      </c>
      <c r="B88" s="250" t="s">
        <v>37</v>
      </c>
      <c r="C88" s="250" t="s">
        <v>16</v>
      </c>
      <c r="D88" s="250" t="n">
        <v>1149.1977754</v>
      </c>
      <c r="E88" s="250" t="n">
        <v>241070.8477735</v>
      </c>
      <c r="F88" s="250" t="n">
        <v>0.474443712037036</v>
      </c>
      <c r="G88" s="250" t="n">
        <v>99.525556287963</v>
      </c>
    </row>
    <row r="89">
      <c r="A89" s="250" t="s">
        <v>38</v>
      </c>
      <c r="B89" s="250" t="s">
        <v>39</v>
      </c>
      <c r="C89" s="250" t="s">
        <v>15</v>
      </c>
      <c r="D89" s="250" t="n">
        <v>0</v>
      </c>
      <c r="E89" s="250" t="n">
        <v>356.5380172</v>
      </c>
      <c r="F89" s="250" t="n">
        <v>0</v>
      </c>
      <c r="G89" s="250" t="n">
        <v>100</v>
      </c>
    </row>
    <row r="90">
      <c r="A90" s="250" t="s">
        <v>38</v>
      </c>
      <c r="B90" s="250" t="s">
        <v>39</v>
      </c>
      <c r="C90" s="250" t="s">
        <v>16</v>
      </c>
      <c r="D90" s="250" t="n">
        <v>0</v>
      </c>
      <c r="E90" s="250" t="n">
        <v>6433.4388058</v>
      </c>
      <c r="F90" s="250" t="n">
        <v>0</v>
      </c>
      <c r="G90" s="250" t="n">
        <v>100</v>
      </c>
    </row>
    <row r="91">
      <c r="A91" s="250" t="s">
        <v>57</v>
      </c>
      <c r="B91" s="250" t="s">
        <v>58</v>
      </c>
      <c r="C91" s="250" t="s">
        <v>15</v>
      </c>
      <c r="D91" s="250" t="n">
        <v>0</v>
      </c>
      <c r="E91" s="250" t="n">
        <v>123.9704401</v>
      </c>
      <c r="F91" s="250" t="n">
        <v>0</v>
      </c>
      <c r="G91" s="250" t="n">
        <v>100</v>
      </c>
    </row>
    <row r="92">
      <c r="A92" s="250" t="s">
        <v>57</v>
      </c>
      <c r="B92" s="250" t="s">
        <v>58</v>
      </c>
      <c r="C92" s="250" t="s">
        <v>16</v>
      </c>
      <c r="D92" s="250" t="n">
        <v>0</v>
      </c>
      <c r="E92" s="250" t="n">
        <v>2983.4803273</v>
      </c>
      <c r="F92" s="250" t="n">
        <v>0</v>
      </c>
      <c r="G92" s="250" t="n">
        <v>100</v>
      </c>
    </row>
    <row r="93">
      <c r="A93" s="250" t="s">
        <v>59</v>
      </c>
      <c r="B93" s="250" t="s">
        <v>60</v>
      </c>
      <c r="C93" s="250" t="s">
        <v>15</v>
      </c>
      <c r="D93" s="250" t="n">
        <v>0</v>
      </c>
      <c r="E93" s="250" t="n">
        <v>174.3692787</v>
      </c>
      <c r="F93" s="250" t="n">
        <v>0</v>
      </c>
      <c r="G93" s="250" t="n">
        <v>100</v>
      </c>
    </row>
    <row r="94">
      <c r="A94" s="250" t="s">
        <v>59</v>
      </c>
      <c r="B94" s="250" t="s">
        <v>60</v>
      </c>
      <c r="C94" s="250" t="s">
        <v>16</v>
      </c>
      <c r="D94" s="250" t="n">
        <v>0</v>
      </c>
      <c r="E94" s="250" t="n">
        <v>2708.399447</v>
      </c>
      <c r="F94" s="250" t="n">
        <v>0</v>
      </c>
      <c r="G94" s="250" t="n">
        <v>100</v>
      </c>
    </row>
    <row r="95">
      <c r="A95" s="250" t="s">
        <v>61</v>
      </c>
      <c r="B95" s="250" t="s">
        <v>62</v>
      </c>
      <c r="C95" s="250" t="s">
        <v>15</v>
      </c>
      <c r="D95" s="250" t="n">
        <v>0</v>
      </c>
      <c r="E95" s="250" t="n">
        <v>39.0553038</v>
      </c>
      <c r="F95" s="250" t="n">
        <v>0</v>
      </c>
      <c r="G95" s="250" t="n">
        <v>100</v>
      </c>
    </row>
    <row r="96">
      <c r="A96" s="250" t="s">
        <v>61</v>
      </c>
      <c r="B96" s="250" t="s">
        <v>62</v>
      </c>
      <c r="C96" s="250" t="s">
        <v>16</v>
      </c>
      <c r="D96" s="250" t="n">
        <v>5.81565</v>
      </c>
      <c r="E96" s="250" t="n">
        <v>3793.1084542</v>
      </c>
      <c r="F96" s="250" t="n">
        <v>0.153086764580802</v>
      </c>
      <c r="G96" s="250" t="n">
        <v>99.8469132354192</v>
      </c>
    </row>
    <row r="97">
      <c r="A97" s="250" t="s">
        <v>63</v>
      </c>
      <c r="B97" s="250" t="s">
        <v>64</v>
      </c>
      <c r="C97" s="250" t="s">
        <v>15</v>
      </c>
      <c r="D97" s="250" t="n">
        <v>0</v>
      </c>
      <c r="E97" s="250" t="n">
        <v>489.5559051</v>
      </c>
      <c r="F97" s="250" t="n">
        <v>0</v>
      </c>
      <c r="G97" s="250" t="n">
        <v>100</v>
      </c>
    </row>
    <row r="98">
      <c r="A98" s="250" t="s">
        <v>63</v>
      </c>
      <c r="B98" s="250" t="s">
        <v>64</v>
      </c>
      <c r="C98" s="250" t="s">
        <v>16</v>
      </c>
      <c r="D98" s="250" t="n">
        <v>0</v>
      </c>
      <c r="E98" s="250" t="n">
        <v>6504.6072378</v>
      </c>
      <c r="F98" s="250" t="n">
        <v>0</v>
      </c>
      <c r="G98" s="250" t="n">
        <v>100</v>
      </c>
    </row>
    <row r="99">
      <c r="A99" s="250" t="s">
        <v>65</v>
      </c>
      <c r="B99" s="250" t="s">
        <v>66</v>
      </c>
      <c r="C99" s="250" t="s">
        <v>15</v>
      </c>
      <c r="D99" s="250" t="n">
        <v>0</v>
      </c>
      <c r="E99" s="250" t="n">
        <v>16.3171047</v>
      </c>
      <c r="F99" s="250" t="n">
        <v>0</v>
      </c>
      <c r="G99" s="250" t="n">
        <v>100</v>
      </c>
    </row>
    <row r="100">
      <c r="A100" s="250" t="s">
        <v>65</v>
      </c>
      <c r="B100" s="250" t="s">
        <v>66</v>
      </c>
      <c r="C100" s="250" t="s">
        <v>16</v>
      </c>
      <c r="D100" s="250" t="n">
        <v>0</v>
      </c>
      <c r="E100" s="250" t="n">
        <v>558.5473609</v>
      </c>
      <c r="F100" s="250" t="n">
        <v>0</v>
      </c>
      <c r="G100" s="250" t="n">
        <v>100</v>
      </c>
    </row>
    <row r="101">
      <c r="A101" s="250" t="s">
        <v>67</v>
      </c>
      <c r="B101" s="250" t="s">
        <v>68</v>
      </c>
      <c r="C101" s="250" t="s">
        <v>15</v>
      </c>
      <c r="D101" s="250" t="n">
        <v>0</v>
      </c>
      <c r="E101" s="250" t="n">
        <v>1907.7289191</v>
      </c>
      <c r="F101" s="250" t="n">
        <v>0</v>
      </c>
      <c r="G101" s="250" t="n">
        <v>100</v>
      </c>
    </row>
    <row r="102">
      <c r="A102" s="250" t="s">
        <v>67</v>
      </c>
      <c r="B102" s="250" t="s">
        <v>68</v>
      </c>
      <c r="C102" s="250" t="s">
        <v>16</v>
      </c>
      <c r="D102" s="250" t="n">
        <v>37.7165803</v>
      </c>
      <c r="E102" s="250" t="n">
        <v>40736.0978946</v>
      </c>
      <c r="F102" s="250" t="n">
        <v>0.092501966729696</v>
      </c>
      <c r="G102" s="250" t="n">
        <v>99.9074980332703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669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51" t="s">
        <v>71</v>
      </c>
      <c r="B113" s="251" t="s">
        <v>72</v>
      </c>
      <c r="C113" s="251" t="s">
        <v>15</v>
      </c>
      <c r="D113" s="251" t="n">
        <v>4.72428</v>
      </c>
      <c r="E113" s="251" t="n">
        <v>6781.7094683</v>
      </c>
      <c r="F113" s="251" t="n">
        <v>0.0696135875662741</v>
      </c>
      <c r="G113" s="251" t="n">
        <v>99.9303864124337</v>
      </c>
    </row>
    <row r="114">
      <c r="A114" s="251" t="s">
        <v>71</v>
      </c>
      <c r="B114" s="251" t="s">
        <v>72</v>
      </c>
      <c r="C114" s="251" t="s">
        <v>16</v>
      </c>
      <c r="D114" s="251" t="n">
        <v>134.7678147</v>
      </c>
      <c r="E114" s="251" t="n">
        <v>223167.5902775</v>
      </c>
      <c r="F114" s="251" t="n">
        <v>0.0603521681774428</v>
      </c>
      <c r="G114" s="251" t="n">
        <v>99.9396478318226</v>
      </c>
    </row>
    <row r="115">
      <c r="A115" s="251" t="s">
        <v>73</v>
      </c>
      <c r="B115" s="251" t="s">
        <v>74</v>
      </c>
      <c r="C115" s="251" t="s">
        <v>15</v>
      </c>
      <c r="D115" s="251" t="n">
        <v>47.7800028</v>
      </c>
      <c r="E115" s="251" t="n">
        <v>2657.592668</v>
      </c>
      <c r="F115" s="251" t="n">
        <v>1.76611537906425</v>
      </c>
      <c r="G115" s="251" t="n">
        <v>98.2338846209358</v>
      </c>
    </row>
    <row r="116">
      <c r="A116" s="251" t="s">
        <v>73</v>
      </c>
      <c r="B116" s="251" t="s">
        <v>74</v>
      </c>
      <c r="C116" s="251" t="s">
        <v>16</v>
      </c>
      <c r="D116" s="251" t="n">
        <v>718.620234</v>
      </c>
      <c r="E116" s="251" t="n">
        <v>74598.1624294</v>
      </c>
      <c r="F116" s="251" t="n">
        <v>0.954130286222664</v>
      </c>
      <c r="G116" s="251" t="n">
        <v>99.0458697137773</v>
      </c>
    </row>
    <row r="117">
      <c r="A117" s="251" t="s">
        <v>75</v>
      </c>
      <c r="B117" s="251" t="s">
        <v>76</v>
      </c>
      <c r="C117" s="251" t="s">
        <v>15</v>
      </c>
      <c r="D117" s="251" t="n">
        <v>5.1531175</v>
      </c>
      <c r="E117" s="251" t="n">
        <v>1568.110465</v>
      </c>
      <c r="F117" s="251" t="n">
        <v>0.327543175683977</v>
      </c>
      <c r="G117" s="251" t="n">
        <v>99.672456824316</v>
      </c>
    </row>
    <row r="118">
      <c r="A118" s="251" t="s">
        <v>75</v>
      </c>
      <c r="B118" s="251" t="s">
        <v>76</v>
      </c>
      <c r="C118" s="251" t="s">
        <v>16</v>
      </c>
      <c r="D118" s="251" t="n">
        <v>451.9702586</v>
      </c>
      <c r="E118" s="251" t="n">
        <v>37039.1204778</v>
      </c>
      <c r="F118" s="251" t="n">
        <v>1.20554043566725</v>
      </c>
      <c r="G118" s="251" t="n">
        <v>98.7944595643328</v>
      </c>
    </row>
    <row r="119">
      <c r="A119" s="251" t="s">
        <v>77</v>
      </c>
      <c r="B119" s="251" t="s">
        <v>78</v>
      </c>
      <c r="C119" s="251" t="s">
        <v>15</v>
      </c>
      <c r="D119" s="251" t="n">
        <v>78.0067066</v>
      </c>
      <c r="E119" s="251" t="n">
        <v>5505.6002998</v>
      </c>
      <c r="F119" s="251" t="n">
        <v>1.39706656486726</v>
      </c>
      <c r="G119" s="251" t="n">
        <v>98.6029334351327</v>
      </c>
    </row>
    <row r="120">
      <c r="A120" s="251" t="s">
        <v>77</v>
      </c>
      <c r="B120" s="251" t="s">
        <v>78</v>
      </c>
      <c r="C120" s="251" t="s">
        <v>16</v>
      </c>
      <c r="D120" s="251" t="n">
        <v>123.9502638</v>
      </c>
      <c r="E120" s="251" t="n">
        <v>129963.5376896</v>
      </c>
      <c r="F120" s="251" t="n">
        <v>0.0952822333262377</v>
      </c>
      <c r="G120" s="251" t="n">
        <v>99.9047177666738</v>
      </c>
    </row>
    <row r="121">
      <c r="A121" s="251" t="s">
        <v>79</v>
      </c>
      <c r="B121" s="251" t="s">
        <v>80</v>
      </c>
      <c r="C121" s="251" t="s">
        <v>15</v>
      </c>
      <c r="D121" s="251" t="n">
        <v>75.7568697</v>
      </c>
      <c r="E121" s="251" t="n">
        <v>10738.9812838</v>
      </c>
      <c r="F121" s="251" t="n">
        <v>0.700496568892725</v>
      </c>
      <c r="G121" s="251" t="n">
        <v>99.2995034311073</v>
      </c>
    </row>
    <row r="122">
      <c r="A122" s="251" t="s">
        <v>79</v>
      </c>
      <c r="B122" s="251" t="s">
        <v>80</v>
      </c>
      <c r="C122" s="251" t="s">
        <v>16</v>
      </c>
      <c r="D122" s="251" t="n">
        <v>714.7520011</v>
      </c>
      <c r="E122" s="251" t="n">
        <v>117159.4309908</v>
      </c>
      <c r="F122" s="251" t="n">
        <v>0.606368572793515</v>
      </c>
      <c r="G122" s="251" t="n">
        <v>99.3936314272065</v>
      </c>
    </row>
    <row r="123">
      <c r="A123" s="251" t="s">
        <v>81</v>
      </c>
      <c r="B123" s="251" t="s">
        <v>82</v>
      </c>
      <c r="C123" s="251" t="s">
        <v>15</v>
      </c>
      <c r="D123" s="251" t="n">
        <v>0</v>
      </c>
      <c r="E123" s="251" t="n">
        <v>3259.1885421</v>
      </c>
      <c r="F123" s="251" t="n">
        <v>0</v>
      </c>
      <c r="G123" s="251" t="n">
        <v>100</v>
      </c>
    </row>
    <row r="124">
      <c r="A124" s="251" t="s">
        <v>81</v>
      </c>
      <c r="B124" s="251" t="s">
        <v>82</v>
      </c>
      <c r="C124" s="251" t="s">
        <v>16</v>
      </c>
      <c r="D124" s="251" t="n">
        <v>0</v>
      </c>
      <c r="E124" s="251" t="n">
        <v>67172.6677577</v>
      </c>
      <c r="F124" s="251" t="n">
        <v>0</v>
      </c>
      <c r="G124" s="251" t="n">
        <v>100</v>
      </c>
    </row>
    <row r="125">
      <c r="A125" s="251" t="s">
        <v>83</v>
      </c>
      <c r="B125" s="251" t="s">
        <v>84</v>
      </c>
      <c r="C125" s="251" t="s">
        <v>15</v>
      </c>
      <c r="D125" s="251" t="n">
        <v>0</v>
      </c>
      <c r="E125" s="251" t="n">
        <v>18906.1770203</v>
      </c>
      <c r="F125" s="251" t="n">
        <v>0</v>
      </c>
      <c r="G125" s="251" t="n">
        <v>100</v>
      </c>
    </row>
    <row r="126">
      <c r="A126" s="251" t="s">
        <v>83</v>
      </c>
      <c r="B126" s="251" t="s">
        <v>84</v>
      </c>
      <c r="C126" s="251" t="s">
        <v>16</v>
      </c>
      <c r="D126" s="251" t="n">
        <v>213.4831243</v>
      </c>
      <c r="E126" s="251" t="n">
        <v>214572.8454769</v>
      </c>
      <c r="F126" s="251" t="n">
        <v>0.09939325546943</v>
      </c>
      <c r="G126" s="251" t="n">
        <v>99.9006067445306</v>
      </c>
    </row>
    <row r="127">
      <c r="A127" s="251" t="s">
        <v>85</v>
      </c>
      <c r="B127" s="251" t="s">
        <v>86</v>
      </c>
      <c r="C127" s="251" t="s">
        <v>15</v>
      </c>
      <c r="D127" s="251" t="n">
        <v>0</v>
      </c>
      <c r="E127" s="251" t="n">
        <v>18132.6337643</v>
      </c>
      <c r="F127" s="251" t="n">
        <v>0</v>
      </c>
      <c r="G127" s="251" t="n">
        <v>100</v>
      </c>
    </row>
    <row r="128">
      <c r="A128" s="251" t="s">
        <v>85</v>
      </c>
      <c r="B128" s="251" t="s">
        <v>86</v>
      </c>
      <c r="C128" s="251" t="s">
        <v>16</v>
      </c>
      <c r="D128" s="251" t="n">
        <v>26.9409338</v>
      </c>
      <c r="E128" s="251" t="n">
        <v>346924.271628</v>
      </c>
      <c r="F128" s="251" t="n">
        <v>0.00776504961636391</v>
      </c>
      <c r="G128" s="251" t="n">
        <v>99.9922349503836</v>
      </c>
    </row>
    <row r="129">
      <c r="A129" s="251" t="s">
        <v>87</v>
      </c>
      <c r="B129" s="251" t="s">
        <v>88</v>
      </c>
      <c r="C129" s="251" t="s">
        <v>15</v>
      </c>
      <c r="D129" s="251" t="n">
        <v>0</v>
      </c>
      <c r="E129" s="251" t="n">
        <v>4340.5876072</v>
      </c>
      <c r="F129" s="251" t="n">
        <v>0</v>
      </c>
      <c r="G129" s="251" t="n">
        <v>100</v>
      </c>
    </row>
    <row r="130">
      <c r="A130" s="251" t="s">
        <v>87</v>
      </c>
      <c r="B130" s="251" t="s">
        <v>88</v>
      </c>
      <c r="C130" s="251" t="s">
        <v>16</v>
      </c>
      <c r="D130" s="251" t="n">
        <v>24.6511937</v>
      </c>
      <c r="E130" s="251" t="n">
        <v>142411.6618273</v>
      </c>
      <c r="F130" s="251" t="n">
        <v>0.0173068181681771</v>
      </c>
      <c r="G130" s="251" t="n">
        <v>99.9826931818318</v>
      </c>
    </row>
    <row r="131">
      <c r="A131" s="251" t="s">
        <v>89</v>
      </c>
      <c r="B131" s="251" t="s">
        <v>90</v>
      </c>
      <c r="C131" s="251" t="s">
        <v>15</v>
      </c>
      <c r="D131" s="251" t="n">
        <v>0</v>
      </c>
      <c r="E131" s="251" t="n">
        <v>10447.4442522</v>
      </c>
      <c r="F131" s="251" t="n">
        <v>0</v>
      </c>
      <c r="G131" s="251" t="n">
        <v>100</v>
      </c>
    </row>
    <row r="132">
      <c r="A132" s="251" t="s">
        <v>89</v>
      </c>
      <c r="B132" s="251" t="s">
        <v>90</v>
      </c>
      <c r="C132" s="251" t="s">
        <v>16</v>
      </c>
      <c r="D132" s="251" t="n">
        <v>0</v>
      </c>
      <c r="E132" s="251" t="n">
        <v>286825.958386</v>
      </c>
      <c r="F132" s="251" t="n">
        <v>0</v>
      </c>
      <c r="G132" s="251" t="n">
        <v>100</v>
      </c>
    </row>
    <row r="133">
      <c r="A133" s="251" t="s">
        <v>91</v>
      </c>
      <c r="B133" s="251" t="s">
        <v>92</v>
      </c>
      <c r="C133" s="251" t="s">
        <v>15</v>
      </c>
      <c r="D133" s="251" t="n">
        <v>2.4825219</v>
      </c>
      <c r="E133" s="251" t="n">
        <v>22682.312669</v>
      </c>
      <c r="F133" s="251" t="n">
        <v>0.0109435499818657</v>
      </c>
      <c r="G133" s="251" t="n">
        <v>99.9890564500181</v>
      </c>
    </row>
    <row r="134">
      <c r="A134" s="251" t="s">
        <v>91</v>
      </c>
      <c r="B134" s="251" t="s">
        <v>92</v>
      </c>
      <c r="C134" s="251" t="s">
        <v>16</v>
      </c>
      <c r="D134" s="251" t="n">
        <v>274.4153849</v>
      </c>
      <c r="E134" s="251" t="n">
        <v>423392.5690493</v>
      </c>
      <c r="F134" s="251" t="n">
        <v>0.0647714820796048</v>
      </c>
      <c r="G134" s="251" t="n">
        <v>99.9352285179204</v>
      </c>
    </row>
    <row r="135">
      <c r="A135" s="251" t="s">
        <v>93</v>
      </c>
      <c r="B135" s="251" t="s">
        <v>94</v>
      </c>
      <c r="C135" s="251" t="s">
        <v>15</v>
      </c>
      <c r="D135" s="251" t="n">
        <v>0</v>
      </c>
      <c r="E135" s="251" t="n">
        <v>1949.3562129</v>
      </c>
      <c r="F135" s="251" t="n">
        <v>0</v>
      </c>
      <c r="G135" s="251" t="n">
        <v>100</v>
      </c>
    </row>
    <row r="136">
      <c r="A136" s="251" t="s">
        <v>93</v>
      </c>
      <c r="B136" s="251" t="s">
        <v>94</v>
      </c>
      <c r="C136" s="251" t="s">
        <v>16</v>
      </c>
      <c r="D136" s="251" t="n">
        <v>0</v>
      </c>
      <c r="E136" s="251" t="n">
        <v>54488.1965455</v>
      </c>
      <c r="F136" s="251" t="n">
        <v>0</v>
      </c>
      <c r="G136" s="251" t="n">
        <v>100</v>
      </c>
    </row>
    <row r="137">
      <c r="A137" s="251" t="s">
        <v>95</v>
      </c>
      <c r="B137" s="251" t="s">
        <v>96</v>
      </c>
      <c r="C137" s="251" t="s">
        <v>15</v>
      </c>
      <c r="D137" s="251" t="n">
        <v>0</v>
      </c>
      <c r="E137" s="251" t="n">
        <v>3012.1608431</v>
      </c>
      <c r="F137" s="251" t="n">
        <v>0</v>
      </c>
      <c r="G137" s="251" t="n">
        <v>100</v>
      </c>
    </row>
    <row r="138">
      <c r="A138" s="251" t="s">
        <v>95</v>
      </c>
      <c r="B138" s="251" t="s">
        <v>96</v>
      </c>
      <c r="C138" s="251" t="s">
        <v>16</v>
      </c>
      <c r="D138" s="251" t="n">
        <v>0</v>
      </c>
      <c r="E138" s="251" t="n">
        <v>74333.9586356</v>
      </c>
      <c r="F138" s="251" t="n">
        <v>0</v>
      </c>
      <c r="G138" s="251" t="n">
        <v>100</v>
      </c>
    </row>
    <row r="139">
      <c r="A139" s="251" t="s">
        <v>97</v>
      </c>
      <c r="B139" s="251" t="s">
        <v>98</v>
      </c>
      <c r="C139" s="251" t="s">
        <v>15</v>
      </c>
      <c r="D139" s="251" t="n">
        <v>10.1138567</v>
      </c>
      <c r="E139" s="251" t="n">
        <v>1797.4905072</v>
      </c>
      <c r="F139" s="251" t="n">
        <v>0.559517165480771</v>
      </c>
      <c r="G139" s="251" t="n">
        <v>99.4404828345192</v>
      </c>
    </row>
    <row r="140">
      <c r="A140" s="251" t="s">
        <v>97</v>
      </c>
      <c r="B140" s="251" t="s">
        <v>98</v>
      </c>
      <c r="C140" s="251" t="s">
        <v>16</v>
      </c>
      <c r="D140" s="251" t="n">
        <v>23.9938539</v>
      </c>
      <c r="E140" s="251" t="n">
        <v>31304.9964195</v>
      </c>
      <c r="F140" s="251" t="n">
        <v>0.0765867450262898</v>
      </c>
      <c r="G140" s="251" t="n">
        <v>99.9234132549737</v>
      </c>
    </row>
    <row r="141">
      <c r="A141" s="251" t="s">
        <v>99</v>
      </c>
      <c r="B141" s="251" t="s">
        <v>100</v>
      </c>
      <c r="C141" s="251" t="s">
        <v>15</v>
      </c>
      <c r="D141" s="251" t="n">
        <v>0</v>
      </c>
      <c r="E141" s="251" t="n">
        <v>2557.6100991</v>
      </c>
      <c r="F141" s="251" t="n">
        <v>0</v>
      </c>
      <c r="G141" s="251" t="n">
        <v>100</v>
      </c>
    </row>
    <row r="142">
      <c r="A142" s="251" t="s">
        <v>99</v>
      </c>
      <c r="B142" s="251" t="s">
        <v>100</v>
      </c>
      <c r="C142" s="251" t="s">
        <v>16</v>
      </c>
      <c r="D142" s="251" t="n">
        <v>27.3629692</v>
      </c>
      <c r="E142" s="251" t="n">
        <v>25632.6779357</v>
      </c>
      <c r="F142" s="251" t="n">
        <v>0.106636498754664</v>
      </c>
      <c r="G142" s="251" t="n">
        <v>99.8933635012453</v>
      </c>
    </row>
    <row r="143">
      <c r="A143" s="251" t="s">
        <v>101</v>
      </c>
      <c r="B143" s="251" t="s">
        <v>102</v>
      </c>
      <c r="C143" s="251" t="s">
        <v>15</v>
      </c>
      <c r="D143" s="251" t="n">
        <v>0</v>
      </c>
      <c r="E143" s="251" t="n">
        <v>4126.3705343</v>
      </c>
      <c r="F143" s="251" t="n">
        <v>0</v>
      </c>
      <c r="G143" s="251" t="n">
        <v>100</v>
      </c>
    </row>
    <row r="144">
      <c r="A144" s="251" t="s">
        <v>101</v>
      </c>
      <c r="B144" s="251" t="s">
        <v>102</v>
      </c>
      <c r="C144" s="251" t="s">
        <v>16</v>
      </c>
      <c r="D144" s="251" t="n">
        <v>0</v>
      </c>
      <c r="E144" s="251" t="n">
        <v>85811.8663995</v>
      </c>
      <c r="F144" s="251" t="n">
        <v>0</v>
      </c>
      <c r="G144" s="251" t="n">
        <v>100</v>
      </c>
    </row>
    <row r="145">
      <c r="A145" s="251" t="s">
        <v>103</v>
      </c>
      <c r="B145" s="251" t="s">
        <v>104</v>
      </c>
      <c r="C145" s="251" t="s">
        <v>15</v>
      </c>
      <c r="D145" s="251" t="n">
        <v>0</v>
      </c>
      <c r="E145" s="251" t="n">
        <v>443.5507502</v>
      </c>
      <c r="F145" s="251" t="n">
        <v>0</v>
      </c>
      <c r="G145" s="251" t="n">
        <v>100</v>
      </c>
    </row>
    <row r="146">
      <c r="A146" s="251" t="s">
        <v>103</v>
      </c>
      <c r="B146" s="251" t="s">
        <v>104</v>
      </c>
      <c r="C146" s="251" t="s">
        <v>16</v>
      </c>
      <c r="D146" s="251" t="n">
        <v>16.567487</v>
      </c>
      <c r="E146" s="251" t="n">
        <v>7143.0769768</v>
      </c>
      <c r="F146" s="251" t="n">
        <v>0.23140097366241</v>
      </c>
      <c r="G146" s="251" t="n">
        <v>99.7685990263376</v>
      </c>
    </row>
    <row r="147">
      <c r="A147" s="251" t="s">
        <v>105</v>
      </c>
      <c r="B147" s="251" t="s">
        <v>106</v>
      </c>
      <c r="C147" s="251" t="s">
        <v>15</v>
      </c>
      <c r="D147" s="251" t="n">
        <v>36.8584587</v>
      </c>
      <c r="E147" s="251" t="n">
        <v>7526.0729951</v>
      </c>
      <c r="F147" s="251" t="n">
        <v>0.487356773298275</v>
      </c>
      <c r="G147" s="251" t="n">
        <v>99.5126432267017</v>
      </c>
    </row>
    <row r="148">
      <c r="A148" s="251" t="s">
        <v>105</v>
      </c>
      <c r="B148" s="251" t="s">
        <v>106</v>
      </c>
      <c r="C148" s="251" t="s">
        <v>16</v>
      </c>
      <c r="D148" s="251" t="n">
        <v>95.4876063</v>
      </c>
      <c r="E148" s="251" t="n">
        <v>129028.9353847</v>
      </c>
      <c r="F148" s="251" t="n">
        <v>0.0739500739582438</v>
      </c>
      <c r="G148" s="251" t="n">
        <v>99.9260499260418</v>
      </c>
    </row>
    <row r="149">
      <c r="A149" s="251" t="s">
        <v>107</v>
      </c>
      <c r="B149" s="251" t="s">
        <v>108</v>
      </c>
      <c r="C149" s="251" t="s">
        <v>15</v>
      </c>
      <c r="D149" s="251" t="n">
        <v>503.4959928</v>
      </c>
      <c r="E149" s="251" t="n">
        <v>14957.731884</v>
      </c>
      <c r="F149" s="251" t="n">
        <v>3.25650715979363</v>
      </c>
      <c r="G149" s="251" t="n">
        <v>96.7434928402064</v>
      </c>
    </row>
    <row r="150">
      <c r="A150" s="251" t="s">
        <v>107</v>
      </c>
      <c r="B150" s="251" t="s">
        <v>108</v>
      </c>
      <c r="C150" s="251" t="s">
        <v>16</v>
      </c>
      <c r="D150" s="251" t="n">
        <v>1302.0828156</v>
      </c>
      <c r="E150" s="251" t="n">
        <v>191938.7750553</v>
      </c>
      <c r="F150" s="251" t="n">
        <v>0.673813410862569</v>
      </c>
      <c r="G150" s="251" t="n">
        <v>99.3261865891374</v>
      </c>
    </row>
    <row r="151">
      <c r="A151" s="251" t="s">
        <v>109</v>
      </c>
      <c r="B151" s="251" t="s">
        <v>110</v>
      </c>
      <c r="C151" s="251" t="s">
        <v>15</v>
      </c>
      <c r="D151" s="251" t="n">
        <v>88.4269876</v>
      </c>
      <c r="E151" s="251" t="n">
        <v>301.3736108</v>
      </c>
      <c r="F151" s="251" t="n">
        <v>22.6851851851852</v>
      </c>
      <c r="G151" s="251" t="n">
        <v>77.3148148148148</v>
      </c>
    </row>
    <row r="152">
      <c r="A152" s="251" t="s">
        <v>109</v>
      </c>
      <c r="B152" s="251" t="s">
        <v>110</v>
      </c>
      <c r="C152" s="251" t="s">
        <v>16</v>
      </c>
      <c r="D152" s="251" t="n">
        <v>153.393754</v>
      </c>
      <c r="E152" s="251" t="n">
        <v>591.9194272</v>
      </c>
      <c r="F152" s="251" t="n">
        <v>20.5811138014528</v>
      </c>
      <c r="G152" s="251" t="n">
        <v>79.4188861985472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670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52" t="s">
        <v>71</v>
      </c>
      <c r="B163" s="252" t="s">
        <v>72</v>
      </c>
      <c r="C163" s="252" t="s">
        <v>15</v>
      </c>
      <c r="D163" s="252" t="n">
        <v>0</v>
      </c>
      <c r="E163" s="252" t="n">
        <v>6780.5283983</v>
      </c>
      <c r="F163" s="252" t="n">
        <v>0</v>
      </c>
      <c r="G163" s="252" t="n">
        <v>100</v>
      </c>
    </row>
    <row r="164">
      <c r="A164" s="252" t="s">
        <v>71</v>
      </c>
      <c r="B164" s="252" t="s">
        <v>72</v>
      </c>
      <c r="C164" s="252" t="s">
        <v>16</v>
      </c>
      <c r="D164" s="252" t="n">
        <v>49.8334282</v>
      </c>
      <c r="E164" s="252" t="n">
        <v>223100.1460607</v>
      </c>
      <c r="F164" s="252" t="n">
        <v>0.0223318094467846</v>
      </c>
      <c r="G164" s="252" t="n">
        <v>99.9776681905532</v>
      </c>
    </row>
    <row r="165">
      <c r="A165" s="252" t="s">
        <v>73</v>
      </c>
      <c r="B165" s="252" t="s">
        <v>74</v>
      </c>
      <c r="C165" s="252" t="s">
        <v>15</v>
      </c>
      <c r="D165" s="252" t="n">
        <v>42.6845253</v>
      </c>
      <c r="E165" s="252" t="n">
        <v>2654.195683</v>
      </c>
      <c r="F165" s="252" t="n">
        <v>1.58273716306096</v>
      </c>
      <c r="G165" s="252" t="n">
        <v>98.417262836939</v>
      </c>
    </row>
    <row r="166">
      <c r="A166" s="252" t="s">
        <v>73</v>
      </c>
      <c r="B166" s="252" t="s">
        <v>74</v>
      </c>
      <c r="C166" s="252" t="s">
        <v>16</v>
      </c>
      <c r="D166" s="252" t="n">
        <v>428.1780165</v>
      </c>
      <c r="E166" s="252" t="n">
        <v>74526.8257444</v>
      </c>
      <c r="F166" s="252" t="n">
        <v>0.571246741399481</v>
      </c>
      <c r="G166" s="252" t="n">
        <v>99.4287532586005</v>
      </c>
    </row>
    <row r="167">
      <c r="A167" s="252" t="s">
        <v>75</v>
      </c>
      <c r="B167" s="252" t="s">
        <v>76</v>
      </c>
      <c r="C167" s="252" t="s">
        <v>15</v>
      </c>
      <c r="D167" s="252" t="n">
        <v>5.1531175</v>
      </c>
      <c r="E167" s="252" t="n">
        <v>1568.110465</v>
      </c>
      <c r="F167" s="252" t="n">
        <v>0.327543175683977</v>
      </c>
      <c r="G167" s="252" t="n">
        <v>99.672456824316</v>
      </c>
    </row>
    <row r="168">
      <c r="A168" s="252" t="s">
        <v>75</v>
      </c>
      <c r="B168" s="252" t="s">
        <v>76</v>
      </c>
      <c r="C168" s="252" t="s">
        <v>16</v>
      </c>
      <c r="D168" s="252" t="n">
        <v>170.4273863</v>
      </c>
      <c r="E168" s="252" t="n">
        <v>36984.9047676</v>
      </c>
      <c r="F168" s="252" t="n">
        <v>0.458688905253431</v>
      </c>
      <c r="G168" s="252" t="n">
        <v>99.5413110947466</v>
      </c>
    </row>
    <row r="169">
      <c r="A169" s="252" t="s">
        <v>77</v>
      </c>
      <c r="B169" s="252" t="s">
        <v>78</v>
      </c>
      <c r="C169" s="252" t="s">
        <v>15</v>
      </c>
      <c r="D169" s="252" t="n">
        <v>78.0067066</v>
      </c>
      <c r="E169" s="252" t="n">
        <v>5505.6002998</v>
      </c>
      <c r="F169" s="252" t="n">
        <v>1.39706656486726</v>
      </c>
      <c r="G169" s="252" t="n">
        <v>98.6029334351327</v>
      </c>
    </row>
    <row r="170">
      <c r="A170" s="252" t="s">
        <v>77</v>
      </c>
      <c r="B170" s="252" t="s">
        <v>78</v>
      </c>
      <c r="C170" s="252" t="s">
        <v>16</v>
      </c>
      <c r="D170" s="252" t="n">
        <v>117.6088002</v>
      </c>
      <c r="E170" s="252" t="n">
        <v>129952.4401283</v>
      </c>
      <c r="F170" s="252" t="n">
        <v>0.0904195863450855</v>
      </c>
      <c r="G170" s="252" t="n">
        <v>99.9095804136549</v>
      </c>
    </row>
    <row r="171">
      <c r="A171" s="252" t="s">
        <v>79</v>
      </c>
      <c r="B171" s="252" t="s">
        <v>80</v>
      </c>
      <c r="C171" s="252" t="s">
        <v>15</v>
      </c>
      <c r="D171" s="252" t="n">
        <v>32.1539711</v>
      </c>
      <c r="E171" s="252" t="n">
        <v>10630.7536239</v>
      </c>
      <c r="F171" s="252" t="n">
        <v>0.301549749104808</v>
      </c>
      <c r="G171" s="252" t="n">
        <v>99.6984502508952</v>
      </c>
    </row>
    <row r="172">
      <c r="A172" s="252" t="s">
        <v>79</v>
      </c>
      <c r="B172" s="252" t="s">
        <v>80</v>
      </c>
      <c r="C172" s="252" t="s">
        <v>16</v>
      </c>
      <c r="D172" s="252" t="n">
        <v>243.3772491</v>
      </c>
      <c r="E172" s="252" t="n">
        <v>114853.8259525</v>
      </c>
      <c r="F172" s="252" t="n">
        <v>0.211453660323709</v>
      </c>
      <c r="G172" s="252" t="n">
        <v>99.7885463396763</v>
      </c>
    </row>
    <row r="173">
      <c r="A173" s="252" t="s">
        <v>81</v>
      </c>
      <c r="B173" s="252" t="s">
        <v>82</v>
      </c>
      <c r="C173" s="252" t="s">
        <v>15</v>
      </c>
      <c r="D173" s="252" t="n">
        <v>0</v>
      </c>
      <c r="E173" s="252" t="n">
        <v>3259.1885421</v>
      </c>
      <c r="F173" s="252" t="n">
        <v>0</v>
      </c>
      <c r="G173" s="252" t="n">
        <v>100</v>
      </c>
    </row>
    <row r="174">
      <c r="A174" s="252" t="s">
        <v>81</v>
      </c>
      <c r="B174" s="252" t="s">
        <v>82</v>
      </c>
      <c r="C174" s="252" t="s">
        <v>16</v>
      </c>
      <c r="D174" s="252" t="n">
        <v>0</v>
      </c>
      <c r="E174" s="252" t="n">
        <v>67172.6677577</v>
      </c>
      <c r="F174" s="252" t="n">
        <v>0</v>
      </c>
      <c r="G174" s="252" t="n">
        <v>100</v>
      </c>
    </row>
    <row r="175">
      <c r="A175" s="252" t="s">
        <v>83</v>
      </c>
      <c r="B175" s="252" t="s">
        <v>84</v>
      </c>
      <c r="C175" s="252" t="s">
        <v>15</v>
      </c>
      <c r="D175" s="252" t="n">
        <v>0</v>
      </c>
      <c r="E175" s="252" t="n">
        <v>18906.1770203</v>
      </c>
      <c r="F175" s="252" t="n">
        <v>0</v>
      </c>
      <c r="G175" s="252" t="n">
        <v>100</v>
      </c>
    </row>
    <row r="176">
      <c r="A176" s="252" t="s">
        <v>83</v>
      </c>
      <c r="B176" s="252" t="s">
        <v>84</v>
      </c>
      <c r="C176" s="252" t="s">
        <v>16</v>
      </c>
      <c r="D176" s="252" t="n">
        <v>213.4831243</v>
      </c>
      <c r="E176" s="252" t="n">
        <v>214572.8454769</v>
      </c>
      <c r="F176" s="252" t="n">
        <v>0.09939325546943</v>
      </c>
      <c r="G176" s="252" t="n">
        <v>99.9006067445306</v>
      </c>
    </row>
    <row r="177">
      <c r="A177" s="252" t="s">
        <v>85</v>
      </c>
      <c r="B177" s="252" t="s">
        <v>86</v>
      </c>
      <c r="C177" s="252" t="s">
        <v>15</v>
      </c>
      <c r="D177" s="252" t="n">
        <v>0</v>
      </c>
      <c r="E177" s="252" t="n">
        <v>18132.6337643</v>
      </c>
      <c r="F177" s="252" t="n">
        <v>0</v>
      </c>
      <c r="G177" s="252" t="n">
        <v>100</v>
      </c>
    </row>
    <row r="178">
      <c r="A178" s="252" t="s">
        <v>85</v>
      </c>
      <c r="B178" s="252" t="s">
        <v>86</v>
      </c>
      <c r="C178" s="252" t="s">
        <v>16</v>
      </c>
      <c r="D178" s="252" t="n">
        <v>26.9409338</v>
      </c>
      <c r="E178" s="252" t="n">
        <v>346924.271628</v>
      </c>
      <c r="F178" s="252" t="n">
        <v>0.00776504961636391</v>
      </c>
      <c r="G178" s="252" t="n">
        <v>99.9922349503836</v>
      </c>
    </row>
    <row r="179">
      <c r="A179" s="252" t="s">
        <v>87</v>
      </c>
      <c r="B179" s="252" t="s">
        <v>88</v>
      </c>
      <c r="C179" s="252" t="s">
        <v>15</v>
      </c>
      <c r="D179" s="252" t="n">
        <v>0</v>
      </c>
      <c r="E179" s="252" t="n">
        <v>4340.5876072</v>
      </c>
      <c r="F179" s="252" t="n">
        <v>0</v>
      </c>
      <c r="G179" s="252" t="n">
        <v>100</v>
      </c>
    </row>
    <row r="180">
      <c r="A180" s="252" t="s">
        <v>87</v>
      </c>
      <c r="B180" s="252" t="s">
        <v>88</v>
      </c>
      <c r="C180" s="252" t="s">
        <v>16</v>
      </c>
      <c r="D180" s="252" t="n">
        <v>24.6511937</v>
      </c>
      <c r="E180" s="252" t="n">
        <v>142411.6618273</v>
      </c>
      <c r="F180" s="252" t="n">
        <v>0.0173068181681771</v>
      </c>
      <c r="G180" s="252" t="n">
        <v>99.9826931818318</v>
      </c>
    </row>
    <row r="181">
      <c r="A181" s="252" t="s">
        <v>89</v>
      </c>
      <c r="B181" s="252" t="s">
        <v>90</v>
      </c>
      <c r="C181" s="252" t="s">
        <v>15</v>
      </c>
      <c r="D181" s="252" t="n">
        <v>0</v>
      </c>
      <c r="E181" s="252" t="n">
        <v>10447.4442522</v>
      </c>
      <c r="F181" s="252" t="n">
        <v>0</v>
      </c>
      <c r="G181" s="252" t="n">
        <v>100</v>
      </c>
    </row>
    <row r="182">
      <c r="A182" s="252" t="s">
        <v>89</v>
      </c>
      <c r="B182" s="252" t="s">
        <v>90</v>
      </c>
      <c r="C182" s="252" t="s">
        <v>16</v>
      </c>
      <c r="D182" s="252" t="n">
        <v>0</v>
      </c>
      <c r="E182" s="252" t="n">
        <v>286825.958386</v>
      </c>
      <c r="F182" s="252" t="n">
        <v>0</v>
      </c>
      <c r="G182" s="252" t="n">
        <v>100</v>
      </c>
    </row>
    <row r="183">
      <c r="A183" s="252" t="s">
        <v>91</v>
      </c>
      <c r="B183" s="252" t="s">
        <v>92</v>
      </c>
      <c r="C183" s="252" t="s">
        <v>15</v>
      </c>
      <c r="D183" s="252" t="n">
        <v>0</v>
      </c>
      <c r="E183" s="252" t="n">
        <v>22599.6840305</v>
      </c>
      <c r="F183" s="252" t="n">
        <v>0</v>
      </c>
      <c r="G183" s="252" t="n">
        <v>100</v>
      </c>
    </row>
    <row r="184">
      <c r="A184" s="252" t="s">
        <v>91</v>
      </c>
      <c r="B184" s="252" t="s">
        <v>92</v>
      </c>
      <c r="C184" s="252" t="s">
        <v>16</v>
      </c>
      <c r="D184" s="252" t="n">
        <v>173.3989161</v>
      </c>
      <c r="E184" s="252" t="n">
        <v>422330.9364588</v>
      </c>
      <c r="F184" s="252" t="n">
        <v>0.0410407424449594</v>
      </c>
      <c r="G184" s="252" t="n">
        <v>99.9589592575551</v>
      </c>
    </row>
    <row r="185">
      <c r="A185" s="252" t="s">
        <v>93</v>
      </c>
      <c r="B185" s="252" t="s">
        <v>94</v>
      </c>
      <c r="C185" s="252" t="s">
        <v>15</v>
      </c>
      <c r="D185" s="252" t="n">
        <v>0</v>
      </c>
      <c r="E185" s="252" t="n">
        <v>1949.3562129</v>
      </c>
      <c r="F185" s="252" t="n">
        <v>0</v>
      </c>
      <c r="G185" s="252" t="n">
        <v>100</v>
      </c>
    </row>
    <row r="186">
      <c r="A186" s="252" t="s">
        <v>93</v>
      </c>
      <c r="B186" s="252" t="s">
        <v>94</v>
      </c>
      <c r="C186" s="252" t="s">
        <v>16</v>
      </c>
      <c r="D186" s="252" t="n">
        <v>0</v>
      </c>
      <c r="E186" s="252" t="n">
        <v>54488.1965455</v>
      </c>
      <c r="F186" s="252" t="n">
        <v>0</v>
      </c>
      <c r="G186" s="252" t="n">
        <v>100</v>
      </c>
    </row>
    <row r="187">
      <c r="A187" s="252" t="s">
        <v>95</v>
      </c>
      <c r="B187" s="252" t="s">
        <v>96</v>
      </c>
      <c r="C187" s="252" t="s">
        <v>15</v>
      </c>
      <c r="D187" s="252" t="n">
        <v>0</v>
      </c>
      <c r="E187" s="252" t="n">
        <v>3012.1608431</v>
      </c>
      <c r="F187" s="252" t="n">
        <v>0</v>
      </c>
      <c r="G187" s="252" t="n">
        <v>100</v>
      </c>
    </row>
    <row r="188">
      <c r="A188" s="252" t="s">
        <v>95</v>
      </c>
      <c r="B188" s="252" t="s">
        <v>96</v>
      </c>
      <c r="C188" s="252" t="s">
        <v>16</v>
      </c>
      <c r="D188" s="252" t="n">
        <v>0</v>
      </c>
      <c r="E188" s="252" t="n">
        <v>74333.9586356</v>
      </c>
      <c r="F188" s="252" t="n">
        <v>0</v>
      </c>
      <c r="G188" s="252" t="n">
        <v>100</v>
      </c>
    </row>
    <row r="189">
      <c r="A189" s="252" t="s">
        <v>97</v>
      </c>
      <c r="B189" s="252" t="s">
        <v>98</v>
      </c>
      <c r="C189" s="252" t="s">
        <v>15</v>
      </c>
      <c r="D189" s="252" t="n">
        <v>10.1138567</v>
      </c>
      <c r="E189" s="252" t="n">
        <v>1797.4905072</v>
      </c>
      <c r="F189" s="252" t="n">
        <v>0.559517165480771</v>
      </c>
      <c r="G189" s="252" t="n">
        <v>99.4404828345192</v>
      </c>
    </row>
    <row r="190">
      <c r="A190" s="252" t="s">
        <v>97</v>
      </c>
      <c r="B190" s="252" t="s">
        <v>98</v>
      </c>
      <c r="C190" s="252" t="s">
        <v>16</v>
      </c>
      <c r="D190" s="252" t="n">
        <v>23.9938539</v>
      </c>
      <c r="E190" s="252" t="n">
        <v>31304.9964195</v>
      </c>
      <c r="F190" s="252" t="n">
        <v>0.0765867450262898</v>
      </c>
      <c r="G190" s="252" t="n">
        <v>99.9234132549737</v>
      </c>
    </row>
    <row r="191">
      <c r="A191" s="252" t="s">
        <v>99</v>
      </c>
      <c r="B191" s="252" t="s">
        <v>100</v>
      </c>
      <c r="C191" s="252" t="s">
        <v>15</v>
      </c>
      <c r="D191" s="252" t="n">
        <v>0</v>
      </c>
      <c r="E191" s="252" t="n">
        <v>2557.6100991</v>
      </c>
      <c r="F191" s="252" t="n">
        <v>0</v>
      </c>
      <c r="G191" s="252" t="n">
        <v>100</v>
      </c>
    </row>
    <row r="192">
      <c r="A192" s="252" t="s">
        <v>99</v>
      </c>
      <c r="B192" s="252" t="s">
        <v>100</v>
      </c>
      <c r="C192" s="252" t="s">
        <v>16</v>
      </c>
      <c r="D192" s="252" t="n">
        <v>27.3629692</v>
      </c>
      <c r="E192" s="252" t="n">
        <v>25632.6779357</v>
      </c>
      <c r="F192" s="252" t="n">
        <v>0.106636498754664</v>
      </c>
      <c r="G192" s="252" t="n">
        <v>99.8933635012453</v>
      </c>
    </row>
    <row r="193">
      <c r="A193" s="252" t="s">
        <v>101</v>
      </c>
      <c r="B193" s="252" t="s">
        <v>102</v>
      </c>
      <c r="C193" s="252" t="s">
        <v>15</v>
      </c>
      <c r="D193" s="252" t="n">
        <v>0</v>
      </c>
      <c r="E193" s="252" t="n">
        <v>4126.3705343</v>
      </c>
      <c r="F193" s="252" t="n">
        <v>0</v>
      </c>
      <c r="G193" s="252" t="n">
        <v>100</v>
      </c>
    </row>
    <row r="194">
      <c r="A194" s="252" t="s">
        <v>101</v>
      </c>
      <c r="B194" s="252" t="s">
        <v>102</v>
      </c>
      <c r="C194" s="252" t="s">
        <v>16</v>
      </c>
      <c r="D194" s="252" t="n">
        <v>0</v>
      </c>
      <c r="E194" s="252" t="n">
        <v>85811.8663995</v>
      </c>
      <c r="F194" s="252" t="n">
        <v>0</v>
      </c>
      <c r="G194" s="252" t="n">
        <v>100</v>
      </c>
    </row>
    <row r="195">
      <c r="A195" s="252" t="s">
        <v>103</v>
      </c>
      <c r="B195" s="252" t="s">
        <v>104</v>
      </c>
      <c r="C195" s="252" t="s">
        <v>15</v>
      </c>
      <c r="D195" s="252" t="n">
        <v>0</v>
      </c>
      <c r="E195" s="252" t="n">
        <v>443.5507502</v>
      </c>
      <c r="F195" s="252" t="n">
        <v>0</v>
      </c>
      <c r="G195" s="252" t="n">
        <v>100</v>
      </c>
    </row>
    <row r="196">
      <c r="A196" s="252" t="s">
        <v>103</v>
      </c>
      <c r="B196" s="252" t="s">
        <v>104</v>
      </c>
      <c r="C196" s="252" t="s">
        <v>16</v>
      </c>
      <c r="D196" s="252" t="n">
        <v>16.567487</v>
      </c>
      <c r="E196" s="252" t="n">
        <v>7143.0769768</v>
      </c>
      <c r="F196" s="252" t="n">
        <v>0.23140097366241</v>
      </c>
      <c r="G196" s="252" t="n">
        <v>99.7685990263376</v>
      </c>
    </row>
    <row r="197">
      <c r="A197" s="252" t="s">
        <v>105</v>
      </c>
      <c r="B197" s="252" t="s">
        <v>106</v>
      </c>
      <c r="C197" s="252" t="s">
        <v>15</v>
      </c>
      <c r="D197" s="252" t="n">
        <v>36.8584587</v>
      </c>
      <c r="E197" s="252" t="n">
        <v>7526.0729951</v>
      </c>
      <c r="F197" s="252" t="n">
        <v>0.487356773298275</v>
      </c>
      <c r="G197" s="252" t="n">
        <v>99.5126432267017</v>
      </c>
    </row>
    <row r="198">
      <c r="A198" s="252" t="s">
        <v>105</v>
      </c>
      <c r="B198" s="252" t="s">
        <v>106</v>
      </c>
      <c r="C198" s="252" t="s">
        <v>16</v>
      </c>
      <c r="D198" s="252" t="n">
        <v>95.4876063</v>
      </c>
      <c r="E198" s="252" t="n">
        <v>129028.9353847</v>
      </c>
      <c r="F198" s="252" t="n">
        <v>0.0739500739582438</v>
      </c>
      <c r="G198" s="252" t="n">
        <v>99.9260499260418</v>
      </c>
    </row>
    <row r="199">
      <c r="A199" s="252" t="s">
        <v>107</v>
      </c>
      <c r="B199" s="252" t="s">
        <v>108</v>
      </c>
      <c r="C199" s="252" t="s">
        <v>15</v>
      </c>
      <c r="D199" s="252" t="n">
        <v>462.314524</v>
      </c>
      <c r="E199" s="252" t="n">
        <v>14750.3528108</v>
      </c>
      <c r="F199" s="252" t="n">
        <v>3.03901027890372</v>
      </c>
      <c r="G199" s="252" t="n">
        <v>96.9609897210963</v>
      </c>
    </row>
    <row r="200">
      <c r="A200" s="252" t="s">
        <v>107</v>
      </c>
      <c r="B200" s="252" t="s">
        <v>108</v>
      </c>
      <c r="C200" s="252" t="s">
        <v>16</v>
      </c>
      <c r="D200" s="252" t="n">
        <v>1070.7344202</v>
      </c>
      <c r="E200" s="252" t="n">
        <v>189387.3069304</v>
      </c>
      <c r="F200" s="252" t="n">
        <v>0.562189137621637</v>
      </c>
      <c r="G200" s="252" t="n">
        <v>99.4378108623784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671</v>
      </c>
    </row>
    <row r="210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>
      <c r="A211" s="253" t="s">
        <v>87</v>
      </c>
      <c r="B211" s="253" t="s">
        <v>114</v>
      </c>
      <c r="C211" s="253" t="s">
        <v>15</v>
      </c>
      <c r="D211" s="253" t="n">
        <v>1995.0854752</v>
      </c>
      <c r="E211" s="253" t="n">
        <v>0</v>
      </c>
      <c r="F211" s="253" t="n">
        <v>100</v>
      </c>
      <c r="G211" s="253" t="n">
        <v>0</v>
      </c>
    </row>
    <row r="212">
      <c r="A212" s="253" t="s">
        <v>87</v>
      </c>
      <c r="B212" s="253" t="s">
        <v>114</v>
      </c>
      <c r="C212" s="253" t="s">
        <v>16</v>
      </c>
      <c r="D212" s="253" t="n">
        <v>43264.4911552</v>
      </c>
      <c r="E212" s="253" t="n">
        <v>0</v>
      </c>
      <c r="F212" s="253" t="n">
        <v>100</v>
      </c>
      <c r="G212" s="253" t="n">
        <v>0</v>
      </c>
    </row>
    <row r="213">
      <c r="A213" s="253" t="s">
        <v>91</v>
      </c>
      <c r="B213" s="253" t="s">
        <v>115</v>
      </c>
      <c r="C213" s="253" t="s">
        <v>15</v>
      </c>
      <c r="D213" s="253" t="n">
        <v>755.1191841</v>
      </c>
      <c r="E213" s="253" t="n">
        <v>0</v>
      </c>
      <c r="F213" s="253" t="n">
        <v>100</v>
      </c>
      <c r="G213" s="253" t="n">
        <v>0</v>
      </c>
    </row>
    <row r="214">
      <c r="A214" s="253" t="s">
        <v>91</v>
      </c>
      <c r="B214" s="253" t="s">
        <v>115</v>
      </c>
      <c r="C214" s="253" t="s">
        <v>16</v>
      </c>
      <c r="D214" s="253" t="n">
        <v>24709.029056</v>
      </c>
      <c r="E214" s="253" t="n">
        <v>49.8334282</v>
      </c>
      <c r="F214" s="253" t="n">
        <v>99.7987248879798</v>
      </c>
      <c r="G214" s="253" t="n">
        <v>0.201275112020197</v>
      </c>
    </row>
    <row r="215">
      <c r="A215" s="253" t="s">
        <v>93</v>
      </c>
      <c r="B215" s="253" t="s">
        <v>116</v>
      </c>
      <c r="C215" s="253" t="s">
        <v>15</v>
      </c>
      <c r="D215" s="253" t="n">
        <v>578.6230183</v>
      </c>
      <c r="E215" s="253" t="n">
        <v>0</v>
      </c>
      <c r="F215" s="253" t="n">
        <v>100</v>
      </c>
      <c r="G215" s="253" t="n">
        <v>0</v>
      </c>
    </row>
    <row r="216">
      <c r="A216" s="253" t="s">
        <v>93</v>
      </c>
      <c r="B216" s="253" t="s">
        <v>116</v>
      </c>
      <c r="C216" s="253" t="s">
        <v>16</v>
      </c>
      <c r="D216" s="253" t="n">
        <v>22379.0228149</v>
      </c>
      <c r="E216" s="253" t="n">
        <v>0</v>
      </c>
      <c r="F216" s="253" t="n">
        <v>100</v>
      </c>
      <c r="G216" s="253" t="n">
        <v>0</v>
      </c>
    </row>
    <row r="217">
      <c r="A217" s="253" t="s">
        <v>95</v>
      </c>
      <c r="B217" s="253" t="s">
        <v>117</v>
      </c>
      <c r="C217" s="253" t="s">
        <v>15</v>
      </c>
      <c r="D217" s="253" t="n">
        <v>916.2214868</v>
      </c>
      <c r="E217" s="253" t="n">
        <v>0</v>
      </c>
      <c r="F217" s="253" t="n">
        <v>100</v>
      </c>
      <c r="G217" s="253" t="n">
        <v>0</v>
      </c>
    </row>
    <row r="218">
      <c r="A218" s="253" t="s">
        <v>95</v>
      </c>
      <c r="B218" s="253" t="s">
        <v>117</v>
      </c>
      <c r="C218" s="253" t="s">
        <v>16</v>
      </c>
      <c r="D218" s="253" t="n">
        <v>59767.4039277</v>
      </c>
      <c r="E218" s="253" t="n">
        <v>0</v>
      </c>
      <c r="F218" s="253" t="n">
        <v>100</v>
      </c>
      <c r="G218" s="253" t="n">
        <v>0</v>
      </c>
    </row>
    <row r="219">
      <c r="A219" s="253" t="s">
        <v>97</v>
      </c>
      <c r="B219" s="253" t="s">
        <v>118</v>
      </c>
      <c r="C219" s="253" t="s">
        <v>15</v>
      </c>
      <c r="D219" s="253" t="n">
        <v>821.0654241</v>
      </c>
      <c r="E219" s="253" t="n">
        <v>0</v>
      </c>
      <c r="F219" s="253" t="n">
        <v>100</v>
      </c>
      <c r="G219" s="253" t="n">
        <v>0</v>
      </c>
    </row>
    <row r="220">
      <c r="A220" s="253" t="s">
        <v>97</v>
      </c>
      <c r="B220" s="253" t="s">
        <v>118</v>
      </c>
      <c r="C220" s="253" t="s">
        <v>16</v>
      </c>
      <c r="D220" s="253" t="n">
        <v>17773.8461475</v>
      </c>
      <c r="E220" s="253" t="n">
        <v>0</v>
      </c>
      <c r="F220" s="253" t="n">
        <v>100</v>
      </c>
      <c r="G220" s="253" t="n">
        <v>0</v>
      </c>
    </row>
    <row r="221">
      <c r="A221" s="253" t="s">
        <v>105</v>
      </c>
      <c r="B221" s="253" t="s">
        <v>119</v>
      </c>
      <c r="C221" s="253" t="s">
        <v>15</v>
      </c>
      <c r="D221" s="253" t="n">
        <v>2077.3683404</v>
      </c>
      <c r="E221" s="253" t="n">
        <v>0</v>
      </c>
      <c r="F221" s="253" t="n">
        <v>100</v>
      </c>
      <c r="G221" s="253" t="n">
        <v>0</v>
      </c>
    </row>
    <row r="222">
      <c r="A222" s="253" t="s">
        <v>105</v>
      </c>
      <c r="B222" s="253" t="s">
        <v>119</v>
      </c>
      <c r="C222" s="253" t="s">
        <v>16</v>
      </c>
      <c r="D222" s="253" t="n">
        <v>34984.3457715</v>
      </c>
      <c r="E222" s="253" t="n">
        <v>0</v>
      </c>
      <c r="F222" s="253" t="n">
        <v>100</v>
      </c>
      <c r="G222" s="253" t="n">
        <v>0</v>
      </c>
    </row>
    <row r="223">
      <c r="A223" s="253" t="s">
        <v>107</v>
      </c>
      <c r="B223" s="253" t="s">
        <v>120</v>
      </c>
      <c r="C223" s="253" t="s">
        <v>15</v>
      </c>
      <c r="D223" s="253" t="n">
        <v>2169.7862198</v>
      </c>
      <c r="E223" s="253" t="n">
        <v>0</v>
      </c>
      <c r="F223" s="253" t="n">
        <v>100</v>
      </c>
      <c r="G223" s="253" t="n">
        <v>0</v>
      </c>
    </row>
    <row r="224">
      <c r="A224" s="253" t="s">
        <v>107</v>
      </c>
      <c r="B224" s="253" t="s">
        <v>120</v>
      </c>
      <c r="C224" s="253" t="s">
        <v>16</v>
      </c>
      <c r="D224" s="253" t="n">
        <v>39406.9859199</v>
      </c>
      <c r="E224" s="253" t="n">
        <v>0</v>
      </c>
      <c r="F224" s="253" t="n">
        <v>100</v>
      </c>
      <c r="G224" s="253" t="n">
        <v>0</v>
      </c>
    </row>
    <row r="225">
      <c r="A225" s="253" t="s">
        <v>109</v>
      </c>
      <c r="B225" s="253" t="s">
        <v>121</v>
      </c>
      <c r="C225" s="253" t="s">
        <v>15</v>
      </c>
      <c r="D225" s="253" t="n">
        <v>1103.3223282</v>
      </c>
      <c r="E225" s="253" t="n">
        <v>0</v>
      </c>
      <c r="F225" s="253" t="n">
        <v>100</v>
      </c>
      <c r="G225" s="253" t="n">
        <v>0</v>
      </c>
    </row>
    <row r="226">
      <c r="A226" s="253" t="s">
        <v>109</v>
      </c>
      <c r="B226" s="253" t="s">
        <v>121</v>
      </c>
      <c r="C226" s="253" t="s">
        <v>16</v>
      </c>
      <c r="D226" s="253" t="n">
        <v>18183.8386869</v>
      </c>
      <c r="E226" s="253" t="n">
        <v>0</v>
      </c>
      <c r="F226" s="253" t="n">
        <v>100</v>
      </c>
      <c r="G226" s="253" t="n">
        <v>0</v>
      </c>
    </row>
    <row r="227">
      <c r="A227" s="253" t="s">
        <v>122</v>
      </c>
      <c r="B227" s="253" t="s">
        <v>123</v>
      </c>
      <c r="C227" s="253" t="s">
        <v>15</v>
      </c>
      <c r="D227" s="253" t="n">
        <v>294.6498164</v>
      </c>
      <c r="E227" s="253" t="n">
        <v>0</v>
      </c>
      <c r="F227" s="253" t="n">
        <v>100</v>
      </c>
      <c r="G227" s="253" t="n">
        <v>0</v>
      </c>
    </row>
    <row r="228">
      <c r="A228" s="253" t="s">
        <v>122</v>
      </c>
      <c r="B228" s="253" t="s">
        <v>123</v>
      </c>
      <c r="C228" s="253" t="s">
        <v>16</v>
      </c>
      <c r="D228" s="253" t="n">
        <v>11371.3120734</v>
      </c>
      <c r="E228" s="253" t="n">
        <v>0</v>
      </c>
      <c r="F228" s="253" t="n">
        <v>100</v>
      </c>
      <c r="G228" s="253" t="n">
        <v>0</v>
      </c>
    </row>
    <row r="229">
      <c r="A229" s="253" t="s">
        <v>124</v>
      </c>
      <c r="B229" s="253" t="s">
        <v>125</v>
      </c>
      <c r="C229" s="253" t="s">
        <v>15</v>
      </c>
      <c r="D229" s="253" t="n">
        <v>1186.4957424</v>
      </c>
      <c r="E229" s="253" t="n">
        <v>0</v>
      </c>
      <c r="F229" s="253" t="n">
        <v>100</v>
      </c>
      <c r="G229" s="253" t="n">
        <v>0</v>
      </c>
    </row>
    <row r="230">
      <c r="A230" s="253" t="s">
        <v>124</v>
      </c>
      <c r="B230" s="253" t="s">
        <v>125</v>
      </c>
      <c r="C230" s="253" t="s">
        <v>16</v>
      </c>
      <c r="D230" s="253" t="n">
        <v>21062.7844873</v>
      </c>
      <c r="E230" s="253" t="n">
        <v>0</v>
      </c>
      <c r="F230" s="253" t="n">
        <v>100</v>
      </c>
      <c r="G230" s="253" t="n">
        <v>0</v>
      </c>
    </row>
    <row r="231">
      <c r="A231" s="253" t="s">
        <v>126</v>
      </c>
      <c r="B231" s="253" t="s">
        <v>127</v>
      </c>
      <c r="C231" s="253" t="s">
        <v>15</v>
      </c>
      <c r="D231" s="253" t="n">
        <v>1381.7559294</v>
      </c>
      <c r="E231" s="253" t="n">
        <v>0</v>
      </c>
      <c r="F231" s="253" t="n">
        <v>100</v>
      </c>
      <c r="G231" s="253" t="n">
        <v>0</v>
      </c>
    </row>
    <row r="232">
      <c r="A232" s="253" t="s">
        <v>126</v>
      </c>
      <c r="B232" s="253" t="s">
        <v>127</v>
      </c>
      <c r="C232" s="253" t="s">
        <v>16</v>
      </c>
      <c r="D232" s="253" t="n">
        <v>29861.0633448</v>
      </c>
      <c r="E232" s="253" t="n">
        <v>39.2326602</v>
      </c>
      <c r="F232" s="253" t="n">
        <v>99.8687883886051</v>
      </c>
      <c r="G232" s="253" t="n">
        <v>0.131211611394882</v>
      </c>
    </row>
    <row r="233">
      <c r="A233" s="253" t="s">
        <v>128</v>
      </c>
      <c r="B233" s="253" t="s">
        <v>129</v>
      </c>
      <c r="C233" s="253" t="s">
        <v>15</v>
      </c>
      <c r="D233" s="253" t="n">
        <v>863.5793091</v>
      </c>
      <c r="E233" s="253" t="n">
        <v>0</v>
      </c>
      <c r="F233" s="253" t="n">
        <v>100</v>
      </c>
      <c r="G233" s="253" t="n">
        <v>0</v>
      </c>
    </row>
    <row r="234">
      <c r="A234" s="253" t="s">
        <v>128</v>
      </c>
      <c r="B234" s="253" t="s">
        <v>129</v>
      </c>
      <c r="C234" s="253" t="s">
        <v>16</v>
      </c>
      <c r="D234" s="253" t="n">
        <v>16485.112509</v>
      </c>
      <c r="E234" s="253" t="n">
        <v>0</v>
      </c>
      <c r="F234" s="253" t="n">
        <v>100</v>
      </c>
      <c r="G234" s="253" t="n">
        <v>0</v>
      </c>
    </row>
    <row r="235">
      <c r="A235" s="253" t="s">
        <v>130</v>
      </c>
      <c r="B235" s="253" t="s">
        <v>131</v>
      </c>
      <c r="C235" s="253" t="s">
        <v>15</v>
      </c>
      <c r="D235" s="253" t="n">
        <v>1914.7403671</v>
      </c>
      <c r="E235" s="253" t="n">
        <v>0</v>
      </c>
      <c r="F235" s="253" t="n">
        <v>100</v>
      </c>
      <c r="G235" s="253" t="n">
        <v>0</v>
      </c>
    </row>
    <row r="236">
      <c r="A236" s="253" t="s">
        <v>130</v>
      </c>
      <c r="B236" s="253" t="s">
        <v>131</v>
      </c>
      <c r="C236" s="253" t="s">
        <v>16</v>
      </c>
      <c r="D236" s="253" t="n">
        <v>35284.5989943</v>
      </c>
      <c r="E236" s="253" t="n">
        <v>0</v>
      </c>
      <c r="F236" s="253" t="n">
        <v>100</v>
      </c>
      <c r="G236" s="253" t="n">
        <v>0</v>
      </c>
    </row>
    <row r="237">
      <c r="A237" s="253" t="s">
        <v>132</v>
      </c>
      <c r="B237" s="253" t="s">
        <v>133</v>
      </c>
      <c r="C237" s="253" t="s">
        <v>15</v>
      </c>
      <c r="D237" s="253" t="n">
        <v>2266.6374627</v>
      </c>
      <c r="E237" s="253" t="n">
        <v>0</v>
      </c>
      <c r="F237" s="253" t="n">
        <v>100</v>
      </c>
      <c r="G237" s="253" t="n">
        <v>0</v>
      </c>
    </row>
    <row r="238">
      <c r="A238" s="253" t="s">
        <v>132</v>
      </c>
      <c r="B238" s="253" t="s">
        <v>133</v>
      </c>
      <c r="C238" s="253" t="s">
        <v>16</v>
      </c>
      <c r="D238" s="253" t="n">
        <v>61647.0666737</v>
      </c>
      <c r="E238" s="253" t="n">
        <v>0</v>
      </c>
      <c r="F238" s="253" t="n">
        <v>100</v>
      </c>
      <c r="G238" s="253" t="n">
        <v>0</v>
      </c>
    </row>
    <row r="239">
      <c r="A239" s="253" t="s">
        <v>134</v>
      </c>
      <c r="B239" s="253" t="s">
        <v>135</v>
      </c>
      <c r="C239" s="253" t="s">
        <v>15</v>
      </c>
      <c r="D239" s="253" t="n">
        <v>4369.6747475</v>
      </c>
      <c r="E239" s="253" t="n">
        <v>0</v>
      </c>
      <c r="F239" s="253" t="n">
        <v>100</v>
      </c>
      <c r="G239" s="253" t="n">
        <v>0</v>
      </c>
    </row>
    <row r="240">
      <c r="A240" s="253" t="s">
        <v>134</v>
      </c>
      <c r="B240" s="253" t="s">
        <v>135</v>
      </c>
      <c r="C240" s="253" t="s">
        <v>16</v>
      </c>
      <c r="D240" s="253" t="n">
        <v>95401.0641159</v>
      </c>
      <c r="E240" s="253" t="n">
        <v>0</v>
      </c>
      <c r="F240" s="253" t="n">
        <v>100</v>
      </c>
      <c r="G240" s="253" t="n">
        <v>0</v>
      </c>
    </row>
    <row r="241">
      <c r="A241" s="253" t="s">
        <v>136</v>
      </c>
      <c r="B241" s="253" t="s">
        <v>137</v>
      </c>
      <c r="C241" s="253" t="s">
        <v>15</v>
      </c>
      <c r="D241" s="253" t="n">
        <v>876.8977151</v>
      </c>
      <c r="E241" s="253" t="n">
        <v>0</v>
      </c>
      <c r="F241" s="253" t="n">
        <v>100</v>
      </c>
      <c r="G241" s="253" t="n">
        <v>0</v>
      </c>
    </row>
    <row r="242">
      <c r="A242" s="253" t="s">
        <v>136</v>
      </c>
      <c r="B242" s="253" t="s">
        <v>137</v>
      </c>
      <c r="C242" s="253" t="s">
        <v>16</v>
      </c>
      <c r="D242" s="253" t="n">
        <v>39931.8891978</v>
      </c>
      <c r="E242" s="253" t="n">
        <v>0</v>
      </c>
      <c r="F242" s="253" t="n">
        <v>100</v>
      </c>
      <c r="G242" s="253" t="n">
        <v>0</v>
      </c>
    </row>
    <row r="243">
      <c r="A243" s="253" t="s">
        <v>138</v>
      </c>
      <c r="B243" s="253" t="s">
        <v>139</v>
      </c>
      <c r="C243" s="253" t="s">
        <v>15</v>
      </c>
      <c r="D243" s="253" t="n">
        <v>1419.0522589</v>
      </c>
      <c r="E243" s="253" t="n">
        <v>0</v>
      </c>
      <c r="F243" s="253" t="n">
        <v>100</v>
      </c>
      <c r="G243" s="253" t="n">
        <v>0</v>
      </c>
    </row>
    <row r="244">
      <c r="A244" s="253" t="s">
        <v>138</v>
      </c>
      <c r="B244" s="253" t="s">
        <v>139</v>
      </c>
      <c r="C244" s="253" t="s">
        <v>16</v>
      </c>
      <c r="D244" s="253" t="n">
        <v>45647.2918314</v>
      </c>
      <c r="E244" s="253" t="n">
        <v>0</v>
      </c>
      <c r="F244" s="253" t="n">
        <v>100</v>
      </c>
      <c r="G244" s="253" t="n">
        <v>0</v>
      </c>
    </row>
    <row r="245">
      <c r="A245" s="253" t="s">
        <v>140</v>
      </c>
      <c r="B245" s="253" t="s">
        <v>141</v>
      </c>
      <c r="C245" s="253" t="s">
        <v>15</v>
      </c>
      <c r="D245" s="253" t="n">
        <v>1629.0280806</v>
      </c>
      <c r="E245" s="253" t="n">
        <v>0</v>
      </c>
      <c r="F245" s="253" t="n">
        <v>100</v>
      </c>
      <c r="G245" s="253" t="n">
        <v>0</v>
      </c>
    </row>
    <row r="246">
      <c r="A246" s="253" t="s">
        <v>140</v>
      </c>
      <c r="B246" s="253" t="s">
        <v>141</v>
      </c>
      <c r="C246" s="253" t="s">
        <v>16</v>
      </c>
      <c r="D246" s="253" t="n">
        <v>31964.2830336</v>
      </c>
      <c r="E246" s="253" t="n">
        <v>44.5524707</v>
      </c>
      <c r="F246" s="253" t="n">
        <v>99.8608119602039</v>
      </c>
      <c r="G246" s="253" t="n">
        <v>0.139188039796121</v>
      </c>
    </row>
    <row r="247">
      <c r="A247" s="253" t="s">
        <v>142</v>
      </c>
      <c r="B247" s="253" t="s">
        <v>143</v>
      </c>
      <c r="C247" s="253" t="s">
        <v>15</v>
      </c>
      <c r="D247" s="253" t="n">
        <v>512.2444437</v>
      </c>
      <c r="E247" s="253" t="n">
        <v>23.608398</v>
      </c>
      <c r="F247" s="253" t="n">
        <v>95.5942385366285</v>
      </c>
      <c r="G247" s="253" t="n">
        <v>4.40576146337156</v>
      </c>
    </row>
    <row r="248">
      <c r="A248" s="253" t="s">
        <v>142</v>
      </c>
      <c r="B248" s="253" t="s">
        <v>143</v>
      </c>
      <c r="C248" s="253" t="s">
        <v>16</v>
      </c>
      <c r="D248" s="253" t="n">
        <v>15138.6786268</v>
      </c>
      <c r="E248" s="253" t="n">
        <v>23.4285006</v>
      </c>
      <c r="F248" s="253" t="n">
        <v>99.8454799164579</v>
      </c>
      <c r="G248" s="253" t="n">
        <v>0.154520083542092</v>
      </c>
    </row>
    <row r="249">
      <c r="A249" s="253" t="s">
        <v>144</v>
      </c>
      <c r="B249" s="253" t="s">
        <v>145</v>
      </c>
      <c r="C249" s="253" t="s">
        <v>15</v>
      </c>
      <c r="D249" s="253" t="n">
        <v>1134.504304</v>
      </c>
      <c r="E249" s="253" t="n">
        <v>0</v>
      </c>
      <c r="F249" s="253" t="n">
        <v>100</v>
      </c>
      <c r="G249" s="253" t="n">
        <v>0</v>
      </c>
    </row>
    <row r="250">
      <c r="A250" s="253" t="s">
        <v>144</v>
      </c>
      <c r="B250" s="253" t="s">
        <v>145</v>
      </c>
      <c r="C250" s="253" t="s">
        <v>16</v>
      </c>
      <c r="D250" s="253" t="n">
        <v>25773.2602661</v>
      </c>
      <c r="E250" s="253" t="n">
        <v>0</v>
      </c>
      <c r="F250" s="253" t="n">
        <v>100</v>
      </c>
      <c r="G250" s="253" t="n">
        <v>0</v>
      </c>
    </row>
    <row r="251">
      <c r="A251" s="253" t="s">
        <v>146</v>
      </c>
      <c r="B251" s="253" t="s">
        <v>147</v>
      </c>
      <c r="C251" s="253" t="s">
        <v>15</v>
      </c>
      <c r="D251" s="253" t="n">
        <v>670.2022931</v>
      </c>
      <c r="E251" s="253" t="n">
        <v>0</v>
      </c>
      <c r="F251" s="253" t="n">
        <v>100</v>
      </c>
      <c r="G251" s="253" t="n">
        <v>0</v>
      </c>
    </row>
    <row r="252">
      <c r="A252" s="253" t="s">
        <v>146</v>
      </c>
      <c r="B252" s="253" t="s">
        <v>147</v>
      </c>
      <c r="C252" s="253" t="s">
        <v>16</v>
      </c>
      <c r="D252" s="253" t="n">
        <v>8715.4946273</v>
      </c>
      <c r="E252" s="253" t="n">
        <v>0</v>
      </c>
      <c r="F252" s="253" t="n">
        <v>100</v>
      </c>
      <c r="G252" s="253" t="n">
        <v>0</v>
      </c>
    </row>
    <row r="253">
      <c r="A253" s="253" t="s">
        <v>148</v>
      </c>
      <c r="B253" s="253" t="s">
        <v>149</v>
      </c>
      <c r="C253" s="253" t="s">
        <v>15</v>
      </c>
      <c r="D253" s="253" t="n">
        <v>869.4296503</v>
      </c>
      <c r="E253" s="253" t="n">
        <v>0</v>
      </c>
      <c r="F253" s="253" t="n">
        <v>100</v>
      </c>
      <c r="G253" s="253" t="n">
        <v>0</v>
      </c>
    </row>
    <row r="254">
      <c r="A254" s="253" t="s">
        <v>148</v>
      </c>
      <c r="B254" s="253" t="s">
        <v>149</v>
      </c>
      <c r="C254" s="253" t="s">
        <v>16</v>
      </c>
      <c r="D254" s="253" t="n">
        <v>17633.705338</v>
      </c>
      <c r="E254" s="253" t="n">
        <v>0</v>
      </c>
      <c r="F254" s="253" t="n">
        <v>100</v>
      </c>
      <c r="G254" s="253" t="n">
        <v>0</v>
      </c>
    </row>
    <row r="255">
      <c r="A255" s="253" t="s">
        <v>150</v>
      </c>
      <c r="B255" s="253" t="s">
        <v>151</v>
      </c>
      <c r="C255" s="253" t="s">
        <v>15</v>
      </c>
      <c r="D255" s="253" t="n">
        <v>841.8544056</v>
      </c>
      <c r="E255" s="253" t="n">
        <v>0</v>
      </c>
      <c r="F255" s="253" t="n">
        <v>100</v>
      </c>
      <c r="G255" s="253" t="n">
        <v>0</v>
      </c>
    </row>
    <row r="256">
      <c r="A256" s="253" t="s">
        <v>150</v>
      </c>
      <c r="B256" s="253" t="s">
        <v>151</v>
      </c>
      <c r="C256" s="253" t="s">
        <v>16</v>
      </c>
      <c r="D256" s="253" t="n">
        <v>16876.9191422</v>
      </c>
      <c r="E256" s="253" t="n">
        <v>0</v>
      </c>
      <c r="F256" s="253" t="n">
        <v>100</v>
      </c>
      <c r="G256" s="253" t="n">
        <v>0</v>
      </c>
    </row>
    <row r="257">
      <c r="A257" s="253" t="s">
        <v>152</v>
      </c>
      <c r="B257" s="253" t="s">
        <v>153</v>
      </c>
      <c r="C257" s="253" t="s">
        <v>15</v>
      </c>
      <c r="D257" s="253" t="n">
        <v>1887.407806</v>
      </c>
      <c r="E257" s="253" t="n">
        <v>0</v>
      </c>
      <c r="F257" s="253" t="n">
        <v>100</v>
      </c>
      <c r="G257" s="253" t="n">
        <v>0</v>
      </c>
    </row>
    <row r="258">
      <c r="A258" s="253" t="s">
        <v>152</v>
      </c>
      <c r="B258" s="253" t="s">
        <v>153</v>
      </c>
      <c r="C258" s="253" t="s">
        <v>16</v>
      </c>
      <c r="D258" s="253" t="n">
        <v>16917.1833084</v>
      </c>
      <c r="E258" s="253" t="n">
        <v>27.3629692</v>
      </c>
      <c r="F258" s="253" t="n">
        <v>99.8385145948926</v>
      </c>
      <c r="G258" s="253" t="n">
        <v>0.16148540510744</v>
      </c>
    </row>
    <row r="259">
      <c r="A259" s="253" t="s">
        <v>154</v>
      </c>
      <c r="B259" s="253" t="s">
        <v>155</v>
      </c>
      <c r="C259" s="253" t="s">
        <v>15</v>
      </c>
      <c r="D259" s="253" t="n">
        <v>2727.6612264</v>
      </c>
      <c r="E259" s="253" t="n">
        <v>0</v>
      </c>
      <c r="F259" s="253" t="n">
        <v>100</v>
      </c>
      <c r="G259" s="253" t="n">
        <v>0</v>
      </c>
    </row>
    <row r="260">
      <c r="A260" s="253" t="s">
        <v>154</v>
      </c>
      <c r="B260" s="253" t="s">
        <v>155</v>
      </c>
      <c r="C260" s="253" t="s">
        <v>16</v>
      </c>
      <c r="D260" s="253" t="n">
        <v>31962.5564655</v>
      </c>
      <c r="E260" s="253" t="n">
        <v>0</v>
      </c>
      <c r="F260" s="253" t="n">
        <v>100</v>
      </c>
      <c r="G260" s="253" t="n">
        <v>0</v>
      </c>
    </row>
    <row r="261">
      <c r="A261" s="253" t="s">
        <v>156</v>
      </c>
      <c r="B261" s="253" t="s">
        <v>157</v>
      </c>
      <c r="C261" s="253" t="s">
        <v>15</v>
      </c>
      <c r="D261" s="253" t="n">
        <v>898.6512259</v>
      </c>
      <c r="E261" s="253" t="n">
        <v>0</v>
      </c>
      <c r="F261" s="253" t="n">
        <v>100</v>
      </c>
      <c r="G261" s="253" t="n">
        <v>0</v>
      </c>
    </row>
    <row r="262">
      <c r="A262" s="253" t="s">
        <v>156</v>
      </c>
      <c r="B262" s="253" t="s">
        <v>157</v>
      </c>
      <c r="C262" s="253" t="s">
        <v>16</v>
      </c>
      <c r="D262" s="253" t="n">
        <v>36170.6014756</v>
      </c>
      <c r="E262" s="253" t="n">
        <v>0</v>
      </c>
      <c r="F262" s="253" t="n">
        <v>100</v>
      </c>
      <c r="G262" s="253" t="n">
        <v>0</v>
      </c>
    </row>
    <row r="263">
      <c r="A263" s="253" t="s">
        <v>158</v>
      </c>
      <c r="B263" s="253" t="s">
        <v>159</v>
      </c>
      <c r="C263" s="253" t="s">
        <v>15</v>
      </c>
      <c r="D263" s="253" t="n">
        <v>822.2827573</v>
      </c>
      <c r="E263" s="253" t="n">
        <v>0</v>
      </c>
      <c r="F263" s="253" t="n">
        <v>100</v>
      </c>
      <c r="G263" s="253" t="n">
        <v>0</v>
      </c>
    </row>
    <row r="264">
      <c r="A264" s="253" t="s">
        <v>158</v>
      </c>
      <c r="B264" s="253" t="s">
        <v>159</v>
      </c>
      <c r="C264" s="253" t="s">
        <v>16</v>
      </c>
      <c r="D264" s="253" t="n">
        <v>19988.2854193</v>
      </c>
      <c r="E264" s="253" t="n">
        <v>0</v>
      </c>
      <c r="F264" s="253" t="n">
        <v>100</v>
      </c>
      <c r="G264" s="253" t="n">
        <v>0</v>
      </c>
    </row>
    <row r="265">
      <c r="A265" s="253" t="s">
        <v>160</v>
      </c>
      <c r="B265" s="253" t="s">
        <v>161</v>
      </c>
      <c r="C265" s="253" t="s">
        <v>15</v>
      </c>
      <c r="D265" s="253" t="n">
        <v>2766.6497362</v>
      </c>
      <c r="E265" s="253" t="n">
        <v>0</v>
      </c>
      <c r="F265" s="253" t="n">
        <v>100</v>
      </c>
      <c r="G265" s="253" t="n">
        <v>0</v>
      </c>
    </row>
    <row r="266">
      <c r="A266" s="253" t="s">
        <v>160</v>
      </c>
      <c r="B266" s="253" t="s">
        <v>161</v>
      </c>
      <c r="C266" s="253" t="s">
        <v>16</v>
      </c>
      <c r="D266" s="253" t="n">
        <v>52714.838458</v>
      </c>
      <c r="E266" s="253" t="n">
        <v>0</v>
      </c>
      <c r="F266" s="253" t="n">
        <v>100</v>
      </c>
      <c r="G266" s="253" t="n">
        <v>0</v>
      </c>
    </row>
    <row r="267">
      <c r="A267" s="253" t="s">
        <v>162</v>
      </c>
      <c r="B267" s="253" t="s">
        <v>163</v>
      </c>
      <c r="C267" s="253" t="s">
        <v>15</v>
      </c>
      <c r="D267" s="253" t="n">
        <v>1598.5298715</v>
      </c>
      <c r="E267" s="253" t="n">
        <v>0</v>
      </c>
      <c r="F267" s="253" t="n">
        <v>100</v>
      </c>
      <c r="G267" s="253" t="n">
        <v>0</v>
      </c>
    </row>
    <row r="268">
      <c r="A268" s="253" t="s">
        <v>162</v>
      </c>
      <c r="B268" s="253" t="s">
        <v>163</v>
      </c>
      <c r="C268" s="253" t="s">
        <v>16</v>
      </c>
      <c r="D268" s="253" t="n">
        <v>23630.2247454</v>
      </c>
      <c r="E268" s="253" t="n">
        <v>0</v>
      </c>
      <c r="F268" s="253" t="n">
        <v>100</v>
      </c>
      <c r="G268" s="253" t="n">
        <v>0</v>
      </c>
    </row>
    <row r="269">
      <c r="A269" s="253" t="s">
        <v>164</v>
      </c>
      <c r="B269" s="253" t="s">
        <v>165</v>
      </c>
      <c r="C269" s="253" t="s">
        <v>15</v>
      </c>
      <c r="D269" s="253" t="n">
        <v>1046.6345818</v>
      </c>
      <c r="E269" s="253" t="n">
        <v>0</v>
      </c>
      <c r="F269" s="253" t="n">
        <v>100</v>
      </c>
      <c r="G269" s="253" t="n">
        <v>0</v>
      </c>
    </row>
    <row r="270">
      <c r="A270" s="253" t="s">
        <v>164</v>
      </c>
      <c r="B270" s="253" t="s">
        <v>165</v>
      </c>
      <c r="C270" s="253" t="s">
        <v>16</v>
      </c>
      <c r="D270" s="253" t="n">
        <v>29951.2465221</v>
      </c>
      <c r="E270" s="253" t="n">
        <v>0</v>
      </c>
      <c r="F270" s="253" t="n">
        <v>100</v>
      </c>
      <c r="G270" s="253" t="n">
        <v>0</v>
      </c>
    </row>
    <row r="271">
      <c r="A271" s="253" t="s">
        <v>166</v>
      </c>
      <c r="B271" s="253" t="s">
        <v>167</v>
      </c>
      <c r="C271" s="253" t="s">
        <v>15</v>
      </c>
      <c r="D271" s="253" t="n">
        <v>1549.8586783</v>
      </c>
      <c r="E271" s="253" t="n">
        <v>0</v>
      </c>
      <c r="F271" s="253" t="n">
        <v>100</v>
      </c>
      <c r="G271" s="253" t="n">
        <v>0</v>
      </c>
    </row>
    <row r="272">
      <c r="A272" s="253" t="s">
        <v>166</v>
      </c>
      <c r="B272" s="253" t="s">
        <v>167</v>
      </c>
      <c r="C272" s="253" t="s">
        <v>16</v>
      </c>
      <c r="D272" s="253" t="n">
        <v>29340.754069</v>
      </c>
      <c r="E272" s="253" t="n">
        <v>0</v>
      </c>
      <c r="F272" s="253" t="n">
        <v>100</v>
      </c>
      <c r="G272" s="253" t="n">
        <v>0</v>
      </c>
    </row>
    <row r="273">
      <c r="A273" s="253" t="s">
        <v>168</v>
      </c>
      <c r="B273" s="253" t="s">
        <v>169</v>
      </c>
      <c r="C273" s="253" t="s">
        <v>15</v>
      </c>
      <c r="D273" s="253" t="n">
        <v>1236.4813598</v>
      </c>
      <c r="E273" s="253" t="n">
        <v>0</v>
      </c>
      <c r="F273" s="253" t="n">
        <v>100</v>
      </c>
      <c r="G273" s="253" t="n">
        <v>0</v>
      </c>
    </row>
    <row r="274">
      <c r="A274" s="253" t="s">
        <v>168</v>
      </c>
      <c r="B274" s="253" t="s">
        <v>169</v>
      </c>
      <c r="C274" s="253" t="s">
        <v>16</v>
      </c>
      <c r="D274" s="253" t="n">
        <v>32632.5251631</v>
      </c>
      <c r="E274" s="253" t="n">
        <v>26.9409338</v>
      </c>
      <c r="F274" s="253" t="n">
        <v>99.9175095706707</v>
      </c>
      <c r="G274" s="253" t="n">
        <v>0.0824904293293307</v>
      </c>
    </row>
    <row r="275">
      <c r="A275" s="253" t="s">
        <v>170</v>
      </c>
      <c r="B275" s="253" t="s">
        <v>171</v>
      </c>
      <c r="C275" s="253" t="s">
        <v>15</v>
      </c>
      <c r="D275" s="253" t="n">
        <v>1590.8922978</v>
      </c>
      <c r="E275" s="253" t="n">
        <v>0</v>
      </c>
      <c r="F275" s="253" t="n">
        <v>100</v>
      </c>
      <c r="G275" s="253" t="n">
        <v>0</v>
      </c>
    </row>
    <row r="276">
      <c r="A276" s="253" t="s">
        <v>170</v>
      </c>
      <c r="B276" s="253" t="s">
        <v>171</v>
      </c>
      <c r="C276" s="253" t="s">
        <v>16</v>
      </c>
      <c r="D276" s="253" t="n">
        <v>46541.3416034</v>
      </c>
      <c r="E276" s="253" t="n">
        <v>0</v>
      </c>
      <c r="F276" s="253" t="n">
        <v>100</v>
      </c>
      <c r="G276" s="253" t="n">
        <v>0</v>
      </c>
    </row>
    <row r="277">
      <c r="A277" s="253" t="s">
        <v>172</v>
      </c>
      <c r="B277" s="253" t="s">
        <v>173</v>
      </c>
      <c r="C277" s="253" t="s">
        <v>15</v>
      </c>
      <c r="D277" s="253" t="n">
        <v>828.6284356</v>
      </c>
      <c r="E277" s="253" t="n">
        <v>0</v>
      </c>
      <c r="F277" s="253" t="n">
        <v>100</v>
      </c>
      <c r="G277" s="253" t="n">
        <v>0</v>
      </c>
    </row>
    <row r="278">
      <c r="A278" s="253" t="s">
        <v>172</v>
      </c>
      <c r="B278" s="253" t="s">
        <v>173</v>
      </c>
      <c r="C278" s="253" t="s">
        <v>16</v>
      </c>
      <c r="D278" s="253" t="n">
        <v>10663.0659306</v>
      </c>
      <c r="E278" s="253" t="n">
        <v>0</v>
      </c>
      <c r="F278" s="253" t="n">
        <v>100</v>
      </c>
      <c r="G278" s="253" t="n">
        <v>0</v>
      </c>
    </row>
    <row r="279">
      <c r="A279" s="253" t="s">
        <v>174</v>
      </c>
      <c r="B279" s="253" t="s">
        <v>175</v>
      </c>
      <c r="C279" s="253" t="s">
        <v>15</v>
      </c>
      <c r="D279" s="253" t="n">
        <v>1142.329719</v>
      </c>
      <c r="E279" s="253" t="n">
        <v>54.3983086</v>
      </c>
      <c r="F279" s="253" t="n">
        <v>95.454413421812</v>
      </c>
      <c r="G279" s="253" t="n">
        <v>4.54558657818804</v>
      </c>
    </row>
    <row r="280">
      <c r="A280" s="253" t="s">
        <v>174</v>
      </c>
      <c r="B280" s="253" t="s">
        <v>175</v>
      </c>
      <c r="C280" s="253" t="s">
        <v>16</v>
      </c>
      <c r="D280" s="253" t="n">
        <v>31819.5801185</v>
      </c>
      <c r="E280" s="253" t="n">
        <v>0</v>
      </c>
      <c r="F280" s="253" t="n">
        <v>100</v>
      </c>
      <c r="G280" s="253" t="n">
        <v>0</v>
      </c>
    </row>
    <row r="281">
      <c r="A281" s="253" t="s">
        <v>176</v>
      </c>
      <c r="B281" s="253" t="s">
        <v>177</v>
      </c>
      <c r="C281" s="253" t="s">
        <v>15</v>
      </c>
      <c r="D281" s="253" t="n">
        <v>1087.4937525</v>
      </c>
      <c r="E281" s="253" t="n">
        <v>0</v>
      </c>
      <c r="F281" s="253" t="n">
        <v>100</v>
      </c>
      <c r="G281" s="253" t="n">
        <v>0</v>
      </c>
    </row>
    <row r="282">
      <c r="A282" s="253" t="s">
        <v>176</v>
      </c>
      <c r="B282" s="253" t="s">
        <v>177</v>
      </c>
      <c r="C282" s="253" t="s">
        <v>16</v>
      </c>
      <c r="D282" s="253" t="n">
        <v>25256.6380833</v>
      </c>
      <c r="E282" s="253" t="n">
        <v>49.6278289</v>
      </c>
      <c r="F282" s="253" t="n">
        <v>99.8038911427226</v>
      </c>
      <c r="G282" s="253" t="n">
        <v>0.196108857277417</v>
      </c>
    </row>
    <row r="283">
      <c r="A283" s="253" t="s">
        <v>178</v>
      </c>
      <c r="B283" s="253" t="s">
        <v>179</v>
      </c>
      <c r="C283" s="253" t="s">
        <v>15</v>
      </c>
      <c r="D283" s="253" t="n">
        <v>627.3158431</v>
      </c>
      <c r="E283" s="253" t="n">
        <v>0</v>
      </c>
      <c r="F283" s="253" t="n">
        <v>100</v>
      </c>
      <c r="G283" s="253" t="n">
        <v>0</v>
      </c>
    </row>
    <row r="284">
      <c r="A284" s="253" t="s">
        <v>178</v>
      </c>
      <c r="B284" s="253" t="s">
        <v>179</v>
      </c>
      <c r="C284" s="253" t="s">
        <v>16</v>
      </c>
      <c r="D284" s="253" t="n">
        <v>6036.4855408</v>
      </c>
      <c r="E284" s="253" t="n">
        <v>98.4332698</v>
      </c>
      <c r="F284" s="253" t="n">
        <v>98.3955244912137</v>
      </c>
      <c r="G284" s="253" t="n">
        <v>1.60447550878629</v>
      </c>
    </row>
    <row r="285">
      <c r="A285" s="253" t="s">
        <v>180</v>
      </c>
      <c r="B285" s="253" t="s">
        <v>181</v>
      </c>
      <c r="C285" s="253" t="s">
        <v>15</v>
      </c>
      <c r="D285" s="253" t="n">
        <v>485.5915784</v>
      </c>
      <c r="E285" s="253" t="n">
        <v>0</v>
      </c>
      <c r="F285" s="253" t="n">
        <v>100</v>
      </c>
      <c r="G285" s="253" t="n">
        <v>0</v>
      </c>
    </row>
    <row r="286">
      <c r="A286" s="253" t="s">
        <v>180</v>
      </c>
      <c r="B286" s="253" t="s">
        <v>181</v>
      </c>
      <c r="C286" s="253" t="s">
        <v>16</v>
      </c>
      <c r="D286" s="253" t="n">
        <v>17780.9852148</v>
      </c>
      <c r="E286" s="253" t="n">
        <v>61.6029934</v>
      </c>
      <c r="F286" s="253" t="n">
        <v>99.6547418307189</v>
      </c>
      <c r="G286" s="253" t="n">
        <v>0.345258169281118</v>
      </c>
    </row>
    <row r="287">
      <c r="A287" s="253" t="s">
        <v>182</v>
      </c>
      <c r="B287" s="253" t="s">
        <v>183</v>
      </c>
      <c r="C287" s="253" t="s">
        <v>15</v>
      </c>
      <c r="D287" s="253" t="n">
        <v>1433.7333781</v>
      </c>
      <c r="E287" s="253" t="n">
        <v>0</v>
      </c>
      <c r="F287" s="253" t="n">
        <v>100</v>
      </c>
      <c r="G287" s="253" t="n">
        <v>0</v>
      </c>
    </row>
    <row r="288">
      <c r="A288" s="253" t="s">
        <v>182</v>
      </c>
      <c r="B288" s="253" t="s">
        <v>183</v>
      </c>
      <c r="C288" s="253" t="s">
        <v>16</v>
      </c>
      <c r="D288" s="253" t="n">
        <v>37262.3418324</v>
      </c>
      <c r="E288" s="253" t="n">
        <v>0</v>
      </c>
      <c r="F288" s="253" t="n">
        <v>100</v>
      </c>
      <c r="G288" s="253" t="n">
        <v>0</v>
      </c>
    </row>
    <row r="289">
      <c r="A289" s="253" t="s">
        <v>184</v>
      </c>
      <c r="B289" s="253" t="s">
        <v>185</v>
      </c>
      <c r="C289" s="253" t="s">
        <v>15</v>
      </c>
      <c r="D289" s="253" t="n">
        <v>2009.6571619</v>
      </c>
      <c r="E289" s="253" t="n">
        <v>36.8584587</v>
      </c>
      <c r="F289" s="253" t="n">
        <v>98.198965190933</v>
      </c>
      <c r="G289" s="253" t="n">
        <v>1.80103480906702</v>
      </c>
    </row>
    <row r="290">
      <c r="A290" s="253" t="s">
        <v>184</v>
      </c>
      <c r="B290" s="253" t="s">
        <v>185</v>
      </c>
      <c r="C290" s="253" t="s">
        <v>16</v>
      </c>
      <c r="D290" s="253" t="n">
        <v>24389.346534</v>
      </c>
      <c r="E290" s="253" t="n">
        <v>33.8846129</v>
      </c>
      <c r="F290" s="253" t="n">
        <v>99.8612607287865</v>
      </c>
      <c r="G290" s="253" t="n">
        <v>0.13873927121351</v>
      </c>
    </row>
    <row r="291">
      <c r="A291" s="253" t="s">
        <v>186</v>
      </c>
      <c r="B291" s="253" t="s">
        <v>187</v>
      </c>
      <c r="C291" s="253" t="s">
        <v>15</v>
      </c>
      <c r="D291" s="253" t="n">
        <v>3591.3118189</v>
      </c>
      <c r="E291" s="253" t="n">
        <v>0</v>
      </c>
      <c r="F291" s="253" t="n">
        <v>100</v>
      </c>
      <c r="G291" s="253" t="n">
        <v>0</v>
      </c>
    </row>
    <row r="292">
      <c r="A292" s="253" t="s">
        <v>186</v>
      </c>
      <c r="B292" s="253" t="s">
        <v>187</v>
      </c>
      <c r="C292" s="253" t="s">
        <v>16</v>
      </c>
      <c r="D292" s="253" t="n">
        <v>39201.4322925</v>
      </c>
      <c r="E292" s="253" t="n">
        <v>0</v>
      </c>
      <c r="F292" s="253" t="n">
        <v>100</v>
      </c>
      <c r="G292" s="253" t="n">
        <v>0</v>
      </c>
    </row>
    <row r="293">
      <c r="A293" s="253" t="s">
        <v>188</v>
      </c>
      <c r="B293" s="253" t="s">
        <v>189</v>
      </c>
      <c r="C293" s="253" t="s">
        <v>15</v>
      </c>
      <c r="D293" s="253" t="n">
        <v>1854.2477277</v>
      </c>
      <c r="E293" s="253" t="n">
        <v>0</v>
      </c>
      <c r="F293" s="253" t="n">
        <v>100</v>
      </c>
      <c r="G293" s="253" t="n">
        <v>0</v>
      </c>
    </row>
    <row r="294">
      <c r="A294" s="253" t="s">
        <v>188</v>
      </c>
      <c r="B294" s="253" t="s">
        <v>189</v>
      </c>
      <c r="C294" s="253" t="s">
        <v>16</v>
      </c>
      <c r="D294" s="253" t="n">
        <v>30296.6669241</v>
      </c>
      <c r="E294" s="253" t="n">
        <v>0</v>
      </c>
      <c r="F294" s="253" t="n">
        <v>100</v>
      </c>
      <c r="G294" s="253" t="n">
        <v>0</v>
      </c>
    </row>
    <row r="295">
      <c r="A295" s="253" t="s">
        <v>190</v>
      </c>
      <c r="B295" s="253" t="s">
        <v>191</v>
      </c>
      <c r="C295" s="253" t="s">
        <v>15</v>
      </c>
      <c r="D295" s="253" t="n">
        <v>492.5388059</v>
      </c>
      <c r="E295" s="253" t="n">
        <v>0</v>
      </c>
      <c r="F295" s="253" t="n">
        <v>100</v>
      </c>
      <c r="G295" s="253" t="n">
        <v>0</v>
      </c>
    </row>
    <row r="296">
      <c r="A296" s="253" t="s">
        <v>190</v>
      </c>
      <c r="B296" s="253" t="s">
        <v>191</v>
      </c>
      <c r="C296" s="253" t="s">
        <v>16</v>
      </c>
      <c r="D296" s="253" t="n">
        <v>14457.8292997</v>
      </c>
      <c r="E296" s="253" t="n">
        <v>0</v>
      </c>
      <c r="F296" s="253" t="n">
        <v>100</v>
      </c>
      <c r="G296" s="253" t="n">
        <v>0</v>
      </c>
    </row>
    <row r="297">
      <c r="A297" s="253" t="s">
        <v>192</v>
      </c>
      <c r="B297" s="253" t="s">
        <v>193</v>
      </c>
      <c r="C297" s="253" t="s">
        <v>15</v>
      </c>
      <c r="D297" s="253" t="n">
        <v>1372.8238198</v>
      </c>
      <c r="E297" s="253" t="n">
        <v>0</v>
      </c>
      <c r="F297" s="253" t="n">
        <v>100</v>
      </c>
      <c r="G297" s="253" t="n">
        <v>0</v>
      </c>
    </row>
    <row r="298">
      <c r="A298" s="253" t="s">
        <v>192</v>
      </c>
      <c r="B298" s="253" t="s">
        <v>193</v>
      </c>
      <c r="C298" s="253" t="s">
        <v>16</v>
      </c>
      <c r="D298" s="253" t="n">
        <v>25741.5427112</v>
      </c>
      <c r="E298" s="253" t="n">
        <v>0</v>
      </c>
      <c r="F298" s="253" t="n">
        <v>100</v>
      </c>
      <c r="G298" s="253" t="n">
        <v>0</v>
      </c>
    </row>
    <row r="299">
      <c r="A299" s="253" t="s">
        <v>194</v>
      </c>
      <c r="B299" s="253" t="s">
        <v>195</v>
      </c>
      <c r="C299" s="253" t="s">
        <v>15</v>
      </c>
      <c r="D299" s="253" t="n">
        <v>1329.9405044</v>
      </c>
      <c r="E299" s="253" t="n">
        <v>0</v>
      </c>
      <c r="F299" s="253" t="n">
        <v>100</v>
      </c>
      <c r="G299" s="253" t="n">
        <v>0</v>
      </c>
    </row>
    <row r="300">
      <c r="A300" s="253" t="s">
        <v>194</v>
      </c>
      <c r="B300" s="253" t="s">
        <v>195</v>
      </c>
      <c r="C300" s="253" t="s">
        <v>16</v>
      </c>
      <c r="D300" s="253" t="n">
        <v>21066.7617013</v>
      </c>
      <c r="E300" s="253" t="n">
        <v>0</v>
      </c>
      <c r="F300" s="253" t="n">
        <v>100</v>
      </c>
      <c r="G300" s="253" t="n">
        <v>0</v>
      </c>
    </row>
    <row r="301">
      <c r="A301" s="253" t="s">
        <v>196</v>
      </c>
      <c r="B301" s="253" t="s">
        <v>197</v>
      </c>
      <c r="C301" s="253" t="s">
        <v>15</v>
      </c>
      <c r="D301" s="253" t="n">
        <v>3412.0234537</v>
      </c>
      <c r="E301" s="253" t="n">
        <v>368.0420768</v>
      </c>
      <c r="F301" s="253" t="n">
        <v>90.2636059129028</v>
      </c>
      <c r="G301" s="253" t="n">
        <v>9.73639408709716</v>
      </c>
    </row>
    <row r="302">
      <c r="A302" s="253" t="s">
        <v>196</v>
      </c>
      <c r="B302" s="253" t="s">
        <v>197</v>
      </c>
      <c r="C302" s="253" t="s">
        <v>16</v>
      </c>
      <c r="D302" s="253" t="n">
        <v>49921.8480741</v>
      </c>
      <c r="E302" s="253" t="n">
        <v>542.2309083</v>
      </c>
      <c r="F302" s="253" t="n">
        <v>98.9255111373595</v>
      </c>
      <c r="G302" s="253" t="n">
        <v>1.07448886264051</v>
      </c>
    </row>
    <row r="303">
      <c r="A303" s="253" t="s">
        <v>198</v>
      </c>
      <c r="B303" s="253" t="s">
        <v>199</v>
      </c>
      <c r="C303" s="253" t="s">
        <v>15</v>
      </c>
      <c r="D303" s="253" t="n">
        <v>5038.3716566</v>
      </c>
      <c r="E303" s="253" t="n">
        <v>64.9911873</v>
      </c>
      <c r="F303" s="253" t="n">
        <v>98.7265027142312</v>
      </c>
      <c r="G303" s="253" t="n">
        <v>1.2734972857688</v>
      </c>
    </row>
    <row r="304">
      <c r="A304" s="253" t="s">
        <v>198</v>
      </c>
      <c r="B304" s="253" t="s">
        <v>199</v>
      </c>
      <c r="C304" s="253" t="s">
        <v>16</v>
      </c>
      <c r="D304" s="253" t="n">
        <v>47819.6684749</v>
      </c>
      <c r="E304" s="253" t="n">
        <v>88.82049</v>
      </c>
      <c r="F304" s="253" t="n">
        <v>99.8146038584831</v>
      </c>
      <c r="G304" s="253" t="n">
        <v>0.185396141516953</v>
      </c>
    </row>
    <row r="305">
      <c r="A305" s="253" t="s">
        <v>200</v>
      </c>
      <c r="B305" s="253" t="s">
        <v>201</v>
      </c>
      <c r="C305" s="253" t="s">
        <v>15</v>
      </c>
      <c r="D305" s="253" t="n">
        <v>2714.4585951</v>
      </c>
      <c r="E305" s="253" t="n">
        <v>0</v>
      </c>
      <c r="F305" s="253" t="n">
        <v>100</v>
      </c>
      <c r="G305" s="253" t="n">
        <v>0</v>
      </c>
    </row>
    <row r="306">
      <c r="A306" s="253" t="s">
        <v>200</v>
      </c>
      <c r="B306" s="253" t="s">
        <v>201</v>
      </c>
      <c r="C306" s="253" t="s">
        <v>16</v>
      </c>
      <c r="D306" s="253" t="n">
        <v>27329.5122578</v>
      </c>
      <c r="E306" s="253" t="n">
        <v>0</v>
      </c>
      <c r="F306" s="253" t="n">
        <v>100</v>
      </c>
      <c r="G306" s="253" t="n">
        <v>0</v>
      </c>
    </row>
    <row r="307">
      <c r="A307" s="253" t="s">
        <v>202</v>
      </c>
      <c r="B307" s="253" t="s">
        <v>203</v>
      </c>
      <c r="C307" s="253" t="s">
        <v>15</v>
      </c>
      <c r="D307" s="253" t="n">
        <v>6040.114464</v>
      </c>
      <c r="E307" s="253" t="n">
        <v>0</v>
      </c>
      <c r="F307" s="253" t="n">
        <v>100</v>
      </c>
      <c r="G307" s="253" t="n">
        <v>0</v>
      </c>
    </row>
    <row r="308">
      <c r="A308" s="253" t="s">
        <v>202</v>
      </c>
      <c r="B308" s="253" t="s">
        <v>203</v>
      </c>
      <c r="C308" s="253" t="s">
        <v>16</v>
      </c>
      <c r="D308" s="253" t="n">
        <v>85525.7481672</v>
      </c>
      <c r="E308" s="253" t="n">
        <v>92.0069357</v>
      </c>
      <c r="F308" s="253" t="n">
        <v>99.8925375518321</v>
      </c>
      <c r="G308" s="253" t="n">
        <v>0.107462448167931</v>
      </c>
    </row>
    <row r="309">
      <c r="A309" s="253" t="s">
        <v>204</v>
      </c>
      <c r="B309" s="253" t="s">
        <v>205</v>
      </c>
      <c r="C309" s="253" t="s">
        <v>15</v>
      </c>
      <c r="D309" s="253" t="n">
        <v>570.9710775</v>
      </c>
      <c r="E309" s="253" t="n">
        <v>0</v>
      </c>
      <c r="F309" s="253" t="n">
        <v>100</v>
      </c>
      <c r="G309" s="253" t="n">
        <v>0</v>
      </c>
    </row>
    <row r="310">
      <c r="A310" s="253" t="s">
        <v>204</v>
      </c>
      <c r="B310" s="253" t="s">
        <v>205</v>
      </c>
      <c r="C310" s="253" t="s">
        <v>16</v>
      </c>
      <c r="D310" s="253" t="n">
        <v>31104.9966497</v>
      </c>
      <c r="E310" s="253" t="n">
        <v>0</v>
      </c>
      <c r="F310" s="253" t="n">
        <v>100</v>
      </c>
      <c r="G310" s="253" t="n">
        <v>0</v>
      </c>
    </row>
    <row r="311">
      <c r="A311" s="253" t="s">
        <v>206</v>
      </c>
      <c r="B311" s="253" t="s">
        <v>207</v>
      </c>
      <c r="C311" s="253" t="s">
        <v>15</v>
      </c>
      <c r="D311" s="253" t="n">
        <v>2297.7060116</v>
      </c>
      <c r="E311" s="253" t="n">
        <v>0</v>
      </c>
      <c r="F311" s="253" t="n">
        <v>100</v>
      </c>
      <c r="G311" s="253" t="n">
        <v>0</v>
      </c>
    </row>
    <row r="312">
      <c r="A312" s="253" t="s">
        <v>206</v>
      </c>
      <c r="B312" s="253" t="s">
        <v>207</v>
      </c>
      <c r="C312" s="253" t="s">
        <v>16</v>
      </c>
      <c r="D312" s="253" t="n">
        <v>56924.9258102</v>
      </c>
      <c r="E312" s="253" t="n">
        <v>0</v>
      </c>
      <c r="F312" s="253" t="n">
        <v>100</v>
      </c>
      <c r="G312" s="253" t="n">
        <v>0</v>
      </c>
    </row>
    <row r="313">
      <c r="A313" s="253" t="s">
        <v>208</v>
      </c>
      <c r="B313" s="253" t="s">
        <v>209</v>
      </c>
      <c r="C313" s="253" t="s">
        <v>15</v>
      </c>
      <c r="D313" s="253" t="n">
        <v>2600.4148324</v>
      </c>
      <c r="E313" s="253" t="n">
        <v>0</v>
      </c>
      <c r="F313" s="253" t="n">
        <v>100</v>
      </c>
      <c r="G313" s="253" t="n">
        <v>0</v>
      </c>
    </row>
    <row r="314">
      <c r="A314" s="253" t="s">
        <v>208</v>
      </c>
      <c r="B314" s="253" t="s">
        <v>209</v>
      </c>
      <c r="C314" s="253" t="s">
        <v>16</v>
      </c>
      <c r="D314" s="253" t="n">
        <v>45619.8376401</v>
      </c>
      <c r="E314" s="253" t="n">
        <v>0</v>
      </c>
      <c r="F314" s="253" t="n">
        <v>100</v>
      </c>
      <c r="G314" s="253" t="n">
        <v>0</v>
      </c>
    </row>
    <row r="315">
      <c r="A315" s="253" t="s">
        <v>210</v>
      </c>
      <c r="B315" s="253" t="s">
        <v>211</v>
      </c>
      <c r="C315" s="253" t="s">
        <v>15</v>
      </c>
      <c r="D315" s="253" t="n">
        <v>1367.6910298</v>
      </c>
      <c r="E315" s="253" t="n">
        <v>0</v>
      </c>
      <c r="F315" s="253" t="n">
        <v>100</v>
      </c>
      <c r="G315" s="253" t="n">
        <v>0</v>
      </c>
    </row>
    <row r="316">
      <c r="A316" s="253" t="s">
        <v>210</v>
      </c>
      <c r="B316" s="253" t="s">
        <v>211</v>
      </c>
      <c r="C316" s="253" t="s">
        <v>16</v>
      </c>
      <c r="D316" s="253" t="n">
        <v>48294.9171583</v>
      </c>
      <c r="E316" s="253" t="n">
        <v>0</v>
      </c>
      <c r="F316" s="253" t="n">
        <v>100</v>
      </c>
      <c r="G316" s="253" t="n">
        <v>0</v>
      </c>
    </row>
    <row r="317">
      <c r="A317" s="253" t="s">
        <v>212</v>
      </c>
      <c r="B317" s="253" t="s">
        <v>213</v>
      </c>
      <c r="C317" s="253" t="s">
        <v>15</v>
      </c>
      <c r="D317" s="253" t="n">
        <v>567.7871134</v>
      </c>
      <c r="E317" s="253" t="n">
        <v>0</v>
      </c>
      <c r="F317" s="253" t="n">
        <v>100</v>
      </c>
      <c r="G317" s="253" t="n">
        <v>0</v>
      </c>
    </row>
    <row r="318">
      <c r="A318" s="253" t="s">
        <v>212</v>
      </c>
      <c r="B318" s="253" t="s">
        <v>213</v>
      </c>
      <c r="C318" s="253" t="s">
        <v>16</v>
      </c>
      <c r="D318" s="253" t="n">
        <v>10978.9236424</v>
      </c>
      <c r="E318" s="253" t="n">
        <v>10.2731988</v>
      </c>
      <c r="F318" s="253" t="n">
        <v>99.9065154719817</v>
      </c>
      <c r="G318" s="253" t="n">
        <v>0.0934845280183205</v>
      </c>
    </row>
    <row r="319">
      <c r="A319" s="253" t="s">
        <v>214</v>
      </c>
      <c r="B319" s="253" t="s">
        <v>215</v>
      </c>
      <c r="C319" s="253" t="s">
        <v>15</v>
      </c>
      <c r="D319" s="253" t="n">
        <v>1009.1862882</v>
      </c>
      <c r="E319" s="253" t="n">
        <v>0</v>
      </c>
      <c r="F319" s="253" t="n">
        <v>100</v>
      </c>
      <c r="G319" s="253" t="n">
        <v>0</v>
      </c>
    </row>
    <row r="320">
      <c r="A320" s="253" t="s">
        <v>214</v>
      </c>
      <c r="B320" s="253" t="s">
        <v>215</v>
      </c>
      <c r="C320" s="253" t="s">
        <v>16</v>
      </c>
      <c r="D320" s="253" t="n">
        <v>21280.5484173</v>
      </c>
      <c r="E320" s="253" t="n">
        <v>0</v>
      </c>
      <c r="F320" s="253" t="n">
        <v>100</v>
      </c>
      <c r="G320" s="253" t="n">
        <v>0</v>
      </c>
    </row>
    <row r="321">
      <c r="A321" s="253" t="s">
        <v>216</v>
      </c>
      <c r="B321" s="253" t="s">
        <v>217</v>
      </c>
      <c r="C321" s="253" t="s">
        <v>15</v>
      </c>
      <c r="D321" s="253" t="n">
        <v>288.1561764</v>
      </c>
      <c r="E321" s="253" t="n">
        <v>0</v>
      </c>
      <c r="F321" s="253" t="n">
        <v>100</v>
      </c>
      <c r="G321" s="253" t="n">
        <v>0</v>
      </c>
    </row>
    <row r="322">
      <c r="A322" s="253" t="s">
        <v>216</v>
      </c>
      <c r="B322" s="253" t="s">
        <v>217</v>
      </c>
      <c r="C322" s="253" t="s">
        <v>16</v>
      </c>
      <c r="D322" s="253" t="n">
        <v>9799.737037</v>
      </c>
      <c r="E322" s="253" t="n">
        <v>0</v>
      </c>
      <c r="F322" s="253" t="n">
        <v>100</v>
      </c>
      <c r="G322" s="253" t="n">
        <v>0</v>
      </c>
    </row>
    <row r="323">
      <c r="A323" s="253" t="s">
        <v>218</v>
      </c>
      <c r="B323" s="253" t="s">
        <v>219</v>
      </c>
      <c r="C323" s="253" t="s">
        <v>15</v>
      </c>
      <c r="D323" s="253" t="n">
        <v>2033.3014929</v>
      </c>
      <c r="E323" s="253" t="n">
        <v>0</v>
      </c>
      <c r="F323" s="253" t="n">
        <v>100</v>
      </c>
      <c r="G323" s="253" t="n">
        <v>0</v>
      </c>
    </row>
    <row r="324">
      <c r="A324" s="253" t="s">
        <v>218</v>
      </c>
      <c r="B324" s="253" t="s">
        <v>219</v>
      </c>
      <c r="C324" s="253" t="s">
        <v>16</v>
      </c>
      <c r="D324" s="253" t="n">
        <v>40635.1055051</v>
      </c>
      <c r="E324" s="253" t="n">
        <v>0</v>
      </c>
      <c r="F324" s="253" t="n">
        <v>100</v>
      </c>
      <c r="G324" s="253" t="n">
        <v>0</v>
      </c>
    </row>
    <row r="325">
      <c r="A325" s="253" t="s">
        <v>220</v>
      </c>
      <c r="B325" s="253" t="s">
        <v>221</v>
      </c>
      <c r="C325" s="253" t="s">
        <v>15</v>
      </c>
      <c r="D325" s="253" t="n">
        <v>1030.4904241</v>
      </c>
      <c r="E325" s="253" t="n">
        <v>0</v>
      </c>
      <c r="F325" s="253" t="n">
        <v>100</v>
      </c>
      <c r="G325" s="253" t="n">
        <v>0</v>
      </c>
    </row>
    <row r="326">
      <c r="A326" s="253" t="s">
        <v>220</v>
      </c>
      <c r="B326" s="253" t="s">
        <v>221</v>
      </c>
      <c r="C326" s="253" t="s">
        <v>16</v>
      </c>
      <c r="D326" s="253" t="n">
        <v>18165.597023</v>
      </c>
      <c r="E326" s="253" t="n">
        <v>0</v>
      </c>
      <c r="F326" s="253" t="n">
        <v>100</v>
      </c>
      <c r="G326" s="253" t="n">
        <v>0</v>
      </c>
    </row>
    <row r="327">
      <c r="A327" s="253" t="s">
        <v>222</v>
      </c>
      <c r="B327" s="253" t="s">
        <v>223</v>
      </c>
      <c r="C327" s="253" t="s">
        <v>15</v>
      </c>
      <c r="D327" s="253" t="n">
        <v>1157.2802424</v>
      </c>
      <c r="E327" s="253" t="n">
        <v>0</v>
      </c>
      <c r="F327" s="253" t="n">
        <v>100</v>
      </c>
      <c r="G327" s="253" t="n">
        <v>0</v>
      </c>
    </row>
    <row r="328">
      <c r="A328" s="253" t="s">
        <v>222</v>
      </c>
      <c r="B328" s="253" t="s">
        <v>223</v>
      </c>
      <c r="C328" s="253" t="s">
        <v>16</v>
      </c>
      <c r="D328" s="253" t="n">
        <v>20210.2390187</v>
      </c>
      <c r="E328" s="253" t="n">
        <v>0</v>
      </c>
      <c r="F328" s="253" t="n">
        <v>100</v>
      </c>
      <c r="G328" s="253" t="n">
        <v>0</v>
      </c>
    </row>
    <row r="329">
      <c r="A329" s="253" t="s">
        <v>224</v>
      </c>
      <c r="B329" s="253" t="s">
        <v>225</v>
      </c>
      <c r="C329" s="253" t="s">
        <v>15</v>
      </c>
      <c r="D329" s="253" t="n">
        <v>3594.4871899</v>
      </c>
      <c r="E329" s="253" t="n">
        <v>0</v>
      </c>
      <c r="F329" s="253" t="n">
        <v>100</v>
      </c>
      <c r="G329" s="253" t="n">
        <v>0</v>
      </c>
    </row>
    <row r="330">
      <c r="A330" s="253" t="s">
        <v>224</v>
      </c>
      <c r="B330" s="253" t="s">
        <v>225</v>
      </c>
      <c r="C330" s="253" t="s">
        <v>16</v>
      </c>
      <c r="D330" s="253" t="n">
        <v>41557.1435529</v>
      </c>
      <c r="E330" s="253" t="n">
        <v>0</v>
      </c>
      <c r="F330" s="253" t="n">
        <v>100</v>
      </c>
      <c r="G330" s="253" t="n">
        <v>0</v>
      </c>
    </row>
    <row r="331">
      <c r="A331" s="253" t="s">
        <v>226</v>
      </c>
      <c r="B331" s="253" t="s">
        <v>227</v>
      </c>
      <c r="C331" s="253" t="s">
        <v>15</v>
      </c>
      <c r="D331" s="253" t="n">
        <v>1677.2726347</v>
      </c>
      <c r="E331" s="253" t="n">
        <v>0</v>
      </c>
      <c r="F331" s="253" t="n">
        <v>100</v>
      </c>
      <c r="G331" s="253" t="n">
        <v>0</v>
      </c>
    </row>
    <row r="332">
      <c r="A332" s="253" t="s">
        <v>226</v>
      </c>
      <c r="B332" s="253" t="s">
        <v>227</v>
      </c>
      <c r="C332" s="253" t="s">
        <v>16</v>
      </c>
      <c r="D332" s="253" t="n">
        <v>7606.1214644</v>
      </c>
      <c r="E332" s="253" t="n">
        <v>0</v>
      </c>
      <c r="F332" s="253" t="n">
        <v>100</v>
      </c>
      <c r="G332" s="253" t="n">
        <v>0</v>
      </c>
    </row>
    <row r="333">
      <c r="A333" s="253" t="s">
        <v>228</v>
      </c>
      <c r="B333" s="253" t="s">
        <v>229</v>
      </c>
      <c r="C333" s="253" t="s">
        <v>15</v>
      </c>
      <c r="D333" s="253" t="n">
        <v>4189.4859066</v>
      </c>
      <c r="E333" s="253" t="n">
        <v>0</v>
      </c>
      <c r="F333" s="253" t="n">
        <v>100</v>
      </c>
      <c r="G333" s="253" t="n">
        <v>0</v>
      </c>
    </row>
    <row r="334">
      <c r="A334" s="253" t="s">
        <v>228</v>
      </c>
      <c r="B334" s="253" t="s">
        <v>229</v>
      </c>
      <c r="C334" s="253" t="s">
        <v>16</v>
      </c>
      <c r="D334" s="253" t="n">
        <v>58672.3057207</v>
      </c>
      <c r="E334" s="253" t="n">
        <v>92.1283554</v>
      </c>
      <c r="F334" s="253" t="n">
        <v>99.8432242957012</v>
      </c>
      <c r="G334" s="253" t="n">
        <v>0.156775704298783</v>
      </c>
    </row>
    <row r="335">
      <c r="A335" s="253" t="s">
        <v>230</v>
      </c>
      <c r="B335" s="253" t="s">
        <v>231</v>
      </c>
      <c r="C335" s="253" t="s">
        <v>15</v>
      </c>
      <c r="D335" s="253" t="n">
        <v>6359.6988363</v>
      </c>
      <c r="E335" s="253" t="n">
        <v>0</v>
      </c>
      <c r="F335" s="253" t="n">
        <v>100</v>
      </c>
      <c r="G335" s="253" t="n">
        <v>0</v>
      </c>
    </row>
    <row r="336">
      <c r="A336" s="253" t="s">
        <v>230</v>
      </c>
      <c r="B336" s="253" t="s">
        <v>231</v>
      </c>
      <c r="C336" s="253" t="s">
        <v>16</v>
      </c>
      <c r="D336" s="253" t="n">
        <v>72467.3345731</v>
      </c>
      <c r="E336" s="253" t="n">
        <v>0</v>
      </c>
      <c r="F336" s="253" t="n">
        <v>100</v>
      </c>
      <c r="G336" s="253" t="n">
        <v>0</v>
      </c>
    </row>
    <row r="337">
      <c r="A337" s="253" t="s">
        <v>232</v>
      </c>
      <c r="B337" s="253" t="s">
        <v>233</v>
      </c>
      <c r="C337" s="253" t="s">
        <v>15</v>
      </c>
      <c r="D337" s="253" t="n">
        <v>4076.45444</v>
      </c>
      <c r="E337" s="253" t="n">
        <v>0</v>
      </c>
      <c r="F337" s="253" t="n">
        <v>100</v>
      </c>
      <c r="G337" s="253" t="n">
        <v>0</v>
      </c>
    </row>
    <row r="338">
      <c r="A338" s="253" t="s">
        <v>232</v>
      </c>
      <c r="B338" s="253" t="s">
        <v>233</v>
      </c>
      <c r="C338" s="253" t="s">
        <v>16</v>
      </c>
      <c r="D338" s="253" t="n">
        <v>41682.8653701</v>
      </c>
      <c r="E338" s="253" t="n">
        <v>0</v>
      </c>
      <c r="F338" s="253" t="n">
        <v>100</v>
      </c>
      <c r="G338" s="253" t="n">
        <v>0</v>
      </c>
    </row>
    <row r="339">
      <c r="A339" s="253" t="s">
        <v>234</v>
      </c>
      <c r="B339" s="253" t="s">
        <v>235</v>
      </c>
      <c r="C339" s="253" t="s">
        <v>15</v>
      </c>
      <c r="D339" s="253" t="n">
        <v>3451.9094018</v>
      </c>
      <c r="E339" s="253" t="n">
        <v>0</v>
      </c>
      <c r="F339" s="253" t="n">
        <v>100</v>
      </c>
      <c r="G339" s="253" t="n">
        <v>0</v>
      </c>
    </row>
    <row r="340">
      <c r="A340" s="253" t="s">
        <v>234</v>
      </c>
      <c r="B340" s="253" t="s">
        <v>235</v>
      </c>
      <c r="C340" s="253" t="s">
        <v>16</v>
      </c>
      <c r="D340" s="253" t="n">
        <v>31087.2738824</v>
      </c>
      <c r="E340" s="253" t="n">
        <v>121.3547689</v>
      </c>
      <c r="F340" s="253" t="n">
        <v>99.6111499474843</v>
      </c>
      <c r="G340" s="253" t="n">
        <v>0.388850052515669</v>
      </c>
    </row>
    <row r="341">
      <c r="A341" s="253" t="s">
        <v>236</v>
      </c>
      <c r="B341" s="253" t="s">
        <v>237</v>
      </c>
      <c r="C341" s="253" t="s">
        <v>15</v>
      </c>
      <c r="D341" s="253" t="n">
        <v>396.9556278</v>
      </c>
      <c r="E341" s="253" t="n">
        <v>42.6845253</v>
      </c>
      <c r="F341" s="253" t="n">
        <v>90.291031199261</v>
      </c>
      <c r="G341" s="253" t="n">
        <v>9.70896880073896</v>
      </c>
    </row>
    <row r="342">
      <c r="A342" s="253" t="s">
        <v>236</v>
      </c>
      <c r="B342" s="253" t="s">
        <v>237</v>
      </c>
      <c r="C342" s="253" t="s">
        <v>16</v>
      </c>
      <c r="D342" s="253" t="n">
        <v>4878.6694456</v>
      </c>
      <c r="E342" s="253" t="n">
        <v>428.1780165</v>
      </c>
      <c r="F342" s="253" t="n">
        <v>91.9315936710462</v>
      </c>
      <c r="G342" s="253" t="n">
        <v>8.06840632895379</v>
      </c>
    </row>
    <row r="343">
      <c r="A343" s="253" t="s">
        <v>238</v>
      </c>
      <c r="B343" s="253" t="s">
        <v>239</v>
      </c>
      <c r="C343" s="253" t="s">
        <v>15</v>
      </c>
      <c r="D343" s="253" t="n">
        <v>197.6405874</v>
      </c>
      <c r="E343" s="253" t="n">
        <v>5.1531175</v>
      </c>
      <c r="F343" s="253" t="n">
        <v>97.4589361624706</v>
      </c>
      <c r="G343" s="253" t="n">
        <v>2.54106383752941</v>
      </c>
    </row>
    <row r="344">
      <c r="A344" s="253" t="s">
        <v>238</v>
      </c>
      <c r="B344" s="253" t="s">
        <v>239</v>
      </c>
      <c r="C344" s="253" t="s">
        <v>16</v>
      </c>
      <c r="D344" s="253" t="n">
        <v>4687.0409871</v>
      </c>
      <c r="E344" s="253" t="n">
        <v>5.9418333</v>
      </c>
      <c r="F344" s="253" t="n">
        <v>99.8733889825002</v>
      </c>
      <c r="G344" s="253" t="n">
        <v>0.126611017499816</v>
      </c>
    </row>
    <row r="345">
      <c r="A345" s="253" t="s">
        <v>240</v>
      </c>
      <c r="B345" s="253" t="s">
        <v>241</v>
      </c>
      <c r="C345" s="253" t="s">
        <v>15</v>
      </c>
      <c r="D345" s="253" t="n">
        <v>443.5507502</v>
      </c>
      <c r="E345" s="253" t="n">
        <v>0</v>
      </c>
      <c r="F345" s="253" t="n">
        <v>100</v>
      </c>
      <c r="G345" s="253" t="n">
        <v>0</v>
      </c>
    </row>
    <row r="346">
      <c r="A346" s="253" t="s">
        <v>240</v>
      </c>
      <c r="B346" s="253" t="s">
        <v>241</v>
      </c>
      <c r="C346" s="253" t="s">
        <v>16</v>
      </c>
      <c r="D346" s="253" t="n">
        <v>7143.0769768</v>
      </c>
      <c r="E346" s="253" t="n">
        <v>16.567487</v>
      </c>
      <c r="F346" s="253" t="n">
        <v>99.7685990263376</v>
      </c>
      <c r="G346" s="253" t="n">
        <v>0.23140097366241</v>
      </c>
    </row>
    <row r="347">
      <c r="A347" s="253" t="s">
        <v>242</v>
      </c>
      <c r="B347" s="253" t="s">
        <v>243</v>
      </c>
      <c r="C347" s="253" t="s">
        <v>15</v>
      </c>
      <c r="D347" s="253" t="n">
        <v>574.7144097</v>
      </c>
      <c r="E347" s="253" t="n">
        <v>0</v>
      </c>
      <c r="F347" s="253" t="n">
        <v>100</v>
      </c>
      <c r="G347" s="253" t="n">
        <v>0</v>
      </c>
    </row>
    <row r="348">
      <c r="A348" s="253" t="s">
        <v>242</v>
      </c>
      <c r="B348" s="253" t="s">
        <v>243</v>
      </c>
      <c r="C348" s="253" t="s">
        <v>16</v>
      </c>
      <c r="D348" s="253" t="n">
        <v>7032.9191897</v>
      </c>
      <c r="E348" s="253" t="n">
        <v>0</v>
      </c>
      <c r="F348" s="253" t="n">
        <v>100</v>
      </c>
      <c r="G348" s="253" t="n">
        <v>0</v>
      </c>
    </row>
    <row r="349">
      <c r="A349" s="253" t="s">
        <v>244</v>
      </c>
      <c r="B349" s="253" t="s">
        <v>245</v>
      </c>
      <c r="C349" s="253" t="s">
        <v>15</v>
      </c>
      <c r="D349" s="253" t="n">
        <v>238.9405605</v>
      </c>
      <c r="E349" s="253" t="n">
        <v>0</v>
      </c>
      <c r="F349" s="253" t="n">
        <v>100</v>
      </c>
      <c r="G349" s="253" t="n">
        <v>0</v>
      </c>
    </row>
    <row r="350">
      <c r="A350" s="253" t="s">
        <v>244</v>
      </c>
      <c r="B350" s="253" t="s">
        <v>245</v>
      </c>
      <c r="C350" s="253" t="s">
        <v>16</v>
      </c>
      <c r="D350" s="253" t="n">
        <v>13352.0171426</v>
      </c>
      <c r="E350" s="253" t="n">
        <v>164.485553</v>
      </c>
      <c r="F350" s="253" t="n">
        <v>98.7830760907291</v>
      </c>
      <c r="G350" s="253" t="n">
        <v>1.21692390927088</v>
      </c>
    </row>
    <row r="351">
      <c r="A351" s="253" t="s">
        <v>246</v>
      </c>
      <c r="B351" s="253" t="s">
        <v>247</v>
      </c>
      <c r="C351" s="253" t="s">
        <v>15</v>
      </c>
      <c r="D351" s="253" t="n">
        <v>736.9618371</v>
      </c>
      <c r="E351" s="253" t="n">
        <v>0</v>
      </c>
      <c r="F351" s="253" t="n">
        <v>100</v>
      </c>
      <c r="G351" s="253" t="n">
        <v>0</v>
      </c>
    </row>
    <row r="352">
      <c r="A352" s="253" t="s">
        <v>246</v>
      </c>
      <c r="B352" s="253" t="s">
        <v>247</v>
      </c>
      <c r="C352" s="253" t="s">
        <v>16</v>
      </c>
      <c r="D352" s="253" t="n">
        <v>17272.9013614</v>
      </c>
      <c r="E352" s="253" t="n">
        <v>0</v>
      </c>
      <c r="F352" s="253" t="n">
        <v>100</v>
      </c>
      <c r="G352" s="253" t="n">
        <v>0</v>
      </c>
    </row>
    <row r="353">
      <c r="A353" s="253" t="s">
        <v>248</v>
      </c>
      <c r="B353" s="253" t="s">
        <v>249</v>
      </c>
      <c r="C353" s="253" t="s">
        <v>15</v>
      </c>
      <c r="D353" s="253" t="n">
        <v>673.2191599</v>
      </c>
      <c r="E353" s="253" t="n">
        <v>0</v>
      </c>
      <c r="F353" s="253" t="n">
        <v>100</v>
      </c>
      <c r="G353" s="253" t="n">
        <v>0</v>
      </c>
    </row>
    <row r="354">
      <c r="A354" s="253" t="s">
        <v>248</v>
      </c>
      <c r="B354" s="253" t="s">
        <v>249</v>
      </c>
      <c r="C354" s="253" t="s">
        <v>16</v>
      </c>
      <c r="D354" s="253" t="n">
        <v>19029.186471</v>
      </c>
      <c r="E354" s="253" t="n">
        <v>0</v>
      </c>
      <c r="F354" s="253" t="n">
        <v>100</v>
      </c>
      <c r="G354" s="253" t="n">
        <v>0</v>
      </c>
    </row>
    <row r="355">
      <c r="A355" s="253" t="s">
        <v>250</v>
      </c>
      <c r="B355" s="253" t="s">
        <v>251</v>
      </c>
      <c r="C355" s="253" t="s">
        <v>15</v>
      </c>
      <c r="D355" s="253" t="n">
        <v>950.409365</v>
      </c>
      <c r="E355" s="253" t="n">
        <v>0</v>
      </c>
      <c r="F355" s="253" t="n">
        <v>100</v>
      </c>
      <c r="G355" s="253" t="n">
        <v>0</v>
      </c>
    </row>
    <row r="356">
      <c r="A356" s="253" t="s">
        <v>250</v>
      </c>
      <c r="B356" s="253" t="s">
        <v>251</v>
      </c>
      <c r="C356" s="253" t="s">
        <v>16</v>
      </c>
      <c r="D356" s="253" t="n">
        <v>14627.5154251</v>
      </c>
      <c r="E356" s="253" t="n">
        <v>0</v>
      </c>
      <c r="F356" s="253" t="n">
        <v>100</v>
      </c>
      <c r="G356" s="253" t="n">
        <v>0</v>
      </c>
    </row>
    <row r="357">
      <c r="A357" s="253" t="s">
        <v>252</v>
      </c>
      <c r="B357" s="253" t="s">
        <v>253</v>
      </c>
      <c r="C357" s="253" t="s">
        <v>15</v>
      </c>
      <c r="D357" s="253" t="n">
        <v>955.6361016</v>
      </c>
      <c r="E357" s="253" t="n">
        <v>10.1138567</v>
      </c>
      <c r="F357" s="253" t="n">
        <v>98.9527458310427</v>
      </c>
      <c r="G357" s="253" t="n">
        <v>1.04725416895729</v>
      </c>
    </row>
    <row r="358">
      <c r="A358" s="253" t="s">
        <v>252</v>
      </c>
      <c r="B358" s="253" t="s">
        <v>253</v>
      </c>
      <c r="C358" s="253" t="s">
        <v>16</v>
      </c>
      <c r="D358" s="253" t="n">
        <v>14428.0772773</v>
      </c>
      <c r="E358" s="253" t="n">
        <v>23.9938539</v>
      </c>
      <c r="F358" s="253" t="n">
        <v>99.8339763644797</v>
      </c>
      <c r="G358" s="253" t="n">
        <v>0.166023635520314</v>
      </c>
    </row>
    <row r="359">
      <c r="A359" s="253" t="s">
        <v>254</v>
      </c>
      <c r="B359" s="253" t="s">
        <v>255</v>
      </c>
      <c r="C359" s="253" t="s">
        <v>15</v>
      </c>
      <c r="D359" s="253" t="n">
        <v>521.8671314</v>
      </c>
      <c r="E359" s="253" t="n">
        <v>0</v>
      </c>
      <c r="F359" s="253" t="n">
        <v>100</v>
      </c>
      <c r="G359" s="253" t="n">
        <v>0</v>
      </c>
    </row>
    <row r="360">
      <c r="A360" s="253" t="s">
        <v>254</v>
      </c>
      <c r="B360" s="253" t="s">
        <v>255</v>
      </c>
      <c r="C360" s="253" t="s">
        <v>16</v>
      </c>
      <c r="D360" s="253" t="n">
        <v>12960.4026985</v>
      </c>
      <c r="E360" s="253" t="n">
        <v>0</v>
      </c>
      <c r="F360" s="253" t="n">
        <v>100</v>
      </c>
      <c r="G360" s="253" t="n">
        <v>0</v>
      </c>
    </row>
    <row r="361">
      <c r="A361" s="253" t="s">
        <v>256</v>
      </c>
      <c r="B361" s="253" t="s">
        <v>257</v>
      </c>
      <c r="C361" s="253" t="s">
        <v>15</v>
      </c>
      <c r="D361" s="253" t="n">
        <v>440.281395</v>
      </c>
      <c r="E361" s="253" t="n">
        <v>0</v>
      </c>
      <c r="F361" s="253" t="n">
        <v>100</v>
      </c>
      <c r="G361" s="253" t="n">
        <v>0</v>
      </c>
    </row>
    <row r="362">
      <c r="A362" s="253" t="s">
        <v>256</v>
      </c>
      <c r="B362" s="253" t="s">
        <v>257</v>
      </c>
      <c r="C362" s="253" t="s">
        <v>16</v>
      </c>
      <c r="D362" s="253" t="n">
        <v>10424.3615483</v>
      </c>
      <c r="E362" s="253" t="n">
        <v>0</v>
      </c>
      <c r="F362" s="253" t="n">
        <v>100</v>
      </c>
      <c r="G362" s="253" t="n">
        <v>0</v>
      </c>
    </row>
    <row r="363">
      <c r="A363" s="253" t="s">
        <v>258</v>
      </c>
      <c r="B363" s="253" t="s">
        <v>259</v>
      </c>
      <c r="C363" s="253" t="s">
        <v>15</v>
      </c>
      <c r="D363" s="253" t="n">
        <v>442.5217921</v>
      </c>
      <c r="E363" s="253" t="n">
        <v>0</v>
      </c>
      <c r="F363" s="253" t="n">
        <v>100</v>
      </c>
      <c r="G363" s="253" t="n">
        <v>0</v>
      </c>
    </row>
    <row r="364">
      <c r="A364" s="253" t="s">
        <v>258</v>
      </c>
      <c r="B364" s="253" t="s">
        <v>259</v>
      </c>
      <c r="C364" s="253" t="s">
        <v>16</v>
      </c>
      <c r="D364" s="253" t="n">
        <v>18655.6314295</v>
      </c>
      <c r="E364" s="253" t="n">
        <v>0</v>
      </c>
      <c r="F364" s="253" t="n">
        <v>100</v>
      </c>
      <c r="G364" s="253" t="n">
        <v>0</v>
      </c>
    </row>
    <row r="365">
      <c r="A365" s="253" t="s">
        <v>260</v>
      </c>
      <c r="B365" s="253" t="s">
        <v>261</v>
      </c>
      <c r="C365" s="253" t="s">
        <v>15</v>
      </c>
      <c r="D365" s="253" t="n">
        <v>337.5984141</v>
      </c>
      <c r="E365" s="253" t="n">
        <v>0</v>
      </c>
      <c r="F365" s="253" t="n">
        <v>100</v>
      </c>
      <c r="G365" s="253" t="n">
        <v>0</v>
      </c>
    </row>
    <row r="366">
      <c r="A366" s="253" t="s">
        <v>260</v>
      </c>
      <c r="B366" s="253" t="s">
        <v>261</v>
      </c>
      <c r="C366" s="253" t="s">
        <v>16</v>
      </c>
      <c r="D366" s="253" t="n">
        <v>19622.3679284</v>
      </c>
      <c r="E366" s="253" t="n">
        <v>0</v>
      </c>
      <c r="F366" s="253" t="n">
        <v>100</v>
      </c>
      <c r="G366" s="253" t="n">
        <v>0</v>
      </c>
    </row>
    <row r="367">
      <c r="A367" s="253" t="s">
        <v>262</v>
      </c>
      <c r="B367" s="253" t="s">
        <v>263</v>
      </c>
      <c r="C367" s="253" t="s">
        <v>15</v>
      </c>
      <c r="D367" s="253" t="n">
        <v>445.2744969</v>
      </c>
      <c r="E367" s="253" t="n">
        <v>0</v>
      </c>
      <c r="F367" s="253" t="n">
        <v>100</v>
      </c>
      <c r="G367" s="253" t="n">
        <v>0</v>
      </c>
    </row>
    <row r="368">
      <c r="A368" s="253" t="s">
        <v>262</v>
      </c>
      <c r="B368" s="253" t="s">
        <v>263</v>
      </c>
      <c r="C368" s="253" t="s">
        <v>16</v>
      </c>
      <c r="D368" s="253" t="n">
        <v>16939.357312</v>
      </c>
      <c r="E368" s="253" t="n">
        <v>9.1067419</v>
      </c>
      <c r="F368" s="253" t="n">
        <v>99.9462680401537</v>
      </c>
      <c r="G368" s="253" t="n">
        <v>0.0537319598462638</v>
      </c>
    </row>
    <row r="369">
      <c r="A369" s="253" t="s">
        <v>264</v>
      </c>
      <c r="B369" s="253" t="s">
        <v>265</v>
      </c>
      <c r="C369" s="253" t="s">
        <v>15</v>
      </c>
      <c r="D369" s="253" t="n">
        <v>80.4983741</v>
      </c>
      <c r="E369" s="253" t="n">
        <v>0</v>
      </c>
      <c r="F369" s="253" t="n">
        <v>100</v>
      </c>
      <c r="G369" s="253" t="n">
        <v>0</v>
      </c>
    </row>
    <row r="370">
      <c r="A370" s="253" t="s">
        <v>264</v>
      </c>
      <c r="B370" s="253" t="s">
        <v>265</v>
      </c>
      <c r="C370" s="253" t="s">
        <v>16</v>
      </c>
      <c r="D370" s="253" t="n">
        <v>4541.3425068</v>
      </c>
      <c r="E370" s="253" t="n">
        <v>0</v>
      </c>
      <c r="F370" s="253" t="n">
        <v>100</v>
      </c>
      <c r="G370" s="253" t="n">
        <v>0</v>
      </c>
    </row>
    <row r="371">
      <c r="A371" s="253" t="s">
        <v>266</v>
      </c>
      <c r="B371" s="253" t="s">
        <v>267</v>
      </c>
      <c r="C371" s="253" t="s">
        <v>15</v>
      </c>
      <c r="D371" s="253" t="n">
        <v>2927.7786862</v>
      </c>
      <c r="E371" s="253" t="n">
        <v>0</v>
      </c>
      <c r="F371" s="253" t="n">
        <v>100</v>
      </c>
      <c r="G371" s="253" t="n">
        <v>0</v>
      </c>
    </row>
    <row r="372">
      <c r="A372" s="253" t="s">
        <v>266</v>
      </c>
      <c r="B372" s="253" t="s">
        <v>267</v>
      </c>
      <c r="C372" s="253" t="s">
        <v>16</v>
      </c>
      <c r="D372" s="253" t="n">
        <v>70484.4606693</v>
      </c>
      <c r="E372" s="253" t="n">
        <v>0</v>
      </c>
      <c r="F372" s="253" t="n">
        <v>100</v>
      </c>
      <c r="G372" s="253" t="n">
        <v>0</v>
      </c>
    </row>
    <row r="373">
      <c r="A373" s="253" t="s">
        <v>268</v>
      </c>
      <c r="B373" s="253" t="s">
        <v>269</v>
      </c>
      <c r="C373" s="253" t="s">
        <v>15</v>
      </c>
      <c r="D373" s="253" t="n">
        <v>1481.3864017</v>
      </c>
      <c r="E373" s="253" t="n">
        <v>0</v>
      </c>
      <c r="F373" s="253" t="n">
        <v>100</v>
      </c>
      <c r="G373" s="253" t="n">
        <v>0</v>
      </c>
    </row>
    <row r="374">
      <c r="A374" s="253" t="s">
        <v>268</v>
      </c>
      <c r="B374" s="253" t="s">
        <v>269</v>
      </c>
      <c r="C374" s="253" t="s">
        <v>16</v>
      </c>
      <c r="D374" s="253" t="n">
        <v>41556.029929</v>
      </c>
      <c r="E374" s="253" t="n">
        <v>0</v>
      </c>
      <c r="F374" s="253" t="n">
        <v>100</v>
      </c>
      <c r="G374" s="253" t="n">
        <v>0</v>
      </c>
    </row>
    <row r="375">
      <c r="A375" s="253" t="s">
        <v>270</v>
      </c>
      <c r="B375" s="253" t="s">
        <v>271</v>
      </c>
      <c r="C375" s="253" t="s">
        <v>15</v>
      </c>
      <c r="D375" s="253" t="n">
        <v>233.0274081</v>
      </c>
      <c r="E375" s="253" t="n">
        <v>0</v>
      </c>
      <c r="F375" s="253" t="n">
        <v>100</v>
      </c>
      <c r="G375" s="253" t="n">
        <v>0</v>
      </c>
    </row>
    <row r="376">
      <c r="A376" s="253" t="s">
        <v>270</v>
      </c>
      <c r="B376" s="253" t="s">
        <v>271</v>
      </c>
      <c r="C376" s="253" t="s">
        <v>16</v>
      </c>
      <c r="D376" s="253" t="n">
        <v>13650.3230304</v>
      </c>
      <c r="E376" s="253" t="n">
        <v>0</v>
      </c>
      <c r="F376" s="253" t="n">
        <v>100</v>
      </c>
      <c r="G376" s="253" t="n">
        <v>0</v>
      </c>
    </row>
    <row r="377">
      <c r="A377" s="253" t="s">
        <v>272</v>
      </c>
      <c r="B377" s="253" t="s">
        <v>273</v>
      </c>
      <c r="C377" s="253" t="s">
        <v>15</v>
      </c>
      <c r="D377" s="253" t="n">
        <v>1140.949487</v>
      </c>
      <c r="E377" s="253" t="n">
        <v>0</v>
      </c>
      <c r="F377" s="253" t="n">
        <v>100</v>
      </c>
      <c r="G377" s="253" t="n">
        <v>0</v>
      </c>
    </row>
    <row r="378">
      <c r="A378" s="253" t="s">
        <v>272</v>
      </c>
      <c r="B378" s="253" t="s">
        <v>273</v>
      </c>
      <c r="C378" s="253" t="s">
        <v>16</v>
      </c>
      <c r="D378" s="253" t="n">
        <v>19772.9267826</v>
      </c>
      <c r="E378" s="253" t="n">
        <v>42.1593202</v>
      </c>
      <c r="F378" s="253" t="n">
        <v>99.7872362502929</v>
      </c>
      <c r="G378" s="253" t="n">
        <v>0.212763749707061</v>
      </c>
    </row>
    <row r="379">
      <c r="A379" s="253" t="s">
        <v>274</v>
      </c>
      <c r="B379" s="253" t="s">
        <v>275</v>
      </c>
      <c r="C379" s="253" t="s">
        <v>15</v>
      </c>
      <c r="D379" s="253" t="n">
        <v>917.7445594</v>
      </c>
      <c r="E379" s="253" t="n">
        <v>0</v>
      </c>
      <c r="F379" s="253" t="n">
        <v>100</v>
      </c>
      <c r="G379" s="253" t="n">
        <v>0</v>
      </c>
    </row>
    <row r="380">
      <c r="A380" s="253" t="s">
        <v>274</v>
      </c>
      <c r="B380" s="253" t="s">
        <v>275</v>
      </c>
      <c r="C380" s="253" t="s">
        <v>16</v>
      </c>
      <c r="D380" s="253" t="n">
        <v>25843.9831107</v>
      </c>
      <c r="E380" s="253" t="n">
        <v>0</v>
      </c>
      <c r="F380" s="253" t="n">
        <v>100</v>
      </c>
      <c r="G380" s="253" t="n">
        <v>0</v>
      </c>
    </row>
    <row r="381">
      <c r="A381" s="253" t="s">
        <v>276</v>
      </c>
      <c r="B381" s="253" t="s">
        <v>277</v>
      </c>
      <c r="C381" s="253" t="s">
        <v>15</v>
      </c>
      <c r="D381" s="253" t="n">
        <v>426.3837918</v>
      </c>
      <c r="E381" s="253" t="n">
        <v>0</v>
      </c>
      <c r="F381" s="253" t="n">
        <v>100</v>
      </c>
      <c r="G381" s="253" t="n">
        <v>0</v>
      </c>
    </row>
    <row r="382">
      <c r="A382" s="253" t="s">
        <v>276</v>
      </c>
      <c r="B382" s="253" t="s">
        <v>277</v>
      </c>
      <c r="C382" s="253" t="s">
        <v>16</v>
      </c>
      <c r="D382" s="253" t="n">
        <v>17292.4924927</v>
      </c>
      <c r="E382" s="253" t="n">
        <v>0</v>
      </c>
      <c r="F382" s="253" t="n">
        <v>100</v>
      </c>
      <c r="G382" s="253" t="n">
        <v>0</v>
      </c>
    </row>
    <row r="383">
      <c r="A383" s="253" t="s">
        <v>278</v>
      </c>
      <c r="B383" s="253" t="s">
        <v>279</v>
      </c>
      <c r="C383" s="253" t="s">
        <v>15</v>
      </c>
      <c r="D383" s="253" t="n">
        <v>806.9066796</v>
      </c>
      <c r="E383" s="253" t="n">
        <v>0</v>
      </c>
      <c r="F383" s="253" t="n">
        <v>100</v>
      </c>
      <c r="G383" s="253" t="n">
        <v>0</v>
      </c>
    </row>
    <row r="384">
      <c r="A384" s="253" t="s">
        <v>278</v>
      </c>
      <c r="B384" s="253" t="s">
        <v>279</v>
      </c>
      <c r="C384" s="253" t="s">
        <v>16</v>
      </c>
      <c r="D384" s="253" t="n">
        <v>6022.7547592</v>
      </c>
      <c r="E384" s="253" t="n">
        <v>0</v>
      </c>
      <c r="F384" s="253" t="n">
        <v>100</v>
      </c>
      <c r="G384" s="253" t="n">
        <v>0</v>
      </c>
    </row>
    <row r="385">
      <c r="A385" s="253" t="s">
        <v>280</v>
      </c>
      <c r="B385" s="253" t="s">
        <v>281</v>
      </c>
      <c r="C385" s="253" t="s">
        <v>15</v>
      </c>
      <c r="D385" s="253" t="n">
        <v>687.1636155</v>
      </c>
      <c r="E385" s="253" t="n">
        <v>0</v>
      </c>
      <c r="F385" s="253" t="n">
        <v>100</v>
      </c>
      <c r="G385" s="253" t="n">
        <v>0</v>
      </c>
    </row>
    <row r="386">
      <c r="A386" s="253" t="s">
        <v>280</v>
      </c>
      <c r="B386" s="253" t="s">
        <v>281</v>
      </c>
      <c r="C386" s="253" t="s">
        <v>16</v>
      </c>
      <c r="D386" s="253" t="n">
        <v>27771.0757557</v>
      </c>
      <c r="E386" s="253" t="n">
        <v>0</v>
      </c>
      <c r="F386" s="253" t="n">
        <v>100</v>
      </c>
      <c r="G386" s="253" t="n">
        <v>0</v>
      </c>
    </row>
    <row r="387">
      <c r="A387" s="253" t="s">
        <v>282</v>
      </c>
      <c r="B387" s="253" t="s">
        <v>283</v>
      </c>
      <c r="C387" s="253" t="s">
        <v>15</v>
      </c>
      <c r="D387" s="253" t="n">
        <v>3114.3559969</v>
      </c>
      <c r="E387" s="253" t="n">
        <v>32.1539711</v>
      </c>
      <c r="F387" s="253" t="n">
        <v>98.9781068095444</v>
      </c>
      <c r="G387" s="253" t="n">
        <v>1.02189319045564</v>
      </c>
    </row>
    <row r="388">
      <c r="A388" s="253" t="s">
        <v>282</v>
      </c>
      <c r="B388" s="253" t="s">
        <v>283</v>
      </c>
      <c r="C388" s="253" t="s">
        <v>16</v>
      </c>
      <c r="D388" s="253" t="n">
        <v>21874.7638323</v>
      </c>
      <c r="E388" s="253" t="n">
        <v>127.5086247</v>
      </c>
      <c r="F388" s="253" t="n">
        <v>99.4204752034173</v>
      </c>
      <c r="G388" s="253" t="n">
        <v>0.579524796582697</v>
      </c>
    </row>
    <row r="389">
      <c r="A389" s="253" t="s">
        <v>284</v>
      </c>
      <c r="B389" s="253" t="s">
        <v>285</v>
      </c>
      <c r="C389" s="253" t="s">
        <v>15</v>
      </c>
      <c r="D389" s="253" t="n">
        <v>1443.5222373</v>
      </c>
      <c r="E389" s="253" t="n">
        <v>0</v>
      </c>
      <c r="F389" s="253" t="n">
        <v>100</v>
      </c>
      <c r="G389" s="253" t="n">
        <v>0</v>
      </c>
    </row>
    <row r="390">
      <c r="A390" s="253" t="s">
        <v>284</v>
      </c>
      <c r="B390" s="253" t="s">
        <v>285</v>
      </c>
      <c r="C390" s="253" t="s">
        <v>16</v>
      </c>
      <c r="D390" s="253" t="n">
        <v>17444.4773628</v>
      </c>
      <c r="E390" s="253" t="n">
        <v>17.4353546</v>
      </c>
      <c r="F390" s="253" t="n">
        <v>99.9001520916857</v>
      </c>
      <c r="G390" s="253" t="n">
        <v>0.0998479083143421</v>
      </c>
    </row>
    <row r="391">
      <c r="A391" s="253" t="s">
        <v>286</v>
      </c>
      <c r="B391" s="253" t="s">
        <v>287</v>
      </c>
      <c r="C391" s="253" t="s">
        <v>15</v>
      </c>
      <c r="D391" s="253" t="n">
        <v>170.5284727</v>
      </c>
      <c r="E391" s="253" t="n">
        <v>0</v>
      </c>
      <c r="F391" s="253" t="n">
        <v>100</v>
      </c>
      <c r="G391" s="253" t="n">
        <v>0</v>
      </c>
    </row>
    <row r="392">
      <c r="A392" s="253" t="s">
        <v>286</v>
      </c>
      <c r="B392" s="253" t="s">
        <v>287</v>
      </c>
      <c r="C392" s="253" t="s">
        <v>16</v>
      </c>
      <c r="D392" s="253" t="n">
        <v>6639.9159394</v>
      </c>
      <c r="E392" s="253" t="n">
        <v>5.271253</v>
      </c>
      <c r="F392" s="253" t="n">
        <v>99.9206756281293</v>
      </c>
      <c r="G392" s="253" t="n">
        <v>0.0793243718706473</v>
      </c>
    </row>
    <row r="393">
      <c r="A393" s="253" t="s">
        <v>288</v>
      </c>
      <c r="B393" s="253" t="s">
        <v>289</v>
      </c>
      <c r="C393" s="253" t="s">
        <v>15</v>
      </c>
      <c r="D393" s="253" t="n">
        <v>556.8149074</v>
      </c>
      <c r="E393" s="253" t="n">
        <v>0</v>
      </c>
      <c r="F393" s="253" t="n">
        <v>100</v>
      </c>
      <c r="G393" s="253" t="n">
        <v>0</v>
      </c>
    </row>
    <row r="394">
      <c r="A394" s="253" t="s">
        <v>288</v>
      </c>
      <c r="B394" s="253" t="s">
        <v>289</v>
      </c>
      <c r="C394" s="253" t="s">
        <v>16</v>
      </c>
      <c r="D394" s="253" t="n">
        <v>11912.9274482</v>
      </c>
      <c r="E394" s="253" t="n">
        <v>0</v>
      </c>
      <c r="F394" s="253" t="n">
        <v>100</v>
      </c>
      <c r="G394" s="253" t="n">
        <v>0</v>
      </c>
    </row>
    <row r="395">
      <c r="A395" s="253" t="s">
        <v>290</v>
      </c>
      <c r="B395" s="253" t="s">
        <v>291</v>
      </c>
      <c r="C395" s="253" t="s">
        <v>15</v>
      </c>
      <c r="D395" s="253" t="n">
        <v>882.7347812</v>
      </c>
      <c r="E395" s="253" t="n">
        <v>29.2812599</v>
      </c>
      <c r="F395" s="253" t="n">
        <v>96.7893920084253</v>
      </c>
      <c r="G395" s="253" t="n">
        <v>3.21060799157472</v>
      </c>
    </row>
    <row r="396">
      <c r="A396" s="253" t="s">
        <v>290</v>
      </c>
      <c r="B396" s="253" t="s">
        <v>291</v>
      </c>
      <c r="C396" s="253" t="s">
        <v>16</v>
      </c>
      <c r="D396" s="253" t="n">
        <v>17507.9737111</v>
      </c>
      <c r="E396" s="253" t="n">
        <v>439.6830219</v>
      </c>
      <c r="F396" s="253" t="n">
        <v>97.5501926048565</v>
      </c>
      <c r="G396" s="253" t="n">
        <v>2.44980739514348</v>
      </c>
    </row>
    <row r="397">
      <c r="A397" s="253" t="s">
        <v>292</v>
      </c>
      <c r="B397" s="253" t="s">
        <v>293</v>
      </c>
      <c r="C397" s="253" t="s">
        <v>15</v>
      </c>
      <c r="D397" s="253" t="n">
        <v>1409.3642313</v>
      </c>
      <c r="E397" s="253" t="n">
        <v>0</v>
      </c>
      <c r="F397" s="253" t="n">
        <v>100</v>
      </c>
      <c r="G397" s="253" t="n">
        <v>0</v>
      </c>
    </row>
    <row r="398">
      <c r="A398" s="253" t="s">
        <v>292</v>
      </c>
      <c r="B398" s="253" t="s">
        <v>293</v>
      </c>
      <c r="C398" s="253" t="s">
        <v>16</v>
      </c>
      <c r="D398" s="253" t="n">
        <v>36275.8701224</v>
      </c>
      <c r="E398" s="253" t="n">
        <v>0</v>
      </c>
      <c r="F398" s="253" t="n">
        <v>100</v>
      </c>
      <c r="G398" s="253" t="n">
        <v>0</v>
      </c>
    </row>
    <row r="399">
      <c r="A399" s="253" t="s">
        <v>294</v>
      </c>
      <c r="B399" s="253" t="s">
        <v>295</v>
      </c>
      <c r="C399" s="253" t="s">
        <v>15</v>
      </c>
      <c r="D399" s="253" t="n">
        <v>847.8758239</v>
      </c>
      <c r="E399" s="253" t="n">
        <v>0</v>
      </c>
      <c r="F399" s="253" t="n">
        <v>100</v>
      </c>
      <c r="G399" s="253" t="n">
        <v>0</v>
      </c>
    </row>
    <row r="400">
      <c r="A400" s="253" t="s">
        <v>294</v>
      </c>
      <c r="B400" s="253" t="s">
        <v>295</v>
      </c>
      <c r="C400" s="253" t="s">
        <v>16</v>
      </c>
      <c r="D400" s="253" t="n">
        <v>33372.2861764</v>
      </c>
      <c r="E400" s="253" t="n">
        <v>0</v>
      </c>
      <c r="F400" s="253" t="n">
        <v>100</v>
      </c>
      <c r="G400" s="253" t="n">
        <v>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672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54" t="s">
        <v>71</v>
      </c>
      <c r="B411" s="254" t="s">
        <v>72</v>
      </c>
      <c r="C411" s="254" t="s">
        <v>15</v>
      </c>
      <c r="D411" s="254" t="n">
        <v>4.72428</v>
      </c>
      <c r="E411" s="254" t="n">
        <v>1.18107</v>
      </c>
      <c r="F411" s="254" t="n">
        <v>80</v>
      </c>
      <c r="G411" s="254" t="n">
        <v>20</v>
      </c>
    </row>
    <row r="412">
      <c r="A412" s="254" t="s">
        <v>71</v>
      </c>
      <c r="B412" s="254" t="s">
        <v>72</v>
      </c>
      <c r="C412" s="254" t="s">
        <v>16</v>
      </c>
      <c r="D412" s="254" t="n">
        <v>84.9343865</v>
      </c>
      <c r="E412" s="254" t="n">
        <v>67.4442168</v>
      </c>
      <c r="F412" s="254" t="n">
        <v>55.7390504051168</v>
      </c>
      <c r="G412" s="254" t="n">
        <v>44.2609495948832</v>
      </c>
    </row>
    <row r="413">
      <c r="A413" s="254" t="s">
        <v>73</v>
      </c>
      <c r="B413" s="254" t="s">
        <v>74</v>
      </c>
      <c r="C413" s="254" t="s">
        <v>15</v>
      </c>
      <c r="D413" s="254" t="n">
        <v>5.0954775</v>
      </c>
      <c r="E413" s="254" t="n">
        <v>3.396985</v>
      </c>
      <c r="F413" s="254" t="n">
        <v>60</v>
      </c>
      <c r="G413" s="254" t="n">
        <v>40</v>
      </c>
    </row>
    <row r="414">
      <c r="A414" s="254" t="s">
        <v>73</v>
      </c>
      <c r="B414" s="254" t="s">
        <v>74</v>
      </c>
      <c r="C414" s="254" t="s">
        <v>16</v>
      </c>
      <c r="D414" s="254" t="n">
        <v>290.4422175</v>
      </c>
      <c r="E414" s="254" t="n">
        <v>71.336685</v>
      </c>
      <c r="F414" s="254" t="n">
        <v>80.2816901408451</v>
      </c>
      <c r="G414" s="254" t="n">
        <v>19.7183098591549</v>
      </c>
    </row>
    <row r="415">
      <c r="A415" s="254" t="s">
        <v>75</v>
      </c>
      <c r="B415" s="254" t="s">
        <v>76</v>
      </c>
      <c r="C415" s="254" t="s">
        <v>16</v>
      </c>
      <c r="D415" s="254" t="n">
        <v>281.5428723</v>
      </c>
      <c r="E415" s="254" t="n">
        <v>54.2157102</v>
      </c>
      <c r="F415" s="254" t="n">
        <v>83.8527701075221</v>
      </c>
      <c r="G415" s="254" t="n">
        <v>16.1472298924779</v>
      </c>
    </row>
    <row r="416">
      <c r="A416" s="254" t="s">
        <v>77</v>
      </c>
      <c r="B416" s="254" t="s">
        <v>78</v>
      </c>
      <c r="C416" s="254" t="s">
        <v>16</v>
      </c>
      <c r="D416" s="254" t="n">
        <v>6.3414636</v>
      </c>
      <c r="E416" s="254" t="n">
        <v>11.0975613</v>
      </c>
      <c r="F416" s="254" t="n">
        <v>36.3636363636364</v>
      </c>
      <c r="G416" s="254" t="n">
        <v>63.6363636363636</v>
      </c>
    </row>
    <row r="417">
      <c r="A417" s="254" t="s">
        <v>79</v>
      </c>
      <c r="B417" s="254" t="s">
        <v>80</v>
      </c>
      <c r="C417" s="254" t="s">
        <v>15</v>
      </c>
      <c r="D417" s="254" t="n">
        <v>43.6028986</v>
      </c>
      <c r="E417" s="254" t="n">
        <v>108.2276599</v>
      </c>
      <c r="F417" s="254" t="n">
        <v>28.7181309420001</v>
      </c>
      <c r="G417" s="254" t="n">
        <v>71.2818690579999</v>
      </c>
    </row>
    <row r="418">
      <c r="A418" s="254" t="s">
        <v>79</v>
      </c>
      <c r="B418" s="254" t="s">
        <v>80</v>
      </c>
      <c r="C418" s="254" t="s">
        <v>16</v>
      </c>
      <c r="D418" s="254" t="n">
        <v>471.374752</v>
      </c>
      <c r="E418" s="254" t="n">
        <v>2305.6050383</v>
      </c>
      <c r="F418" s="254" t="n">
        <v>16.9743673917439</v>
      </c>
      <c r="G418" s="254" t="n">
        <v>83.0256326082561</v>
      </c>
    </row>
    <row r="419">
      <c r="A419" s="254" t="s">
        <v>91</v>
      </c>
      <c r="B419" s="254" t="s">
        <v>92</v>
      </c>
      <c r="C419" s="254" t="s">
        <v>15</v>
      </c>
      <c r="D419" s="254" t="n">
        <v>2.4825219</v>
      </c>
      <c r="E419" s="254" t="n">
        <v>82.6286385</v>
      </c>
      <c r="F419" s="254" t="n">
        <v>2.91679949883517</v>
      </c>
      <c r="G419" s="254" t="n">
        <v>97.0832005011648</v>
      </c>
    </row>
    <row r="420">
      <c r="A420" s="254" t="s">
        <v>91</v>
      </c>
      <c r="B420" s="254" t="s">
        <v>92</v>
      </c>
      <c r="C420" s="254" t="s">
        <v>16</v>
      </c>
      <c r="D420" s="254" t="n">
        <v>101.0164688</v>
      </c>
      <c r="E420" s="254" t="n">
        <v>1061.6325905</v>
      </c>
      <c r="F420" s="254" t="n">
        <v>8.68847465122617</v>
      </c>
      <c r="G420" s="254" t="n">
        <v>91.3115253487738</v>
      </c>
    </row>
    <row r="421">
      <c r="A421" s="254" t="s">
        <v>107</v>
      </c>
      <c r="B421" s="254" t="s">
        <v>108</v>
      </c>
      <c r="C421" s="254" t="s">
        <v>15</v>
      </c>
      <c r="D421" s="254" t="n">
        <v>41.1814688</v>
      </c>
      <c r="E421" s="254" t="n">
        <v>207.3790732</v>
      </c>
      <c r="F421" s="254" t="n">
        <v>16.5679831837509</v>
      </c>
      <c r="G421" s="254" t="n">
        <v>83.4320168162491</v>
      </c>
    </row>
    <row r="422">
      <c r="A422" s="254" t="s">
        <v>107</v>
      </c>
      <c r="B422" s="254" t="s">
        <v>108</v>
      </c>
      <c r="C422" s="254" t="s">
        <v>16</v>
      </c>
      <c r="D422" s="254" t="n">
        <v>231.3483954</v>
      </c>
      <c r="E422" s="254" t="n">
        <v>2551.4681249</v>
      </c>
      <c r="F422" s="254" t="n">
        <v>8.31346205229009</v>
      </c>
      <c r="G422" s="254" t="n">
        <v>91.6865379477099</v>
      </c>
    </row>
    <row r="423">
      <c r="A423" s="254" t="s">
        <v>109</v>
      </c>
      <c r="B423" s="254" t="s">
        <v>110</v>
      </c>
      <c r="C423" s="254" t="s">
        <v>15</v>
      </c>
      <c r="D423" s="254" t="n">
        <v>88.4269876</v>
      </c>
      <c r="E423" s="254" t="n">
        <v>301.3736108</v>
      </c>
      <c r="F423" s="254" t="n">
        <v>22.6851851851852</v>
      </c>
      <c r="G423" s="254" t="n">
        <v>77.3148148148148</v>
      </c>
    </row>
    <row r="424">
      <c r="A424" s="254" t="s">
        <v>109</v>
      </c>
      <c r="B424" s="254" t="s">
        <v>110</v>
      </c>
      <c r="C424" s="254" t="s">
        <v>16</v>
      </c>
      <c r="D424" s="254" t="n">
        <v>153.393754</v>
      </c>
      <c r="E424" s="254" t="n">
        <v>591.9194272</v>
      </c>
      <c r="F424" s="254" t="n">
        <v>20.5811138014528</v>
      </c>
      <c r="G424" s="254" t="n">
        <v>79.4188861985472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673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55" t="s">
        <v>13</v>
      </c>
      <c r="B435" s="255" t="s">
        <v>14</v>
      </c>
      <c r="C435" s="255" t="s">
        <v>15</v>
      </c>
      <c r="D435" s="255" t="n">
        <v>185.5136344</v>
      </c>
      <c r="E435" s="255" t="n">
        <v>704.1870374</v>
      </c>
      <c r="F435" s="255" t="n">
        <v>20.8512413534181</v>
      </c>
      <c r="G435" s="255" t="n">
        <v>79.1487586465819</v>
      </c>
    </row>
    <row r="436">
      <c r="A436" s="255" t="s">
        <v>13</v>
      </c>
      <c r="B436" s="255" t="s">
        <v>14</v>
      </c>
      <c r="C436" s="255" t="s">
        <v>16</v>
      </c>
      <c r="D436" s="255" t="n">
        <v>1620.3943101</v>
      </c>
      <c r="E436" s="255" t="n">
        <v>6714.7193542</v>
      </c>
      <c r="F436" s="255" t="n">
        <v>19.4405784415429</v>
      </c>
      <c r="G436" s="255" t="n">
        <v>80.5594215584571</v>
      </c>
    </row>
    <row r="437">
      <c r="A437" s="255" t="s">
        <v>26</v>
      </c>
      <c r="B437" s="255" t="s">
        <v>27</v>
      </c>
      <c r="C437" s="255" t="s">
        <v>15</v>
      </c>
      <c r="D437" s="255" t="n">
        <v>9.9845278</v>
      </c>
      <c r="E437" s="255" t="n">
        <v>268.2879251</v>
      </c>
      <c r="F437" s="255" t="n">
        <v>3.58804031658428</v>
      </c>
      <c r="G437" s="255" t="n">
        <v>96.4119596834157</v>
      </c>
    </row>
    <row r="438">
      <c r="A438" s="255" t="s">
        <v>26</v>
      </c>
      <c r="B438" s="255" t="s">
        <v>27</v>
      </c>
      <c r="C438" s="255" t="s">
        <v>16</v>
      </c>
      <c r="D438" s="255" t="n">
        <v>357.2544307</v>
      </c>
      <c r="E438" s="255" t="n">
        <v>7425.7483779</v>
      </c>
      <c r="F438" s="255" t="n">
        <v>4.59018761120379</v>
      </c>
      <c r="G438" s="255" t="n">
        <v>95.4098123887962</v>
      </c>
    </row>
    <row r="439">
      <c r="A439" s="255" t="s">
        <v>28</v>
      </c>
      <c r="B439" s="255" t="s">
        <v>29</v>
      </c>
      <c r="C439" s="255" t="s">
        <v>15</v>
      </c>
      <c r="D439" s="255" t="n">
        <v>27.296493</v>
      </c>
      <c r="E439" s="255" t="n">
        <v>245.6107152</v>
      </c>
      <c r="F439" s="255" t="n">
        <v>10.0021150705539</v>
      </c>
      <c r="G439" s="255" t="n">
        <v>89.9978849294461</v>
      </c>
    </row>
    <row r="440">
      <c r="A440" s="255" t="s">
        <v>28</v>
      </c>
      <c r="B440" s="255" t="s">
        <v>29</v>
      </c>
      <c r="C440" s="255" t="s">
        <v>16</v>
      </c>
      <c r="D440" s="255" t="n">
        <v>325.2231797</v>
      </c>
      <c r="E440" s="255" t="n">
        <v>3176.8419592</v>
      </c>
      <c r="F440" s="255" t="n">
        <v>9.28661137931183</v>
      </c>
      <c r="G440" s="255" t="n">
        <v>90.7133886206882</v>
      </c>
    </row>
    <row r="441">
      <c r="A441" s="255" t="s">
        <v>30</v>
      </c>
      <c r="B441" s="255" t="s">
        <v>31</v>
      </c>
      <c r="C441" s="255" t="s">
        <v>15</v>
      </c>
      <c r="D441" s="255" t="n">
        <v>7.921739</v>
      </c>
      <c r="E441" s="255" t="n">
        <v>27.160248</v>
      </c>
      <c r="F441" s="255" t="n">
        <v>22.5806451612903</v>
      </c>
      <c r="G441" s="255" t="n">
        <v>77.4193548387097</v>
      </c>
    </row>
    <row r="442">
      <c r="A442" s="255" t="s">
        <v>30</v>
      </c>
      <c r="B442" s="255" t="s">
        <v>31</v>
      </c>
      <c r="C442" s="255" t="s">
        <v>16</v>
      </c>
      <c r="D442" s="255" t="n">
        <v>102.982607</v>
      </c>
      <c r="E442" s="255" t="n">
        <v>486.62111</v>
      </c>
      <c r="F442" s="255" t="n">
        <v>17.4664107485605</v>
      </c>
      <c r="G442" s="255" t="n">
        <v>82.5335892514395</v>
      </c>
    </row>
    <row r="443">
      <c r="A443" s="255" t="s">
        <v>32</v>
      </c>
      <c r="B443" s="255" t="s">
        <v>33</v>
      </c>
      <c r="C443" s="255" t="s">
        <v>15</v>
      </c>
      <c r="D443" s="255" t="n">
        <v>20.629383</v>
      </c>
      <c r="E443" s="255" t="n">
        <v>113.1829865</v>
      </c>
      <c r="F443" s="255" t="n">
        <v>15.4166487575724</v>
      </c>
      <c r="G443" s="255" t="n">
        <v>84.5833512424276</v>
      </c>
    </row>
    <row r="444">
      <c r="A444" s="255" t="s">
        <v>32</v>
      </c>
      <c r="B444" s="255" t="s">
        <v>33</v>
      </c>
      <c r="C444" s="255" t="s">
        <v>16</v>
      </c>
      <c r="D444" s="255" t="n">
        <v>1097.225452</v>
      </c>
      <c r="E444" s="255" t="n">
        <v>5678.4950659</v>
      </c>
      <c r="F444" s="255" t="n">
        <v>16.1934874542326</v>
      </c>
      <c r="G444" s="255" t="n">
        <v>83.8065125457674</v>
      </c>
    </row>
    <row r="445">
      <c r="A445" s="255" t="s">
        <v>34</v>
      </c>
      <c r="B445" s="255" t="s">
        <v>35</v>
      </c>
      <c r="C445" s="255" t="s">
        <v>15</v>
      </c>
      <c r="D445" s="255" t="n">
        <v>17.9947213</v>
      </c>
      <c r="E445" s="255" t="n">
        <v>21.250909</v>
      </c>
      <c r="F445" s="255" t="n">
        <v>45.8515283419974</v>
      </c>
      <c r="G445" s="255" t="n">
        <v>54.1484716580026</v>
      </c>
    </row>
    <row r="446">
      <c r="A446" s="255" t="s">
        <v>34</v>
      </c>
      <c r="B446" s="255" t="s">
        <v>35</v>
      </c>
      <c r="C446" s="255" t="s">
        <v>16</v>
      </c>
      <c r="D446" s="255" t="n">
        <v>285.6206302</v>
      </c>
      <c r="E446" s="255" t="n">
        <v>372.60914</v>
      </c>
      <c r="F446" s="255" t="n">
        <v>43.3922382625167</v>
      </c>
      <c r="G446" s="255" t="n">
        <v>56.6077617374833</v>
      </c>
    </row>
    <row r="447">
      <c r="A447" s="255" t="s">
        <v>36</v>
      </c>
      <c r="B447" s="255" t="s">
        <v>37</v>
      </c>
      <c r="C447" s="255" t="s">
        <v>15</v>
      </c>
      <c r="D447" s="255" t="n">
        <v>16.8319321</v>
      </c>
      <c r="E447" s="255" t="n">
        <v>29.3019071</v>
      </c>
      <c r="F447" s="255" t="n">
        <v>36.4850018812221</v>
      </c>
      <c r="G447" s="255" t="n">
        <v>63.5149981187779</v>
      </c>
    </row>
    <row r="448">
      <c r="A448" s="255" t="s">
        <v>36</v>
      </c>
      <c r="B448" s="255" t="s">
        <v>37</v>
      </c>
      <c r="C448" s="255" t="s">
        <v>16</v>
      </c>
      <c r="D448" s="255" t="n">
        <v>679.5219283</v>
      </c>
      <c r="E448" s="255" t="n">
        <v>945.4647214</v>
      </c>
      <c r="F448" s="255" t="n">
        <v>41.8170776003268</v>
      </c>
      <c r="G448" s="255" t="n">
        <v>58.1829223996732</v>
      </c>
    </row>
    <row r="449">
      <c r="A449" s="255" t="s">
        <v>38</v>
      </c>
      <c r="B449" s="255" t="s">
        <v>39</v>
      </c>
      <c r="C449" s="255" t="s">
        <v>15</v>
      </c>
      <c r="D449" s="255" t="n">
        <v>2.5707278</v>
      </c>
      <c r="E449" s="255" t="n">
        <v>16.023521</v>
      </c>
      <c r="F449" s="255" t="n">
        <v>13.8253920749947</v>
      </c>
      <c r="G449" s="255" t="n">
        <v>86.1746079250053</v>
      </c>
    </row>
    <row r="450">
      <c r="A450" s="255" t="s">
        <v>38</v>
      </c>
      <c r="B450" s="255" t="s">
        <v>39</v>
      </c>
      <c r="C450" s="255" t="s">
        <v>16</v>
      </c>
      <c r="D450" s="255" t="n">
        <v>31.8721086</v>
      </c>
      <c r="E450" s="255" t="n">
        <v>2923.7254179</v>
      </c>
      <c r="F450" s="255" t="n">
        <v>1.07836430076265</v>
      </c>
      <c r="G450" s="255" t="n">
        <v>98.9216356992373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674</v>
      </c>
    </row>
    <row r="9">
      <c r="A9" t="s">
        <v>3</v>
      </c>
    </row>
    <row r="10">
      <c r="A10" t="s">
        <v>4</v>
      </c>
    </row>
    <row r="11">
      <c r="A11" t="s">
        <v>675</v>
      </c>
    </row>
    <row r="12">
      <c r="A12" s="3" t="s">
        <v>6</v>
      </c>
    </row>
    <row r="13">
      <c r="A13" s="3" t="s">
        <v>7</v>
      </c>
    </row>
    <row r="15">
      <c r="A15" s="4" t="s">
        <v>676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56" t="s">
        <v>13</v>
      </c>
      <c r="B17" s="256" t="s">
        <v>14</v>
      </c>
      <c r="C17" s="256" t="s">
        <v>15</v>
      </c>
      <c r="D17" s="256" t="n">
        <v>1568.6532302</v>
      </c>
      <c r="E17" s="256" t="n">
        <v>140976.2010408</v>
      </c>
      <c r="F17" s="256" t="n">
        <v>1.10046289515141</v>
      </c>
      <c r="G17" s="256" t="n">
        <v>98.8995371048486</v>
      </c>
    </row>
    <row r="18">
      <c r="A18" s="256" t="s">
        <v>13</v>
      </c>
      <c r="B18" s="256" t="s">
        <v>14</v>
      </c>
      <c r="C18" s="256" t="s">
        <v>16</v>
      </c>
      <c r="D18" s="256" t="n">
        <v>10882.169903</v>
      </c>
      <c r="E18" s="256" t="n">
        <v>2656922.488562</v>
      </c>
      <c r="F18" s="256" t="n">
        <v>0.407907298177573</v>
      </c>
      <c r="G18" s="256" t="n">
        <v>99.5920927018224</v>
      </c>
    </row>
    <row r="19">
      <c r="A19" s="256" t="s">
        <v>13</v>
      </c>
      <c r="B19" s="256" t="s">
        <v>17</v>
      </c>
      <c r="C19" s="256" t="s">
        <v>15</v>
      </c>
      <c r="D19" s="256" t="n">
        <v>44.7144542</v>
      </c>
      <c r="E19" s="256" t="n">
        <v>844.9862176</v>
      </c>
      <c r="F19" s="256" t="n">
        <v>5.02578626916577</v>
      </c>
      <c r="G19" s="256" t="n">
        <v>94.9742137308342</v>
      </c>
    </row>
    <row r="20">
      <c r="A20" s="256" t="s">
        <v>13</v>
      </c>
      <c r="B20" s="256" t="s">
        <v>17</v>
      </c>
      <c r="C20" s="256" t="s">
        <v>16</v>
      </c>
      <c r="D20" s="256" t="n">
        <v>342.6920259</v>
      </c>
      <c r="E20" s="256" t="n">
        <v>7992.4216384</v>
      </c>
      <c r="F20" s="256" t="n">
        <v>4.11142594692834</v>
      </c>
      <c r="G20" s="256" t="n">
        <v>95.8885740530717</v>
      </c>
    </row>
    <row r="21">
      <c r="A21" s="256" t="s">
        <v>13</v>
      </c>
      <c r="B21" s="256" t="s">
        <v>18</v>
      </c>
      <c r="C21" s="256" t="s">
        <v>15</v>
      </c>
      <c r="D21" s="256" t="n">
        <v>1523.938776</v>
      </c>
      <c r="E21" s="256" t="n">
        <v>140131.2148232</v>
      </c>
      <c r="F21" s="256" t="n">
        <v>1.07580891854584</v>
      </c>
      <c r="G21" s="256" t="n">
        <v>98.9241910814542</v>
      </c>
    </row>
    <row r="22">
      <c r="A22" s="256" t="s">
        <v>13</v>
      </c>
      <c r="B22" s="256" t="s">
        <v>18</v>
      </c>
      <c r="C22" s="256" t="s">
        <v>16</v>
      </c>
      <c r="D22" s="256" t="n">
        <v>10539.4778771</v>
      </c>
      <c r="E22" s="256" t="n">
        <v>2648930.0669236</v>
      </c>
      <c r="F22" s="256" t="n">
        <v>0.396300002671767</v>
      </c>
      <c r="G22" s="256" t="n">
        <v>99.6036999973282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677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57" t="s">
        <v>13</v>
      </c>
      <c r="B33" s="257" t="s">
        <v>14</v>
      </c>
      <c r="C33" s="257" t="s">
        <v>15</v>
      </c>
      <c r="D33" s="257" t="n">
        <v>1568.6532302</v>
      </c>
      <c r="E33" s="257" t="n">
        <v>140976.2010408</v>
      </c>
      <c r="F33" s="257" t="n">
        <v>1.10046289515141</v>
      </c>
      <c r="G33" s="257" t="n">
        <v>98.8995371048486</v>
      </c>
    </row>
    <row r="34">
      <c r="A34" s="257" t="s">
        <v>13</v>
      </c>
      <c r="B34" s="257" t="s">
        <v>14</v>
      </c>
      <c r="C34" s="257" t="s">
        <v>16</v>
      </c>
      <c r="D34" s="257" t="n">
        <v>10882.169903</v>
      </c>
      <c r="E34" s="257" t="n">
        <v>2656922.488562</v>
      </c>
      <c r="F34" s="257" t="n">
        <v>0.407907298177573</v>
      </c>
      <c r="G34" s="257" t="n">
        <v>99.5920927018224</v>
      </c>
    </row>
    <row r="35">
      <c r="A35" s="257" t="s">
        <v>26</v>
      </c>
      <c r="B35" s="257" t="s">
        <v>27</v>
      </c>
      <c r="C35" s="257" t="s">
        <v>15</v>
      </c>
      <c r="D35" s="257" t="n">
        <v>0</v>
      </c>
      <c r="E35" s="257" t="n">
        <v>1401.7852952</v>
      </c>
      <c r="F35" s="257" t="n">
        <v>0</v>
      </c>
      <c r="G35" s="257" t="n">
        <v>100</v>
      </c>
    </row>
    <row r="36">
      <c r="A36" s="257" t="s">
        <v>26</v>
      </c>
      <c r="B36" s="257" t="s">
        <v>27</v>
      </c>
      <c r="C36" s="257" t="s">
        <v>16</v>
      </c>
      <c r="D36" s="257" t="n">
        <v>1162.043503</v>
      </c>
      <c r="E36" s="257" t="n">
        <v>50612.9165335</v>
      </c>
      <c r="F36" s="257" t="n">
        <v>2.24441216792981</v>
      </c>
      <c r="G36" s="257" t="n">
        <v>97.7555878320702</v>
      </c>
    </row>
    <row r="37">
      <c r="A37" s="257" t="s">
        <v>28</v>
      </c>
      <c r="B37" s="257" t="s">
        <v>29</v>
      </c>
      <c r="C37" s="257" t="s">
        <v>15</v>
      </c>
      <c r="D37" s="257" t="n">
        <v>0</v>
      </c>
      <c r="E37" s="257" t="n">
        <v>546.3177198</v>
      </c>
      <c r="F37" s="257" t="n">
        <v>0</v>
      </c>
      <c r="G37" s="257" t="n">
        <v>100</v>
      </c>
    </row>
    <row r="38">
      <c r="A38" s="257" t="s">
        <v>28</v>
      </c>
      <c r="B38" s="257" t="s">
        <v>29</v>
      </c>
      <c r="C38" s="257" t="s">
        <v>16</v>
      </c>
      <c r="D38" s="257" t="n">
        <v>486.047906</v>
      </c>
      <c r="E38" s="257" t="n">
        <v>11041.1882014</v>
      </c>
      <c r="F38" s="257" t="n">
        <v>4.21651731144795</v>
      </c>
      <c r="G38" s="257" t="n">
        <v>95.783482688552</v>
      </c>
    </row>
    <row r="39">
      <c r="A39" s="257" t="s">
        <v>30</v>
      </c>
      <c r="B39" s="257" t="s">
        <v>31</v>
      </c>
      <c r="C39" s="257" t="s">
        <v>15</v>
      </c>
      <c r="D39" s="257" t="n">
        <v>2.263354</v>
      </c>
      <c r="E39" s="257" t="n">
        <v>1418.9810648</v>
      </c>
      <c r="F39" s="257" t="n">
        <v>0.159251566448438</v>
      </c>
      <c r="G39" s="257" t="n">
        <v>99.8407484335516</v>
      </c>
    </row>
    <row r="40">
      <c r="A40" s="257" t="s">
        <v>30</v>
      </c>
      <c r="B40" s="257" t="s">
        <v>31</v>
      </c>
      <c r="C40" s="257" t="s">
        <v>16</v>
      </c>
      <c r="D40" s="257" t="n">
        <v>174.5252287</v>
      </c>
      <c r="E40" s="257" t="n">
        <v>38736.723177</v>
      </c>
      <c r="F40" s="257" t="n">
        <v>0.448521278167046</v>
      </c>
      <c r="G40" s="257" t="n">
        <v>99.551478721833</v>
      </c>
    </row>
    <row r="41">
      <c r="A41" s="257" t="s">
        <v>32</v>
      </c>
      <c r="B41" s="257" t="s">
        <v>33</v>
      </c>
      <c r="C41" s="257" t="s">
        <v>15</v>
      </c>
      <c r="D41" s="257" t="n">
        <v>0</v>
      </c>
      <c r="E41" s="257" t="n">
        <v>212.7353693</v>
      </c>
      <c r="F41" s="257" t="n">
        <v>0</v>
      </c>
      <c r="G41" s="257" t="n">
        <v>100</v>
      </c>
    </row>
    <row r="42">
      <c r="A42" s="257" t="s">
        <v>32</v>
      </c>
      <c r="B42" s="257" t="s">
        <v>33</v>
      </c>
      <c r="C42" s="257" t="s">
        <v>16</v>
      </c>
      <c r="D42" s="257" t="n">
        <v>83.3854526</v>
      </c>
      <c r="E42" s="257" t="n">
        <v>12947.957398</v>
      </c>
      <c r="F42" s="257" t="n">
        <v>0.639883805959113</v>
      </c>
      <c r="G42" s="257" t="n">
        <v>99.3601161940409</v>
      </c>
    </row>
    <row r="43">
      <c r="A43" s="257" t="s">
        <v>34</v>
      </c>
      <c r="B43" s="257" t="s">
        <v>35</v>
      </c>
      <c r="C43" s="257" t="s">
        <v>15</v>
      </c>
      <c r="D43" s="257" t="n">
        <v>1.4395777</v>
      </c>
      <c r="E43" s="257" t="n">
        <v>1420.1728461</v>
      </c>
      <c r="F43" s="257" t="n">
        <v>0.101263725323389</v>
      </c>
      <c r="G43" s="257" t="n">
        <v>99.8987362746766</v>
      </c>
    </row>
    <row r="44">
      <c r="A44" s="257" t="s">
        <v>34</v>
      </c>
      <c r="B44" s="257" t="s">
        <v>35</v>
      </c>
      <c r="C44" s="257" t="s">
        <v>16</v>
      </c>
      <c r="D44" s="257" t="n">
        <v>59.850665</v>
      </c>
      <c r="E44" s="257" t="n">
        <v>49118.0366374</v>
      </c>
      <c r="F44" s="257" t="n">
        <v>0.121702391629742</v>
      </c>
      <c r="G44" s="257" t="n">
        <v>99.8782976083703</v>
      </c>
    </row>
    <row r="45">
      <c r="A45" s="257" t="s">
        <v>36</v>
      </c>
      <c r="B45" s="257" t="s">
        <v>37</v>
      </c>
      <c r="C45" s="257" t="s">
        <v>15</v>
      </c>
      <c r="D45" s="257" t="n">
        <v>3116.0965665</v>
      </c>
      <c r="E45" s="257" t="n">
        <v>11992.0475713</v>
      </c>
      <c r="F45" s="257" t="n">
        <v>20.6252769240111</v>
      </c>
      <c r="G45" s="257" t="n">
        <v>79.3747230759889</v>
      </c>
    </row>
    <row r="46">
      <c r="A46" s="257" t="s">
        <v>36</v>
      </c>
      <c r="B46" s="257" t="s">
        <v>37</v>
      </c>
      <c r="C46" s="257" t="s">
        <v>16</v>
      </c>
      <c r="D46" s="257" t="n">
        <v>7447.9436576</v>
      </c>
      <c r="E46" s="257" t="n">
        <v>236397.088541</v>
      </c>
      <c r="F46" s="257" t="n">
        <v>3.05437580189618</v>
      </c>
      <c r="G46" s="257" t="n">
        <v>96.9456241981038</v>
      </c>
    </row>
    <row r="47">
      <c r="A47" s="257" t="s">
        <v>38</v>
      </c>
      <c r="B47" s="257" t="s">
        <v>39</v>
      </c>
      <c r="C47" s="257" t="s">
        <v>15</v>
      </c>
      <c r="D47" s="257" t="n">
        <v>0</v>
      </c>
      <c r="E47" s="257" t="n">
        <v>375.132266</v>
      </c>
      <c r="F47" s="257" t="n">
        <v>0</v>
      </c>
      <c r="G47" s="257" t="n">
        <v>100</v>
      </c>
    </row>
    <row r="48">
      <c r="A48" s="257" t="s">
        <v>38</v>
      </c>
      <c r="B48" s="257" t="s">
        <v>39</v>
      </c>
      <c r="C48" s="257" t="s">
        <v>16</v>
      </c>
      <c r="D48" s="257" t="n">
        <v>61.3710383</v>
      </c>
      <c r="E48" s="257" t="n">
        <v>9327.665294</v>
      </c>
      <c r="F48" s="257" t="n">
        <v>0.6536457643568</v>
      </c>
      <c r="G48" s="257" t="n">
        <v>99.3463542356432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678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58" t="s">
        <v>13</v>
      </c>
      <c r="B59" s="258" t="s">
        <v>14</v>
      </c>
      <c r="C59" s="258" t="s">
        <v>15</v>
      </c>
      <c r="D59" s="258" t="n">
        <v>1523.938776</v>
      </c>
      <c r="E59" s="258" t="n">
        <v>140131.2148232</v>
      </c>
      <c r="F59" s="258" t="n">
        <v>1.07580891854584</v>
      </c>
      <c r="G59" s="258" t="n">
        <v>98.9241910814542</v>
      </c>
    </row>
    <row r="60">
      <c r="A60" s="258" t="s">
        <v>13</v>
      </c>
      <c r="B60" s="258" t="s">
        <v>14</v>
      </c>
      <c r="C60" s="258" t="s">
        <v>16</v>
      </c>
      <c r="D60" s="258" t="n">
        <v>10539.4778771</v>
      </c>
      <c r="E60" s="258" t="n">
        <v>2648930.0669236</v>
      </c>
      <c r="F60" s="258" t="n">
        <v>0.396300002671767</v>
      </c>
      <c r="G60" s="258" t="n">
        <v>99.6036999973282</v>
      </c>
    </row>
    <row r="61">
      <c r="A61" s="258" t="s">
        <v>41</v>
      </c>
      <c r="B61" s="258" t="s">
        <v>42</v>
      </c>
      <c r="C61" s="258" t="s">
        <v>15</v>
      </c>
      <c r="D61" s="258" t="n">
        <v>0</v>
      </c>
      <c r="E61" s="258" t="n">
        <v>206.1547438</v>
      </c>
      <c r="F61" s="258" t="n">
        <v>0</v>
      </c>
      <c r="G61" s="258" t="n">
        <v>100</v>
      </c>
    </row>
    <row r="62">
      <c r="A62" s="258" t="s">
        <v>41</v>
      </c>
      <c r="B62" s="258" t="s">
        <v>42</v>
      </c>
      <c r="C62" s="258" t="s">
        <v>16</v>
      </c>
      <c r="D62" s="258" t="n">
        <v>26.9647314</v>
      </c>
      <c r="E62" s="258" t="n">
        <v>3382.2848301</v>
      </c>
      <c r="F62" s="258" t="n">
        <v>0.790928646131029</v>
      </c>
      <c r="G62" s="258" t="n">
        <v>99.209071353869</v>
      </c>
    </row>
    <row r="63">
      <c r="A63" s="258" t="s">
        <v>43</v>
      </c>
      <c r="B63" s="258" t="s">
        <v>44</v>
      </c>
      <c r="C63" s="258" t="s">
        <v>15</v>
      </c>
      <c r="D63" s="258" t="n">
        <v>0</v>
      </c>
      <c r="E63" s="258" t="n">
        <v>590.976611</v>
      </c>
      <c r="F63" s="258" t="n">
        <v>0</v>
      </c>
      <c r="G63" s="258" t="n">
        <v>100</v>
      </c>
    </row>
    <row r="64">
      <c r="A64" s="258" t="s">
        <v>43</v>
      </c>
      <c r="B64" s="258" t="s">
        <v>44</v>
      </c>
      <c r="C64" s="258" t="s">
        <v>16</v>
      </c>
      <c r="D64" s="258" t="n">
        <v>36.0874328</v>
      </c>
      <c r="E64" s="258" t="n">
        <v>23218.7634655</v>
      </c>
      <c r="F64" s="258" t="n">
        <v>0.155182387355741</v>
      </c>
      <c r="G64" s="258" t="n">
        <v>99.8448176126443</v>
      </c>
    </row>
    <row r="65">
      <c r="A65" s="258" t="s">
        <v>26</v>
      </c>
      <c r="B65" s="258" t="s">
        <v>27</v>
      </c>
      <c r="C65" s="258" t="s">
        <v>15</v>
      </c>
      <c r="D65" s="258" t="n">
        <v>0</v>
      </c>
      <c r="E65" s="258" t="n">
        <v>1123.5128423</v>
      </c>
      <c r="F65" s="258" t="n">
        <v>0</v>
      </c>
      <c r="G65" s="258" t="n">
        <v>100</v>
      </c>
    </row>
    <row r="66">
      <c r="A66" s="258" t="s">
        <v>26</v>
      </c>
      <c r="B66" s="258" t="s">
        <v>27</v>
      </c>
      <c r="C66" s="258" t="s">
        <v>16</v>
      </c>
      <c r="D66" s="258" t="n">
        <v>1100.8674005</v>
      </c>
      <c r="E66" s="258" t="n">
        <v>42891.0898274</v>
      </c>
      <c r="F66" s="258" t="n">
        <v>2.5024287844184</v>
      </c>
      <c r="G66" s="258" t="n">
        <v>97.4975712155816</v>
      </c>
    </row>
    <row r="67">
      <c r="A67" s="258" t="s">
        <v>28</v>
      </c>
      <c r="B67" s="258" t="s">
        <v>29</v>
      </c>
      <c r="C67" s="258" t="s">
        <v>15</v>
      </c>
      <c r="D67" s="258" t="n">
        <v>0</v>
      </c>
      <c r="E67" s="258" t="n">
        <v>273.4105116</v>
      </c>
      <c r="F67" s="258" t="n">
        <v>0</v>
      </c>
      <c r="G67" s="258" t="n">
        <v>100</v>
      </c>
    </row>
    <row r="68">
      <c r="A68" s="258" t="s">
        <v>28</v>
      </c>
      <c r="B68" s="258" t="s">
        <v>29</v>
      </c>
      <c r="C68" s="258" t="s">
        <v>16</v>
      </c>
      <c r="D68" s="258" t="n">
        <v>460.1331965</v>
      </c>
      <c r="E68" s="258" t="n">
        <v>7565.037772</v>
      </c>
      <c r="F68" s="258" t="n">
        <v>5.7336248449546</v>
      </c>
      <c r="G68" s="258" t="n">
        <v>94.2663751550454</v>
      </c>
    </row>
    <row r="69">
      <c r="A69" s="258" t="s">
        <v>45</v>
      </c>
      <c r="B69" s="258" t="s">
        <v>46</v>
      </c>
      <c r="C69" s="258" t="s">
        <v>15</v>
      </c>
      <c r="D69" s="258" t="n">
        <v>0</v>
      </c>
      <c r="E69" s="258" t="n">
        <v>671.9910252</v>
      </c>
      <c r="F69" s="258" t="n">
        <v>0</v>
      </c>
      <c r="G69" s="258" t="n">
        <v>100</v>
      </c>
    </row>
    <row r="70">
      <c r="A70" s="258" t="s">
        <v>45</v>
      </c>
      <c r="B70" s="258" t="s">
        <v>46</v>
      </c>
      <c r="C70" s="258" t="s">
        <v>16</v>
      </c>
      <c r="D70" s="258" t="n">
        <v>0</v>
      </c>
      <c r="E70" s="258" t="n">
        <v>6821.7225909</v>
      </c>
      <c r="F70" s="258" t="n">
        <v>0</v>
      </c>
      <c r="G70" s="258" t="n">
        <v>100</v>
      </c>
    </row>
    <row r="71">
      <c r="A71" s="258" t="s">
        <v>47</v>
      </c>
      <c r="B71" s="258" t="s">
        <v>48</v>
      </c>
      <c r="C71" s="258" t="s">
        <v>15</v>
      </c>
      <c r="D71" s="258" t="n">
        <v>80.6673976</v>
      </c>
      <c r="E71" s="258" t="n">
        <v>2957.8421884</v>
      </c>
      <c r="F71" s="258" t="n">
        <v>2.65483439551012</v>
      </c>
      <c r="G71" s="258" t="n">
        <v>97.3451656044899</v>
      </c>
    </row>
    <row r="72">
      <c r="A72" s="258" t="s">
        <v>47</v>
      </c>
      <c r="B72" s="258" t="s">
        <v>48</v>
      </c>
      <c r="C72" s="258" t="s">
        <v>16</v>
      </c>
      <c r="D72" s="258" t="n">
        <v>213.9297789</v>
      </c>
      <c r="E72" s="258" t="n">
        <v>45856.3196008</v>
      </c>
      <c r="F72" s="258" t="n">
        <v>0.464355591255523</v>
      </c>
      <c r="G72" s="258" t="n">
        <v>99.5356444087445</v>
      </c>
    </row>
    <row r="73">
      <c r="A73" s="258" t="s">
        <v>30</v>
      </c>
      <c r="B73" s="258" t="s">
        <v>31</v>
      </c>
      <c r="C73" s="258" t="s">
        <v>15</v>
      </c>
      <c r="D73" s="258" t="n">
        <v>0</v>
      </c>
      <c r="E73" s="258" t="n">
        <v>1386.1624318</v>
      </c>
      <c r="F73" s="258" t="n">
        <v>0</v>
      </c>
      <c r="G73" s="258" t="n">
        <v>100</v>
      </c>
    </row>
    <row r="74">
      <c r="A74" s="258" t="s">
        <v>30</v>
      </c>
      <c r="B74" s="258" t="s">
        <v>31</v>
      </c>
      <c r="C74" s="258" t="s">
        <v>16</v>
      </c>
      <c r="D74" s="258" t="n">
        <v>139.4432417</v>
      </c>
      <c r="E74" s="258" t="n">
        <v>38182.201447</v>
      </c>
      <c r="F74" s="258" t="n">
        <v>0.363875931820635</v>
      </c>
      <c r="G74" s="258" t="n">
        <v>99.6361240681794</v>
      </c>
    </row>
    <row r="75">
      <c r="A75" s="258" t="s">
        <v>49</v>
      </c>
      <c r="B75" s="258" t="s">
        <v>50</v>
      </c>
      <c r="C75" s="258" t="s">
        <v>15</v>
      </c>
      <c r="D75" s="258" t="n">
        <v>0</v>
      </c>
      <c r="E75" s="258" t="n">
        <v>4067.7179228</v>
      </c>
      <c r="F75" s="258" t="n">
        <v>0</v>
      </c>
      <c r="G75" s="258" t="n">
        <v>100</v>
      </c>
    </row>
    <row r="76">
      <c r="A76" s="258" t="s">
        <v>49</v>
      </c>
      <c r="B76" s="258" t="s">
        <v>50</v>
      </c>
      <c r="C76" s="258" t="s">
        <v>16</v>
      </c>
      <c r="D76" s="258" t="n">
        <v>1554.080533</v>
      </c>
      <c r="E76" s="258" t="n">
        <v>50797.9538566</v>
      </c>
      <c r="F76" s="258" t="n">
        <v>2.9685198505079</v>
      </c>
      <c r="G76" s="258" t="n">
        <v>97.0314801494921</v>
      </c>
    </row>
    <row r="77">
      <c r="A77" s="258" t="s">
        <v>51</v>
      </c>
      <c r="B77" s="258" t="s">
        <v>52</v>
      </c>
      <c r="C77" s="258" t="s">
        <v>15</v>
      </c>
      <c r="D77" s="258" t="n">
        <v>0</v>
      </c>
      <c r="E77" s="258" t="n">
        <v>346.5760162</v>
      </c>
      <c r="F77" s="258" t="n">
        <v>0</v>
      </c>
      <c r="G77" s="258" t="n">
        <v>100</v>
      </c>
    </row>
    <row r="78">
      <c r="A78" s="258" t="s">
        <v>51</v>
      </c>
      <c r="B78" s="258" t="s">
        <v>52</v>
      </c>
      <c r="C78" s="258" t="s">
        <v>16</v>
      </c>
      <c r="D78" s="258" t="n">
        <v>117.3308295</v>
      </c>
      <c r="E78" s="258" t="n">
        <v>4285.0353971</v>
      </c>
      <c r="F78" s="258" t="n">
        <v>2.66517648602388</v>
      </c>
      <c r="G78" s="258" t="n">
        <v>97.3348235139761</v>
      </c>
    </row>
    <row r="79">
      <c r="A79" s="258" t="s">
        <v>32</v>
      </c>
      <c r="B79" s="258" t="s">
        <v>33</v>
      </c>
      <c r="C79" s="258" t="s">
        <v>15</v>
      </c>
      <c r="D79" s="258" t="n">
        <v>0</v>
      </c>
      <c r="E79" s="258" t="n">
        <v>78.9229998</v>
      </c>
      <c r="F79" s="258" t="n">
        <v>0</v>
      </c>
      <c r="G79" s="258" t="n">
        <v>100</v>
      </c>
    </row>
    <row r="80">
      <c r="A80" s="258" t="s">
        <v>32</v>
      </c>
      <c r="B80" s="258" t="s">
        <v>33</v>
      </c>
      <c r="C80" s="258" t="s">
        <v>16</v>
      </c>
      <c r="D80" s="258" t="n">
        <v>21.4169578</v>
      </c>
      <c r="E80" s="258" t="n">
        <v>6234.2053749</v>
      </c>
      <c r="F80" s="258" t="n">
        <v>0.342363343900209</v>
      </c>
      <c r="G80" s="258" t="n">
        <v>99.6576366560998</v>
      </c>
    </row>
    <row r="81">
      <c r="A81" s="258" t="s">
        <v>53</v>
      </c>
      <c r="B81" s="258" t="s">
        <v>54</v>
      </c>
      <c r="C81" s="258" t="s">
        <v>15</v>
      </c>
      <c r="D81" s="258" t="n">
        <v>0</v>
      </c>
      <c r="E81" s="258" t="n">
        <v>2902.4692184</v>
      </c>
      <c r="F81" s="258" t="n">
        <v>0</v>
      </c>
      <c r="G81" s="258" t="n">
        <v>100</v>
      </c>
    </row>
    <row r="82">
      <c r="A82" s="258" t="s">
        <v>53</v>
      </c>
      <c r="B82" s="258" t="s">
        <v>54</v>
      </c>
      <c r="C82" s="258" t="s">
        <v>16</v>
      </c>
      <c r="D82" s="258" t="n">
        <v>0</v>
      </c>
      <c r="E82" s="258" t="n">
        <v>41113.9010134</v>
      </c>
      <c r="F82" s="258" t="n">
        <v>0</v>
      </c>
      <c r="G82" s="258" t="n">
        <v>100</v>
      </c>
    </row>
    <row r="83">
      <c r="A83" s="258" t="s">
        <v>34</v>
      </c>
      <c r="B83" s="258" t="s">
        <v>35</v>
      </c>
      <c r="C83" s="258" t="s">
        <v>15</v>
      </c>
      <c r="D83" s="258" t="n">
        <v>0</v>
      </c>
      <c r="E83" s="258" t="n">
        <v>1382.3667935</v>
      </c>
      <c r="F83" s="258" t="n">
        <v>0</v>
      </c>
      <c r="G83" s="258" t="n">
        <v>100</v>
      </c>
    </row>
    <row r="84">
      <c r="A84" s="258" t="s">
        <v>34</v>
      </c>
      <c r="B84" s="258" t="s">
        <v>35</v>
      </c>
      <c r="C84" s="258" t="s">
        <v>16</v>
      </c>
      <c r="D84" s="258" t="n">
        <v>38.5187408</v>
      </c>
      <c r="E84" s="258" t="n">
        <v>48481.1387914</v>
      </c>
      <c r="F84" s="258" t="n">
        <v>0.07938790741554</v>
      </c>
      <c r="G84" s="258" t="n">
        <v>99.9206120925845</v>
      </c>
    </row>
    <row r="85">
      <c r="A85" s="258" t="s">
        <v>55</v>
      </c>
      <c r="B85" s="258" t="s">
        <v>56</v>
      </c>
      <c r="C85" s="258" t="s">
        <v>15</v>
      </c>
      <c r="D85" s="258" t="n">
        <v>0</v>
      </c>
      <c r="E85" s="258" t="n">
        <v>306.1306189</v>
      </c>
      <c r="F85" s="258" t="n">
        <v>0</v>
      </c>
      <c r="G85" s="258" t="n">
        <v>100</v>
      </c>
    </row>
    <row r="86">
      <c r="A86" s="258" t="s">
        <v>55</v>
      </c>
      <c r="B86" s="258" t="s">
        <v>56</v>
      </c>
      <c r="C86" s="258" t="s">
        <v>16</v>
      </c>
      <c r="D86" s="258" t="n">
        <v>0</v>
      </c>
      <c r="E86" s="258" t="n">
        <v>9020.7188226</v>
      </c>
      <c r="F86" s="258" t="n">
        <v>0</v>
      </c>
      <c r="G86" s="258" t="n">
        <v>100</v>
      </c>
    </row>
    <row r="87">
      <c r="A87" s="258" t="s">
        <v>36</v>
      </c>
      <c r="B87" s="258" t="s">
        <v>37</v>
      </c>
      <c r="C87" s="258" t="s">
        <v>15</v>
      </c>
      <c r="D87" s="258" t="n">
        <v>3106.0783274</v>
      </c>
      <c r="E87" s="258" t="n">
        <v>11955.9319712</v>
      </c>
      <c r="F87" s="258" t="n">
        <v>20.6219373498152</v>
      </c>
      <c r="G87" s="258" t="n">
        <v>79.3780626501848</v>
      </c>
    </row>
    <row r="88">
      <c r="A88" s="258" t="s">
        <v>36</v>
      </c>
      <c r="B88" s="258" t="s">
        <v>37</v>
      </c>
      <c r="C88" s="258" t="s">
        <v>16</v>
      </c>
      <c r="D88" s="258" t="n">
        <v>7370.5660039</v>
      </c>
      <c r="E88" s="258" t="n">
        <v>234849.479545</v>
      </c>
      <c r="F88" s="258" t="n">
        <v>3.04292156629622</v>
      </c>
      <c r="G88" s="258" t="n">
        <v>96.9570784337038</v>
      </c>
    </row>
    <row r="89">
      <c r="A89" s="258" t="s">
        <v>38</v>
      </c>
      <c r="B89" s="258" t="s">
        <v>39</v>
      </c>
      <c r="C89" s="258" t="s">
        <v>15</v>
      </c>
      <c r="D89" s="258" t="n">
        <v>0</v>
      </c>
      <c r="E89" s="258" t="n">
        <v>356.5380172</v>
      </c>
      <c r="F89" s="258" t="n">
        <v>0</v>
      </c>
      <c r="G89" s="258" t="n">
        <v>100</v>
      </c>
    </row>
    <row r="90">
      <c r="A90" s="258" t="s">
        <v>38</v>
      </c>
      <c r="B90" s="258" t="s">
        <v>39</v>
      </c>
      <c r="C90" s="258" t="s">
        <v>16</v>
      </c>
      <c r="D90" s="258" t="n">
        <v>35.4397323</v>
      </c>
      <c r="E90" s="258" t="n">
        <v>6397.9990735</v>
      </c>
      <c r="F90" s="258" t="n">
        <v>0.550867636574854</v>
      </c>
      <c r="G90" s="258" t="n">
        <v>99.4491323634251</v>
      </c>
    </row>
    <row r="91">
      <c r="A91" s="258" t="s">
        <v>57</v>
      </c>
      <c r="B91" s="258" t="s">
        <v>58</v>
      </c>
      <c r="C91" s="258" t="s">
        <v>15</v>
      </c>
      <c r="D91" s="258" t="n">
        <v>0</v>
      </c>
      <c r="E91" s="258" t="n">
        <v>123.9704401</v>
      </c>
      <c r="F91" s="258" t="n">
        <v>0</v>
      </c>
      <c r="G91" s="258" t="n">
        <v>100</v>
      </c>
    </row>
    <row r="92">
      <c r="A92" s="258" t="s">
        <v>57</v>
      </c>
      <c r="B92" s="258" t="s">
        <v>58</v>
      </c>
      <c r="C92" s="258" t="s">
        <v>16</v>
      </c>
      <c r="D92" s="258" t="n">
        <v>0</v>
      </c>
      <c r="E92" s="258" t="n">
        <v>2983.4803273</v>
      </c>
      <c r="F92" s="258" t="n">
        <v>0</v>
      </c>
      <c r="G92" s="258" t="n">
        <v>100</v>
      </c>
    </row>
    <row r="93">
      <c r="A93" s="258" t="s">
        <v>59</v>
      </c>
      <c r="B93" s="258" t="s">
        <v>60</v>
      </c>
      <c r="C93" s="258" t="s">
        <v>15</v>
      </c>
      <c r="D93" s="258" t="n">
        <v>3.7128513</v>
      </c>
      <c r="E93" s="258" t="n">
        <v>170.6564274</v>
      </c>
      <c r="F93" s="258" t="n">
        <v>2.12930358356756</v>
      </c>
      <c r="G93" s="258" t="n">
        <v>97.8706964164324</v>
      </c>
    </row>
    <row r="94">
      <c r="A94" s="258" t="s">
        <v>59</v>
      </c>
      <c r="B94" s="258" t="s">
        <v>60</v>
      </c>
      <c r="C94" s="258" t="s">
        <v>16</v>
      </c>
      <c r="D94" s="258" t="n">
        <v>12.2992997</v>
      </c>
      <c r="E94" s="258" t="n">
        <v>2696.1001473</v>
      </c>
      <c r="F94" s="258" t="n">
        <v>0.454116903384525</v>
      </c>
      <c r="G94" s="258" t="n">
        <v>99.5458830966155</v>
      </c>
    </row>
    <row r="95">
      <c r="A95" s="258" t="s">
        <v>61</v>
      </c>
      <c r="B95" s="258" t="s">
        <v>62</v>
      </c>
      <c r="C95" s="258" t="s">
        <v>15</v>
      </c>
      <c r="D95" s="258" t="n">
        <v>0</v>
      </c>
      <c r="E95" s="258" t="n">
        <v>39.0553038</v>
      </c>
      <c r="F95" s="258" t="n">
        <v>0</v>
      </c>
      <c r="G95" s="258" t="n">
        <v>100</v>
      </c>
    </row>
    <row r="96">
      <c r="A96" s="258" t="s">
        <v>61</v>
      </c>
      <c r="B96" s="258" t="s">
        <v>62</v>
      </c>
      <c r="C96" s="258" t="s">
        <v>16</v>
      </c>
      <c r="D96" s="258" t="n">
        <v>19.1792648</v>
      </c>
      <c r="E96" s="258" t="n">
        <v>3779.7448394</v>
      </c>
      <c r="F96" s="258" t="n">
        <v>0.504860436111263</v>
      </c>
      <c r="G96" s="258" t="n">
        <v>99.4951395638887</v>
      </c>
    </row>
    <row r="97">
      <c r="A97" s="258" t="s">
        <v>63</v>
      </c>
      <c r="B97" s="258" t="s">
        <v>64</v>
      </c>
      <c r="C97" s="258" t="s">
        <v>15</v>
      </c>
      <c r="D97" s="258" t="n">
        <v>0</v>
      </c>
      <c r="E97" s="258" t="n">
        <v>489.5559051</v>
      </c>
      <c r="F97" s="258" t="n">
        <v>0</v>
      </c>
      <c r="G97" s="258" t="n">
        <v>100</v>
      </c>
    </row>
    <row r="98">
      <c r="A98" s="258" t="s">
        <v>63</v>
      </c>
      <c r="B98" s="258" t="s">
        <v>64</v>
      </c>
      <c r="C98" s="258" t="s">
        <v>16</v>
      </c>
      <c r="D98" s="258" t="n">
        <v>4.0959956</v>
      </c>
      <c r="E98" s="258" t="n">
        <v>6500.5112422</v>
      </c>
      <c r="F98" s="258" t="n">
        <v>0.0629706829368126</v>
      </c>
      <c r="G98" s="258" t="n">
        <v>99.9370293170632</v>
      </c>
    </row>
    <row r="99">
      <c r="A99" s="258" t="s">
        <v>65</v>
      </c>
      <c r="B99" s="258" t="s">
        <v>66</v>
      </c>
      <c r="C99" s="258" t="s">
        <v>15</v>
      </c>
      <c r="D99" s="258" t="n">
        <v>0</v>
      </c>
      <c r="E99" s="258" t="n">
        <v>16.3171047</v>
      </c>
      <c r="F99" s="258" t="n">
        <v>0</v>
      </c>
      <c r="G99" s="258" t="n">
        <v>100</v>
      </c>
    </row>
    <row r="100">
      <c r="A100" s="258" t="s">
        <v>65</v>
      </c>
      <c r="B100" s="258" t="s">
        <v>66</v>
      </c>
      <c r="C100" s="258" t="s">
        <v>16</v>
      </c>
      <c r="D100" s="258" t="n">
        <v>4.4391183</v>
      </c>
      <c r="E100" s="258" t="n">
        <v>554.1082426</v>
      </c>
      <c r="F100" s="258" t="n">
        <v>0.794761305978986</v>
      </c>
      <c r="G100" s="258" t="n">
        <v>99.205238694021</v>
      </c>
    </row>
    <row r="101">
      <c r="A101" s="258" t="s">
        <v>67</v>
      </c>
      <c r="B101" s="258" t="s">
        <v>68</v>
      </c>
      <c r="C101" s="258" t="s">
        <v>15</v>
      </c>
      <c r="D101" s="258" t="n">
        <v>0</v>
      </c>
      <c r="E101" s="258" t="n">
        <v>1907.7289191</v>
      </c>
      <c r="F101" s="258" t="n">
        <v>0</v>
      </c>
      <c r="G101" s="258" t="n">
        <v>100</v>
      </c>
    </row>
    <row r="102">
      <c r="A102" s="258" t="s">
        <v>67</v>
      </c>
      <c r="B102" s="258" t="s">
        <v>68</v>
      </c>
      <c r="C102" s="258" t="s">
        <v>16</v>
      </c>
      <c r="D102" s="258" t="n">
        <v>121.0099724</v>
      </c>
      <c r="E102" s="258" t="n">
        <v>40652.8045025</v>
      </c>
      <c r="F102" s="258" t="n">
        <v>0.296783545906632</v>
      </c>
      <c r="G102" s="258" t="n">
        <v>99.7032164540934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679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59" t="s">
        <v>71</v>
      </c>
      <c r="B113" s="259" t="s">
        <v>72</v>
      </c>
      <c r="C113" s="259" t="s">
        <v>15</v>
      </c>
      <c r="D113" s="259" t="n">
        <v>0</v>
      </c>
      <c r="E113" s="259" t="n">
        <v>6786.4337483</v>
      </c>
      <c r="F113" s="259" t="n">
        <v>0</v>
      </c>
      <c r="G113" s="259" t="n">
        <v>100</v>
      </c>
    </row>
    <row r="114">
      <c r="A114" s="259" t="s">
        <v>71</v>
      </c>
      <c r="B114" s="259" t="s">
        <v>72</v>
      </c>
      <c r="C114" s="259" t="s">
        <v>16</v>
      </c>
      <c r="D114" s="259" t="n">
        <v>462.6133948</v>
      </c>
      <c r="E114" s="259" t="n">
        <v>222839.7446974</v>
      </c>
      <c r="F114" s="259" t="n">
        <v>0.207169059365235</v>
      </c>
      <c r="G114" s="259" t="n">
        <v>99.7928309406348</v>
      </c>
    </row>
    <row r="115">
      <c r="A115" s="259" t="s">
        <v>73</v>
      </c>
      <c r="B115" s="259" t="s">
        <v>74</v>
      </c>
      <c r="C115" s="259" t="s">
        <v>15</v>
      </c>
      <c r="D115" s="259" t="n">
        <v>45.3073393</v>
      </c>
      <c r="E115" s="259" t="n">
        <v>2660.0653315</v>
      </c>
      <c r="F115" s="259" t="n">
        <v>1.6747171208247</v>
      </c>
      <c r="G115" s="259" t="n">
        <v>98.3252828791753</v>
      </c>
    </row>
    <row r="116">
      <c r="A116" s="259" t="s">
        <v>73</v>
      </c>
      <c r="B116" s="259" t="s">
        <v>74</v>
      </c>
      <c r="C116" s="259" t="s">
        <v>16</v>
      </c>
      <c r="D116" s="259" t="n">
        <v>595.7964891</v>
      </c>
      <c r="E116" s="259" t="n">
        <v>74720.9861743</v>
      </c>
      <c r="F116" s="259" t="n">
        <v>0.791054089183135</v>
      </c>
      <c r="G116" s="259" t="n">
        <v>99.2089459108169</v>
      </c>
    </row>
    <row r="117">
      <c r="A117" s="259" t="s">
        <v>75</v>
      </c>
      <c r="B117" s="259" t="s">
        <v>76</v>
      </c>
      <c r="C117" s="259" t="s">
        <v>15</v>
      </c>
      <c r="D117" s="259" t="n">
        <v>5.1531175</v>
      </c>
      <c r="E117" s="259" t="n">
        <v>1568.110465</v>
      </c>
      <c r="F117" s="259" t="n">
        <v>0.327543175683977</v>
      </c>
      <c r="G117" s="259" t="n">
        <v>99.672456824316</v>
      </c>
    </row>
    <row r="118">
      <c r="A118" s="259" t="s">
        <v>75</v>
      </c>
      <c r="B118" s="259" t="s">
        <v>76</v>
      </c>
      <c r="C118" s="259" t="s">
        <v>16</v>
      </c>
      <c r="D118" s="259" t="n">
        <v>190.7037316</v>
      </c>
      <c r="E118" s="259" t="n">
        <v>37300.3870048</v>
      </c>
      <c r="F118" s="259" t="n">
        <v>0.508664132875831</v>
      </c>
      <c r="G118" s="259" t="n">
        <v>99.4913358671242</v>
      </c>
    </row>
    <row r="119">
      <c r="A119" s="259" t="s">
        <v>77</v>
      </c>
      <c r="B119" s="259" t="s">
        <v>78</v>
      </c>
      <c r="C119" s="259" t="s">
        <v>15</v>
      </c>
      <c r="D119" s="259" t="n">
        <v>78.0067066</v>
      </c>
      <c r="E119" s="259" t="n">
        <v>5505.6002998</v>
      </c>
      <c r="F119" s="259" t="n">
        <v>1.39706656486726</v>
      </c>
      <c r="G119" s="259" t="n">
        <v>98.6029334351327</v>
      </c>
    </row>
    <row r="120">
      <c r="A120" s="259" t="s">
        <v>77</v>
      </c>
      <c r="B120" s="259" t="s">
        <v>78</v>
      </c>
      <c r="C120" s="259" t="s">
        <v>16</v>
      </c>
      <c r="D120" s="259" t="n">
        <v>321.134901</v>
      </c>
      <c r="E120" s="259" t="n">
        <v>129766.3530524</v>
      </c>
      <c r="F120" s="259" t="n">
        <v>0.246860713549206</v>
      </c>
      <c r="G120" s="259" t="n">
        <v>99.7531392864508</v>
      </c>
    </row>
    <row r="121">
      <c r="A121" s="259" t="s">
        <v>79</v>
      </c>
      <c r="B121" s="259" t="s">
        <v>80</v>
      </c>
      <c r="C121" s="259" t="s">
        <v>15</v>
      </c>
      <c r="D121" s="259" t="n">
        <v>176.3593075</v>
      </c>
      <c r="E121" s="259" t="n">
        <v>10638.378846</v>
      </c>
      <c r="F121" s="259" t="n">
        <v>1.63073118365722</v>
      </c>
      <c r="G121" s="259" t="n">
        <v>98.3692688163428</v>
      </c>
    </row>
    <row r="122">
      <c r="A122" s="259" t="s">
        <v>79</v>
      </c>
      <c r="B122" s="259" t="s">
        <v>80</v>
      </c>
      <c r="C122" s="259" t="s">
        <v>16</v>
      </c>
      <c r="D122" s="259" t="n">
        <v>793.2725693</v>
      </c>
      <c r="E122" s="259" t="n">
        <v>117080.9104226</v>
      </c>
      <c r="F122" s="259" t="n">
        <v>0.672982453973413</v>
      </c>
      <c r="G122" s="259" t="n">
        <v>99.3270175460266</v>
      </c>
    </row>
    <row r="123">
      <c r="A123" s="259" t="s">
        <v>81</v>
      </c>
      <c r="B123" s="259" t="s">
        <v>82</v>
      </c>
      <c r="C123" s="259" t="s">
        <v>15</v>
      </c>
      <c r="D123" s="259" t="n">
        <v>0</v>
      </c>
      <c r="E123" s="259" t="n">
        <v>3259.1885421</v>
      </c>
      <c r="F123" s="259" t="n">
        <v>0</v>
      </c>
      <c r="G123" s="259" t="n">
        <v>100</v>
      </c>
    </row>
    <row r="124">
      <c r="A124" s="259" t="s">
        <v>81</v>
      </c>
      <c r="B124" s="259" t="s">
        <v>82</v>
      </c>
      <c r="C124" s="259" t="s">
        <v>16</v>
      </c>
      <c r="D124" s="259" t="n">
        <v>0</v>
      </c>
      <c r="E124" s="259" t="n">
        <v>67172.6677577</v>
      </c>
      <c r="F124" s="259" t="n">
        <v>0</v>
      </c>
      <c r="G124" s="259" t="n">
        <v>100</v>
      </c>
    </row>
    <row r="125">
      <c r="A125" s="259" t="s">
        <v>83</v>
      </c>
      <c r="B125" s="259" t="s">
        <v>84</v>
      </c>
      <c r="C125" s="259" t="s">
        <v>15</v>
      </c>
      <c r="D125" s="259" t="n">
        <v>140.7110516</v>
      </c>
      <c r="E125" s="259" t="n">
        <v>18765.4659687</v>
      </c>
      <c r="F125" s="259" t="n">
        <v>0.744259674755585</v>
      </c>
      <c r="G125" s="259" t="n">
        <v>99.2557403252444</v>
      </c>
    </row>
    <row r="126">
      <c r="A126" s="259" t="s">
        <v>83</v>
      </c>
      <c r="B126" s="259" t="s">
        <v>84</v>
      </c>
      <c r="C126" s="259" t="s">
        <v>16</v>
      </c>
      <c r="D126" s="259" t="n">
        <v>1885.1877206</v>
      </c>
      <c r="E126" s="259" t="n">
        <v>212901.1408806</v>
      </c>
      <c r="F126" s="259" t="n">
        <v>0.877703777925402</v>
      </c>
      <c r="G126" s="259" t="n">
        <v>99.1222962220746</v>
      </c>
    </row>
    <row r="127">
      <c r="A127" s="259" t="s">
        <v>85</v>
      </c>
      <c r="B127" s="259" t="s">
        <v>86</v>
      </c>
      <c r="C127" s="259" t="s">
        <v>15</v>
      </c>
      <c r="D127" s="259" t="n">
        <v>26.4284262</v>
      </c>
      <c r="E127" s="259" t="n">
        <v>18106.2053381</v>
      </c>
      <c r="F127" s="259" t="n">
        <v>0.145750620365106</v>
      </c>
      <c r="G127" s="259" t="n">
        <v>99.8542493796349</v>
      </c>
    </row>
    <row r="128">
      <c r="A128" s="259" t="s">
        <v>85</v>
      </c>
      <c r="B128" s="259" t="s">
        <v>86</v>
      </c>
      <c r="C128" s="259" t="s">
        <v>16</v>
      </c>
      <c r="D128" s="259" t="n">
        <v>222.9022455</v>
      </c>
      <c r="E128" s="259" t="n">
        <v>346728.3103163</v>
      </c>
      <c r="F128" s="259" t="n">
        <v>0.0642459912026668</v>
      </c>
      <c r="G128" s="259" t="n">
        <v>99.9357540087973</v>
      </c>
    </row>
    <row r="129">
      <c r="A129" s="259" t="s">
        <v>87</v>
      </c>
      <c r="B129" s="259" t="s">
        <v>88</v>
      </c>
      <c r="C129" s="259" t="s">
        <v>15</v>
      </c>
      <c r="D129" s="259" t="n">
        <v>0</v>
      </c>
      <c r="E129" s="259" t="n">
        <v>4340.5876072</v>
      </c>
      <c r="F129" s="259" t="n">
        <v>0</v>
      </c>
      <c r="G129" s="259" t="n">
        <v>100</v>
      </c>
    </row>
    <row r="130">
      <c r="A130" s="259" t="s">
        <v>87</v>
      </c>
      <c r="B130" s="259" t="s">
        <v>88</v>
      </c>
      <c r="C130" s="259" t="s">
        <v>16</v>
      </c>
      <c r="D130" s="259" t="n">
        <v>52.7059436</v>
      </c>
      <c r="E130" s="259" t="n">
        <v>142383.6070774</v>
      </c>
      <c r="F130" s="259" t="n">
        <v>0.0370031647703696</v>
      </c>
      <c r="G130" s="259" t="n">
        <v>99.9629968352296</v>
      </c>
    </row>
    <row r="131">
      <c r="A131" s="259" t="s">
        <v>89</v>
      </c>
      <c r="B131" s="259" t="s">
        <v>90</v>
      </c>
      <c r="C131" s="259" t="s">
        <v>15</v>
      </c>
      <c r="D131" s="259" t="n">
        <v>0</v>
      </c>
      <c r="E131" s="259" t="n">
        <v>10447.4442522</v>
      </c>
      <c r="F131" s="259" t="n">
        <v>0</v>
      </c>
      <c r="G131" s="259" t="n">
        <v>100</v>
      </c>
    </row>
    <row r="132">
      <c r="A132" s="259" t="s">
        <v>89</v>
      </c>
      <c r="B132" s="259" t="s">
        <v>90</v>
      </c>
      <c r="C132" s="259" t="s">
        <v>16</v>
      </c>
      <c r="D132" s="259" t="n">
        <v>785.4165887</v>
      </c>
      <c r="E132" s="259" t="n">
        <v>286040.5417973</v>
      </c>
      <c r="F132" s="259" t="n">
        <v>0.273830371950859</v>
      </c>
      <c r="G132" s="259" t="n">
        <v>99.7261696280491</v>
      </c>
    </row>
    <row r="133">
      <c r="A133" s="259" t="s">
        <v>91</v>
      </c>
      <c r="B133" s="259" t="s">
        <v>92</v>
      </c>
      <c r="C133" s="259" t="s">
        <v>15</v>
      </c>
      <c r="D133" s="259" t="n">
        <v>416.005399</v>
      </c>
      <c r="E133" s="259" t="n">
        <v>22268.7897919</v>
      </c>
      <c r="F133" s="259" t="n">
        <v>1.83385124485003</v>
      </c>
      <c r="G133" s="259" t="n">
        <v>98.16614875515</v>
      </c>
    </row>
    <row r="134">
      <c r="A134" s="259" t="s">
        <v>91</v>
      </c>
      <c r="B134" s="259" t="s">
        <v>92</v>
      </c>
      <c r="C134" s="259" t="s">
        <v>16</v>
      </c>
      <c r="D134" s="259" t="n">
        <v>2927.910712</v>
      </c>
      <c r="E134" s="259" t="n">
        <v>420739.0737222</v>
      </c>
      <c r="F134" s="259" t="n">
        <v>0.691087769303094</v>
      </c>
      <c r="G134" s="259" t="n">
        <v>99.3089122306969</v>
      </c>
    </row>
    <row r="135">
      <c r="A135" s="259" t="s">
        <v>93</v>
      </c>
      <c r="B135" s="259" t="s">
        <v>94</v>
      </c>
      <c r="C135" s="259" t="s">
        <v>15</v>
      </c>
      <c r="D135" s="259" t="n">
        <v>0</v>
      </c>
      <c r="E135" s="259" t="n">
        <v>1949.3562129</v>
      </c>
      <c r="F135" s="259" t="n">
        <v>0</v>
      </c>
      <c r="G135" s="259" t="n">
        <v>100</v>
      </c>
    </row>
    <row r="136">
      <c r="A136" s="259" t="s">
        <v>93</v>
      </c>
      <c r="B136" s="259" t="s">
        <v>94</v>
      </c>
      <c r="C136" s="259" t="s">
        <v>16</v>
      </c>
      <c r="D136" s="259" t="n">
        <v>0</v>
      </c>
      <c r="E136" s="259" t="n">
        <v>54488.1965455</v>
      </c>
      <c r="F136" s="259" t="n">
        <v>0</v>
      </c>
      <c r="G136" s="259" t="n">
        <v>100</v>
      </c>
    </row>
    <row r="137">
      <c r="A137" s="259" t="s">
        <v>95</v>
      </c>
      <c r="B137" s="259" t="s">
        <v>96</v>
      </c>
      <c r="C137" s="259" t="s">
        <v>15</v>
      </c>
      <c r="D137" s="259" t="n">
        <v>0</v>
      </c>
      <c r="E137" s="259" t="n">
        <v>3012.1608431</v>
      </c>
      <c r="F137" s="259" t="n">
        <v>0</v>
      </c>
      <c r="G137" s="259" t="n">
        <v>100</v>
      </c>
    </row>
    <row r="138">
      <c r="A138" s="259" t="s">
        <v>95</v>
      </c>
      <c r="B138" s="259" t="s">
        <v>96</v>
      </c>
      <c r="C138" s="259" t="s">
        <v>16</v>
      </c>
      <c r="D138" s="259" t="n">
        <v>0</v>
      </c>
      <c r="E138" s="259" t="n">
        <v>74333.9586356</v>
      </c>
      <c r="F138" s="259" t="n">
        <v>0</v>
      </c>
      <c r="G138" s="259" t="n">
        <v>100</v>
      </c>
    </row>
    <row r="139">
      <c r="A139" s="259" t="s">
        <v>97</v>
      </c>
      <c r="B139" s="259" t="s">
        <v>98</v>
      </c>
      <c r="C139" s="259" t="s">
        <v>15</v>
      </c>
      <c r="D139" s="259" t="n">
        <v>10.1138567</v>
      </c>
      <c r="E139" s="259" t="n">
        <v>1797.4905072</v>
      </c>
      <c r="F139" s="259" t="n">
        <v>0.559517165480771</v>
      </c>
      <c r="G139" s="259" t="n">
        <v>99.4404828345192</v>
      </c>
    </row>
    <row r="140">
      <c r="A140" s="259" t="s">
        <v>97</v>
      </c>
      <c r="B140" s="259" t="s">
        <v>98</v>
      </c>
      <c r="C140" s="259" t="s">
        <v>16</v>
      </c>
      <c r="D140" s="259" t="n">
        <v>0</v>
      </c>
      <c r="E140" s="259" t="n">
        <v>31328.9902734</v>
      </c>
      <c r="F140" s="259" t="n">
        <v>0</v>
      </c>
      <c r="G140" s="259" t="n">
        <v>100</v>
      </c>
    </row>
    <row r="141">
      <c r="A141" s="259" t="s">
        <v>99</v>
      </c>
      <c r="B141" s="259" t="s">
        <v>100</v>
      </c>
      <c r="C141" s="259" t="s">
        <v>15</v>
      </c>
      <c r="D141" s="259" t="n">
        <v>0</v>
      </c>
      <c r="E141" s="259" t="n">
        <v>2557.6100991</v>
      </c>
      <c r="F141" s="259" t="n">
        <v>0</v>
      </c>
      <c r="G141" s="259" t="n">
        <v>100</v>
      </c>
    </row>
    <row r="142">
      <c r="A142" s="259" t="s">
        <v>99</v>
      </c>
      <c r="B142" s="259" t="s">
        <v>100</v>
      </c>
      <c r="C142" s="259" t="s">
        <v>16</v>
      </c>
      <c r="D142" s="259" t="n">
        <v>27.3629692</v>
      </c>
      <c r="E142" s="259" t="n">
        <v>25632.6779357</v>
      </c>
      <c r="F142" s="259" t="n">
        <v>0.106636498754664</v>
      </c>
      <c r="G142" s="259" t="n">
        <v>99.8933635012453</v>
      </c>
    </row>
    <row r="143">
      <c r="A143" s="259" t="s">
        <v>101</v>
      </c>
      <c r="B143" s="259" t="s">
        <v>102</v>
      </c>
      <c r="C143" s="259" t="s">
        <v>15</v>
      </c>
      <c r="D143" s="259" t="n">
        <v>0</v>
      </c>
      <c r="E143" s="259" t="n">
        <v>4126.3705343</v>
      </c>
      <c r="F143" s="259" t="n">
        <v>0</v>
      </c>
      <c r="G143" s="259" t="n">
        <v>100</v>
      </c>
    </row>
    <row r="144">
      <c r="A144" s="259" t="s">
        <v>101</v>
      </c>
      <c r="B144" s="259" t="s">
        <v>102</v>
      </c>
      <c r="C144" s="259" t="s">
        <v>16</v>
      </c>
      <c r="D144" s="259" t="n">
        <v>0</v>
      </c>
      <c r="E144" s="259" t="n">
        <v>85811.8663995</v>
      </c>
      <c r="F144" s="259" t="n">
        <v>0</v>
      </c>
      <c r="G144" s="259" t="n">
        <v>100</v>
      </c>
    </row>
    <row r="145">
      <c r="A145" s="259" t="s">
        <v>103</v>
      </c>
      <c r="B145" s="259" t="s">
        <v>104</v>
      </c>
      <c r="C145" s="259" t="s">
        <v>15</v>
      </c>
      <c r="D145" s="259" t="n">
        <v>0</v>
      </c>
      <c r="E145" s="259" t="n">
        <v>443.5507502</v>
      </c>
      <c r="F145" s="259" t="n">
        <v>0</v>
      </c>
      <c r="G145" s="259" t="n">
        <v>100</v>
      </c>
    </row>
    <row r="146">
      <c r="A146" s="259" t="s">
        <v>103</v>
      </c>
      <c r="B146" s="259" t="s">
        <v>104</v>
      </c>
      <c r="C146" s="259" t="s">
        <v>16</v>
      </c>
      <c r="D146" s="259" t="n">
        <v>16.567487</v>
      </c>
      <c r="E146" s="259" t="n">
        <v>7143.0769768</v>
      </c>
      <c r="F146" s="259" t="n">
        <v>0.23140097366241</v>
      </c>
      <c r="G146" s="259" t="n">
        <v>99.7685990263376</v>
      </c>
    </row>
    <row r="147">
      <c r="A147" s="259" t="s">
        <v>105</v>
      </c>
      <c r="B147" s="259" t="s">
        <v>106</v>
      </c>
      <c r="C147" s="259" t="s">
        <v>15</v>
      </c>
      <c r="D147" s="259" t="n">
        <v>12.6534332</v>
      </c>
      <c r="E147" s="259" t="n">
        <v>7550.2780206</v>
      </c>
      <c r="F147" s="259" t="n">
        <v>0.167308579712729</v>
      </c>
      <c r="G147" s="259" t="n">
        <v>99.8326914202873</v>
      </c>
    </row>
    <row r="148">
      <c r="A148" s="259" t="s">
        <v>105</v>
      </c>
      <c r="B148" s="259" t="s">
        <v>106</v>
      </c>
      <c r="C148" s="259" t="s">
        <v>16</v>
      </c>
      <c r="D148" s="259" t="n">
        <v>250.6622311</v>
      </c>
      <c r="E148" s="259" t="n">
        <v>128873.7607599</v>
      </c>
      <c r="F148" s="259" t="n">
        <v>0.194124570157786</v>
      </c>
      <c r="G148" s="259" t="n">
        <v>99.8058754298422</v>
      </c>
    </row>
    <row r="149">
      <c r="A149" s="259" t="s">
        <v>107</v>
      </c>
      <c r="B149" s="259" t="s">
        <v>108</v>
      </c>
      <c r="C149" s="259" t="s">
        <v>15</v>
      </c>
      <c r="D149" s="259" t="n">
        <v>641.672901</v>
      </c>
      <c r="E149" s="259" t="n">
        <v>14819.5549758</v>
      </c>
      <c r="F149" s="259" t="n">
        <v>4.15020660786488</v>
      </c>
      <c r="G149" s="259" t="n">
        <v>95.8497933921351</v>
      </c>
    </row>
    <row r="150">
      <c r="A150" s="259" t="s">
        <v>107</v>
      </c>
      <c r="B150" s="259" t="s">
        <v>108</v>
      </c>
      <c r="C150" s="259" t="s">
        <v>16</v>
      </c>
      <c r="D150" s="259" t="n">
        <v>2331.8865955</v>
      </c>
      <c r="E150" s="259" t="n">
        <v>190908.9712754</v>
      </c>
      <c r="F150" s="259" t="n">
        <v>1.20672544160298</v>
      </c>
      <c r="G150" s="259" t="n">
        <v>98.793274558397</v>
      </c>
    </row>
    <row r="151">
      <c r="A151" s="259" t="s">
        <v>109</v>
      </c>
      <c r="B151" s="259" t="s">
        <v>110</v>
      </c>
      <c r="C151" s="259" t="s">
        <v>15</v>
      </c>
      <c r="D151" s="259" t="n">
        <v>16.2416916</v>
      </c>
      <c r="E151" s="259" t="n">
        <v>373.5589068</v>
      </c>
      <c r="F151" s="259" t="n">
        <v>4.16666666666667</v>
      </c>
      <c r="G151" s="259" t="n">
        <v>95.8333333333333</v>
      </c>
    </row>
    <row r="152">
      <c r="A152" s="259" t="s">
        <v>109</v>
      </c>
      <c r="B152" s="259" t="s">
        <v>110</v>
      </c>
      <c r="C152" s="259" t="s">
        <v>16</v>
      </c>
      <c r="D152" s="259" t="n">
        <v>18.046324</v>
      </c>
      <c r="E152" s="259" t="n">
        <v>727.2668572</v>
      </c>
      <c r="F152" s="259" t="n">
        <v>2.42130750605327</v>
      </c>
      <c r="G152" s="259" t="n">
        <v>97.5786924939467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680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60" t="s">
        <v>71</v>
      </c>
      <c r="B163" s="260" t="s">
        <v>72</v>
      </c>
      <c r="C163" s="260" t="s">
        <v>15</v>
      </c>
      <c r="D163" s="260" t="n">
        <v>0</v>
      </c>
      <c r="E163" s="260" t="n">
        <v>6780.5283983</v>
      </c>
      <c r="F163" s="260" t="n">
        <v>0</v>
      </c>
      <c r="G163" s="260" t="n">
        <v>100</v>
      </c>
    </row>
    <row r="164">
      <c r="A164" s="260" t="s">
        <v>71</v>
      </c>
      <c r="B164" s="260" t="s">
        <v>72</v>
      </c>
      <c r="C164" s="260" t="s">
        <v>16</v>
      </c>
      <c r="D164" s="260" t="n">
        <v>461.4323248</v>
      </c>
      <c r="E164" s="260" t="n">
        <v>222688.5471641</v>
      </c>
      <c r="F164" s="260" t="n">
        <v>0.206781253512485</v>
      </c>
      <c r="G164" s="260" t="n">
        <v>99.7932187464875</v>
      </c>
    </row>
    <row r="165">
      <c r="A165" s="260" t="s">
        <v>73</v>
      </c>
      <c r="B165" s="260" t="s">
        <v>74</v>
      </c>
      <c r="C165" s="260" t="s">
        <v>15</v>
      </c>
      <c r="D165" s="260" t="n">
        <v>45.3073393</v>
      </c>
      <c r="E165" s="260" t="n">
        <v>2651.572869</v>
      </c>
      <c r="F165" s="260" t="n">
        <v>1.67999079679404</v>
      </c>
      <c r="G165" s="260" t="n">
        <v>98.320009203206</v>
      </c>
    </row>
    <row r="166">
      <c r="A166" s="260" t="s">
        <v>73</v>
      </c>
      <c r="B166" s="260" t="s">
        <v>74</v>
      </c>
      <c r="C166" s="260" t="s">
        <v>16</v>
      </c>
      <c r="D166" s="260" t="n">
        <v>590.7010116</v>
      </c>
      <c r="E166" s="260" t="n">
        <v>74364.3027493</v>
      </c>
      <c r="F166" s="260" t="n">
        <v>0.788074153774023</v>
      </c>
      <c r="G166" s="260" t="n">
        <v>99.211925846226</v>
      </c>
    </row>
    <row r="167">
      <c r="A167" s="260" t="s">
        <v>75</v>
      </c>
      <c r="B167" s="260" t="s">
        <v>76</v>
      </c>
      <c r="C167" s="260" t="s">
        <v>15</v>
      </c>
      <c r="D167" s="260" t="n">
        <v>5.1531175</v>
      </c>
      <c r="E167" s="260" t="n">
        <v>1568.110465</v>
      </c>
      <c r="F167" s="260" t="n">
        <v>0.327543175683977</v>
      </c>
      <c r="G167" s="260" t="n">
        <v>99.672456824316</v>
      </c>
    </row>
    <row r="168">
      <c r="A168" s="260" t="s">
        <v>75</v>
      </c>
      <c r="B168" s="260" t="s">
        <v>76</v>
      </c>
      <c r="C168" s="260" t="s">
        <v>16</v>
      </c>
      <c r="D168" s="260" t="n">
        <v>160.054104</v>
      </c>
      <c r="E168" s="260" t="n">
        <v>36995.2780499</v>
      </c>
      <c r="F168" s="260" t="n">
        <v>0.430770214452786</v>
      </c>
      <c r="G168" s="260" t="n">
        <v>99.5692297855472</v>
      </c>
    </row>
    <row r="169">
      <c r="A169" s="260" t="s">
        <v>77</v>
      </c>
      <c r="B169" s="260" t="s">
        <v>78</v>
      </c>
      <c r="C169" s="260" t="s">
        <v>15</v>
      </c>
      <c r="D169" s="260" t="n">
        <v>78.0067066</v>
      </c>
      <c r="E169" s="260" t="n">
        <v>5505.6002998</v>
      </c>
      <c r="F169" s="260" t="n">
        <v>1.39706656486726</v>
      </c>
      <c r="G169" s="260" t="n">
        <v>98.6029334351327</v>
      </c>
    </row>
    <row r="170">
      <c r="A170" s="260" t="s">
        <v>77</v>
      </c>
      <c r="B170" s="260" t="s">
        <v>78</v>
      </c>
      <c r="C170" s="260" t="s">
        <v>16</v>
      </c>
      <c r="D170" s="260" t="n">
        <v>321.134901</v>
      </c>
      <c r="E170" s="260" t="n">
        <v>129748.9140275</v>
      </c>
      <c r="F170" s="260" t="n">
        <v>0.24689381117749</v>
      </c>
      <c r="G170" s="260" t="n">
        <v>99.7531061888225</v>
      </c>
    </row>
    <row r="171">
      <c r="A171" s="260" t="s">
        <v>79</v>
      </c>
      <c r="B171" s="260" t="s">
        <v>80</v>
      </c>
      <c r="C171" s="260" t="s">
        <v>15</v>
      </c>
      <c r="D171" s="260" t="n">
        <v>176.3593075</v>
      </c>
      <c r="E171" s="260" t="n">
        <v>10486.5482875</v>
      </c>
      <c r="F171" s="260" t="n">
        <v>1.6539513817291</v>
      </c>
      <c r="G171" s="260" t="n">
        <v>98.3460486182709</v>
      </c>
    </row>
    <row r="172">
      <c r="A172" s="260" t="s">
        <v>79</v>
      </c>
      <c r="B172" s="260" t="s">
        <v>80</v>
      </c>
      <c r="C172" s="260" t="s">
        <v>16</v>
      </c>
      <c r="D172" s="260" t="n">
        <v>660.9651845</v>
      </c>
      <c r="E172" s="260" t="n">
        <v>114436.2380171</v>
      </c>
      <c r="F172" s="260" t="n">
        <v>0.574266937957022</v>
      </c>
      <c r="G172" s="260" t="n">
        <v>99.425733062043</v>
      </c>
    </row>
    <row r="173">
      <c r="A173" s="260" t="s">
        <v>81</v>
      </c>
      <c r="B173" s="260" t="s">
        <v>82</v>
      </c>
      <c r="C173" s="260" t="s">
        <v>15</v>
      </c>
      <c r="D173" s="260" t="n">
        <v>0</v>
      </c>
      <c r="E173" s="260" t="n">
        <v>3259.1885421</v>
      </c>
      <c r="F173" s="260" t="n">
        <v>0</v>
      </c>
      <c r="G173" s="260" t="n">
        <v>100</v>
      </c>
    </row>
    <row r="174">
      <c r="A174" s="260" t="s">
        <v>81</v>
      </c>
      <c r="B174" s="260" t="s">
        <v>82</v>
      </c>
      <c r="C174" s="260" t="s">
        <v>16</v>
      </c>
      <c r="D174" s="260" t="n">
        <v>0</v>
      </c>
      <c r="E174" s="260" t="n">
        <v>67172.6677577</v>
      </c>
      <c r="F174" s="260" t="n">
        <v>0</v>
      </c>
      <c r="G174" s="260" t="n">
        <v>100</v>
      </c>
    </row>
    <row r="175">
      <c r="A175" s="260" t="s">
        <v>83</v>
      </c>
      <c r="B175" s="260" t="s">
        <v>84</v>
      </c>
      <c r="C175" s="260" t="s">
        <v>15</v>
      </c>
      <c r="D175" s="260" t="n">
        <v>140.7110516</v>
      </c>
      <c r="E175" s="260" t="n">
        <v>18765.4659687</v>
      </c>
      <c r="F175" s="260" t="n">
        <v>0.744259674755585</v>
      </c>
      <c r="G175" s="260" t="n">
        <v>99.2557403252444</v>
      </c>
    </row>
    <row r="176">
      <c r="A176" s="260" t="s">
        <v>83</v>
      </c>
      <c r="B176" s="260" t="s">
        <v>84</v>
      </c>
      <c r="C176" s="260" t="s">
        <v>16</v>
      </c>
      <c r="D176" s="260" t="n">
        <v>1885.1877206</v>
      </c>
      <c r="E176" s="260" t="n">
        <v>212901.1408806</v>
      </c>
      <c r="F176" s="260" t="n">
        <v>0.877703777925402</v>
      </c>
      <c r="G176" s="260" t="n">
        <v>99.1222962220746</v>
      </c>
    </row>
    <row r="177">
      <c r="A177" s="260" t="s">
        <v>85</v>
      </c>
      <c r="B177" s="260" t="s">
        <v>86</v>
      </c>
      <c r="C177" s="260" t="s">
        <v>15</v>
      </c>
      <c r="D177" s="260" t="n">
        <v>26.4284262</v>
      </c>
      <c r="E177" s="260" t="n">
        <v>18106.2053381</v>
      </c>
      <c r="F177" s="260" t="n">
        <v>0.145750620365106</v>
      </c>
      <c r="G177" s="260" t="n">
        <v>99.8542493796349</v>
      </c>
    </row>
    <row r="178">
      <c r="A178" s="260" t="s">
        <v>85</v>
      </c>
      <c r="B178" s="260" t="s">
        <v>86</v>
      </c>
      <c r="C178" s="260" t="s">
        <v>16</v>
      </c>
      <c r="D178" s="260" t="n">
        <v>222.9022455</v>
      </c>
      <c r="E178" s="260" t="n">
        <v>346728.3103163</v>
      </c>
      <c r="F178" s="260" t="n">
        <v>0.0642459912026668</v>
      </c>
      <c r="G178" s="260" t="n">
        <v>99.9357540087973</v>
      </c>
    </row>
    <row r="179">
      <c r="A179" s="260" t="s">
        <v>87</v>
      </c>
      <c r="B179" s="260" t="s">
        <v>88</v>
      </c>
      <c r="C179" s="260" t="s">
        <v>15</v>
      </c>
      <c r="D179" s="260" t="n">
        <v>0</v>
      </c>
      <c r="E179" s="260" t="n">
        <v>4340.5876072</v>
      </c>
      <c r="F179" s="260" t="n">
        <v>0</v>
      </c>
      <c r="G179" s="260" t="n">
        <v>100</v>
      </c>
    </row>
    <row r="180">
      <c r="A180" s="260" t="s">
        <v>87</v>
      </c>
      <c r="B180" s="260" t="s">
        <v>88</v>
      </c>
      <c r="C180" s="260" t="s">
        <v>16</v>
      </c>
      <c r="D180" s="260" t="n">
        <v>52.7059436</v>
      </c>
      <c r="E180" s="260" t="n">
        <v>142383.6070774</v>
      </c>
      <c r="F180" s="260" t="n">
        <v>0.0370031647703696</v>
      </c>
      <c r="G180" s="260" t="n">
        <v>99.9629968352296</v>
      </c>
    </row>
    <row r="181">
      <c r="A181" s="260" t="s">
        <v>89</v>
      </c>
      <c r="B181" s="260" t="s">
        <v>90</v>
      </c>
      <c r="C181" s="260" t="s">
        <v>15</v>
      </c>
      <c r="D181" s="260" t="n">
        <v>0</v>
      </c>
      <c r="E181" s="260" t="n">
        <v>10447.4442522</v>
      </c>
      <c r="F181" s="260" t="n">
        <v>0</v>
      </c>
      <c r="G181" s="260" t="n">
        <v>100</v>
      </c>
    </row>
    <row r="182">
      <c r="A182" s="260" t="s">
        <v>89</v>
      </c>
      <c r="B182" s="260" t="s">
        <v>90</v>
      </c>
      <c r="C182" s="260" t="s">
        <v>16</v>
      </c>
      <c r="D182" s="260" t="n">
        <v>785.4165887</v>
      </c>
      <c r="E182" s="260" t="n">
        <v>286040.5417973</v>
      </c>
      <c r="F182" s="260" t="n">
        <v>0.273830371950859</v>
      </c>
      <c r="G182" s="260" t="n">
        <v>99.7261696280491</v>
      </c>
    </row>
    <row r="183">
      <c r="A183" s="260" t="s">
        <v>91</v>
      </c>
      <c r="B183" s="260" t="s">
        <v>92</v>
      </c>
      <c r="C183" s="260" t="s">
        <v>15</v>
      </c>
      <c r="D183" s="260" t="n">
        <v>413.259811</v>
      </c>
      <c r="E183" s="260" t="n">
        <v>22186.4242195</v>
      </c>
      <c r="F183" s="260" t="n">
        <v>1.82860880020391</v>
      </c>
      <c r="G183" s="260" t="n">
        <v>98.1713911997961</v>
      </c>
    </row>
    <row r="184">
      <c r="A184" s="260" t="s">
        <v>91</v>
      </c>
      <c r="B184" s="260" t="s">
        <v>92</v>
      </c>
      <c r="C184" s="260" t="s">
        <v>16</v>
      </c>
      <c r="D184" s="260" t="n">
        <v>2923.2297622</v>
      </c>
      <c r="E184" s="260" t="n">
        <v>419581.1056127</v>
      </c>
      <c r="F184" s="260" t="n">
        <v>0.691881601547623</v>
      </c>
      <c r="G184" s="260" t="n">
        <v>99.3081183984524</v>
      </c>
    </row>
    <row r="185">
      <c r="A185" s="260" t="s">
        <v>93</v>
      </c>
      <c r="B185" s="260" t="s">
        <v>94</v>
      </c>
      <c r="C185" s="260" t="s">
        <v>15</v>
      </c>
      <c r="D185" s="260" t="n">
        <v>0</v>
      </c>
      <c r="E185" s="260" t="n">
        <v>1949.3562129</v>
      </c>
      <c r="F185" s="260" t="n">
        <v>0</v>
      </c>
      <c r="G185" s="260" t="n">
        <v>100</v>
      </c>
    </row>
    <row r="186">
      <c r="A186" s="260" t="s">
        <v>93</v>
      </c>
      <c r="B186" s="260" t="s">
        <v>94</v>
      </c>
      <c r="C186" s="260" t="s">
        <v>16</v>
      </c>
      <c r="D186" s="260" t="n">
        <v>0</v>
      </c>
      <c r="E186" s="260" t="n">
        <v>54488.1965455</v>
      </c>
      <c r="F186" s="260" t="n">
        <v>0</v>
      </c>
      <c r="G186" s="260" t="n">
        <v>100</v>
      </c>
    </row>
    <row r="187">
      <c r="A187" s="260" t="s">
        <v>95</v>
      </c>
      <c r="B187" s="260" t="s">
        <v>96</v>
      </c>
      <c r="C187" s="260" t="s">
        <v>15</v>
      </c>
      <c r="D187" s="260" t="n">
        <v>0</v>
      </c>
      <c r="E187" s="260" t="n">
        <v>3012.1608431</v>
      </c>
      <c r="F187" s="260" t="n">
        <v>0</v>
      </c>
      <c r="G187" s="260" t="n">
        <v>100</v>
      </c>
    </row>
    <row r="188">
      <c r="A188" s="260" t="s">
        <v>95</v>
      </c>
      <c r="B188" s="260" t="s">
        <v>96</v>
      </c>
      <c r="C188" s="260" t="s">
        <v>16</v>
      </c>
      <c r="D188" s="260" t="n">
        <v>0</v>
      </c>
      <c r="E188" s="260" t="n">
        <v>74333.9586356</v>
      </c>
      <c r="F188" s="260" t="n">
        <v>0</v>
      </c>
      <c r="G188" s="260" t="n">
        <v>100</v>
      </c>
    </row>
    <row r="189">
      <c r="A189" s="260" t="s">
        <v>97</v>
      </c>
      <c r="B189" s="260" t="s">
        <v>98</v>
      </c>
      <c r="C189" s="260" t="s">
        <v>15</v>
      </c>
      <c r="D189" s="260" t="n">
        <v>10.1138567</v>
      </c>
      <c r="E189" s="260" t="n">
        <v>1797.4905072</v>
      </c>
      <c r="F189" s="260" t="n">
        <v>0.559517165480771</v>
      </c>
      <c r="G189" s="260" t="n">
        <v>99.4404828345192</v>
      </c>
    </row>
    <row r="190">
      <c r="A190" s="260" t="s">
        <v>97</v>
      </c>
      <c r="B190" s="260" t="s">
        <v>98</v>
      </c>
      <c r="C190" s="260" t="s">
        <v>16</v>
      </c>
      <c r="D190" s="260" t="n">
        <v>0</v>
      </c>
      <c r="E190" s="260" t="n">
        <v>31328.9902734</v>
      </c>
      <c r="F190" s="260" t="n">
        <v>0</v>
      </c>
      <c r="G190" s="260" t="n">
        <v>100</v>
      </c>
    </row>
    <row r="191">
      <c r="A191" s="260" t="s">
        <v>99</v>
      </c>
      <c r="B191" s="260" t="s">
        <v>100</v>
      </c>
      <c r="C191" s="260" t="s">
        <v>15</v>
      </c>
      <c r="D191" s="260" t="n">
        <v>0</v>
      </c>
      <c r="E191" s="260" t="n">
        <v>2557.6100991</v>
      </c>
      <c r="F191" s="260" t="n">
        <v>0</v>
      </c>
      <c r="G191" s="260" t="n">
        <v>100</v>
      </c>
    </row>
    <row r="192">
      <c r="A192" s="260" t="s">
        <v>99</v>
      </c>
      <c r="B192" s="260" t="s">
        <v>100</v>
      </c>
      <c r="C192" s="260" t="s">
        <v>16</v>
      </c>
      <c r="D192" s="260" t="n">
        <v>27.3629692</v>
      </c>
      <c r="E192" s="260" t="n">
        <v>25632.6779357</v>
      </c>
      <c r="F192" s="260" t="n">
        <v>0.106636498754664</v>
      </c>
      <c r="G192" s="260" t="n">
        <v>99.8933635012453</v>
      </c>
    </row>
    <row r="193">
      <c r="A193" s="260" t="s">
        <v>101</v>
      </c>
      <c r="B193" s="260" t="s">
        <v>102</v>
      </c>
      <c r="C193" s="260" t="s">
        <v>15</v>
      </c>
      <c r="D193" s="260" t="n">
        <v>0</v>
      </c>
      <c r="E193" s="260" t="n">
        <v>4126.3705343</v>
      </c>
      <c r="F193" s="260" t="n">
        <v>0</v>
      </c>
      <c r="G193" s="260" t="n">
        <v>100</v>
      </c>
    </row>
    <row r="194">
      <c r="A194" s="260" t="s">
        <v>101</v>
      </c>
      <c r="B194" s="260" t="s">
        <v>102</v>
      </c>
      <c r="C194" s="260" t="s">
        <v>16</v>
      </c>
      <c r="D194" s="260" t="n">
        <v>0</v>
      </c>
      <c r="E194" s="260" t="n">
        <v>85811.8663995</v>
      </c>
      <c r="F194" s="260" t="n">
        <v>0</v>
      </c>
      <c r="G194" s="260" t="n">
        <v>100</v>
      </c>
    </row>
    <row r="195">
      <c r="A195" s="260" t="s">
        <v>103</v>
      </c>
      <c r="B195" s="260" t="s">
        <v>104</v>
      </c>
      <c r="C195" s="260" t="s">
        <v>15</v>
      </c>
      <c r="D195" s="260" t="n">
        <v>0</v>
      </c>
      <c r="E195" s="260" t="n">
        <v>443.5507502</v>
      </c>
      <c r="F195" s="260" t="n">
        <v>0</v>
      </c>
      <c r="G195" s="260" t="n">
        <v>100</v>
      </c>
    </row>
    <row r="196">
      <c r="A196" s="260" t="s">
        <v>103</v>
      </c>
      <c r="B196" s="260" t="s">
        <v>104</v>
      </c>
      <c r="C196" s="260" t="s">
        <v>16</v>
      </c>
      <c r="D196" s="260" t="n">
        <v>16.567487</v>
      </c>
      <c r="E196" s="260" t="n">
        <v>7143.0769768</v>
      </c>
      <c r="F196" s="260" t="n">
        <v>0.23140097366241</v>
      </c>
      <c r="G196" s="260" t="n">
        <v>99.7685990263376</v>
      </c>
    </row>
    <row r="197">
      <c r="A197" s="260" t="s">
        <v>105</v>
      </c>
      <c r="B197" s="260" t="s">
        <v>106</v>
      </c>
      <c r="C197" s="260" t="s">
        <v>15</v>
      </c>
      <c r="D197" s="260" t="n">
        <v>12.6534332</v>
      </c>
      <c r="E197" s="260" t="n">
        <v>7550.2780206</v>
      </c>
      <c r="F197" s="260" t="n">
        <v>0.167308579712729</v>
      </c>
      <c r="G197" s="260" t="n">
        <v>99.8326914202873</v>
      </c>
    </row>
    <row r="198">
      <c r="A198" s="260" t="s">
        <v>105</v>
      </c>
      <c r="B198" s="260" t="s">
        <v>106</v>
      </c>
      <c r="C198" s="260" t="s">
        <v>16</v>
      </c>
      <c r="D198" s="260" t="n">
        <v>250.6622311</v>
      </c>
      <c r="E198" s="260" t="n">
        <v>128873.7607599</v>
      </c>
      <c r="F198" s="260" t="n">
        <v>0.194124570157786</v>
      </c>
      <c r="G198" s="260" t="n">
        <v>99.8058754298422</v>
      </c>
    </row>
    <row r="199">
      <c r="A199" s="260" t="s">
        <v>107</v>
      </c>
      <c r="B199" s="260" t="s">
        <v>108</v>
      </c>
      <c r="C199" s="260" t="s">
        <v>15</v>
      </c>
      <c r="D199" s="260" t="n">
        <v>615.9457264</v>
      </c>
      <c r="E199" s="260" t="n">
        <v>14596.7216084</v>
      </c>
      <c r="F199" s="260" t="n">
        <v>4.04890025427022</v>
      </c>
      <c r="G199" s="260" t="n">
        <v>95.9510997457298</v>
      </c>
    </row>
    <row r="200">
      <c r="A200" s="260" t="s">
        <v>107</v>
      </c>
      <c r="B200" s="260" t="s">
        <v>108</v>
      </c>
      <c r="C200" s="260" t="s">
        <v>16</v>
      </c>
      <c r="D200" s="260" t="n">
        <v>2181.1554033</v>
      </c>
      <c r="E200" s="260" t="n">
        <v>188276.8859473</v>
      </c>
      <c r="F200" s="260" t="n">
        <v>1.14521570621682</v>
      </c>
      <c r="G200" s="260" t="n">
        <v>98.8547842937832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681</v>
      </c>
    </row>
    <row r="210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>
      <c r="A211" s="261" t="s">
        <v>87</v>
      </c>
      <c r="B211" s="261" t="s">
        <v>114</v>
      </c>
      <c r="C211" s="261" t="s">
        <v>15</v>
      </c>
      <c r="D211" s="261" t="n">
        <v>1995.0854752</v>
      </c>
      <c r="E211" s="261" t="n">
        <v>0</v>
      </c>
      <c r="F211" s="261" t="n">
        <v>100</v>
      </c>
      <c r="G211" s="261" t="n">
        <v>0</v>
      </c>
    </row>
    <row r="212">
      <c r="A212" s="261" t="s">
        <v>87</v>
      </c>
      <c r="B212" s="261" t="s">
        <v>114</v>
      </c>
      <c r="C212" s="261" t="s">
        <v>16</v>
      </c>
      <c r="D212" s="261" t="n">
        <v>43264.4911552</v>
      </c>
      <c r="E212" s="261" t="n">
        <v>0</v>
      </c>
      <c r="F212" s="261" t="n">
        <v>100</v>
      </c>
      <c r="G212" s="261" t="n">
        <v>0</v>
      </c>
    </row>
    <row r="213">
      <c r="A213" s="261" t="s">
        <v>91</v>
      </c>
      <c r="B213" s="261" t="s">
        <v>115</v>
      </c>
      <c r="C213" s="261" t="s">
        <v>15</v>
      </c>
      <c r="D213" s="261" t="n">
        <v>755.1191841</v>
      </c>
      <c r="E213" s="261" t="n">
        <v>0</v>
      </c>
      <c r="F213" s="261" t="n">
        <v>100</v>
      </c>
      <c r="G213" s="261" t="n">
        <v>0</v>
      </c>
    </row>
    <row r="214">
      <c r="A214" s="261" t="s">
        <v>91</v>
      </c>
      <c r="B214" s="261" t="s">
        <v>115</v>
      </c>
      <c r="C214" s="261" t="s">
        <v>16</v>
      </c>
      <c r="D214" s="261" t="n">
        <v>24545.6777138</v>
      </c>
      <c r="E214" s="261" t="n">
        <v>213.1847704</v>
      </c>
      <c r="F214" s="261" t="n">
        <v>99.1389557152068</v>
      </c>
      <c r="G214" s="261" t="n">
        <v>0.861044284793152</v>
      </c>
    </row>
    <row r="215">
      <c r="A215" s="261" t="s">
        <v>93</v>
      </c>
      <c r="B215" s="261" t="s">
        <v>116</v>
      </c>
      <c r="C215" s="261" t="s">
        <v>15</v>
      </c>
      <c r="D215" s="261" t="n">
        <v>578.6230183</v>
      </c>
      <c r="E215" s="261" t="n">
        <v>0</v>
      </c>
      <c r="F215" s="261" t="n">
        <v>100</v>
      </c>
      <c r="G215" s="261" t="n">
        <v>0</v>
      </c>
    </row>
    <row r="216">
      <c r="A216" s="261" t="s">
        <v>93</v>
      </c>
      <c r="B216" s="261" t="s">
        <v>116</v>
      </c>
      <c r="C216" s="261" t="s">
        <v>16</v>
      </c>
      <c r="D216" s="261" t="n">
        <v>22379.0228149</v>
      </c>
      <c r="E216" s="261" t="n">
        <v>0</v>
      </c>
      <c r="F216" s="261" t="n">
        <v>100</v>
      </c>
      <c r="G216" s="261" t="n">
        <v>0</v>
      </c>
    </row>
    <row r="217">
      <c r="A217" s="261" t="s">
        <v>95</v>
      </c>
      <c r="B217" s="261" t="s">
        <v>117</v>
      </c>
      <c r="C217" s="261" t="s">
        <v>15</v>
      </c>
      <c r="D217" s="261" t="n">
        <v>916.2214868</v>
      </c>
      <c r="E217" s="261" t="n">
        <v>0</v>
      </c>
      <c r="F217" s="261" t="n">
        <v>100</v>
      </c>
      <c r="G217" s="261" t="n">
        <v>0</v>
      </c>
    </row>
    <row r="218">
      <c r="A218" s="261" t="s">
        <v>95</v>
      </c>
      <c r="B218" s="261" t="s">
        <v>117</v>
      </c>
      <c r="C218" s="261" t="s">
        <v>16</v>
      </c>
      <c r="D218" s="261" t="n">
        <v>59767.4039277</v>
      </c>
      <c r="E218" s="261" t="n">
        <v>0</v>
      </c>
      <c r="F218" s="261" t="n">
        <v>100</v>
      </c>
      <c r="G218" s="261" t="n">
        <v>0</v>
      </c>
    </row>
    <row r="219">
      <c r="A219" s="261" t="s">
        <v>97</v>
      </c>
      <c r="B219" s="261" t="s">
        <v>118</v>
      </c>
      <c r="C219" s="261" t="s">
        <v>15</v>
      </c>
      <c r="D219" s="261" t="n">
        <v>821.0654241</v>
      </c>
      <c r="E219" s="261" t="n">
        <v>0</v>
      </c>
      <c r="F219" s="261" t="n">
        <v>100</v>
      </c>
      <c r="G219" s="261" t="n">
        <v>0</v>
      </c>
    </row>
    <row r="220">
      <c r="A220" s="261" t="s">
        <v>97</v>
      </c>
      <c r="B220" s="261" t="s">
        <v>118</v>
      </c>
      <c r="C220" s="261" t="s">
        <v>16</v>
      </c>
      <c r="D220" s="261" t="n">
        <v>17723.5677494</v>
      </c>
      <c r="E220" s="261" t="n">
        <v>50.2783981</v>
      </c>
      <c r="F220" s="261" t="n">
        <v>99.7171214509074</v>
      </c>
      <c r="G220" s="261" t="n">
        <v>0.282878549092606</v>
      </c>
    </row>
    <row r="221">
      <c r="A221" s="261" t="s">
        <v>105</v>
      </c>
      <c r="B221" s="261" t="s">
        <v>119</v>
      </c>
      <c r="C221" s="261" t="s">
        <v>15</v>
      </c>
      <c r="D221" s="261" t="n">
        <v>2077.3683404</v>
      </c>
      <c r="E221" s="261" t="n">
        <v>0</v>
      </c>
      <c r="F221" s="261" t="n">
        <v>100</v>
      </c>
      <c r="G221" s="261" t="n">
        <v>0</v>
      </c>
    </row>
    <row r="222">
      <c r="A222" s="261" t="s">
        <v>105</v>
      </c>
      <c r="B222" s="261" t="s">
        <v>119</v>
      </c>
      <c r="C222" s="261" t="s">
        <v>16</v>
      </c>
      <c r="D222" s="261" t="n">
        <v>34984.3457715</v>
      </c>
      <c r="E222" s="261" t="n">
        <v>0</v>
      </c>
      <c r="F222" s="261" t="n">
        <v>100</v>
      </c>
      <c r="G222" s="261" t="n">
        <v>0</v>
      </c>
    </row>
    <row r="223">
      <c r="A223" s="261" t="s">
        <v>107</v>
      </c>
      <c r="B223" s="261" t="s">
        <v>120</v>
      </c>
      <c r="C223" s="261" t="s">
        <v>15</v>
      </c>
      <c r="D223" s="261" t="n">
        <v>2169.7862198</v>
      </c>
      <c r="E223" s="261" t="n">
        <v>0</v>
      </c>
      <c r="F223" s="261" t="n">
        <v>100</v>
      </c>
      <c r="G223" s="261" t="n">
        <v>0</v>
      </c>
    </row>
    <row r="224">
      <c r="A224" s="261" t="s">
        <v>107</v>
      </c>
      <c r="B224" s="261" t="s">
        <v>120</v>
      </c>
      <c r="C224" s="261" t="s">
        <v>16</v>
      </c>
      <c r="D224" s="261" t="n">
        <v>39406.9859199</v>
      </c>
      <c r="E224" s="261" t="n">
        <v>0</v>
      </c>
      <c r="F224" s="261" t="n">
        <v>100</v>
      </c>
      <c r="G224" s="261" t="n">
        <v>0</v>
      </c>
    </row>
    <row r="225">
      <c r="A225" s="261" t="s">
        <v>109</v>
      </c>
      <c r="B225" s="261" t="s">
        <v>121</v>
      </c>
      <c r="C225" s="261" t="s">
        <v>15</v>
      </c>
      <c r="D225" s="261" t="n">
        <v>1103.3223282</v>
      </c>
      <c r="E225" s="261" t="n">
        <v>0</v>
      </c>
      <c r="F225" s="261" t="n">
        <v>100</v>
      </c>
      <c r="G225" s="261" t="n">
        <v>0</v>
      </c>
    </row>
    <row r="226">
      <c r="A226" s="261" t="s">
        <v>109</v>
      </c>
      <c r="B226" s="261" t="s">
        <v>121</v>
      </c>
      <c r="C226" s="261" t="s">
        <v>16</v>
      </c>
      <c r="D226" s="261" t="n">
        <v>18183.8386869</v>
      </c>
      <c r="E226" s="261" t="n">
        <v>0</v>
      </c>
      <c r="F226" s="261" t="n">
        <v>100</v>
      </c>
      <c r="G226" s="261" t="n">
        <v>0</v>
      </c>
    </row>
    <row r="227">
      <c r="A227" s="261" t="s">
        <v>122</v>
      </c>
      <c r="B227" s="261" t="s">
        <v>123</v>
      </c>
      <c r="C227" s="261" t="s">
        <v>15</v>
      </c>
      <c r="D227" s="261" t="n">
        <v>294.6498164</v>
      </c>
      <c r="E227" s="261" t="n">
        <v>0</v>
      </c>
      <c r="F227" s="261" t="n">
        <v>100</v>
      </c>
      <c r="G227" s="261" t="n">
        <v>0</v>
      </c>
    </row>
    <row r="228">
      <c r="A228" s="261" t="s">
        <v>122</v>
      </c>
      <c r="B228" s="261" t="s">
        <v>123</v>
      </c>
      <c r="C228" s="261" t="s">
        <v>16</v>
      </c>
      <c r="D228" s="261" t="n">
        <v>11371.3120734</v>
      </c>
      <c r="E228" s="261" t="n">
        <v>0</v>
      </c>
      <c r="F228" s="261" t="n">
        <v>100</v>
      </c>
      <c r="G228" s="261" t="n">
        <v>0</v>
      </c>
    </row>
    <row r="229">
      <c r="A229" s="261" t="s">
        <v>124</v>
      </c>
      <c r="B229" s="261" t="s">
        <v>125</v>
      </c>
      <c r="C229" s="261" t="s">
        <v>15</v>
      </c>
      <c r="D229" s="261" t="n">
        <v>1186.4957424</v>
      </c>
      <c r="E229" s="261" t="n">
        <v>0</v>
      </c>
      <c r="F229" s="261" t="n">
        <v>100</v>
      </c>
      <c r="G229" s="261" t="n">
        <v>0</v>
      </c>
    </row>
    <row r="230">
      <c r="A230" s="261" t="s">
        <v>124</v>
      </c>
      <c r="B230" s="261" t="s">
        <v>125</v>
      </c>
      <c r="C230" s="261" t="s">
        <v>16</v>
      </c>
      <c r="D230" s="261" t="n">
        <v>21015.6547792</v>
      </c>
      <c r="E230" s="261" t="n">
        <v>47.1297081</v>
      </c>
      <c r="F230" s="261" t="n">
        <v>99.7762417968602</v>
      </c>
      <c r="G230" s="261" t="n">
        <v>0.223758203139843</v>
      </c>
    </row>
    <row r="231">
      <c r="A231" s="261" t="s">
        <v>126</v>
      </c>
      <c r="B231" s="261" t="s">
        <v>127</v>
      </c>
      <c r="C231" s="261" t="s">
        <v>15</v>
      </c>
      <c r="D231" s="261" t="n">
        <v>1381.7559294</v>
      </c>
      <c r="E231" s="261" t="n">
        <v>0</v>
      </c>
      <c r="F231" s="261" t="n">
        <v>100</v>
      </c>
      <c r="G231" s="261" t="n">
        <v>0</v>
      </c>
    </row>
    <row r="232">
      <c r="A232" s="261" t="s">
        <v>126</v>
      </c>
      <c r="B232" s="261" t="s">
        <v>127</v>
      </c>
      <c r="C232" s="261" t="s">
        <v>16</v>
      </c>
      <c r="D232" s="261" t="n">
        <v>29792.0571654</v>
      </c>
      <c r="E232" s="261" t="n">
        <v>108.2388396</v>
      </c>
      <c r="F232" s="261" t="n">
        <v>99.638000775705</v>
      </c>
      <c r="G232" s="261" t="n">
        <v>0.36199922429497</v>
      </c>
    </row>
    <row r="233">
      <c r="A233" s="261" t="s">
        <v>128</v>
      </c>
      <c r="B233" s="261" t="s">
        <v>129</v>
      </c>
      <c r="C233" s="261" t="s">
        <v>15</v>
      </c>
      <c r="D233" s="261" t="n">
        <v>863.5793091</v>
      </c>
      <c r="E233" s="261" t="n">
        <v>0</v>
      </c>
      <c r="F233" s="261" t="n">
        <v>100</v>
      </c>
      <c r="G233" s="261" t="n">
        <v>0</v>
      </c>
    </row>
    <row r="234">
      <c r="A234" s="261" t="s">
        <v>128</v>
      </c>
      <c r="B234" s="261" t="s">
        <v>129</v>
      </c>
      <c r="C234" s="261" t="s">
        <v>16</v>
      </c>
      <c r="D234" s="261" t="n">
        <v>16485.112509</v>
      </c>
      <c r="E234" s="261" t="n">
        <v>0</v>
      </c>
      <c r="F234" s="261" t="n">
        <v>100</v>
      </c>
      <c r="G234" s="261" t="n">
        <v>0</v>
      </c>
    </row>
    <row r="235">
      <c r="A235" s="261" t="s">
        <v>130</v>
      </c>
      <c r="B235" s="261" t="s">
        <v>131</v>
      </c>
      <c r="C235" s="261" t="s">
        <v>15</v>
      </c>
      <c r="D235" s="261" t="n">
        <v>1914.7403671</v>
      </c>
      <c r="E235" s="261" t="n">
        <v>0</v>
      </c>
      <c r="F235" s="261" t="n">
        <v>100</v>
      </c>
      <c r="G235" s="261" t="n">
        <v>0</v>
      </c>
    </row>
    <row r="236">
      <c r="A236" s="261" t="s">
        <v>130</v>
      </c>
      <c r="B236" s="261" t="s">
        <v>131</v>
      </c>
      <c r="C236" s="261" t="s">
        <v>16</v>
      </c>
      <c r="D236" s="261" t="n">
        <v>35284.5989943</v>
      </c>
      <c r="E236" s="261" t="n">
        <v>0</v>
      </c>
      <c r="F236" s="261" t="n">
        <v>100</v>
      </c>
      <c r="G236" s="261" t="n">
        <v>0</v>
      </c>
    </row>
    <row r="237">
      <c r="A237" s="261" t="s">
        <v>132</v>
      </c>
      <c r="B237" s="261" t="s">
        <v>133</v>
      </c>
      <c r="C237" s="261" t="s">
        <v>15</v>
      </c>
      <c r="D237" s="261" t="n">
        <v>2266.6374627</v>
      </c>
      <c r="E237" s="261" t="n">
        <v>0</v>
      </c>
      <c r="F237" s="261" t="n">
        <v>100</v>
      </c>
      <c r="G237" s="261" t="n">
        <v>0</v>
      </c>
    </row>
    <row r="238">
      <c r="A238" s="261" t="s">
        <v>132</v>
      </c>
      <c r="B238" s="261" t="s">
        <v>133</v>
      </c>
      <c r="C238" s="261" t="s">
        <v>16</v>
      </c>
      <c r="D238" s="261" t="n">
        <v>61078.376449</v>
      </c>
      <c r="E238" s="261" t="n">
        <v>568.6902247</v>
      </c>
      <c r="F238" s="261" t="n">
        <v>99.0775064323659</v>
      </c>
      <c r="G238" s="261" t="n">
        <v>0.92249356763412</v>
      </c>
    </row>
    <row r="239">
      <c r="A239" s="261" t="s">
        <v>134</v>
      </c>
      <c r="B239" s="261" t="s">
        <v>135</v>
      </c>
      <c r="C239" s="261" t="s">
        <v>15</v>
      </c>
      <c r="D239" s="261" t="n">
        <v>4369.6747475</v>
      </c>
      <c r="E239" s="261" t="n">
        <v>0</v>
      </c>
      <c r="F239" s="261" t="n">
        <v>100</v>
      </c>
      <c r="G239" s="261" t="n">
        <v>0</v>
      </c>
    </row>
    <row r="240">
      <c r="A240" s="261" t="s">
        <v>134</v>
      </c>
      <c r="B240" s="261" t="s">
        <v>135</v>
      </c>
      <c r="C240" s="261" t="s">
        <v>16</v>
      </c>
      <c r="D240" s="261" t="n">
        <v>95401.0641159</v>
      </c>
      <c r="E240" s="261" t="n">
        <v>0</v>
      </c>
      <c r="F240" s="261" t="n">
        <v>100</v>
      </c>
      <c r="G240" s="261" t="n">
        <v>0</v>
      </c>
    </row>
    <row r="241">
      <c r="A241" s="261" t="s">
        <v>136</v>
      </c>
      <c r="B241" s="261" t="s">
        <v>137</v>
      </c>
      <c r="C241" s="261" t="s">
        <v>15</v>
      </c>
      <c r="D241" s="261" t="n">
        <v>876.8977151</v>
      </c>
      <c r="E241" s="261" t="n">
        <v>0</v>
      </c>
      <c r="F241" s="261" t="n">
        <v>100</v>
      </c>
      <c r="G241" s="261" t="n">
        <v>0</v>
      </c>
    </row>
    <row r="242">
      <c r="A242" s="261" t="s">
        <v>136</v>
      </c>
      <c r="B242" s="261" t="s">
        <v>137</v>
      </c>
      <c r="C242" s="261" t="s">
        <v>16</v>
      </c>
      <c r="D242" s="261" t="n">
        <v>39931.8891978</v>
      </c>
      <c r="E242" s="261" t="n">
        <v>0</v>
      </c>
      <c r="F242" s="261" t="n">
        <v>100</v>
      </c>
      <c r="G242" s="261" t="n">
        <v>0</v>
      </c>
    </row>
    <row r="243">
      <c r="A243" s="261" t="s">
        <v>138</v>
      </c>
      <c r="B243" s="261" t="s">
        <v>139</v>
      </c>
      <c r="C243" s="261" t="s">
        <v>15</v>
      </c>
      <c r="D243" s="261" t="n">
        <v>1419.0522589</v>
      </c>
      <c r="E243" s="261" t="n">
        <v>0</v>
      </c>
      <c r="F243" s="261" t="n">
        <v>100</v>
      </c>
      <c r="G243" s="261" t="n">
        <v>0</v>
      </c>
    </row>
    <row r="244">
      <c r="A244" s="261" t="s">
        <v>138</v>
      </c>
      <c r="B244" s="261" t="s">
        <v>139</v>
      </c>
      <c r="C244" s="261" t="s">
        <v>16</v>
      </c>
      <c r="D244" s="261" t="n">
        <v>45647.2918314</v>
      </c>
      <c r="E244" s="261" t="n">
        <v>0</v>
      </c>
      <c r="F244" s="261" t="n">
        <v>100</v>
      </c>
      <c r="G244" s="261" t="n">
        <v>0</v>
      </c>
    </row>
    <row r="245">
      <c r="A245" s="261" t="s">
        <v>140</v>
      </c>
      <c r="B245" s="261" t="s">
        <v>141</v>
      </c>
      <c r="C245" s="261" t="s">
        <v>15</v>
      </c>
      <c r="D245" s="261" t="n">
        <v>1629.0280806</v>
      </c>
      <c r="E245" s="261" t="n">
        <v>0</v>
      </c>
      <c r="F245" s="261" t="n">
        <v>100</v>
      </c>
      <c r="G245" s="261" t="n">
        <v>0</v>
      </c>
    </row>
    <row r="246">
      <c r="A246" s="261" t="s">
        <v>140</v>
      </c>
      <c r="B246" s="261" t="s">
        <v>141</v>
      </c>
      <c r="C246" s="261" t="s">
        <v>16</v>
      </c>
      <c r="D246" s="261" t="n">
        <v>31920.6199588</v>
      </c>
      <c r="E246" s="261" t="n">
        <v>88.2155455</v>
      </c>
      <c r="F246" s="261" t="n">
        <v>99.7244025153988</v>
      </c>
      <c r="G246" s="261" t="n">
        <v>0.275597484601242</v>
      </c>
    </row>
    <row r="247">
      <c r="A247" s="261" t="s">
        <v>142</v>
      </c>
      <c r="B247" s="261" t="s">
        <v>143</v>
      </c>
      <c r="C247" s="261" t="s">
        <v>15</v>
      </c>
      <c r="D247" s="261" t="n">
        <v>512.2444437</v>
      </c>
      <c r="E247" s="261" t="n">
        <v>23.608398</v>
      </c>
      <c r="F247" s="261" t="n">
        <v>95.5942385366285</v>
      </c>
      <c r="G247" s="261" t="n">
        <v>4.40576146337156</v>
      </c>
    </row>
    <row r="248">
      <c r="A248" s="261" t="s">
        <v>142</v>
      </c>
      <c r="B248" s="261" t="s">
        <v>143</v>
      </c>
      <c r="C248" s="261" t="s">
        <v>16</v>
      </c>
      <c r="D248" s="261" t="n">
        <v>15162.1071274</v>
      </c>
      <c r="E248" s="261" t="n">
        <v>0</v>
      </c>
      <c r="F248" s="261" t="n">
        <v>100</v>
      </c>
      <c r="G248" s="261" t="n">
        <v>0</v>
      </c>
    </row>
    <row r="249">
      <c r="A249" s="261" t="s">
        <v>144</v>
      </c>
      <c r="B249" s="261" t="s">
        <v>145</v>
      </c>
      <c r="C249" s="261" t="s">
        <v>15</v>
      </c>
      <c r="D249" s="261" t="n">
        <v>1134.504304</v>
      </c>
      <c r="E249" s="261" t="n">
        <v>0</v>
      </c>
      <c r="F249" s="261" t="n">
        <v>100</v>
      </c>
      <c r="G249" s="261" t="n">
        <v>0</v>
      </c>
    </row>
    <row r="250">
      <c r="A250" s="261" t="s">
        <v>144</v>
      </c>
      <c r="B250" s="261" t="s">
        <v>145</v>
      </c>
      <c r="C250" s="261" t="s">
        <v>16</v>
      </c>
      <c r="D250" s="261" t="n">
        <v>25773.2602661</v>
      </c>
      <c r="E250" s="261" t="n">
        <v>0</v>
      </c>
      <c r="F250" s="261" t="n">
        <v>100</v>
      </c>
      <c r="G250" s="261" t="n">
        <v>0</v>
      </c>
    </row>
    <row r="251">
      <c r="A251" s="261" t="s">
        <v>146</v>
      </c>
      <c r="B251" s="261" t="s">
        <v>147</v>
      </c>
      <c r="C251" s="261" t="s">
        <v>15</v>
      </c>
      <c r="D251" s="261" t="n">
        <v>670.2022931</v>
      </c>
      <c r="E251" s="261" t="n">
        <v>0</v>
      </c>
      <c r="F251" s="261" t="n">
        <v>100</v>
      </c>
      <c r="G251" s="261" t="n">
        <v>0</v>
      </c>
    </row>
    <row r="252">
      <c r="A252" s="261" t="s">
        <v>146</v>
      </c>
      <c r="B252" s="261" t="s">
        <v>147</v>
      </c>
      <c r="C252" s="261" t="s">
        <v>16</v>
      </c>
      <c r="D252" s="261" t="n">
        <v>8715.4946273</v>
      </c>
      <c r="E252" s="261" t="n">
        <v>0</v>
      </c>
      <c r="F252" s="261" t="n">
        <v>100</v>
      </c>
      <c r="G252" s="261" t="n">
        <v>0</v>
      </c>
    </row>
    <row r="253">
      <c r="A253" s="261" t="s">
        <v>148</v>
      </c>
      <c r="B253" s="261" t="s">
        <v>149</v>
      </c>
      <c r="C253" s="261" t="s">
        <v>15</v>
      </c>
      <c r="D253" s="261" t="n">
        <v>869.4296503</v>
      </c>
      <c r="E253" s="261" t="n">
        <v>0</v>
      </c>
      <c r="F253" s="261" t="n">
        <v>100</v>
      </c>
      <c r="G253" s="261" t="n">
        <v>0</v>
      </c>
    </row>
    <row r="254">
      <c r="A254" s="261" t="s">
        <v>148</v>
      </c>
      <c r="B254" s="261" t="s">
        <v>149</v>
      </c>
      <c r="C254" s="261" t="s">
        <v>16</v>
      </c>
      <c r="D254" s="261" t="n">
        <v>17633.705338</v>
      </c>
      <c r="E254" s="261" t="n">
        <v>0</v>
      </c>
      <c r="F254" s="261" t="n">
        <v>100</v>
      </c>
      <c r="G254" s="261" t="n">
        <v>0</v>
      </c>
    </row>
    <row r="255">
      <c r="A255" s="261" t="s">
        <v>150</v>
      </c>
      <c r="B255" s="261" t="s">
        <v>151</v>
      </c>
      <c r="C255" s="261" t="s">
        <v>15</v>
      </c>
      <c r="D255" s="261" t="n">
        <v>841.8544056</v>
      </c>
      <c r="E255" s="261" t="n">
        <v>0</v>
      </c>
      <c r="F255" s="261" t="n">
        <v>100</v>
      </c>
      <c r="G255" s="261" t="n">
        <v>0</v>
      </c>
    </row>
    <row r="256">
      <c r="A256" s="261" t="s">
        <v>150</v>
      </c>
      <c r="B256" s="261" t="s">
        <v>151</v>
      </c>
      <c r="C256" s="261" t="s">
        <v>16</v>
      </c>
      <c r="D256" s="261" t="n">
        <v>16876.9191422</v>
      </c>
      <c r="E256" s="261" t="n">
        <v>0</v>
      </c>
      <c r="F256" s="261" t="n">
        <v>100</v>
      </c>
      <c r="G256" s="261" t="n">
        <v>0</v>
      </c>
    </row>
    <row r="257">
      <c r="A257" s="261" t="s">
        <v>152</v>
      </c>
      <c r="B257" s="261" t="s">
        <v>153</v>
      </c>
      <c r="C257" s="261" t="s">
        <v>15</v>
      </c>
      <c r="D257" s="261" t="n">
        <v>1887.407806</v>
      </c>
      <c r="E257" s="261" t="n">
        <v>0</v>
      </c>
      <c r="F257" s="261" t="n">
        <v>100</v>
      </c>
      <c r="G257" s="261" t="n">
        <v>0</v>
      </c>
    </row>
    <row r="258">
      <c r="A258" s="261" t="s">
        <v>152</v>
      </c>
      <c r="B258" s="261" t="s">
        <v>153</v>
      </c>
      <c r="C258" s="261" t="s">
        <v>16</v>
      </c>
      <c r="D258" s="261" t="n">
        <v>16917.1833084</v>
      </c>
      <c r="E258" s="261" t="n">
        <v>27.3629692</v>
      </c>
      <c r="F258" s="261" t="n">
        <v>99.8385145948926</v>
      </c>
      <c r="G258" s="261" t="n">
        <v>0.16148540510744</v>
      </c>
    </row>
    <row r="259">
      <c r="A259" s="261" t="s">
        <v>154</v>
      </c>
      <c r="B259" s="261" t="s">
        <v>155</v>
      </c>
      <c r="C259" s="261" t="s">
        <v>15</v>
      </c>
      <c r="D259" s="261" t="n">
        <v>2727.6612264</v>
      </c>
      <c r="E259" s="261" t="n">
        <v>0</v>
      </c>
      <c r="F259" s="261" t="n">
        <v>100</v>
      </c>
      <c r="G259" s="261" t="n">
        <v>0</v>
      </c>
    </row>
    <row r="260">
      <c r="A260" s="261" t="s">
        <v>154</v>
      </c>
      <c r="B260" s="261" t="s">
        <v>155</v>
      </c>
      <c r="C260" s="261" t="s">
        <v>16</v>
      </c>
      <c r="D260" s="261" t="n">
        <v>31962.5564655</v>
      </c>
      <c r="E260" s="261" t="n">
        <v>0</v>
      </c>
      <c r="F260" s="261" t="n">
        <v>100</v>
      </c>
      <c r="G260" s="261" t="n">
        <v>0</v>
      </c>
    </row>
    <row r="261">
      <c r="A261" s="261" t="s">
        <v>156</v>
      </c>
      <c r="B261" s="261" t="s">
        <v>157</v>
      </c>
      <c r="C261" s="261" t="s">
        <v>15</v>
      </c>
      <c r="D261" s="261" t="n">
        <v>898.6512259</v>
      </c>
      <c r="E261" s="261" t="n">
        <v>0</v>
      </c>
      <c r="F261" s="261" t="n">
        <v>100</v>
      </c>
      <c r="G261" s="261" t="n">
        <v>0</v>
      </c>
    </row>
    <row r="262">
      <c r="A262" s="261" t="s">
        <v>156</v>
      </c>
      <c r="B262" s="261" t="s">
        <v>157</v>
      </c>
      <c r="C262" s="261" t="s">
        <v>16</v>
      </c>
      <c r="D262" s="261" t="n">
        <v>36170.6014756</v>
      </c>
      <c r="E262" s="261" t="n">
        <v>0</v>
      </c>
      <c r="F262" s="261" t="n">
        <v>100</v>
      </c>
      <c r="G262" s="261" t="n">
        <v>0</v>
      </c>
    </row>
    <row r="263">
      <c r="A263" s="261" t="s">
        <v>158</v>
      </c>
      <c r="B263" s="261" t="s">
        <v>159</v>
      </c>
      <c r="C263" s="261" t="s">
        <v>15</v>
      </c>
      <c r="D263" s="261" t="n">
        <v>822.2827573</v>
      </c>
      <c r="E263" s="261" t="n">
        <v>0</v>
      </c>
      <c r="F263" s="261" t="n">
        <v>100</v>
      </c>
      <c r="G263" s="261" t="n">
        <v>0</v>
      </c>
    </row>
    <row r="264">
      <c r="A264" s="261" t="s">
        <v>158</v>
      </c>
      <c r="B264" s="261" t="s">
        <v>159</v>
      </c>
      <c r="C264" s="261" t="s">
        <v>16</v>
      </c>
      <c r="D264" s="261" t="n">
        <v>19988.2854193</v>
      </c>
      <c r="E264" s="261" t="n">
        <v>0</v>
      </c>
      <c r="F264" s="261" t="n">
        <v>100</v>
      </c>
      <c r="G264" s="261" t="n">
        <v>0</v>
      </c>
    </row>
    <row r="265">
      <c r="A265" s="261" t="s">
        <v>160</v>
      </c>
      <c r="B265" s="261" t="s">
        <v>161</v>
      </c>
      <c r="C265" s="261" t="s">
        <v>15</v>
      </c>
      <c r="D265" s="261" t="n">
        <v>2766.6497362</v>
      </c>
      <c r="E265" s="261" t="n">
        <v>0</v>
      </c>
      <c r="F265" s="261" t="n">
        <v>100</v>
      </c>
      <c r="G265" s="261" t="n">
        <v>0</v>
      </c>
    </row>
    <row r="266">
      <c r="A266" s="261" t="s">
        <v>160</v>
      </c>
      <c r="B266" s="261" t="s">
        <v>161</v>
      </c>
      <c r="C266" s="261" t="s">
        <v>16</v>
      </c>
      <c r="D266" s="261" t="n">
        <v>52714.838458</v>
      </c>
      <c r="E266" s="261" t="n">
        <v>0</v>
      </c>
      <c r="F266" s="261" t="n">
        <v>100</v>
      </c>
      <c r="G266" s="261" t="n">
        <v>0</v>
      </c>
    </row>
    <row r="267">
      <c r="A267" s="261" t="s">
        <v>162</v>
      </c>
      <c r="B267" s="261" t="s">
        <v>163</v>
      </c>
      <c r="C267" s="261" t="s">
        <v>15</v>
      </c>
      <c r="D267" s="261" t="n">
        <v>1598.5298715</v>
      </c>
      <c r="E267" s="261" t="n">
        <v>0</v>
      </c>
      <c r="F267" s="261" t="n">
        <v>100</v>
      </c>
      <c r="G267" s="261" t="n">
        <v>0</v>
      </c>
    </row>
    <row r="268">
      <c r="A268" s="261" t="s">
        <v>162</v>
      </c>
      <c r="B268" s="261" t="s">
        <v>163</v>
      </c>
      <c r="C268" s="261" t="s">
        <v>16</v>
      </c>
      <c r="D268" s="261" t="n">
        <v>23630.2247454</v>
      </c>
      <c r="E268" s="261" t="n">
        <v>0</v>
      </c>
      <c r="F268" s="261" t="n">
        <v>100</v>
      </c>
      <c r="G268" s="261" t="n">
        <v>0</v>
      </c>
    </row>
    <row r="269">
      <c r="A269" s="261" t="s">
        <v>164</v>
      </c>
      <c r="B269" s="261" t="s">
        <v>165</v>
      </c>
      <c r="C269" s="261" t="s">
        <v>15</v>
      </c>
      <c r="D269" s="261" t="n">
        <v>1046.6345818</v>
      </c>
      <c r="E269" s="261" t="n">
        <v>0</v>
      </c>
      <c r="F269" s="261" t="n">
        <v>100</v>
      </c>
      <c r="G269" s="261" t="n">
        <v>0</v>
      </c>
    </row>
    <row r="270">
      <c r="A270" s="261" t="s">
        <v>164</v>
      </c>
      <c r="B270" s="261" t="s">
        <v>165</v>
      </c>
      <c r="C270" s="261" t="s">
        <v>16</v>
      </c>
      <c r="D270" s="261" t="n">
        <v>29951.2465221</v>
      </c>
      <c r="E270" s="261" t="n">
        <v>0</v>
      </c>
      <c r="F270" s="261" t="n">
        <v>100</v>
      </c>
      <c r="G270" s="261" t="n">
        <v>0</v>
      </c>
    </row>
    <row r="271">
      <c r="A271" s="261" t="s">
        <v>166</v>
      </c>
      <c r="B271" s="261" t="s">
        <v>167</v>
      </c>
      <c r="C271" s="261" t="s">
        <v>15</v>
      </c>
      <c r="D271" s="261" t="n">
        <v>1549.8586783</v>
      </c>
      <c r="E271" s="261" t="n">
        <v>0</v>
      </c>
      <c r="F271" s="261" t="n">
        <v>100</v>
      </c>
      <c r="G271" s="261" t="n">
        <v>0</v>
      </c>
    </row>
    <row r="272">
      <c r="A272" s="261" t="s">
        <v>166</v>
      </c>
      <c r="B272" s="261" t="s">
        <v>167</v>
      </c>
      <c r="C272" s="261" t="s">
        <v>16</v>
      </c>
      <c r="D272" s="261" t="n">
        <v>29340.754069</v>
      </c>
      <c r="E272" s="261" t="n">
        <v>0</v>
      </c>
      <c r="F272" s="261" t="n">
        <v>100</v>
      </c>
      <c r="G272" s="261" t="n">
        <v>0</v>
      </c>
    </row>
    <row r="273">
      <c r="A273" s="261" t="s">
        <v>168</v>
      </c>
      <c r="B273" s="261" t="s">
        <v>169</v>
      </c>
      <c r="C273" s="261" t="s">
        <v>15</v>
      </c>
      <c r="D273" s="261" t="n">
        <v>1236.4813598</v>
      </c>
      <c r="E273" s="261" t="n">
        <v>0</v>
      </c>
      <c r="F273" s="261" t="n">
        <v>100</v>
      </c>
      <c r="G273" s="261" t="n">
        <v>0</v>
      </c>
    </row>
    <row r="274">
      <c r="A274" s="261" t="s">
        <v>168</v>
      </c>
      <c r="B274" s="261" t="s">
        <v>169</v>
      </c>
      <c r="C274" s="261" t="s">
        <v>16</v>
      </c>
      <c r="D274" s="261" t="n">
        <v>32659.4660969</v>
      </c>
      <c r="E274" s="261" t="n">
        <v>0</v>
      </c>
      <c r="F274" s="261" t="n">
        <v>100</v>
      </c>
      <c r="G274" s="261" t="n">
        <v>0</v>
      </c>
    </row>
    <row r="275">
      <c r="A275" s="261" t="s">
        <v>170</v>
      </c>
      <c r="B275" s="261" t="s">
        <v>171</v>
      </c>
      <c r="C275" s="261" t="s">
        <v>15</v>
      </c>
      <c r="D275" s="261" t="n">
        <v>1590.8922978</v>
      </c>
      <c r="E275" s="261" t="n">
        <v>0</v>
      </c>
      <c r="F275" s="261" t="n">
        <v>100</v>
      </c>
      <c r="G275" s="261" t="n">
        <v>0</v>
      </c>
    </row>
    <row r="276">
      <c r="A276" s="261" t="s">
        <v>170</v>
      </c>
      <c r="B276" s="261" t="s">
        <v>171</v>
      </c>
      <c r="C276" s="261" t="s">
        <v>16</v>
      </c>
      <c r="D276" s="261" t="n">
        <v>46541.3416034</v>
      </c>
      <c r="E276" s="261" t="n">
        <v>0</v>
      </c>
      <c r="F276" s="261" t="n">
        <v>100</v>
      </c>
      <c r="G276" s="261" t="n">
        <v>0</v>
      </c>
    </row>
    <row r="277">
      <c r="A277" s="261" t="s">
        <v>172</v>
      </c>
      <c r="B277" s="261" t="s">
        <v>173</v>
      </c>
      <c r="C277" s="261" t="s">
        <v>15</v>
      </c>
      <c r="D277" s="261" t="n">
        <v>828.6284356</v>
      </c>
      <c r="E277" s="261" t="n">
        <v>0</v>
      </c>
      <c r="F277" s="261" t="n">
        <v>100</v>
      </c>
      <c r="G277" s="261" t="n">
        <v>0</v>
      </c>
    </row>
    <row r="278">
      <c r="A278" s="261" t="s">
        <v>172</v>
      </c>
      <c r="B278" s="261" t="s">
        <v>173</v>
      </c>
      <c r="C278" s="261" t="s">
        <v>16</v>
      </c>
      <c r="D278" s="261" t="n">
        <v>10663.0659306</v>
      </c>
      <c r="E278" s="261" t="n">
        <v>0</v>
      </c>
      <c r="F278" s="261" t="n">
        <v>100</v>
      </c>
      <c r="G278" s="261" t="n">
        <v>0</v>
      </c>
    </row>
    <row r="279">
      <c r="A279" s="261" t="s">
        <v>174</v>
      </c>
      <c r="B279" s="261" t="s">
        <v>175</v>
      </c>
      <c r="C279" s="261" t="s">
        <v>15</v>
      </c>
      <c r="D279" s="261" t="n">
        <v>1142.329719</v>
      </c>
      <c r="E279" s="261" t="n">
        <v>54.3983086</v>
      </c>
      <c r="F279" s="261" t="n">
        <v>95.454413421812</v>
      </c>
      <c r="G279" s="261" t="n">
        <v>4.54558657818804</v>
      </c>
    </row>
    <row r="280">
      <c r="A280" s="261" t="s">
        <v>174</v>
      </c>
      <c r="B280" s="261" t="s">
        <v>175</v>
      </c>
      <c r="C280" s="261" t="s">
        <v>16</v>
      </c>
      <c r="D280" s="261" t="n">
        <v>31658.7247762</v>
      </c>
      <c r="E280" s="261" t="n">
        <v>160.8553423</v>
      </c>
      <c r="F280" s="261" t="n">
        <v>99.4944768544998</v>
      </c>
      <c r="G280" s="261" t="n">
        <v>0.505523145500208</v>
      </c>
    </row>
    <row r="281">
      <c r="A281" s="261" t="s">
        <v>176</v>
      </c>
      <c r="B281" s="261" t="s">
        <v>177</v>
      </c>
      <c r="C281" s="261" t="s">
        <v>15</v>
      </c>
      <c r="D281" s="261" t="n">
        <v>1087.4937525</v>
      </c>
      <c r="E281" s="261" t="n">
        <v>0</v>
      </c>
      <c r="F281" s="261" t="n">
        <v>100</v>
      </c>
      <c r="G281" s="261" t="n">
        <v>0</v>
      </c>
    </row>
    <row r="282">
      <c r="A282" s="261" t="s">
        <v>176</v>
      </c>
      <c r="B282" s="261" t="s">
        <v>177</v>
      </c>
      <c r="C282" s="261" t="s">
        <v>16</v>
      </c>
      <c r="D282" s="261" t="n">
        <v>25234.201899</v>
      </c>
      <c r="E282" s="261" t="n">
        <v>72.0640132</v>
      </c>
      <c r="F282" s="261" t="n">
        <v>99.7152325299591</v>
      </c>
      <c r="G282" s="261" t="n">
        <v>0.284767470040921</v>
      </c>
    </row>
    <row r="283">
      <c r="A283" s="261" t="s">
        <v>178</v>
      </c>
      <c r="B283" s="261" t="s">
        <v>179</v>
      </c>
      <c r="C283" s="261" t="s">
        <v>15</v>
      </c>
      <c r="D283" s="261" t="n">
        <v>599.4502557</v>
      </c>
      <c r="E283" s="261" t="n">
        <v>27.8655874</v>
      </c>
      <c r="F283" s="261" t="n">
        <v>95.5579653046387</v>
      </c>
      <c r="G283" s="261" t="n">
        <v>4.44203469536126</v>
      </c>
    </row>
    <row r="284">
      <c r="A284" s="261" t="s">
        <v>178</v>
      </c>
      <c r="B284" s="261" t="s">
        <v>179</v>
      </c>
      <c r="C284" s="261" t="s">
        <v>16</v>
      </c>
      <c r="D284" s="261" t="n">
        <v>5721.9096784</v>
      </c>
      <c r="E284" s="261" t="n">
        <v>413.0091322</v>
      </c>
      <c r="F284" s="261" t="n">
        <v>93.2678957138537</v>
      </c>
      <c r="G284" s="261" t="n">
        <v>6.73210428614633</v>
      </c>
    </row>
    <row r="285">
      <c r="A285" s="261" t="s">
        <v>180</v>
      </c>
      <c r="B285" s="261" t="s">
        <v>181</v>
      </c>
      <c r="C285" s="261" t="s">
        <v>15</v>
      </c>
      <c r="D285" s="261" t="n">
        <v>472.9381452</v>
      </c>
      <c r="E285" s="261" t="n">
        <v>12.6534332</v>
      </c>
      <c r="F285" s="261" t="n">
        <v>97.3942230955297</v>
      </c>
      <c r="G285" s="261" t="n">
        <v>2.6057769044703</v>
      </c>
    </row>
    <row r="286">
      <c r="A286" s="261" t="s">
        <v>180</v>
      </c>
      <c r="B286" s="261" t="s">
        <v>181</v>
      </c>
      <c r="C286" s="261" t="s">
        <v>16</v>
      </c>
      <c r="D286" s="261" t="n">
        <v>17799.0615479</v>
      </c>
      <c r="E286" s="261" t="n">
        <v>43.5266603</v>
      </c>
      <c r="F286" s="261" t="n">
        <v>99.7560518698739</v>
      </c>
      <c r="G286" s="261" t="n">
        <v>0.243948130126078</v>
      </c>
    </row>
    <row r="287">
      <c r="A287" s="261" t="s">
        <v>182</v>
      </c>
      <c r="B287" s="261" t="s">
        <v>183</v>
      </c>
      <c r="C287" s="261" t="s">
        <v>15</v>
      </c>
      <c r="D287" s="261" t="n">
        <v>1433.7333781</v>
      </c>
      <c r="E287" s="261" t="n">
        <v>0</v>
      </c>
      <c r="F287" s="261" t="n">
        <v>100</v>
      </c>
      <c r="G287" s="261" t="n">
        <v>0</v>
      </c>
    </row>
    <row r="288">
      <c r="A288" s="261" t="s">
        <v>182</v>
      </c>
      <c r="B288" s="261" t="s">
        <v>183</v>
      </c>
      <c r="C288" s="261" t="s">
        <v>16</v>
      </c>
      <c r="D288" s="261" t="n">
        <v>37055.2062616</v>
      </c>
      <c r="E288" s="261" t="n">
        <v>207.1355708</v>
      </c>
      <c r="F288" s="261" t="n">
        <v>99.4441155316226</v>
      </c>
      <c r="G288" s="261" t="n">
        <v>0.555884468377383</v>
      </c>
    </row>
    <row r="289">
      <c r="A289" s="261" t="s">
        <v>184</v>
      </c>
      <c r="B289" s="261" t="s">
        <v>185</v>
      </c>
      <c r="C289" s="261" t="s">
        <v>15</v>
      </c>
      <c r="D289" s="261" t="n">
        <v>2046.5156206</v>
      </c>
      <c r="E289" s="261" t="n">
        <v>0</v>
      </c>
      <c r="F289" s="261" t="n">
        <v>100</v>
      </c>
      <c r="G289" s="261" t="n">
        <v>0</v>
      </c>
    </row>
    <row r="290">
      <c r="A290" s="261" t="s">
        <v>184</v>
      </c>
      <c r="B290" s="261" t="s">
        <v>185</v>
      </c>
      <c r="C290" s="261" t="s">
        <v>16</v>
      </c>
      <c r="D290" s="261" t="n">
        <v>24423.2311469</v>
      </c>
      <c r="E290" s="261" t="n">
        <v>0</v>
      </c>
      <c r="F290" s="261" t="n">
        <v>100</v>
      </c>
      <c r="G290" s="261" t="n">
        <v>0</v>
      </c>
    </row>
    <row r="291">
      <c r="A291" s="261" t="s">
        <v>186</v>
      </c>
      <c r="B291" s="261" t="s">
        <v>187</v>
      </c>
      <c r="C291" s="261" t="s">
        <v>15</v>
      </c>
      <c r="D291" s="261" t="n">
        <v>3591.3118189</v>
      </c>
      <c r="E291" s="261" t="n">
        <v>0</v>
      </c>
      <c r="F291" s="261" t="n">
        <v>100</v>
      </c>
      <c r="G291" s="261" t="n">
        <v>0</v>
      </c>
    </row>
    <row r="292">
      <c r="A292" s="261" t="s">
        <v>186</v>
      </c>
      <c r="B292" s="261" t="s">
        <v>187</v>
      </c>
      <c r="C292" s="261" t="s">
        <v>16</v>
      </c>
      <c r="D292" s="261" t="n">
        <v>39156.3159829</v>
      </c>
      <c r="E292" s="261" t="n">
        <v>45.1163096</v>
      </c>
      <c r="F292" s="261" t="n">
        <v>99.8849115785786</v>
      </c>
      <c r="G292" s="261" t="n">
        <v>0.115088421421356</v>
      </c>
    </row>
    <row r="293">
      <c r="A293" s="261" t="s">
        <v>188</v>
      </c>
      <c r="B293" s="261" t="s">
        <v>189</v>
      </c>
      <c r="C293" s="261" t="s">
        <v>15</v>
      </c>
      <c r="D293" s="261" t="n">
        <v>1854.2477277</v>
      </c>
      <c r="E293" s="261" t="n">
        <v>0</v>
      </c>
      <c r="F293" s="261" t="n">
        <v>100</v>
      </c>
      <c r="G293" s="261" t="n">
        <v>0</v>
      </c>
    </row>
    <row r="294">
      <c r="A294" s="261" t="s">
        <v>188</v>
      </c>
      <c r="B294" s="261" t="s">
        <v>189</v>
      </c>
      <c r="C294" s="261" t="s">
        <v>16</v>
      </c>
      <c r="D294" s="261" t="n">
        <v>30296.6669241</v>
      </c>
      <c r="E294" s="261" t="n">
        <v>0</v>
      </c>
      <c r="F294" s="261" t="n">
        <v>100</v>
      </c>
      <c r="G294" s="261" t="n">
        <v>0</v>
      </c>
    </row>
    <row r="295">
      <c r="A295" s="261" t="s">
        <v>190</v>
      </c>
      <c r="B295" s="261" t="s">
        <v>191</v>
      </c>
      <c r="C295" s="261" t="s">
        <v>15</v>
      </c>
      <c r="D295" s="261" t="n">
        <v>492.5388059</v>
      </c>
      <c r="E295" s="261" t="n">
        <v>0</v>
      </c>
      <c r="F295" s="261" t="n">
        <v>100</v>
      </c>
      <c r="G295" s="261" t="n">
        <v>0</v>
      </c>
    </row>
    <row r="296">
      <c r="A296" s="261" t="s">
        <v>190</v>
      </c>
      <c r="B296" s="261" t="s">
        <v>191</v>
      </c>
      <c r="C296" s="261" t="s">
        <v>16</v>
      </c>
      <c r="D296" s="261" t="n">
        <v>14457.8292997</v>
      </c>
      <c r="E296" s="261" t="n">
        <v>0</v>
      </c>
      <c r="F296" s="261" t="n">
        <v>100</v>
      </c>
      <c r="G296" s="261" t="n">
        <v>0</v>
      </c>
    </row>
    <row r="297">
      <c r="A297" s="261" t="s">
        <v>192</v>
      </c>
      <c r="B297" s="261" t="s">
        <v>193</v>
      </c>
      <c r="C297" s="261" t="s">
        <v>15</v>
      </c>
      <c r="D297" s="261" t="n">
        <v>1372.8238198</v>
      </c>
      <c r="E297" s="261" t="n">
        <v>0</v>
      </c>
      <c r="F297" s="261" t="n">
        <v>100</v>
      </c>
      <c r="G297" s="261" t="n">
        <v>0</v>
      </c>
    </row>
    <row r="298">
      <c r="A298" s="261" t="s">
        <v>192</v>
      </c>
      <c r="B298" s="261" t="s">
        <v>193</v>
      </c>
      <c r="C298" s="261" t="s">
        <v>16</v>
      </c>
      <c r="D298" s="261" t="n">
        <v>25741.5427112</v>
      </c>
      <c r="E298" s="261" t="n">
        <v>0</v>
      </c>
      <c r="F298" s="261" t="n">
        <v>100</v>
      </c>
      <c r="G298" s="261" t="n">
        <v>0</v>
      </c>
    </row>
    <row r="299">
      <c r="A299" s="261" t="s">
        <v>194</v>
      </c>
      <c r="B299" s="261" t="s">
        <v>195</v>
      </c>
      <c r="C299" s="261" t="s">
        <v>15</v>
      </c>
      <c r="D299" s="261" t="n">
        <v>1329.9405044</v>
      </c>
      <c r="E299" s="261" t="n">
        <v>0</v>
      </c>
      <c r="F299" s="261" t="n">
        <v>100</v>
      </c>
      <c r="G299" s="261" t="n">
        <v>0</v>
      </c>
    </row>
    <row r="300">
      <c r="A300" s="261" t="s">
        <v>194</v>
      </c>
      <c r="B300" s="261" t="s">
        <v>195</v>
      </c>
      <c r="C300" s="261" t="s">
        <v>16</v>
      </c>
      <c r="D300" s="261" t="n">
        <v>21066.7617013</v>
      </c>
      <c r="E300" s="261" t="n">
        <v>0</v>
      </c>
      <c r="F300" s="261" t="n">
        <v>100</v>
      </c>
      <c r="G300" s="261" t="n">
        <v>0</v>
      </c>
    </row>
    <row r="301">
      <c r="A301" s="261" t="s">
        <v>196</v>
      </c>
      <c r="B301" s="261" t="s">
        <v>197</v>
      </c>
      <c r="C301" s="261" t="s">
        <v>15</v>
      </c>
      <c r="D301" s="261" t="n">
        <v>3293.2523911</v>
      </c>
      <c r="E301" s="261" t="n">
        <v>486.8131394</v>
      </c>
      <c r="F301" s="261" t="n">
        <v>87.1215687804331</v>
      </c>
      <c r="G301" s="261" t="n">
        <v>12.8784312195669</v>
      </c>
    </row>
    <row r="302">
      <c r="A302" s="261" t="s">
        <v>196</v>
      </c>
      <c r="B302" s="261" t="s">
        <v>197</v>
      </c>
      <c r="C302" s="261" t="s">
        <v>16</v>
      </c>
      <c r="D302" s="261" t="n">
        <v>49008.0285498</v>
      </c>
      <c r="E302" s="261" t="n">
        <v>1456.0504326</v>
      </c>
      <c r="F302" s="261" t="n">
        <v>97.1146794671358</v>
      </c>
      <c r="G302" s="261" t="n">
        <v>2.88532053286421</v>
      </c>
    </row>
    <row r="303">
      <c r="A303" s="261" t="s">
        <v>198</v>
      </c>
      <c r="B303" s="261" t="s">
        <v>199</v>
      </c>
      <c r="C303" s="261" t="s">
        <v>15</v>
      </c>
      <c r="D303" s="261" t="n">
        <v>5038.3716566</v>
      </c>
      <c r="E303" s="261" t="n">
        <v>64.9911873</v>
      </c>
      <c r="F303" s="261" t="n">
        <v>98.7265027142312</v>
      </c>
      <c r="G303" s="261" t="n">
        <v>1.2734972857688</v>
      </c>
    </row>
    <row r="304">
      <c r="A304" s="261" t="s">
        <v>198</v>
      </c>
      <c r="B304" s="261" t="s">
        <v>199</v>
      </c>
      <c r="C304" s="261" t="s">
        <v>16</v>
      </c>
      <c r="D304" s="261" t="n">
        <v>47819.6684749</v>
      </c>
      <c r="E304" s="261" t="n">
        <v>88.82049</v>
      </c>
      <c r="F304" s="261" t="n">
        <v>99.8146038584831</v>
      </c>
      <c r="G304" s="261" t="n">
        <v>0.185396141516953</v>
      </c>
    </row>
    <row r="305">
      <c r="A305" s="261" t="s">
        <v>200</v>
      </c>
      <c r="B305" s="261" t="s">
        <v>201</v>
      </c>
      <c r="C305" s="261" t="s">
        <v>15</v>
      </c>
      <c r="D305" s="261" t="n">
        <v>2714.4585951</v>
      </c>
      <c r="E305" s="261" t="n">
        <v>0</v>
      </c>
      <c r="F305" s="261" t="n">
        <v>100</v>
      </c>
      <c r="G305" s="261" t="n">
        <v>0</v>
      </c>
    </row>
    <row r="306">
      <c r="A306" s="261" t="s">
        <v>200</v>
      </c>
      <c r="B306" s="261" t="s">
        <v>201</v>
      </c>
      <c r="C306" s="261" t="s">
        <v>16</v>
      </c>
      <c r="D306" s="261" t="n">
        <v>27280.025513</v>
      </c>
      <c r="E306" s="261" t="n">
        <v>49.4867448</v>
      </c>
      <c r="F306" s="261" t="n">
        <v>99.8189256202848</v>
      </c>
      <c r="G306" s="261" t="n">
        <v>0.181074379715197</v>
      </c>
    </row>
    <row r="307">
      <c r="A307" s="261" t="s">
        <v>202</v>
      </c>
      <c r="B307" s="261" t="s">
        <v>203</v>
      </c>
      <c r="C307" s="261" t="s">
        <v>15</v>
      </c>
      <c r="D307" s="261" t="n">
        <v>5816.3131395</v>
      </c>
      <c r="E307" s="261" t="n">
        <v>223.8013245</v>
      </c>
      <c r="F307" s="261" t="n">
        <v>96.29475027611</v>
      </c>
      <c r="G307" s="261" t="n">
        <v>3.70524972389</v>
      </c>
    </row>
    <row r="308">
      <c r="A308" s="261" t="s">
        <v>202</v>
      </c>
      <c r="B308" s="261" t="s">
        <v>203</v>
      </c>
      <c r="C308" s="261" t="s">
        <v>16</v>
      </c>
      <c r="D308" s="261" t="n">
        <v>84709.9435737</v>
      </c>
      <c r="E308" s="261" t="n">
        <v>907.8115292</v>
      </c>
      <c r="F308" s="261" t="n">
        <v>98.9396924410025</v>
      </c>
      <c r="G308" s="261" t="n">
        <v>1.06030755899748</v>
      </c>
    </row>
    <row r="309">
      <c r="A309" s="261" t="s">
        <v>204</v>
      </c>
      <c r="B309" s="261" t="s">
        <v>205</v>
      </c>
      <c r="C309" s="261" t="s">
        <v>15</v>
      </c>
      <c r="D309" s="261" t="n">
        <v>570.9710775</v>
      </c>
      <c r="E309" s="261" t="n">
        <v>0</v>
      </c>
      <c r="F309" s="261" t="n">
        <v>100</v>
      </c>
      <c r="G309" s="261" t="n">
        <v>0</v>
      </c>
    </row>
    <row r="310">
      <c r="A310" s="261" t="s">
        <v>204</v>
      </c>
      <c r="B310" s="261" t="s">
        <v>205</v>
      </c>
      <c r="C310" s="261" t="s">
        <v>16</v>
      </c>
      <c r="D310" s="261" t="n">
        <v>31104.9966497</v>
      </c>
      <c r="E310" s="261" t="n">
        <v>0</v>
      </c>
      <c r="F310" s="261" t="n">
        <v>100</v>
      </c>
      <c r="G310" s="261" t="n">
        <v>0</v>
      </c>
    </row>
    <row r="311">
      <c r="A311" s="261" t="s">
        <v>206</v>
      </c>
      <c r="B311" s="261" t="s">
        <v>207</v>
      </c>
      <c r="C311" s="261" t="s">
        <v>15</v>
      </c>
      <c r="D311" s="261" t="n">
        <v>2297.7060116</v>
      </c>
      <c r="E311" s="261" t="n">
        <v>0</v>
      </c>
      <c r="F311" s="261" t="n">
        <v>100</v>
      </c>
      <c r="G311" s="261" t="n">
        <v>0</v>
      </c>
    </row>
    <row r="312">
      <c r="A312" s="261" t="s">
        <v>206</v>
      </c>
      <c r="B312" s="261" t="s">
        <v>207</v>
      </c>
      <c r="C312" s="261" t="s">
        <v>16</v>
      </c>
      <c r="D312" s="261" t="n">
        <v>56139.5092215</v>
      </c>
      <c r="E312" s="261" t="n">
        <v>785.4165887</v>
      </c>
      <c r="F312" s="261" t="n">
        <v>98.620258915543</v>
      </c>
      <c r="G312" s="261" t="n">
        <v>1.37974108445701</v>
      </c>
    </row>
    <row r="313">
      <c r="A313" s="261" t="s">
        <v>208</v>
      </c>
      <c r="B313" s="261" t="s">
        <v>209</v>
      </c>
      <c r="C313" s="261" t="s">
        <v>15</v>
      </c>
      <c r="D313" s="261" t="n">
        <v>2600.4148324</v>
      </c>
      <c r="E313" s="261" t="n">
        <v>0</v>
      </c>
      <c r="F313" s="261" t="n">
        <v>100</v>
      </c>
      <c r="G313" s="261" t="n">
        <v>0</v>
      </c>
    </row>
    <row r="314">
      <c r="A314" s="261" t="s">
        <v>208</v>
      </c>
      <c r="B314" s="261" t="s">
        <v>209</v>
      </c>
      <c r="C314" s="261" t="s">
        <v>16</v>
      </c>
      <c r="D314" s="261" t="n">
        <v>45619.8376401</v>
      </c>
      <c r="E314" s="261" t="n">
        <v>0</v>
      </c>
      <c r="F314" s="261" t="n">
        <v>100</v>
      </c>
      <c r="G314" s="261" t="n">
        <v>0</v>
      </c>
    </row>
    <row r="315">
      <c r="A315" s="261" t="s">
        <v>210</v>
      </c>
      <c r="B315" s="261" t="s">
        <v>211</v>
      </c>
      <c r="C315" s="261" t="s">
        <v>15</v>
      </c>
      <c r="D315" s="261" t="n">
        <v>1367.6910298</v>
      </c>
      <c r="E315" s="261" t="n">
        <v>0</v>
      </c>
      <c r="F315" s="261" t="n">
        <v>100</v>
      </c>
      <c r="G315" s="261" t="n">
        <v>0</v>
      </c>
    </row>
    <row r="316">
      <c r="A316" s="261" t="s">
        <v>210</v>
      </c>
      <c r="B316" s="261" t="s">
        <v>211</v>
      </c>
      <c r="C316" s="261" t="s">
        <v>16</v>
      </c>
      <c r="D316" s="261" t="n">
        <v>48294.9171583</v>
      </c>
      <c r="E316" s="261" t="n">
        <v>0</v>
      </c>
      <c r="F316" s="261" t="n">
        <v>100</v>
      </c>
      <c r="G316" s="261" t="n">
        <v>0</v>
      </c>
    </row>
    <row r="317">
      <c r="A317" s="261" t="s">
        <v>212</v>
      </c>
      <c r="B317" s="261" t="s">
        <v>213</v>
      </c>
      <c r="C317" s="261" t="s">
        <v>15</v>
      </c>
      <c r="D317" s="261" t="n">
        <v>567.7871134</v>
      </c>
      <c r="E317" s="261" t="n">
        <v>0</v>
      </c>
      <c r="F317" s="261" t="n">
        <v>100</v>
      </c>
      <c r="G317" s="261" t="n">
        <v>0</v>
      </c>
    </row>
    <row r="318">
      <c r="A318" s="261" t="s">
        <v>212</v>
      </c>
      <c r="B318" s="261" t="s">
        <v>213</v>
      </c>
      <c r="C318" s="261" t="s">
        <v>16</v>
      </c>
      <c r="D318" s="261" t="n">
        <v>10950.8688925</v>
      </c>
      <c r="E318" s="261" t="n">
        <v>38.3279487</v>
      </c>
      <c r="F318" s="261" t="n">
        <v>99.6512215655624</v>
      </c>
      <c r="G318" s="261" t="n">
        <v>0.348778434437568</v>
      </c>
    </row>
    <row r="319">
      <c r="A319" s="261" t="s">
        <v>214</v>
      </c>
      <c r="B319" s="261" t="s">
        <v>215</v>
      </c>
      <c r="C319" s="261" t="s">
        <v>15</v>
      </c>
      <c r="D319" s="261" t="n">
        <v>1009.1862882</v>
      </c>
      <c r="E319" s="261" t="n">
        <v>0</v>
      </c>
      <c r="F319" s="261" t="n">
        <v>100</v>
      </c>
      <c r="G319" s="261" t="n">
        <v>0</v>
      </c>
    </row>
    <row r="320">
      <c r="A320" s="261" t="s">
        <v>214</v>
      </c>
      <c r="B320" s="261" t="s">
        <v>215</v>
      </c>
      <c r="C320" s="261" t="s">
        <v>16</v>
      </c>
      <c r="D320" s="261" t="n">
        <v>21280.5484173</v>
      </c>
      <c r="E320" s="261" t="n">
        <v>0</v>
      </c>
      <c r="F320" s="261" t="n">
        <v>100</v>
      </c>
      <c r="G320" s="261" t="n">
        <v>0</v>
      </c>
    </row>
    <row r="321">
      <c r="A321" s="261" t="s">
        <v>216</v>
      </c>
      <c r="B321" s="261" t="s">
        <v>217</v>
      </c>
      <c r="C321" s="261" t="s">
        <v>15</v>
      </c>
      <c r="D321" s="261" t="n">
        <v>288.1561764</v>
      </c>
      <c r="E321" s="261" t="n">
        <v>0</v>
      </c>
      <c r="F321" s="261" t="n">
        <v>100</v>
      </c>
      <c r="G321" s="261" t="n">
        <v>0</v>
      </c>
    </row>
    <row r="322">
      <c r="A322" s="261" t="s">
        <v>216</v>
      </c>
      <c r="B322" s="261" t="s">
        <v>217</v>
      </c>
      <c r="C322" s="261" t="s">
        <v>16</v>
      </c>
      <c r="D322" s="261" t="n">
        <v>9799.737037</v>
      </c>
      <c r="E322" s="261" t="n">
        <v>0</v>
      </c>
      <c r="F322" s="261" t="n">
        <v>100</v>
      </c>
      <c r="G322" s="261" t="n">
        <v>0</v>
      </c>
    </row>
    <row r="323">
      <c r="A323" s="261" t="s">
        <v>218</v>
      </c>
      <c r="B323" s="261" t="s">
        <v>219</v>
      </c>
      <c r="C323" s="261" t="s">
        <v>15</v>
      </c>
      <c r="D323" s="261" t="n">
        <v>2033.3014929</v>
      </c>
      <c r="E323" s="261" t="n">
        <v>0</v>
      </c>
      <c r="F323" s="261" t="n">
        <v>100</v>
      </c>
      <c r="G323" s="261" t="n">
        <v>0</v>
      </c>
    </row>
    <row r="324">
      <c r="A324" s="261" t="s">
        <v>218</v>
      </c>
      <c r="B324" s="261" t="s">
        <v>219</v>
      </c>
      <c r="C324" s="261" t="s">
        <v>16</v>
      </c>
      <c r="D324" s="261" t="n">
        <v>40635.1055051</v>
      </c>
      <c r="E324" s="261" t="n">
        <v>0</v>
      </c>
      <c r="F324" s="261" t="n">
        <v>100</v>
      </c>
      <c r="G324" s="261" t="n">
        <v>0</v>
      </c>
    </row>
    <row r="325">
      <c r="A325" s="261" t="s">
        <v>220</v>
      </c>
      <c r="B325" s="261" t="s">
        <v>221</v>
      </c>
      <c r="C325" s="261" t="s">
        <v>15</v>
      </c>
      <c r="D325" s="261" t="n">
        <v>1030.4904241</v>
      </c>
      <c r="E325" s="261" t="n">
        <v>0</v>
      </c>
      <c r="F325" s="261" t="n">
        <v>100</v>
      </c>
      <c r="G325" s="261" t="n">
        <v>0</v>
      </c>
    </row>
    <row r="326">
      <c r="A326" s="261" t="s">
        <v>220</v>
      </c>
      <c r="B326" s="261" t="s">
        <v>221</v>
      </c>
      <c r="C326" s="261" t="s">
        <v>16</v>
      </c>
      <c r="D326" s="261" t="n">
        <v>18145.885821</v>
      </c>
      <c r="E326" s="261" t="n">
        <v>19.711202</v>
      </c>
      <c r="F326" s="261" t="n">
        <v>99.8914915817243</v>
      </c>
      <c r="G326" s="261" t="n">
        <v>0.108508418275728</v>
      </c>
    </row>
    <row r="327">
      <c r="A327" s="261" t="s">
        <v>222</v>
      </c>
      <c r="B327" s="261" t="s">
        <v>223</v>
      </c>
      <c r="C327" s="261" t="s">
        <v>15</v>
      </c>
      <c r="D327" s="261" t="n">
        <v>1130.8518162</v>
      </c>
      <c r="E327" s="261" t="n">
        <v>26.4284262</v>
      </c>
      <c r="F327" s="261" t="n">
        <v>97.7163330685408</v>
      </c>
      <c r="G327" s="261" t="n">
        <v>2.28366693145923</v>
      </c>
    </row>
    <row r="328">
      <c r="A328" s="261" t="s">
        <v>222</v>
      </c>
      <c r="B328" s="261" t="s">
        <v>223</v>
      </c>
      <c r="C328" s="261" t="s">
        <v>16</v>
      </c>
      <c r="D328" s="261" t="n">
        <v>20007.0479752</v>
      </c>
      <c r="E328" s="261" t="n">
        <v>203.1910435</v>
      </c>
      <c r="F328" s="261" t="n">
        <v>98.9946133575561</v>
      </c>
      <c r="G328" s="261" t="n">
        <v>1.00538664244393</v>
      </c>
    </row>
    <row r="329">
      <c r="A329" s="261" t="s">
        <v>224</v>
      </c>
      <c r="B329" s="261" t="s">
        <v>225</v>
      </c>
      <c r="C329" s="261" t="s">
        <v>15</v>
      </c>
      <c r="D329" s="261" t="n">
        <v>3594.4871899</v>
      </c>
      <c r="E329" s="261" t="n">
        <v>0</v>
      </c>
      <c r="F329" s="261" t="n">
        <v>100</v>
      </c>
      <c r="G329" s="261" t="n">
        <v>0</v>
      </c>
    </row>
    <row r="330">
      <c r="A330" s="261" t="s">
        <v>224</v>
      </c>
      <c r="B330" s="261" t="s">
        <v>225</v>
      </c>
      <c r="C330" s="261" t="s">
        <v>16</v>
      </c>
      <c r="D330" s="261" t="n">
        <v>41557.1435529</v>
      </c>
      <c r="E330" s="261" t="n">
        <v>0</v>
      </c>
      <c r="F330" s="261" t="n">
        <v>100</v>
      </c>
      <c r="G330" s="261" t="n">
        <v>0</v>
      </c>
    </row>
    <row r="331">
      <c r="A331" s="261" t="s">
        <v>226</v>
      </c>
      <c r="B331" s="261" t="s">
        <v>227</v>
      </c>
      <c r="C331" s="261" t="s">
        <v>15</v>
      </c>
      <c r="D331" s="261" t="n">
        <v>1677.2726347</v>
      </c>
      <c r="E331" s="261" t="n">
        <v>0</v>
      </c>
      <c r="F331" s="261" t="n">
        <v>100</v>
      </c>
      <c r="G331" s="261" t="n">
        <v>0</v>
      </c>
    </row>
    <row r="332">
      <c r="A332" s="261" t="s">
        <v>226</v>
      </c>
      <c r="B332" s="261" t="s">
        <v>227</v>
      </c>
      <c r="C332" s="261" t="s">
        <v>16</v>
      </c>
      <c r="D332" s="261" t="n">
        <v>7606.1214644</v>
      </c>
      <c r="E332" s="261" t="n">
        <v>0</v>
      </c>
      <c r="F332" s="261" t="n">
        <v>100</v>
      </c>
      <c r="G332" s="261" t="n">
        <v>0</v>
      </c>
    </row>
    <row r="333">
      <c r="A333" s="261" t="s">
        <v>228</v>
      </c>
      <c r="B333" s="261" t="s">
        <v>229</v>
      </c>
      <c r="C333" s="261" t="s">
        <v>15</v>
      </c>
      <c r="D333" s="261" t="n">
        <v>4189.4859066</v>
      </c>
      <c r="E333" s="261" t="n">
        <v>0</v>
      </c>
      <c r="F333" s="261" t="n">
        <v>100</v>
      </c>
      <c r="G333" s="261" t="n">
        <v>0</v>
      </c>
    </row>
    <row r="334">
      <c r="A334" s="261" t="s">
        <v>228</v>
      </c>
      <c r="B334" s="261" t="s">
        <v>229</v>
      </c>
      <c r="C334" s="261" t="s">
        <v>16</v>
      </c>
      <c r="D334" s="261" t="n">
        <v>58222.3255801</v>
      </c>
      <c r="E334" s="261" t="n">
        <v>542.108496</v>
      </c>
      <c r="F334" s="261" t="n">
        <v>99.0774887829295</v>
      </c>
      <c r="G334" s="261" t="n">
        <v>0.922511217070463</v>
      </c>
    </row>
    <row r="335">
      <c r="A335" s="261" t="s">
        <v>230</v>
      </c>
      <c r="B335" s="261" t="s">
        <v>231</v>
      </c>
      <c r="C335" s="261" t="s">
        <v>15</v>
      </c>
      <c r="D335" s="261" t="n">
        <v>6359.6988363</v>
      </c>
      <c r="E335" s="261" t="n">
        <v>0</v>
      </c>
      <c r="F335" s="261" t="n">
        <v>100</v>
      </c>
      <c r="G335" s="261" t="n">
        <v>0</v>
      </c>
    </row>
    <row r="336">
      <c r="A336" s="261" t="s">
        <v>230</v>
      </c>
      <c r="B336" s="261" t="s">
        <v>231</v>
      </c>
      <c r="C336" s="261" t="s">
        <v>16</v>
      </c>
      <c r="D336" s="261" t="n">
        <v>72467.3345731</v>
      </c>
      <c r="E336" s="261" t="n">
        <v>0</v>
      </c>
      <c r="F336" s="261" t="n">
        <v>100</v>
      </c>
      <c r="G336" s="261" t="n">
        <v>0</v>
      </c>
    </row>
    <row r="337">
      <c r="A337" s="261" t="s">
        <v>232</v>
      </c>
      <c r="B337" s="261" t="s">
        <v>233</v>
      </c>
      <c r="C337" s="261" t="s">
        <v>15</v>
      </c>
      <c r="D337" s="261" t="n">
        <v>4076.45444</v>
      </c>
      <c r="E337" s="261" t="n">
        <v>0</v>
      </c>
      <c r="F337" s="261" t="n">
        <v>100</v>
      </c>
      <c r="G337" s="261" t="n">
        <v>0</v>
      </c>
    </row>
    <row r="338">
      <c r="A338" s="261" t="s">
        <v>232</v>
      </c>
      <c r="B338" s="261" t="s">
        <v>233</v>
      </c>
      <c r="C338" s="261" t="s">
        <v>16</v>
      </c>
      <c r="D338" s="261" t="n">
        <v>40729.0783922</v>
      </c>
      <c r="E338" s="261" t="n">
        <v>953.7869779</v>
      </c>
      <c r="F338" s="261" t="n">
        <v>97.7118008336726</v>
      </c>
      <c r="G338" s="261" t="n">
        <v>2.2881991663274</v>
      </c>
    </row>
    <row r="339">
      <c r="A339" s="261" t="s">
        <v>234</v>
      </c>
      <c r="B339" s="261" t="s">
        <v>235</v>
      </c>
      <c r="C339" s="261" t="s">
        <v>15</v>
      </c>
      <c r="D339" s="261" t="n">
        <v>3311.1983502</v>
      </c>
      <c r="E339" s="261" t="n">
        <v>140.7110516</v>
      </c>
      <c r="F339" s="261" t="n">
        <v>95.9236748355381</v>
      </c>
      <c r="G339" s="261" t="n">
        <v>4.07632516446191</v>
      </c>
    </row>
    <row r="340">
      <c r="A340" s="261" t="s">
        <v>234</v>
      </c>
      <c r="B340" s="261" t="s">
        <v>235</v>
      </c>
      <c r="C340" s="261" t="s">
        <v>16</v>
      </c>
      <c r="D340" s="261" t="n">
        <v>30819.3364046</v>
      </c>
      <c r="E340" s="261" t="n">
        <v>389.2922467</v>
      </c>
      <c r="F340" s="261" t="n">
        <v>98.7526134164701</v>
      </c>
      <c r="G340" s="261" t="n">
        <v>1.24738658352995</v>
      </c>
    </row>
    <row r="341">
      <c r="A341" s="261" t="s">
        <v>236</v>
      </c>
      <c r="B341" s="261" t="s">
        <v>237</v>
      </c>
      <c r="C341" s="261" t="s">
        <v>15</v>
      </c>
      <c r="D341" s="261" t="n">
        <v>394.3328138</v>
      </c>
      <c r="E341" s="261" t="n">
        <v>45.3073393</v>
      </c>
      <c r="F341" s="261" t="n">
        <v>89.6944492033933</v>
      </c>
      <c r="G341" s="261" t="n">
        <v>10.3055507966067</v>
      </c>
    </row>
    <row r="342">
      <c r="A342" s="261" t="s">
        <v>236</v>
      </c>
      <c r="B342" s="261" t="s">
        <v>237</v>
      </c>
      <c r="C342" s="261" t="s">
        <v>16</v>
      </c>
      <c r="D342" s="261" t="n">
        <v>4716.1464505</v>
      </c>
      <c r="E342" s="261" t="n">
        <v>590.7010116</v>
      </c>
      <c r="F342" s="261" t="n">
        <v>88.8690787549742</v>
      </c>
      <c r="G342" s="261" t="n">
        <v>11.1309212450258</v>
      </c>
    </row>
    <row r="343">
      <c r="A343" s="261" t="s">
        <v>238</v>
      </c>
      <c r="B343" s="261" t="s">
        <v>239</v>
      </c>
      <c r="C343" s="261" t="s">
        <v>15</v>
      </c>
      <c r="D343" s="261" t="n">
        <v>197.6405874</v>
      </c>
      <c r="E343" s="261" t="n">
        <v>5.1531175</v>
      </c>
      <c r="F343" s="261" t="n">
        <v>97.4589361624706</v>
      </c>
      <c r="G343" s="261" t="n">
        <v>2.54106383752941</v>
      </c>
    </row>
    <row r="344">
      <c r="A344" s="261" t="s">
        <v>238</v>
      </c>
      <c r="B344" s="261" t="s">
        <v>239</v>
      </c>
      <c r="C344" s="261" t="s">
        <v>16</v>
      </c>
      <c r="D344" s="261" t="n">
        <v>4687.0409871</v>
      </c>
      <c r="E344" s="261" t="n">
        <v>5.9418333</v>
      </c>
      <c r="F344" s="261" t="n">
        <v>99.8733889825002</v>
      </c>
      <c r="G344" s="261" t="n">
        <v>0.126611017499816</v>
      </c>
    </row>
    <row r="345">
      <c r="A345" s="261" t="s">
        <v>240</v>
      </c>
      <c r="B345" s="261" t="s">
        <v>241</v>
      </c>
      <c r="C345" s="261" t="s">
        <v>15</v>
      </c>
      <c r="D345" s="261" t="n">
        <v>443.5507502</v>
      </c>
      <c r="E345" s="261" t="n">
        <v>0</v>
      </c>
      <c r="F345" s="261" t="n">
        <v>100</v>
      </c>
      <c r="G345" s="261" t="n">
        <v>0</v>
      </c>
    </row>
    <row r="346">
      <c r="A346" s="261" t="s">
        <v>240</v>
      </c>
      <c r="B346" s="261" t="s">
        <v>241</v>
      </c>
      <c r="C346" s="261" t="s">
        <v>16</v>
      </c>
      <c r="D346" s="261" t="n">
        <v>7143.0769768</v>
      </c>
      <c r="E346" s="261" t="n">
        <v>16.567487</v>
      </c>
      <c r="F346" s="261" t="n">
        <v>99.7685990263376</v>
      </c>
      <c r="G346" s="261" t="n">
        <v>0.23140097366241</v>
      </c>
    </row>
    <row r="347">
      <c r="A347" s="261" t="s">
        <v>242</v>
      </c>
      <c r="B347" s="261" t="s">
        <v>243</v>
      </c>
      <c r="C347" s="261" t="s">
        <v>15</v>
      </c>
      <c r="D347" s="261" t="n">
        <v>574.7144097</v>
      </c>
      <c r="E347" s="261" t="n">
        <v>0</v>
      </c>
      <c r="F347" s="261" t="n">
        <v>100</v>
      </c>
      <c r="G347" s="261" t="n">
        <v>0</v>
      </c>
    </row>
    <row r="348">
      <c r="A348" s="261" t="s">
        <v>242</v>
      </c>
      <c r="B348" s="261" t="s">
        <v>243</v>
      </c>
      <c r="C348" s="261" t="s">
        <v>16</v>
      </c>
      <c r="D348" s="261" t="n">
        <v>7032.9191897</v>
      </c>
      <c r="E348" s="261" t="n">
        <v>0</v>
      </c>
      <c r="F348" s="261" t="n">
        <v>100</v>
      </c>
      <c r="G348" s="261" t="n">
        <v>0</v>
      </c>
    </row>
    <row r="349">
      <c r="A349" s="261" t="s">
        <v>244</v>
      </c>
      <c r="B349" s="261" t="s">
        <v>245</v>
      </c>
      <c r="C349" s="261" t="s">
        <v>15</v>
      </c>
      <c r="D349" s="261" t="n">
        <v>238.9405605</v>
      </c>
      <c r="E349" s="261" t="n">
        <v>0</v>
      </c>
      <c r="F349" s="261" t="n">
        <v>100</v>
      </c>
      <c r="G349" s="261" t="n">
        <v>0</v>
      </c>
    </row>
    <row r="350">
      <c r="A350" s="261" t="s">
        <v>244</v>
      </c>
      <c r="B350" s="261" t="s">
        <v>245</v>
      </c>
      <c r="C350" s="261" t="s">
        <v>16</v>
      </c>
      <c r="D350" s="261" t="n">
        <v>13374.2818251</v>
      </c>
      <c r="E350" s="261" t="n">
        <v>142.2208705</v>
      </c>
      <c r="F350" s="261" t="n">
        <v>98.947798304762</v>
      </c>
      <c r="G350" s="261" t="n">
        <v>1.05220169523805</v>
      </c>
    </row>
    <row r="351">
      <c r="A351" s="261" t="s">
        <v>246</v>
      </c>
      <c r="B351" s="261" t="s">
        <v>247</v>
      </c>
      <c r="C351" s="261" t="s">
        <v>15</v>
      </c>
      <c r="D351" s="261" t="n">
        <v>736.9618371</v>
      </c>
      <c r="E351" s="261" t="n">
        <v>0</v>
      </c>
      <c r="F351" s="261" t="n">
        <v>100</v>
      </c>
      <c r="G351" s="261" t="n">
        <v>0</v>
      </c>
    </row>
    <row r="352">
      <c r="A352" s="261" t="s">
        <v>246</v>
      </c>
      <c r="B352" s="261" t="s">
        <v>247</v>
      </c>
      <c r="C352" s="261" t="s">
        <v>16</v>
      </c>
      <c r="D352" s="261" t="n">
        <v>17272.9013614</v>
      </c>
      <c r="E352" s="261" t="n">
        <v>0</v>
      </c>
      <c r="F352" s="261" t="n">
        <v>100</v>
      </c>
      <c r="G352" s="261" t="n">
        <v>0</v>
      </c>
    </row>
    <row r="353">
      <c r="A353" s="261" t="s">
        <v>248</v>
      </c>
      <c r="B353" s="261" t="s">
        <v>249</v>
      </c>
      <c r="C353" s="261" t="s">
        <v>15</v>
      </c>
      <c r="D353" s="261" t="n">
        <v>673.2191599</v>
      </c>
      <c r="E353" s="261" t="n">
        <v>0</v>
      </c>
      <c r="F353" s="261" t="n">
        <v>100</v>
      </c>
      <c r="G353" s="261" t="n">
        <v>0</v>
      </c>
    </row>
    <row r="354">
      <c r="A354" s="261" t="s">
        <v>248</v>
      </c>
      <c r="B354" s="261" t="s">
        <v>249</v>
      </c>
      <c r="C354" s="261" t="s">
        <v>16</v>
      </c>
      <c r="D354" s="261" t="n">
        <v>19029.186471</v>
      </c>
      <c r="E354" s="261" t="n">
        <v>0</v>
      </c>
      <c r="F354" s="261" t="n">
        <v>100</v>
      </c>
      <c r="G354" s="261" t="n">
        <v>0</v>
      </c>
    </row>
    <row r="355">
      <c r="A355" s="261" t="s">
        <v>250</v>
      </c>
      <c r="B355" s="261" t="s">
        <v>251</v>
      </c>
      <c r="C355" s="261" t="s">
        <v>15</v>
      </c>
      <c r="D355" s="261" t="n">
        <v>950.409365</v>
      </c>
      <c r="E355" s="261" t="n">
        <v>0</v>
      </c>
      <c r="F355" s="261" t="n">
        <v>100</v>
      </c>
      <c r="G355" s="261" t="n">
        <v>0</v>
      </c>
    </row>
    <row r="356">
      <c r="A356" s="261" t="s">
        <v>250</v>
      </c>
      <c r="B356" s="261" t="s">
        <v>251</v>
      </c>
      <c r="C356" s="261" t="s">
        <v>16</v>
      </c>
      <c r="D356" s="261" t="n">
        <v>14627.5154251</v>
      </c>
      <c r="E356" s="261" t="n">
        <v>0</v>
      </c>
      <c r="F356" s="261" t="n">
        <v>100</v>
      </c>
      <c r="G356" s="261" t="n">
        <v>0</v>
      </c>
    </row>
    <row r="357">
      <c r="A357" s="261" t="s">
        <v>252</v>
      </c>
      <c r="B357" s="261" t="s">
        <v>253</v>
      </c>
      <c r="C357" s="261" t="s">
        <v>15</v>
      </c>
      <c r="D357" s="261" t="n">
        <v>955.6361016</v>
      </c>
      <c r="E357" s="261" t="n">
        <v>10.1138567</v>
      </c>
      <c r="F357" s="261" t="n">
        <v>98.9527458310427</v>
      </c>
      <c r="G357" s="261" t="n">
        <v>1.04725416895729</v>
      </c>
    </row>
    <row r="358">
      <c r="A358" s="261" t="s">
        <v>252</v>
      </c>
      <c r="B358" s="261" t="s">
        <v>253</v>
      </c>
      <c r="C358" s="261" t="s">
        <v>16</v>
      </c>
      <c r="D358" s="261" t="n">
        <v>14452.0711312</v>
      </c>
      <c r="E358" s="261" t="n">
        <v>0</v>
      </c>
      <c r="F358" s="261" t="n">
        <v>100</v>
      </c>
      <c r="G358" s="261" t="n">
        <v>0</v>
      </c>
    </row>
    <row r="359">
      <c r="A359" s="261" t="s">
        <v>254</v>
      </c>
      <c r="B359" s="261" t="s">
        <v>255</v>
      </c>
      <c r="C359" s="261" t="s">
        <v>15</v>
      </c>
      <c r="D359" s="261" t="n">
        <v>521.8671314</v>
      </c>
      <c r="E359" s="261" t="n">
        <v>0</v>
      </c>
      <c r="F359" s="261" t="n">
        <v>100</v>
      </c>
      <c r="G359" s="261" t="n">
        <v>0</v>
      </c>
    </row>
    <row r="360">
      <c r="A360" s="261" t="s">
        <v>254</v>
      </c>
      <c r="B360" s="261" t="s">
        <v>255</v>
      </c>
      <c r="C360" s="261" t="s">
        <v>16</v>
      </c>
      <c r="D360" s="261" t="n">
        <v>12960.4026985</v>
      </c>
      <c r="E360" s="261" t="n">
        <v>0</v>
      </c>
      <c r="F360" s="261" t="n">
        <v>100</v>
      </c>
      <c r="G360" s="261" t="n">
        <v>0</v>
      </c>
    </row>
    <row r="361">
      <c r="A361" s="261" t="s">
        <v>256</v>
      </c>
      <c r="B361" s="261" t="s">
        <v>257</v>
      </c>
      <c r="C361" s="261" t="s">
        <v>15</v>
      </c>
      <c r="D361" s="261" t="n">
        <v>440.281395</v>
      </c>
      <c r="E361" s="261" t="n">
        <v>0</v>
      </c>
      <c r="F361" s="261" t="n">
        <v>100</v>
      </c>
      <c r="G361" s="261" t="n">
        <v>0</v>
      </c>
    </row>
    <row r="362">
      <c r="A362" s="261" t="s">
        <v>256</v>
      </c>
      <c r="B362" s="261" t="s">
        <v>257</v>
      </c>
      <c r="C362" s="261" t="s">
        <v>16</v>
      </c>
      <c r="D362" s="261" t="n">
        <v>10424.3615483</v>
      </c>
      <c r="E362" s="261" t="n">
        <v>0</v>
      </c>
      <c r="F362" s="261" t="n">
        <v>100</v>
      </c>
      <c r="G362" s="261" t="n">
        <v>0</v>
      </c>
    </row>
    <row r="363">
      <c r="A363" s="261" t="s">
        <v>258</v>
      </c>
      <c r="B363" s="261" t="s">
        <v>259</v>
      </c>
      <c r="C363" s="261" t="s">
        <v>15</v>
      </c>
      <c r="D363" s="261" t="n">
        <v>442.5217921</v>
      </c>
      <c r="E363" s="261" t="n">
        <v>0</v>
      </c>
      <c r="F363" s="261" t="n">
        <v>100</v>
      </c>
      <c r="G363" s="261" t="n">
        <v>0</v>
      </c>
    </row>
    <row r="364">
      <c r="A364" s="261" t="s">
        <v>258</v>
      </c>
      <c r="B364" s="261" t="s">
        <v>259</v>
      </c>
      <c r="C364" s="261" t="s">
        <v>16</v>
      </c>
      <c r="D364" s="261" t="n">
        <v>18655.6314295</v>
      </c>
      <c r="E364" s="261" t="n">
        <v>0</v>
      </c>
      <c r="F364" s="261" t="n">
        <v>100</v>
      </c>
      <c r="G364" s="261" t="n">
        <v>0</v>
      </c>
    </row>
    <row r="365">
      <c r="A365" s="261" t="s">
        <v>260</v>
      </c>
      <c r="B365" s="261" t="s">
        <v>261</v>
      </c>
      <c r="C365" s="261" t="s">
        <v>15</v>
      </c>
      <c r="D365" s="261" t="n">
        <v>337.5984141</v>
      </c>
      <c r="E365" s="261" t="n">
        <v>0</v>
      </c>
      <c r="F365" s="261" t="n">
        <v>100</v>
      </c>
      <c r="G365" s="261" t="n">
        <v>0</v>
      </c>
    </row>
    <row r="366">
      <c r="A366" s="261" t="s">
        <v>260</v>
      </c>
      <c r="B366" s="261" t="s">
        <v>261</v>
      </c>
      <c r="C366" s="261" t="s">
        <v>16</v>
      </c>
      <c r="D366" s="261" t="n">
        <v>19622.3679284</v>
      </c>
      <c r="E366" s="261" t="n">
        <v>0</v>
      </c>
      <c r="F366" s="261" t="n">
        <v>100</v>
      </c>
      <c r="G366" s="261" t="n">
        <v>0</v>
      </c>
    </row>
    <row r="367">
      <c r="A367" s="261" t="s">
        <v>262</v>
      </c>
      <c r="B367" s="261" t="s">
        <v>263</v>
      </c>
      <c r="C367" s="261" t="s">
        <v>15</v>
      </c>
      <c r="D367" s="261" t="n">
        <v>445.2744969</v>
      </c>
      <c r="E367" s="261" t="n">
        <v>0</v>
      </c>
      <c r="F367" s="261" t="n">
        <v>100</v>
      </c>
      <c r="G367" s="261" t="n">
        <v>0</v>
      </c>
    </row>
    <row r="368">
      <c r="A368" s="261" t="s">
        <v>262</v>
      </c>
      <c r="B368" s="261" t="s">
        <v>263</v>
      </c>
      <c r="C368" s="261" t="s">
        <v>16</v>
      </c>
      <c r="D368" s="261" t="n">
        <v>16939.357312</v>
      </c>
      <c r="E368" s="261" t="n">
        <v>9.1067419</v>
      </c>
      <c r="F368" s="261" t="n">
        <v>99.9462680401537</v>
      </c>
      <c r="G368" s="261" t="n">
        <v>0.0537319598462638</v>
      </c>
    </row>
    <row r="369">
      <c r="A369" s="261" t="s">
        <v>264</v>
      </c>
      <c r="B369" s="261" t="s">
        <v>265</v>
      </c>
      <c r="C369" s="261" t="s">
        <v>15</v>
      </c>
      <c r="D369" s="261" t="n">
        <v>80.4983741</v>
      </c>
      <c r="E369" s="261" t="n">
        <v>0</v>
      </c>
      <c r="F369" s="261" t="n">
        <v>100</v>
      </c>
      <c r="G369" s="261" t="n">
        <v>0</v>
      </c>
    </row>
    <row r="370">
      <c r="A370" s="261" t="s">
        <v>264</v>
      </c>
      <c r="B370" s="261" t="s">
        <v>265</v>
      </c>
      <c r="C370" s="261" t="s">
        <v>16</v>
      </c>
      <c r="D370" s="261" t="n">
        <v>4541.3425068</v>
      </c>
      <c r="E370" s="261" t="n">
        <v>0</v>
      </c>
      <c r="F370" s="261" t="n">
        <v>100</v>
      </c>
      <c r="G370" s="261" t="n">
        <v>0</v>
      </c>
    </row>
    <row r="371">
      <c r="A371" s="261" t="s">
        <v>266</v>
      </c>
      <c r="B371" s="261" t="s">
        <v>267</v>
      </c>
      <c r="C371" s="261" t="s">
        <v>15</v>
      </c>
      <c r="D371" s="261" t="n">
        <v>2927.7786862</v>
      </c>
      <c r="E371" s="261" t="n">
        <v>0</v>
      </c>
      <c r="F371" s="261" t="n">
        <v>100</v>
      </c>
      <c r="G371" s="261" t="n">
        <v>0</v>
      </c>
    </row>
    <row r="372">
      <c r="A372" s="261" t="s">
        <v>266</v>
      </c>
      <c r="B372" s="261" t="s">
        <v>267</v>
      </c>
      <c r="C372" s="261" t="s">
        <v>16</v>
      </c>
      <c r="D372" s="261" t="n">
        <v>70484.4606693</v>
      </c>
      <c r="E372" s="261" t="n">
        <v>0</v>
      </c>
      <c r="F372" s="261" t="n">
        <v>100</v>
      </c>
      <c r="G372" s="261" t="n">
        <v>0</v>
      </c>
    </row>
    <row r="373">
      <c r="A373" s="261" t="s">
        <v>268</v>
      </c>
      <c r="B373" s="261" t="s">
        <v>269</v>
      </c>
      <c r="C373" s="261" t="s">
        <v>15</v>
      </c>
      <c r="D373" s="261" t="n">
        <v>1481.3864017</v>
      </c>
      <c r="E373" s="261" t="n">
        <v>0</v>
      </c>
      <c r="F373" s="261" t="n">
        <v>100</v>
      </c>
      <c r="G373" s="261" t="n">
        <v>0</v>
      </c>
    </row>
    <row r="374">
      <c r="A374" s="261" t="s">
        <v>268</v>
      </c>
      <c r="B374" s="261" t="s">
        <v>269</v>
      </c>
      <c r="C374" s="261" t="s">
        <v>16</v>
      </c>
      <c r="D374" s="261" t="n">
        <v>41556.029929</v>
      </c>
      <c r="E374" s="261" t="n">
        <v>0</v>
      </c>
      <c r="F374" s="261" t="n">
        <v>100</v>
      </c>
      <c r="G374" s="261" t="n">
        <v>0</v>
      </c>
    </row>
    <row r="375">
      <c r="A375" s="261" t="s">
        <v>270</v>
      </c>
      <c r="B375" s="261" t="s">
        <v>271</v>
      </c>
      <c r="C375" s="261" t="s">
        <v>15</v>
      </c>
      <c r="D375" s="261" t="n">
        <v>233.0274081</v>
      </c>
      <c r="E375" s="261" t="n">
        <v>0</v>
      </c>
      <c r="F375" s="261" t="n">
        <v>100</v>
      </c>
      <c r="G375" s="261" t="n">
        <v>0</v>
      </c>
    </row>
    <row r="376">
      <c r="A376" s="261" t="s">
        <v>270</v>
      </c>
      <c r="B376" s="261" t="s">
        <v>271</v>
      </c>
      <c r="C376" s="261" t="s">
        <v>16</v>
      </c>
      <c r="D376" s="261" t="n">
        <v>13452.3538741</v>
      </c>
      <c r="E376" s="261" t="n">
        <v>197.9691563</v>
      </c>
      <c r="F376" s="261" t="n">
        <v>98.5497108320506</v>
      </c>
      <c r="G376" s="261" t="n">
        <v>1.45028916794945</v>
      </c>
    </row>
    <row r="377">
      <c r="A377" s="261" t="s">
        <v>272</v>
      </c>
      <c r="B377" s="261" t="s">
        <v>273</v>
      </c>
      <c r="C377" s="261" t="s">
        <v>15</v>
      </c>
      <c r="D377" s="261" t="n">
        <v>951.4910005</v>
      </c>
      <c r="E377" s="261" t="n">
        <v>189.4584865</v>
      </c>
      <c r="F377" s="261" t="n">
        <v>83.394664824456</v>
      </c>
      <c r="G377" s="261" t="n">
        <v>16.605335175544</v>
      </c>
    </row>
    <row r="378">
      <c r="A378" s="261" t="s">
        <v>272</v>
      </c>
      <c r="B378" s="261" t="s">
        <v>273</v>
      </c>
      <c r="C378" s="261" t="s">
        <v>16</v>
      </c>
      <c r="D378" s="261" t="n">
        <v>18523.7266422</v>
      </c>
      <c r="E378" s="261" t="n">
        <v>1291.3594606</v>
      </c>
      <c r="F378" s="261" t="n">
        <v>93.4829480230342</v>
      </c>
      <c r="G378" s="261" t="n">
        <v>6.51705197696579</v>
      </c>
    </row>
    <row r="379">
      <c r="A379" s="261" t="s">
        <v>274</v>
      </c>
      <c r="B379" s="261" t="s">
        <v>275</v>
      </c>
      <c r="C379" s="261" t="s">
        <v>15</v>
      </c>
      <c r="D379" s="261" t="n">
        <v>917.7445594</v>
      </c>
      <c r="E379" s="261" t="n">
        <v>0</v>
      </c>
      <c r="F379" s="261" t="n">
        <v>100</v>
      </c>
      <c r="G379" s="261" t="n">
        <v>0</v>
      </c>
    </row>
    <row r="380">
      <c r="A380" s="261" t="s">
        <v>274</v>
      </c>
      <c r="B380" s="261" t="s">
        <v>275</v>
      </c>
      <c r="C380" s="261" t="s">
        <v>16</v>
      </c>
      <c r="D380" s="261" t="n">
        <v>25843.9831107</v>
      </c>
      <c r="E380" s="261" t="n">
        <v>0</v>
      </c>
      <c r="F380" s="261" t="n">
        <v>100</v>
      </c>
      <c r="G380" s="261" t="n">
        <v>0</v>
      </c>
    </row>
    <row r="381">
      <c r="A381" s="261" t="s">
        <v>276</v>
      </c>
      <c r="B381" s="261" t="s">
        <v>277</v>
      </c>
      <c r="C381" s="261" t="s">
        <v>15</v>
      </c>
      <c r="D381" s="261" t="n">
        <v>426.3837918</v>
      </c>
      <c r="E381" s="261" t="n">
        <v>0</v>
      </c>
      <c r="F381" s="261" t="n">
        <v>100</v>
      </c>
      <c r="G381" s="261" t="n">
        <v>0</v>
      </c>
    </row>
    <row r="382">
      <c r="A382" s="261" t="s">
        <v>276</v>
      </c>
      <c r="B382" s="261" t="s">
        <v>277</v>
      </c>
      <c r="C382" s="261" t="s">
        <v>16</v>
      </c>
      <c r="D382" s="261" t="n">
        <v>17292.4924927</v>
      </c>
      <c r="E382" s="261" t="n">
        <v>0</v>
      </c>
      <c r="F382" s="261" t="n">
        <v>100</v>
      </c>
      <c r="G382" s="261" t="n">
        <v>0</v>
      </c>
    </row>
    <row r="383">
      <c r="A383" s="261" t="s">
        <v>278</v>
      </c>
      <c r="B383" s="261" t="s">
        <v>279</v>
      </c>
      <c r="C383" s="261" t="s">
        <v>15</v>
      </c>
      <c r="D383" s="261" t="n">
        <v>806.9066796</v>
      </c>
      <c r="E383" s="261" t="n">
        <v>0</v>
      </c>
      <c r="F383" s="261" t="n">
        <v>100</v>
      </c>
      <c r="G383" s="261" t="n">
        <v>0</v>
      </c>
    </row>
    <row r="384">
      <c r="A384" s="261" t="s">
        <v>278</v>
      </c>
      <c r="B384" s="261" t="s">
        <v>279</v>
      </c>
      <c r="C384" s="261" t="s">
        <v>16</v>
      </c>
      <c r="D384" s="261" t="n">
        <v>6022.7547592</v>
      </c>
      <c r="E384" s="261" t="n">
        <v>0</v>
      </c>
      <c r="F384" s="261" t="n">
        <v>100</v>
      </c>
      <c r="G384" s="261" t="n">
        <v>0</v>
      </c>
    </row>
    <row r="385">
      <c r="A385" s="261" t="s">
        <v>280</v>
      </c>
      <c r="B385" s="261" t="s">
        <v>281</v>
      </c>
      <c r="C385" s="261" t="s">
        <v>15</v>
      </c>
      <c r="D385" s="261" t="n">
        <v>687.1636155</v>
      </c>
      <c r="E385" s="261" t="n">
        <v>0</v>
      </c>
      <c r="F385" s="261" t="n">
        <v>100</v>
      </c>
      <c r="G385" s="261" t="n">
        <v>0</v>
      </c>
    </row>
    <row r="386">
      <c r="A386" s="261" t="s">
        <v>280</v>
      </c>
      <c r="B386" s="261" t="s">
        <v>281</v>
      </c>
      <c r="C386" s="261" t="s">
        <v>16</v>
      </c>
      <c r="D386" s="261" t="n">
        <v>27771.0757557</v>
      </c>
      <c r="E386" s="261" t="n">
        <v>0</v>
      </c>
      <c r="F386" s="261" t="n">
        <v>100</v>
      </c>
      <c r="G386" s="261" t="n">
        <v>0</v>
      </c>
    </row>
    <row r="387">
      <c r="A387" s="261" t="s">
        <v>282</v>
      </c>
      <c r="B387" s="261" t="s">
        <v>283</v>
      </c>
      <c r="C387" s="261" t="s">
        <v>15</v>
      </c>
      <c r="D387" s="261" t="n">
        <v>3114.3559969</v>
      </c>
      <c r="E387" s="261" t="n">
        <v>32.1539711</v>
      </c>
      <c r="F387" s="261" t="n">
        <v>98.9781068095444</v>
      </c>
      <c r="G387" s="261" t="n">
        <v>1.02189319045564</v>
      </c>
    </row>
    <row r="388">
      <c r="A388" s="261" t="s">
        <v>282</v>
      </c>
      <c r="B388" s="261" t="s">
        <v>283</v>
      </c>
      <c r="C388" s="261" t="s">
        <v>16</v>
      </c>
      <c r="D388" s="261" t="n">
        <v>21920.6571793</v>
      </c>
      <c r="E388" s="261" t="n">
        <v>81.6152777</v>
      </c>
      <c r="F388" s="261" t="n">
        <v>99.6290597807135</v>
      </c>
      <c r="G388" s="261" t="n">
        <v>0.370940219286459</v>
      </c>
    </row>
    <row r="389">
      <c r="A389" s="261" t="s">
        <v>284</v>
      </c>
      <c r="B389" s="261" t="s">
        <v>285</v>
      </c>
      <c r="C389" s="261" t="s">
        <v>15</v>
      </c>
      <c r="D389" s="261" t="n">
        <v>1327.1824883</v>
      </c>
      <c r="E389" s="261" t="n">
        <v>116.339749</v>
      </c>
      <c r="F389" s="261" t="n">
        <v>91.9405641289181</v>
      </c>
      <c r="G389" s="261" t="n">
        <v>8.05943587108189</v>
      </c>
    </row>
    <row r="390">
      <c r="A390" s="261" t="s">
        <v>284</v>
      </c>
      <c r="B390" s="261" t="s">
        <v>285</v>
      </c>
      <c r="C390" s="261" t="s">
        <v>16</v>
      </c>
      <c r="D390" s="261" t="n">
        <v>17340.6882524</v>
      </c>
      <c r="E390" s="261" t="n">
        <v>121.224465</v>
      </c>
      <c r="F390" s="261" t="n">
        <v>99.3057778551418</v>
      </c>
      <c r="G390" s="261" t="n">
        <v>0.694222144858194</v>
      </c>
    </row>
    <row r="391">
      <c r="A391" s="261" t="s">
        <v>286</v>
      </c>
      <c r="B391" s="261" t="s">
        <v>287</v>
      </c>
      <c r="C391" s="261" t="s">
        <v>15</v>
      </c>
      <c r="D391" s="261" t="n">
        <v>170.5284727</v>
      </c>
      <c r="E391" s="261" t="n">
        <v>0</v>
      </c>
      <c r="F391" s="261" t="n">
        <v>100</v>
      </c>
      <c r="G391" s="261" t="n">
        <v>0</v>
      </c>
    </row>
    <row r="392">
      <c r="A392" s="261" t="s">
        <v>286</v>
      </c>
      <c r="B392" s="261" t="s">
        <v>287</v>
      </c>
      <c r="C392" s="261" t="s">
        <v>16</v>
      </c>
      <c r="D392" s="261" t="n">
        <v>6639.9159394</v>
      </c>
      <c r="E392" s="261" t="n">
        <v>5.271253</v>
      </c>
      <c r="F392" s="261" t="n">
        <v>99.9206756281293</v>
      </c>
      <c r="G392" s="261" t="n">
        <v>0.0793243718706473</v>
      </c>
    </row>
    <row r="393">
      <c r="A393" s="261" t="s">
        <v>288</v>
      </c>
      <c r="B393" s="261" t="s">
        <v>289</v>
      </c>
      <c r="C393" s="261" t="s">
        <v>15</v>
      </c>
      <c r="D393" s="261" t="n">
        <v>556.8149074</v>
      </c>
      <c r="E393" s="261" t="n">
        <v>0</v>
      </c>
      <c r="F393" s="261" t="n">
        <v>100</v>
      </c>
      <c r="G393" s="261" t="n">
        <v>0</v>
      </c>
    </row>
    <row r="394">
      <c r="A394" s="261" t="s">
        <v>288</v>
      </c>
      <c r="B394" s="261" t="s">
        <v>289</v>
      </c>
      <c r="C394" s="261" t="s">
        <v>16</v>
      </c>
      <c r="D394" s="261" t="n">
        <v>11901.036048</v>
      </c>
      <c r="E394" s="261" t="n">
        <v>11.8914002</v>
      </c>
      <c r="F394" s="261" t="n">
        <v>99.9001807049384</v>
      </c>
      <c r="G394" s="261" t="n">
        <v>0.099819295061658</v>
      </c>
    </row>
    <row r="395">
      <c r="A395" s="261" t="s">
        <v>290</v>
      </c>
      <c r="B395" s="261" t="s">
        <v>291</v>
      </c>
      <c r="C395" s="261" t="s">
        <v>15</v>
      </c>
      <c r="D395" s="261" t="n">
        <v>847.8746414</v>
      </c>
      <c r="E395" s="261" t="n">
        <v>64.1413997</v>
      </c>
      <c r="F395" s="261" t="n">
        <v>92.9670754888655</v>
      </c>
      <c r="G395" s="261" t="n">
        <v>7.03292451113446</v>
      </c>
    </row>
    <row r="396">
      <c r="A396" s="261" t="s">
        <v>290</v>
      </c>
      <c r="B396" s="261" t="s">
        <v>291</v>
      </c>
      <c r="C396" s="261" t="s">
        <v>16</v>
      </c>
      <c r="D396" s="261" t="n">
        <v>17360.8589971</v>
      </c>
      <c r="E396" s="261" t="n">
        <v>586.7977359</v>
      </c>
      <c r="F396" s="261" t="n">
        <v>96.7305050200728</v>
      </c>
      <c r="G396" s="261" t="n">
        <v>3.26949497992719</v>
      </c>
    </row>
    <row r="397">
      <c r="A397" s="261" t="s">
        <v>292</v>
      </c>
      <c r="B397" s="261" t="s">
        <v>293</v>
      </c>
      <c r="C397" s="261" t="s">
        <v>15</v>
      </c>
      <c r="D397" s="261" t="n">
        <v>1409.3642313</v>
      </c>
      <c r="E397" s="261" t="n">
        <v>0</v>
      </c>
      <c r="F397" s="261" t="n">
        <v>100</v>
      </c>
      <c r="G397" s="261" t="n">
        <v>0</v>
      </c>
    </row>
    <row r="398">
      <c r="A398" s="261" t="s">
        <v>292</v>
      </c>
      <c r="B398" s="261" t="s">
        <v>293</v>
      </c>
      <c r="C398" s="261" t="s">
        <v>16</v>
      </c>
      <c r="D398" s="261" t="n">
        <v>36275.8701224</v>
      </c>
      <c r="E398" s="261" t="n">
        <v>0</v>
      </c>
      <c r="F398" s="261" t="n">
        <v>100</v>
      </c>
      <c r="G398" s="261" t="n">
        <v>0</v>
      </c>
    </row>
    <row r="399">
      <c r="A399" s="261" t="s">
        <v>294</v>
      </c>
      <c r="B399" s="261" t="s">
        <v>295</v>
      </c>
      <c r="C399" s="261" t="s">
        <v>15</v>
      </c>
      <c r="D399" s="261" t="n">
        <v>847.8758239</v>
      </c>
      <c r="E399" s="261" t="n">
        <v>0</v>
      </c>
      <c r="F399" s="261" t="n">
        <v>100</v>
      </c>
      <c r="G399" s="261" t="n">
        <v>0</v>
      </c>
    </row>
    <row r="400">
      <c r="A400" s="261" t="s">
        <v>294</v>
      </c>
      <c r="B400" s="261" t="s">
        <v>295</v>
      </c>
      <c r="C400" s="261" t="s">
        <v>16</v>
      </c>
      <c r="D400" s="261" t="n">
        <v>33372.2861764</v>
      </c>
      <c r="E400" s="261" t="n">
        <v>0</v>
      </c>
      <c r="F400" s="261" t="n">
        <v>100</v>
      </c>
      <c r="G400" s="261" t="n">
        <v>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682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62" t="s">
        <v>71</v>
      </c>
      <c r="B411" s="262" t="s">
        <v>72</v>
      </c>
      <c r="C411" s="262" t="s">
        <v>15</v>
      </c>
      <c r="D411" s="262" t="n">
        <v>0</v>
      </c>
      <c r="E411" s="262" t="n">
        <v>5.90535</v>
      </c>
      <c r="F411" s="262" t="n">
        <v>0</v>
      </c>
      <c r="G411" s="262" t="n">
        <v>100</v>
      </c>
    </row>
    <row r="412">
      <c r="A412" s="262" t="s">
        <v>71</v>
      </c>
      <c r="B412" s="262" t="s">
        <v>72</v>
      </c>
      <c r="C412" s="262" t="s">
        <v>16</v>
      </c>
      <c r="D412" s="262" t="n">
        <v>1.18107</v>
      </c>
      <c r="E412" s="262" t="n">
        <v>151.1975333</v>
      </c>
      <c r="F412" s="262" t="n">
        <v>0.775089136153015</v>
      </c>
      <c r="G412" s="262" t="n">
        <v>99.224910863847</v>
      </c>
    </row>
    <row r="413">
      <c r="A413" s="262" t="s">
        <v>73</v>
      </c>
      <c r="B413" s="262" t="s">
        <v>74</v>
      </c>
      <c r="C413" s="262" t="s">
        <v>15</v>
      </c>
      <c r="D413" s="262" t="n">
        <v>0</v>
      </c>
      <c r="E413" s="262" t="n">
        <v>8.4924625</v>
      </c>
      <c r="F413" s="262" t="n">
        <v>0</v>
      </c>
      <c r="G413" s="262" t="n">
        <v>100</v>
      </c>
    </row>
    <row r="414">
      <c r="A414" s="262" t="s">
        <v>73</v>
      </c>
      <c r="B414" s="262" t="s">
        <v>74</v>
      </c>
      <c r="C414" s="262" t="s">
        <v>16</v>
      </c>
      <c r="D414" s="262" t="n">
        <v>5.0954775</v>
      </c>
      <c r="E414" s="262" t="n">
        <v>356.683425</v>
      </c>
      <c r="F414" s="262" t="n">
        <v>1.40845070422535</v>
      </c>
      <c r="G414" s="262" t="n">
        <v>98.5915492957746</v>
      </c>
    </row>
    <row r="415">
      <c r="A415" s="262" t="s">
        <v>75</v>
      </c>
      <c r="B415" s="262" t="s">
        <v>76</v>
      </c>
      <c r="C415" s="262" t="s">
        <v>16</v>
      </c>
      <c r="D415" s="262" t="n">
        <v>30.6496276</v>
      </c>
      <c r="E415" s="262" t="n">
        <v>305.1089549</v>
      </c>
      <c r="F415" s="262" t="n">
        <v>9.12847182394809</v>
      </c>
      <c r="G415" s="262" t="n">
        <v>90.8715281760519</v>
      </c>
    </row>
    <row r="416">
      <c r="A416" s="262" t="s">
        <v>77</v>
      </c>
      <c r="B416" s="262" t="s">
        <v>78</v>
      </c>
      <c r="C416" s="262" t="s">
        <v>16</v>
      </c>
      <c r="D416" s="262" t="n">
        <v>0</v>
      </c>
      <c r="E416" s="262" t="n">
        <v>17.4390249</v>
      </c>
      <c r="F416" s="262" t="n">
        <v>0</v>
      </c>
      <c r="G416" s="262" t="n">
        <v>100</v>
      </c>
    </row>
    <row r="417">
      <c r="A417" s="262" t="s">
        <v>79</v>
      </c>
      <c r="B417" s="262" t="s">
        <v>80</v>
      </c>
      <c r="C417" s="262" t="s">
        <v>15</v>
      </c>
      <c r="D417" s="262" t="n">
        <v>0</v>
      </c>
      <c r="E417" s="262" t="n">
        <v>151.8305585</v>
      </c>
      <c r="F417" s="262" t="n">
        <v>0</v>
      </c>
      <c r="G417" s="262" t="n">
        <v>100</v>
      </c>
    </row>
    <row r="418">
      <c r="A418" s="262" t="s">
        <v>79</v>
      </c>
      <c r="B418" s="262" t="s">
        <v>80</v>
      </c>
      <c r="C418" s="262" t="s">
        <v>16</v>
      </c>
      <c r="D418" s="262" t="n">
        <v>132.3073848</v>
      </c>
      <c r="E418" s="262" t="n">
        <v>2644.6724055</v>
      </c>
      <c r="F418" s="262" t="n">
        <v>4.76443455808178</v>
      </c>
      <c r="G418" s="262" t="n">
        <v>95.2355654419182</v>
      </c>
    </row>
    <row r="419">
      <c r="A419" s="262" t="s">
        <v>91</v>
      </c>
      <c r="B419" s="262" t="s">
        <v>92</v>
      </c>
      <c r="C419" s="262" t="s">
        <v>15</v>
      </c>
      <c r="D419" s="262" t="n">
        <v>2.745588</v>
      </c>
      <c r="E419" s="262" t="n">
        <v>82.3655724</v>
      </c>
      <c r="F419" s="262" t="n">
        <v>3.22588481592362</v>
      </c>
      <c r="G419" s="262" t="n">
        <v>96.7741151840764</v>
      </c>
    </row>
    <row r="420">
      <c r="A420" s="262" t="s">
        <v>91</v>
      </c>
      <c r="B420" s="262" t="s">
        <v>92</v>
      </c>
      <c r="C420" s="262" t="s">
        <v>16</v>
      </c>
      <c r="D420" s="262" t="n">
        <v>4.6809498</v>
      </c>
      <c r="E420" s="262" t="n">
        <v>1157.9681095</v>
      </c>
      <c r="F420" s="262" t="n">
        <v>0.402610724410535</v>
      </c>
      <c r="G420" s="262" t="n">
        <v>99.5973892755895</v>
      </c>
    </row>
    <row r="421">
      <c r="A421" s="262" t="s">
        <v>107</v>
      </c>
      <c r="B421" s="262" t="s">
        <v>108</v>
      </c>
      <c r="C421" s="262" t="s">
        <v>15</v>
      </c>
      <c r="D421" s="262" t="n">
        <v>25.7271746</v>
      </c>
      <c r="E421" s="262" t="n">
        <v>222.8333674</v>
      </c>
      <c r="F421" s="262" t="n">
        <v>10.3504660848382</v>
      </c>
      <c r="G421" s="262" t="n">
        <v>89.6495339151618</v>
      </c>
    </row>
    <row r="422">
      <c r="A422" s="262" t="s">
        <v>107</v>
      </c>
      <c r="B422" s="262" t="s">
        <v>108</v>
      </c>
      <c r="C422" s="262" t="s">
        <v>16</v>
      </c>
      <c r="D422" s="262" t="n">
        <v>150.7311922</v>
      </c>
      <c r="E422" s="262" t="n">
        <v>2632.0853281</v>
      </c>
      <c r="F422" s="262" t="n">
        <v>5.41649767781853</v>
      </c>
      <c r="G422" s="262" t="n">
        <v>94.5835023221815</v>
      </c>
    </row>
    <row r="423">
      <c r="A423" s="262" t="s">
        <v>109</v>
      </c>
      <c r="B423" s="262" t="s">
        <v>110</v>
      </c>
      <c r="C423" s="262" t="s">
        <v>15</v>
      </c>
      <c r="D423" s="262" t="n">
        <v>16.2416916</v>
      </c>
      <c r="E423" s="262" t="n">
        <v>373.5589068</v>
      </c>
      <c r="F423" s="262" t="n">
        <v>4.16666666666667</v>
      </c>
      <c r="G423" s="262" t="n">
        <v>95.8333333333333</v>
      </c>
    </row>
    <row r="424">
      <c r="A424" s="262" t="s">
        <v>109</v>
      </c>
      <c r="B424" s="262" t="s">
        <v>110</v>
      </c>
      <c r="C424" s="262" t="s">
        <v>16</v>
      </c>
      <c r="D424" s="262" t="n">
        <v>18.046324</v>
      </c>
      <c r="E424" s="262" t="n">
        <v>727.2668572</v>
      </c>
      <c r="F424" s="262" t="n">
        <v>2.42130750605327</v>
      </c>
      <c r="G424" s="262" t="n">
        <v>97.5786924939467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683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63" t="s">
        <v>13</v>
      </c>
      <c r="B435" s="263" t="s">
        <v>14</v>
      </c>
      <c r="C435" s="263" t="s">
        <v>15</v>
      </c>
      <c r="D435" s="263" t="n">
        <v>44.7144542</v>
      </c>
      <c r="E435" s="263" t="n">
        <v>844.9862176</v>
      </c>
      <c r="F435" s="263" t="n">
        <v>5.02578626916577</v>
      </c>
      <c r="G435" s="263" t="n">
        <v>94.9742137308342</v>
      </c>
    </row>
    <row r="436">
      <c r="A436" s="263" t="s">
        <v>13</v>
      </c>
      <c r="B436" s="263" t="s">
        <v>14</v>
      </c>
      <c r="C436" s="263" t="s">
        <v>16</v>
      </c>
      <c r="D436" s="263" t="n">
        <v>342.6920259</v>
      </c>
      <c r="E436" s="263" t="n">
        <v>7992.4216384</v>
      </c>
      <c r="F436" s="263" t="n">
        <v>4.11142594692834</v>
      </c>
      <c r="G436" s="263" t="n">
        <v>95.8885740530717</v>
      </c>
    </row>
    <row r="437">
      <c r="A437" s="263" t="s">
        <v>26</v>
      </c>
      <c r="B437" s="263" t="s">
        <v>27</v>
      </c>
      <c r="C437" s="263" t="s">
        <v>15</v>
      </c>
      <c r="D437" s="263" t="n">
        <v>0</v>
      </c>
      <c r="E437" s="263" t="n">
        <v>278.2724529</v>
      </c>
      <c r="F437" s="263" t="n">
        <v>0</v>
      </c>
      <c r="G437" s="263" t="n">
        <v>100</v>
      </c>
    </row>
    <row r="438">
      <c r="A438" s="263" t="s">
        <v>26</v>
      </c>
      <c r="B438" s="263" t="s">
        <v>27</v>
      </c>
      <c r="C438" s="263" t="s">
        <v>16</v>
      </c>
      <c r="D438" s="263" t="n">
        <v>61.1761025</v>
      </c>
      <c r="E438" s="263" t="n">
        <v>7721.8267061</v>
      </c>
      <c r="F438" s="263" t="n">
        <v>0.786021847922271</v>
      </c>
      <c r="G438" s="263" t="n">
        <v>99.2139781520777</v>
      </c>
    </row>
    <row r="439">
      <c r="A439" s="263" t="s">
        <v>28</v>
      </c>
      <c r="B439" s="263" t="s">
        <v>29</v>
      </c>
      <c r="C439" s="263" t="s">
        <v>15</v>
      </c>
      <c r="D439" s="263" t="n">
        <v>0</v>
      </c>
      <c r="E439" s="263" t="n">
        <v>272.9072082</v>
      </c>
      <c r="F439" s="263" t="n">
        <v>0</v>
      </c>
      <c r="G439" s="263" t="n">
        <v>100</v>
      </c>
    </row>
    <row r="440">
      <c r="A440" s="263" t="s">
        <v>28</v>
      </c>
      <c r="B440" s="263" t="s">
        <v>29</v>
      </c>
      <c r="C440" s="263" t="s">
        <v>16</v>
      </c>
      <c r="D440" s="263" t="n">
        <v>25.9147095</v>
      </c>
      <c r="E440" s="263" t="n">
        <v>3476.1504294</v>
      </c>
      <c r="F440" s="263" t="n">
        <v>0.739983651707284</v>
      </c>
      <c r="G440" s="263" t="n">
        <v>99.2600163482927</v>
      </c>
    </row>
    <row r="441">
      <c r="A441" s="263" t="s">
        <v>30</v>
      </c>
      <c r="B441" s="263" t="s">
        <v>31</v>
      </c>
      <c r="C441" s="263" t="s">
        <v>15</v>
      </c>
      <c r="D441" s="263" t="n">
        <v>2.263354</v>
      </c>
      <c r="E441" s="263" t="n">
        <v>32.818633</v>
      </c>
      <c r="F441" s="263" t="n">
        <v>6.45161290322581</v>
      </c>
      <c r="G441" s="263" t="n">
        <v>93.5483870967742</v>
      </c>
    </row>
    <row r="442">
      <c r="A442" s="263" t="s">
        <v>30</v>
      </c>
      <c r="B442" s="263" t="s">
        <v>31</v>
      </c>
      <c r="C442" s="263" t="s">
        <v>16</v>
      </c>
      <c r="D442" s="263" t="n">
        <v>35.081987</v>
      </c>
      <c r="E442" s="263" t="n">
        <v>554.52173</v>
      </c>
      <c r="F442" s="263" t="n">
        <v>5.95009596928983</v>
      </c>
      <c r="G442" s="263" t="n">
        <v>94.0499040307102</v>
      </c>
    </row>
    <row r="443">
      <c r="A443" s="263" t="s">
        <v>32</v>
      </c>
      <c r="B443" s="263" t="s">
        <v>33</v>
      </c>
      <c r="C443" s="263" t="s">
        <v>15</v>
      </c>
      <c r="D443" s="263" t="n">
        <v>0</v>
      </c>
      <c r="E443" s="263" t="n">
        <v>133.8123695</v>
      </c>
      <c r="F443" s="263" t="n">
        <v>0</v>
      </c>
      <c r="G443" s="263" t="n">
        <v>100</v>
      </c>
    </row>
    <row r="444">
      <c r="A444" s="263" t="s">
        <v>32</v>
      </c>
      <c r="B444" s="263" t="s">
        <v>33</v>
      </c>
      <c r="C444" s="263" t="s">
        <v>16</v>
      </c>
      <c r="D444" s="263" t="n">
        <v>61.9684948</v>
      </c>
      <c r="E444" s="263" t="n">
        <v>6713.7520231</v>
      </c>
      <c r="F444" s="263" t="n">
        <v>0.914566866155304</v>
      </c>
      <c r="G444" s="263" t="n">
        <v>99.0854331338447</v>
      </c>
    </row>
    <row r="445">
      <c r="A445" s="263" t="s">
        <v>34</v>
      </c>
      <c r="B445" s="263" t="s">
        <v>35</v>
      </c>
      <c r="C445" s="263" t="s">
        <v>15</v>
      </c>
      <c r="D445" s="263" t="n">
        <v>1.4395777</v>
      </c>
      <c r="E445" s="263" t="n">
        <v>37.8060526</v>
      </c>
      <c r="F445" s="263" t="n">
        <v>3.66812225716757</v>
      </c>
      <c r="G445" s="263" t="n">
        <v>96.3318777428324</v>
      </c>
    </row>
    <row r="446">
      <c r="A446" s="263" t="s">
        <v>34</v>
      </c>
      <c r="B446" s="263" t="s">
        <v>35</v>
      </c>
      <c r="C446" s="263" t="s">
        <v>16</v>
      </c>
      <c r="D446" s="263" t="n">
        <v>21.3319242</v>
      </c>
      <c r="E446" s="263" t="n">
        <v>636.897846</v>
      </c>
      <c r="F446" s="263" t="n">
        <v>3.24080209765025</v>
      </c>
      <c r="G446" s="263" t="n">
        <v>96.7591979023498</v>
      </c>
    </row>
    <row r="447">
      <c r="A447" s="263" t="s">
        <v>36</v>
      </c>
      <c r="B447" s="263" t="s">
        <v>37</v>
      </c>
      <c r="C447" s="263" t="s">
        <v>15</v>
      </c>
      <c r="D447" s="263" t="n">
        <v>10.0182391</v>
      </c>
      <c r="E447" s="263" t="n">
        <v>36.1156001</v>
      </c>
      <c r="F447" s="263" t="n">
        <v>21.7155980809852</v>
      </c>
      <c r="G447" s="263" t="n">
        <v>78.2844019190148</v>
      </c>
    </row>
    <row r="448">
      <c r="A448" s="263" t="s">
        <v>36</v>
      </c>
      <c r="B448" s="263" t="s">
        <v>37</v>
      </c>
      <c r="C448" s="263" t="s">
        <v>16</v>
      </c>
      <c r="D448" s="263" t="n">
        <v>77.3776537</v>
      </c>
      <c r="E448" s="263" t="n">
        <v>1547.608996</v>
      </c>
      <c r="F448" s="263" t="n">
        <v>4.76174088656576</v>
      </c>
      <c r="G448" s="263" t="n">
        <v>95.2382591134343</v>
      </c>
    </row>
    <row r="449">
      <c r="A449" s="263" t="s">
        <v>38</v>
      </c>
      <c r="B449" s="263" t="s">
        <v>39</v>
      </c>
      <c r="C449" s="263" t="s">
        <v>15</v>
      </c>
      <c r="D449" s="263" t="n">
        <v>0</v>
      </c>
      <c r="E449" s="263" t="n">
        <v>18.5942488</v>
      </c>
      <c r="F449" s="263" t="n">
        <v>0</v>
      </c>
      <c r="G449" s="263" t="n">
        <v>100</v>
      </c>
    </row>
    <row r="450">
      <c r="A450" s="263" t="s">
        <v>38</v>
      </c>
      <c r="B450" s="263" t="s">
        <v>39</v>
      </c>
      <c r="C450" s="263" t="s">
        <v>16</v>
      </c>
      <c r="D450" s="263" t="n">
        <v>25.931306</v>
      </c>
      <c r="E450" s="263" t="n">
        <v>2929.6662205</v>
      </c>
      <c r="F450" s="263" t="n">
        <v>0.877362555879105</v>
      </c>
      <c r="G450" s="263" t="n">
        <v>99.1226374441209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684</v>
      </c>
    </row>
    <row r="9">
      <c r="A9" t="s">
        <v>3</v>
      </c>
    </row>
    <row r="10">
      <c r="A10" t="s">
        <v>4</v>
      </c>
    </row>
    <row r="11">
      <c r="A11" t="s">
        <v>685</v>
      </c>
    </row>
    <row r="12">
      <c r="A12" s="3" t="s">
        <v>6</v>
      </c>
    </row>
    <row r="13">
      <c r="A13" s="3" t="s">
        <v>7</v>
      </c>
    </row>
    <row r="15">
      <c r="A15" s="4" t="s">
        <v>686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64" t="s">
        <v>13</v>
      </c>
      <c r="B17" s="264" t="s">
        <v>14</v>
      </c>
      <c r="C17" s="264" t="s">
        <v>15</v>
      </c>
      <c r="D17" s="264" t="n">
        <v>489.4568569</v>
      </c>
      <c r="E17" s="264" t="n">
        <v>142055.3974141</v>
      </c>
      <c r="F17" s="264" t="n">
        <v>0.343370414458782</v>
      </c>
      <c r="G17" s="264" t="n">
        <v>99.6566295855412</v>
      </c>
    </row>
    <row r="18">
      <c r="A18" s="264" t="s">
        <v>13</v>
      </c>
      <c r="B18" s="264" t="s">
        <v>14</v>
      </c>
      <c r="C18" s="264" t="s">
        <v>16</v>
      </c>
      <c r="D18" s="264" t="n">
        <v>1689.5984656</v>
      </c>
      <c r="E18" s="264" t="n">
        <v>2666115.0599994</v>
      </c>
      <c r="F18" s="264" t="n">
        <v>0.0633329153331699</v>
      </c>
      <c r="G18" s="264" t="n">
        <v>99.9366670846668</v>
      </c>
    </row>
    <row r="19">
      <c r="A19" s="264" t="s">
        <v>13</v>
      </c>
      <c r="B19" s="264" t="s">
        <v>17</v>
      </c>
      <c r="C19" s="264" t="s">
        <v>15</v>
      </c>
      <c r="D19" s="264" t="n">
        <v>18.7156052</v>
      </c>
      <c r="E19" s="264" t="n">
        <v>870.9850666</v>
      </c>
      <c r="F19" s="264" t="n">
        <v>2.10358447433062</v>
      </c>
      <c r="G19" s="264" t="n">
        <v>97.8964155256694</v>
      </c>
    </row>
    <row r="20">
      <c r="A20" s="264" t="s">
        <v>13</v>
      </c>
      <c r="B20" s="264" t="s">
        <v>17</v>
      </c>
      <c r="C20" s="264" t="s">
        <v>16</v>
      </c>
      <c r="D20" s="264" t="n">
        <v>171.5096936</v>
      </c>
      <c r="E20" s="264" t="n">
        <v>8163.6039707</v>
      </c>
      <c r="F20" s="264" t="n">
        <v>2.05767672172955</v>
      </c>
      <c r="G20" s="264" t="n">
        <v>97.9423232782705</v>
      </c>
    </row>
    <row r="21">
      <c r="A21" s="264" t="s">
        <v>13</v>
      </c>
      <c r="B21" s="264" t="s">
        <v>18</v>
      </c>
      <c r="C21" s="264" t="s">
        <v>15</v>
      </c>
      <c r="D21" s="264" t="n">
        <v>470.7412517</v>
      </c>
      <c r="E21" s="264" t="n">
        <v>141184.4123475</v>
      </c>
      <c r="F21" s="264" t="n">
        <v>0.332314949184213</v>
      </c>
      <c r="G21" s="264" t="n">
        <v>99.6676850508158</v>
      </c>
    </row>
    <row r="22">
      <c r="A22" s="264" t="s">
        <v>13</v>
      </c>
      <c r="B22" s="264" t="s">
        <v>18</v>
      </c>
      <c r="C22" s="264" t="s">
        <v>16</v>
      </c>
      <c r="D22" s="264" t="n">
        <v>1518.088772</v>
      </c>
      <c r="E22" s="264" t="n">
        <v>2657951.4560287</v>
      </c>
      <c r="F22" s="264" t="n">
        <v>0.0570823897934039</v>
      </c>
      <c r="G22" s="264" t="n">
        <v>99.9429176102066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687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65" t="s">
        <v>13</v>
      </c>
      <c r="B33" s="265" t="s">
        <v>14</v>
      </c>
      <c r="C33" s="265" t="s">
        <v>15</v>
      </c>
      <c r="D33" s="265" t="n">
        <v>489.4568569</v>
      </c>
      <c r="E33" s="265" t="n">
        <v>142055.3974141</v>
      </c>
      <c r="F33" s="265" t="n">
        <v>0.343370414458782</v>
      </c>
      <c r="G33" s="265" t="n">
        <v>99.6566295855412</v>
      </c>
    </row>
    <row r="34">
      <c r="A34" s="265" t="s">
        <v>13</v>
      </c>
      <c r="B34" s="265" t="s">
        <v>14</v>
      </c>
      <c r="C34" s="265" t="s">
        <v>16</v>
      </c>
      <c r="D34" s="265" t="n">
        <v>1689.5984656</v>
      </c>
      <c r="E34" s="265" t="n">
        <v>2666115.0599994</v>
      </c>
      <c r="F34" s="265" t="n">
        <v>0.0633329153331699</v>
      </c>
      <c r="G34" s="265" t="n">
        <v>99.9366670846668</v>
      </c>
    </row>
    <row r="35">
      <c r="A35" s="265" t="s">
        <v>26</v>
      </c>
      <c r="B35" s="265" t="s">
        <v>27</v>
      </c>
      <c r="C35" s="265" t="s">
        <v>15</v>
      </c>
      <c r="D35" s="265" t="n">
        <v>0</v>
      </c>
      <c r="E35" s="265" t="n">
        <v>1401.7852952</v>
      </c>
      <c r="F35" s="265" t="n">
        <v>0</v>
      </c>
      <c r="G35" s="265" t="n">
        <v>100</v>
      </c>
    </row>
    <row r="36">
      <c r="A36" s="265" t="s">
        <v>26</v>
      </c>
      <c r="B36" s="265" t="s">
        <v>27</v>
      </c>
      <c r="C36" s="265" t="s">
        <v>16</v>
      </c>
      <c r="D36" s="265" t="n">
        <v>43.1086183</v>
      </c>
      <c r="E36" s="265" t="n">
        <v>51731.8514182</v>
      </c>
      <c r="F36" s="265" t="n">
        <v>0.0832615192162573</v>
      </c>
      <c r="G36" s="265" t="n">
        <v>99.9167384807837</v>
      </c>
    </row>
    <row r="37">
      <c r="A37" s="265" t="s">
        <v>28</v>
      </c>
      <c r="B37" s="265" t="s">
        <v>29</v>
      </c>
      <c r="C37" s="265" t="s">
        <v>15</v>
      </c>
      <c r="D37" s="265" t="n">
        <v>0</v>
      </c>
      <c r="E37" s="265" t="n">
        <v>546.3177198</v>
      </c>
      <c r="F37" s="265" t="n">
        <v>0</v>
      </c>
      <c r="G37" s="265" t="n">
        <v>100</v>
      </c>
    </row>
    <row r="38">
      <c r="A38" s="265" t="s">
        <v>28</v>
      </c>
      <c r="B38" s="265" t="s">
        <v>29</v>
      </c>
      <c r="C38" s="265" t="s">
        <v>16</v>
      </c>
      <c r="D38" s="265" t="n">
        <v>11.149499</v>
      </c>
      <c r="E38" s="265" t="n">
        <v>11516.0866084</v>
      </c>
      <c r="F38" s="265" t="n">
        <v>0.0967230903932166</v>
      </c>
      <c r="G38" s="265" t="n">
        <v>99.9032769096068</v>
      </c>
    </row>
    <row r="39">
      <c r="A39" s="265" t="s">
        <v>30</v>
      </c>
      <c r="B39" s="265" t="s">
        <v>31</v>
      </c>
      <c r="C39" s="265" t="s">
        <v>15</v>
      </c>
      <c r="D39" s="265" t="n">
        <v>0</v>
      </c>
      <c r="E39" s="265" t="n">
        <v>1421.2444188</v>
      </c>
      <c r="F39" s="265" t="n">
        <v>0</v>
      </c>
      <c r="G39" s="265" t="n">
        <v>100</v>
      </c>
    </row>
    <row r="40">
      <c r="A40" s="265" t="s">
        <v>30</v>
      </c>
      <c r="B40" s="265" t="s">
        <v>31</v>
      </c>
      <c r="C40" s="265" t="s">
        <v>16</v>
      </c>
      <c r="D40" s="265" t="n">
        <v>3.395031</v>
      </c>
      <c r="E40" s="265" t="n">
        <v>38907.8533747</v>
      </c>
      <c r="F40" s="265" t="n">
        <v>0.00872506316066352</v>
      </c>
      <c r="G40" s="265" t="n">
        <v>99.9912749368393</v>
      </c>
    </row>
    <row r="41">
      <c r="A41" s="265" t="s">
        <v>32</v>
      </c>
      <c r="B41" s="265" t="s">
        <v>33</v>
      </c>
      <c r="C41" s="265" t="s">
        <v>15</v>
      </c>
      <c r="D41" s="265" t="n">
        <v>9.9344138</v>
      </c>
      <c r="E41" s="265" t="n">
        <v>202.8009555</v>
      </c>
      <c r="F41" s="265" t="n">
        <v>4.66984584307204</v>
      </c>
      <c r="G41" s="265" t="n">
        <v>95.330154156928</v>
      </c>
    </row>
    <row r="42">
      <c r="A42" s="265" t="s">
        <v>32</v>
      </c>
      <c r="B42" s="265" t="s">
        <v>33</v>
      </c>
      <c r="C42" s="265" t="s">
        <v>16</v>
      </c>
      <c r="D42" s="265" t="n">
        <v>34.5158588</v>
      </c>
      <c r="E42" s="265" t="n">
        <v>12996.8269918</v>
      </c>
      <c r="F42" s="265" t="n">
        <v>0.264868012419847</v>
      </c>
      <c r="G42" s="265" t="n">
        <v>99.7351319875801</v>
      </c>
    </row>
    <row r="43">
      <c r="A43" s="265" t="s">
        <v>34</v>
      </c>
      <c r="B43" s="265" t="s">
        <v>35</v>
      </c>
      <c r="C43" s="265" t="s">
        <v>15</v>
      </c>
      <c r="D43" s="265" t="n">
        <v>0</v>
      </c>
      <c r="E43" s="265" t="n">
        <v>1421.6124238</v>
      </c>
      <c r="F43" s="265" t="n">
        <v>0</v>
      </c>
      <c r="G43" s="265" t="n">
        <v>100</v>
      </c>
    </row>
    <row r="44">
      <c r="A44" s="265" t="s">
        <v>34</v>
      </c>
      <c r="B44" s="265" t="s">
        <v>35</v>
      </c>
      <c r="C44" s="265" t="s">
        <v>16</v>
      </c>
      <c r="D44" s="265" t="n">
        <v>4.0788035</v>
      </c>
      <c r="E44" s="265" t="n">
        <v>49173.8084989</v>
      </c>
      <c r="F44" s="265" t="n">
        <v>0.00829397870412571</v>
      </c>
      <c r="G44" s="265" t="n">
        <v>99.9917060212959</v>
      </c>
    </row>
    <row r="45">
      <c r="A45" s="265" t="s">
        <v>36</v>
      </c>
      <c r="B45" s="265" t="s">
        <v>37</v>
      </c>
      <c r="C45" s="265" t="s">
        <v>15</v>
      </c>
      <c r="D45" s="265" t="n">
        <v>0</v>
      </c>
      <c r="E45" s="265" t="n">
        <v>15108.1441378</v>
      </c>
      <c r="F45" s="265" t="n">
        <v>0</v>
      </c>
      <c r="G45" s="265" t="n">
        <v>100</v>
      </c>
    </row>
    <row r="46">
      <c r="A46" s="265" t="s">
        <v>36</v>
      </c>
      <c r="B46" s="265" t="s">
        <v>37</v>
      </c>
      <c r="C46" s="265" t="s">
        <v>16</v>
      </c>
      <c r="D46" s="265" t="n">
        <v>355.8348855</v>
      </c>
      <c r="E46" s="265" t="n">
        <v>243489.1973131</v>
      </c>
      <c r="F46" s="265" t="n">
        <v>0.145926649516563</v>
      </c>
      <c r="G46" s="265" t="n">
        <v>99.8540733504834</v>
      </c>
    </row>
    <row r="47">
      <c r="A47" s="265" t="s">
        <v>38</v>
      </c>
      <c r="B47" s="265" t="s">
        <v>39</v>
      </c>
      <c r="C47" s="265" t="s">
        <v>15</v>
      </c>
      <c r="D47" s="265" t="n">
        <v>0</v>
      </c>
      <c r="E47" s="265" t="n">
        <v>375.132266</v>
      </c>
      <c r="F47" s="265" t="n">
        <v>0</v>
      </c>
      <c r="G47" s="265" t="n">
        <v>100</v>
      </c>
    </row>
    <row r="48">
      <c r="A48" s="265" t="s">
        <v>38</v>
      </c>
      <c r="B48" s="265" t="s">
        <v>39</v>
      </c>
      <c r="C48" s="265" t="s">
        <v>16</v>
      </c>
      <c r="D48" s="265" t="n">
        <v>0</v>
      </c>
      <c r="E48" s="265" t="n">
        <v>9389.0363323</v>
      </c>
      <c r="F48" s="265" t="n">
        <v>0</v>
      </c>
      <c r="G48" s="265" t="n">
        <v>100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688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66" t="s">
        <v>13</v>
      </c>
      <c r="B59" s="266" t="s">
        <v>14</v>
      </c>
      <c r="C59" s="266" t="s">
        <v>15</v>
      </c>
      <c r="D59" s="266" t="n">
        <v>470.7412517</v>
      </c>
      <c r="E59" s="266" t="n">
        <v>141184.4123475</v>
      </c>
      <c r="F59" s="266" t="n">
        <v>0.332314949184213</v>
      </c>
      <c r="G59" s="266" t="n">
        <v>99.6676850508158</v>
      </c>
    </row>
    <row r="60">
      <c r="A60" s="266" t="s">
        <v>13</v>
      </c>
      <c r="B60" s="266" t="s">
        <v>14</v>
      </c>
      <c r="C60" s="266" t="s">
        <v>16</v>
      </c>
      <c r="D60" s="266" t="n">
        <v>1518.088772</v>
      </c>
      <c r="E60" s="266" t="n">
        <v>2657951.4560287</v>
      </c>
      <c r="F60" s="266" t="n">
        <v>0.0570823897934039</v>
      </c>
      <c r="G60" s="266" t="n">
        <v>99.9429176102066</v>
      </c>
    </row>
    <row r="61">
      <c r="A61" s="266" t="s">
        <v>41</v>
      </c>
      <c r="B61" s="266" t="s">
        <v>42</v>
      </c>
      <c r="C61" s="266" t="s">
        <v>15</v>
      </c>
      <c r="D61" s="266" t="n">
        <v>0</v>
      </c>
      <c r="E61" s="266" t="n">
        <v>206.1547438</v>
      </c>
      <c r="F61" s="266" t="n">
        <v>0</v>
      </c>
      <c r="G61" s="266" t="n">
        <v>100</v>
      </c>
    </row>
    <row r="62">
      <c r="A62" s="266" t="s">
        <v>41</v>
      </c>
      <c r="B62" s="266" t="s">
        <v>42</v>
      </c>
      <c r="C62" s="266" t="s">
        <v>16</v>
      </c>
      <c r="D62" s="266" t="n">
        <v>8.3873066</v>
      </c>
      <c r="E62" s="266" t="n">
        <v>3400.8622549</v>
      </c>
      <c r="F62" s="266" t="n">
        <v>0.246016211154391</v>
      </c>
      <c r="G62" s="266" t="n">
        <v>99.7539837888456</v>
      </c>
    </row>
    <row r="63">
      <c r="A63" s="266" t="s">
        <v>43</v>
      </c>
      <c r="B63" s="266" t="s">
        <v>44</v>
      </c>
      <c r="C63" s="266" t="s">
        <v>15</v>
      </c>
      <c r="D63" s="266" t="n">
        <v>0</v>
      </c>
      <c r="E63" s="266" t="n">
        <v>590.976611</v>
      </c>
      <c r="F63" s="266" t="n">
        <v>0</v>
      </c>
      <c r="G63" s="266" t="n">
        <v>100</v>
      </c>
    </row>
    <row r="64">
      <c r="A64" s="266" t="s">
        <v>43</v>
      </c>
      <c r="B64" s="266" t="s">
        <v>44</v>
      </c>
      <c r="C64" s="266" t="s">
        <v>16</v>
      </c>
      <c r="D64" s="266" t="n">
        <v>0</v>
      </c>
      <c r="E64" s="266" t="n">
        <v>23254.8508983</v>
      </c>
      <c r="F64" s="266" t="n">
        <v>0</v>
      </c>
      <c r="G64" s="266" t="n">
        <v>100</v>
      </c>
    </row>
    <row r="65">
      <c r="A65" s="266" t="s">
        <v>26</v>
      </c>
      <c r="B65" s="266" t="s">
        <v>27</v>
      </c>
      <c r="C65" s="266" t="s">
        <v>15</v>
      </c>
      <c r="D65" s="266" t="n">
        <v>0</v>
      </c>
      <c r="E65" s="266" t="n">
        <v>1123.5128423</v>
      </c>
      <c r="F65" s="266" t="n">
        <v>0</v>
      </c>
      <c r="G65" s="266" t="n">
        <v>100</v>
      </c>
    </row>
    <row r="66">
      <c r="A66" s="266" t="s">
        <v>26</v>
      </c>
      <c r="B66" s="266" t="s">
        <v>27</v>
      </c>
      <c r="C66" s="266" t="s">
        <v>16</v>
      </c>
      <c r="D66" s="266" t="n">
        <v>0</v>
      </c>
      <c r="E66" s="266" t="n">
        <v>43991.9572279</v>
      </c>
      <c r="F66" s="266" t="n">
        <v>0</v>
      </c>
      <c r="G66" s="266" t="n">
        <v>100</v>
      </c>
    </row>
    <row r="67">
      <c r="A67" s="266" t="s">
        <v>28</v>
      </c>
      <c r="B67" s="266" t="s">
        <v>29</v>
      </c>
      <c r="C67" s="266" t="s">
        <v>15</v>
      </c>
      <c r="D67" s="266" t="n">
        <v>0</v>
      </c>
      <c r="E67" s="266" t="n">
        <v>273.4105116</v>
      </c>
      <c r="F67" s="266" t="n">
        <v>0</v>
      </c>
      <c r="G67" s="266" t="n">
        <v>100</v>
      </c>
    </row>
    <row r="68">
      <c r="A68" s="266" t="s">
        <v>28</v>
      </c>
      <c r="B68" s="266" t="s">
        <v>29</v>
      </c>
      <c r="C68" s="266" t="s">
        <v>16</v>
      </c>
      <c r="D68" s="266" t="n">
        <v>0</v>
      </c>
      <c r="E68" s="266" t="n">
        <v>8025.1709685</v>
      </c>
      <c r="F68" s="266" t="n">
        <v>0</v>
      </c>
      <c r="G68" s="266" t="n">
        <v>100</v>
      </c>
    </row>
    <row r="69">
      <c r="A69" s="266" t="s">
        <v>45</v>
      </c>
      <c r="B69" s="266" t="s">
        <v>46</v>
      </c>
      <c r="C69" s="266" t="s">
        <v>15</v>
      </c>
      <c r="D69" s="266" t="n">
        <v>0</v>
      </c>
      <c r="E69" s="266" t="n">
        <v>671.9910252</v>
      </c>
      <c r="F69" s="266" t="n">
        <v>0</v>
      </c>
      <c r="G69" s="266" t="n">
        <v>100</v>
      </c>
    </row>
    <row r="70">
      <c r="A70" s="266" t="s">
        <v>45</v>
      </c>
      <c r="B70" s="266" t="s">
        <v>46</v>
      </c>
      <c r="C70" s="266" t="s">
        <v>16</v>
      </c>
      <c r="D70" s="266" t="n">
        <v>0</v>
      </c>
      <c r="E70" s="266" t="n">
        <v>6821.7225909</v>
      </c>
      <c r="F70" s="266" t="n">
        <v>0</v>
      </c>
      <c r="G70" s="266" t="n">
        <v>100</v>
      </c>
    </row>
    <row r="71">
      <c r="A71" s="266" t="s">
        <v>47</v>
      </c>
      <c r="B71" s="266" t="s">
        <v>48</v>
      </c>
      <c r="C71" s="266" t="s">
        <v>15</v>
      </c>
      <c r="D71" s="266" t="n">
        <v>0</v>
      </c>
      <c r="E71" s="266" t="n">
        <v>3038.509586</v>
      </c>
      <c r="F71" s="266" t="n">
        <v>0</v>
      </c>
      <c r="G71" s="266" t="n">
        <v>100</v>
      </c>
    </row>
    <row r="72">
      <c r="A72" s="266" t="s">
        <v>47</v>
      </c>
      <c r="B72" s="266" t="s">
        <v>48</v>
      </c>
      <c r="C72" s="266" t="s">
        <v>16</v>
      </c>
      <c r="D72" s="266" t="n">
        <v>0</v>
      </c>
      <c r="E72" s="266" t="n">
        <v>46070.2493797</v>
      </c>
      <c r="F72" s="266" t="n">
        <v>0</v>
      </c>
      <c r="G72" s="266" t="n">
        <v>100</v>
      </c>
    </row>
    <row r="73">
      <c r="A73" s="266" t="s">
        <v>30</v>
      </c>
      <c r="B73" s="266" t="s">
        <v>31</v>
      </c>
      <c r="C73" s="266" t="s">
        <v>15</v>
      </c>
      <c r="D73" s="266" t="n">
        <v>0</v>
      </c>
      <c r="E73" s="266" t="n">
        <v>1386.1624318</v>
      </c>
      <c r="F73" s="266" t="n">
        <v>0</v>
      </c>
      <c r="G73" s="266" t="n">
        <v>100</v>
      </c>
    </row>
    <row r="74">
      <c r="A74" s="266" t="s">
        <v>30</v>
      </c>
      <c r="B74" s="266" t="s">
        <v>31</v>
      </c>
      <c r="C74" s="266" t="s">
        <v>16</v>
      </c>
      <c r="D74" s="266" t="n">
        <v>0</v>
      </c>
      <c r="E74" s="266" t="n">
        <v>38321.6446887</v>
      </c>
      <c r="F74" s="266" t="n">
        <v>0</v>
      </c>
      <c r="G74" s="266" t="n">
        <v>100</v>
      </c>
    </row>
    <row r="75">
      <c r="A75" s="266" t="s">
        <v>49</v>
      </c>
      <c r="B75" s="266" t="s">
        <v>50</v>
      </c>
      <c r="C75" s="266" t="s">
        <v>15</v>
      </c>
      <c r="D75" s="266" t="n">
        <v>0</v>
      </c>
      <c r="E75" s="266" t="n">
        <v>4067.7179228</v>
      </c>
      <c r="F75" s="266" t="n">
        <v>0</v>
      </c>
      <c r="G75" s="266" t="n">
        <v>100</v>
      </c>
    </row>
    <row r="76">
      <c r="A76" s="266" t="s">
        <v>49</v>
      </c>
      <c r="B76" s="266" t="s">
        <v>50</v>
      </c>
      <c r="C76" s="266" t="s">
        <v>16</v>
      </c>
      <c r="D76" s="266" t="n">
        <v>164.2138183</v>
      </c>
      <c r="E76" s="266" t="n">
        <v>52187.8205713</v>
      </c>
      <c r="F76" s="266" t="n">
        <v>0.313672276950945</v>
      </c>
      <c r="G76" s="266" t="n">
        <v>99.686327723049</v>
      </c>
    </row>
    <row r="77">
      <c r="A77" s="266" t="s">
        <v>51</v>
      </c>
      <c r="B77" s="266" t="s">
        <v>52</v>
      </c>
      <c r="C77" s="266" t="s">
        <v>15</v>
      </c>
      <c r="D77" s="266" t="n">
        <v>0</v>
      </c>
      <c r="E77" s="266" t="n">
        <v>346.5760162</v>
      </c>
      <c r="F77" s="266" t="n">
        <v>0</v>
      </c>
      <c r="G77" s="266" t="n">
        <v>100</v>
      </c>
    </row>
    <row r="78">
      <c r="A78" s="266" t="s">
        <v>51</v>
      </c>
      <c r="B78" s="266" t="s">
        <v>52</v>
      </c>
      <c r="C78" s="266" t="s">
        <v>16</v>
      </c>
      <c r="D78" s="266" t="n">
        <v>0</v>
      </c>
      <c r="E78" s="266" t="n">
        <v>4402.3662266</v>
      </c>
      <c r="F78" s="266" t="n">
        <v>0</v>
      </c>
      <c r="G78" s="266" t="n">
        <v>100</v>
      </c>
    </row>
    <row r="79">
      <c r="A79" s="266" t="s">
        <v>32</v>
      </c>
      <c r="B79" s="266" t="s">
        <v>33</v>
      </c>
      <c r="C79" s="266" t="s">
        <v>15</v>
      </c>
      <c r="D79" s="266" t="n">
        <v>0</v>
      </c>
      <c r="E79" s="266" t="n">
        <v>78.9229998</v>
      </c>
      <c r="F79" s="266" t="n">
        <v>0</v>
      </c>
      <c r="G79" s="266" t="n">
        <v>100</v>
      </c>
    </row>
    <row r="80">
      <c r="A80" s="266" t="s">
        <v>32</v>
      </c>
      <c r="B80" s="266" t="s">
        <v>33</v>
      </c>
      <c r="C80" s="266" t="s">
        <v>16</v>
      </c>
      <c r="D80" s="266" t="n">
        <v>14.7385</v>
      </c>
      <c r="E80" s="266" t="n">
        <v>6240.8838327</v>
      </c>
      <c r="F80" s="266" t="n">
        <v>0.235604056897065</v>
      </c>
      <c r="G80" s="266" t="n">
        <v>99.7643959431029</v>
      </c>
    </row>
    <row r="81">
      <c r="A81" s="266" t="s">
        <v>53</v>
      </c>
      <c r="B81" s="266" t="s">
        <v>54</v>
      </c>
      <c r="C81" s="266" t="s">
        <v>15</v>
      </c>
      <c r="D81" s="266" t="n">
        <v>0</v>
      </c>
      <c r="E81" s="266" t="n">
        <v>2902.4692184</v>
      </c>
      <c r="F81" s="266" t="n">
        <v>0</v>
      </c>
      <c r="G81" s="266" t="n">
        <v>100</v>
      </c>
    </row>
    <row r="82">
      <c r="A82" s="266" t="s">
        <v>53</v>
      </c>
      <c r="B82" s="266" t="s">
        <v>54</v>
      </c>
      <c r="C82" s="266" t="s">
        <v>16</v>
      </c>
      <c r="D82" s="266" t="n">
        <v>0</v>
      </c>
      <c r="E82" s="266" t="n">
        <v>41113.9010134</v>
      </c>
      <c r="F82" s="266" t="n">
        <v>0</v>
      </c>
      <c r="G82" s="266" t="n">
        <v>100</v>
      </c>
    </row>
    <row r="83">
      <c r="A83" s="266" t="s">
        <v>34</v>
      </c>
      <c r="B83" s="266" t="s">
        <v>35</v>
      </c>
      <c r="C83" s="266" t="s">
        <v>15</v>
      </c>
      <c r="D83" s="266" t="n">
        <v>0</v>
      </c>
      <c r="E83" s="266" t="n">
        <v>1382.3667935</v>
      </c>
      <c r="F83" s="266" t="n">
        <v>0</v>
      </c>
      <c r="G83" s="266" t="n">
        <v>100</v>
      </c>
    </row>
    <row r="84">
      <c r="A84" s="266" t="s">
        <v>34</v>
      </c>
      <c r="B84" s="266" t="s">
        <v>35</v>
      </c>
      <c r="C84" s="266" t="s">
        <v>16</v>
      </c>
      <c r="D84" s="266" t="n">
        <v>0</v>
      </c>
      <c r="E84" s="266" t="n">
        <v>48519.6575322</v>
      </c>
      <c r="F84" s="266" t="n">
        <v>0</v>
      </c>
      <c r="G84" s="266" t="n">
        <v>100</v>
      </c>
    </row>
    <row r="85">
      <c r="A85" s="266" t="s">
        <v>55</v>
      </c>
      <c r="B85" s="266" t="s">
        <v>56</v>
      </c>
      <c r="C85" s="266" t="s">
        <v>15</v>
      </c>
      <c r="D85" s="266" t="n">
        <v>0</v>
      </c>
      <c r="E85" s="266" t="n">
        <v>306.1306189</v>
      </c>
      <c r="F85" s="266" t="n">
        <v>0</v>
      </c>
      <c r="G85" s="266" t="n">
        <v>100</v>
      </c>
    </row>
    <row r="86">
      <c r="A86" s="266" t="s">
        <v>55</v>
      </c>
      <c r="B86" s="266" t="s">
        <v>56</v>
      </c>
      <c r="C86" s="266" t="s">
        <v>16</v>
      </c>
      <c r="D86" s="266" t="n">
        <v>19.3668356</v>
      </c>
      <c r="E86" s="266" t="n">
        <v>9001.351987</v>
      </c>
      <c r="F86" s="266" t="n">
        <v>0.214692819728284</v>
      </c>
      <c r="G86" s="266" t="n">
        <v>99.7853071802717</v>
      </c>
    </row>
    <row r="87">
      <c r="A87" s="266" t="s">
        <v>36</v>
      </c>
      <c r="B87" s="266" t="s">
        <v>37</v>
      </c>
      <c r="C87" s="266" t="s">
        <v>15</v>
      </c>
      <c r="D87" s="266" t="n">
        <v>0</v>
      </c>
      <c r="E87" s="266" t="n">
        <v>15062.0102986</v>
      </c>
      <c r="F87" s="266" t="n">
        <v>0</v>
      </c>
      <c r="G87" s="266" t="n">
        <v>100</v>
      </c>
    </row>
    <row r="88">
      <c r="A88" s="266" t="s">
        <v>36</v>
      </c>
      <c r="B88" s="266" t="s">
        <v>37</v>
      </c>
      <c r="C88" s="266" t="s">
        <v>16</v>
      </c>
      <c r="D88" s="266" t="n">
        <v>341.3614281</v>
      </c>
      <c r="E88" s="266" t="n">
        <v>241878.6841208</v>
      </c>
      <c r="F88" s="266" t="n">
        <v>0.140930296386673</v>
      </c>
      <c r="G88" s="266" t="n">
        <v>99.8590697036133</v>
      </c>
    </row>
    <row r="89">
      <c r="A89" s="266" t="s">
        <v>38</v>
      </c>
      <c r="B89" s="266" t="s">
        <v>39</v>
      </c>
      <c r="C89" s="266" t="s">
        <v>15</v>
      </c>
      <c r="D89" s="266" t="n">
        <v>0</v>
      </c>
      <c r="E89" s="266" t="n">
        <v>356.5380172</v>
      </c>
      <c r="F89" s="266" t="n">
        <v>0</v>
      </c>
      <c r="G89" s="266" t="n">
        <v>100</v>
      </c>
    </row>
    <row r="90">
      <c r="A90" s="266" t="s">
        <v>38</v>
      </c>
      <c r="B90" s="266" t="s">
        <v>39</v>
      </c>
      <c r="C90" s="266" t="s">
        <v>16</v>
      </c>
      <c r="D90" s="266" t="n">
        <v>0</v>
      </c>
      <c r="E90" s="266" t="n">
        <v>6433.4388058</v>
      </c>
      <c r="F90" s="266" t="n">
        <v>0</v>
      </c>
      <c r="G90" s="266" t="n">
        <v>100</v>
      </c>
    </row>
    <row r="91">
      <c r="A91" s="266" t="s">
        <v>57</v>
      </c>
      <c r="B91" s="266" t="s">
        <v>58</v>
      </c>
      <c r="C91" s="266" t="s">
        <v>15</v>
      </c>
      <c r="D91" s="266" t="n">
        <v>0</v>
      </c>
      <c r="E91" s="266" t="n">
        <v>123.9704401</v>
      </c>
      <c r="F91" s="266" t="n">
        <v>0</v>
      </c>
      <c r="G91" s="266" t="n">
        <v>100</v>
      </c>
    </row>
    <row r="92">
      <c r="A92" s="266" t="s">
        <v>57</v>
      </c>
      <c r="B92" s="266" t="s">
        <v>58</v>
      </c>
      <c r="C92" s="266" t="s">
        <v>16</v>
      </c>
      <c r="D92" s="266" t="n">
        <v>0</v>
      </c>
      <c r="E92" s="266" t="n">
        <v>2983.4803273</v>
      </c>
      <c r="F92" s="266" t="n">
        <v>0</v>
      </c>
      <c r="G92" s="266" t="n">
        <v>100</v>
      </c>
    </row>
    <row r="93">
      <c r="A93" s="266" t="s">
        <v>59</v>
      </c>
      <c r="B93" s="266" t="s">
        <v>60</v>
      </c>
      <c r="C93" s="266" t="s">
        <v>15</v>
      </c>
      <c r="D93" s="266" t="n">
        <v>0</v>
      </c>
      <c r="E93" s="266" t="n">
        <v>174.3692787</v>
      </c>
      <c r="F93" s="266" t="n">
        <v>0</v>
      </c>
      <c r="G93" s="266" t="n">
        <v>100</v>
      </c>
    </row>
    <row r="94">
      <c r="A94" s="266" t="s">
        <v>59</v>
      </c>
      <c r="B94" s="266" t="s">
        <v>60</v>
      </c>
      <c r="C94" s="266" t="s">
        <v>16</v>
      </c>
      <c r="D94" s="266" t="n">
        <v>0</v>
      </c>
      <c r="E94" s="266" t="n">
        <v>2708.399447</v>
      </c>
      <c r="F94" s="266" t="n">
        <v>0</v>
      </c>
      <c r="G94" s="266" t="n">
        <v>100</v>
      </c>
    </row>
    <row r="95">
      <c r="A95" s="266" t="s">
        <v>61</v>
      </c>
      <c r="B95" s="266" t="s">
        <v>62</v>
      </c>
      <c r="C95" s="266" t="s">
        <v>15</v>
      </c>
      <c r="D95" s="266" t="n">
        <v>0</v>
      </c>
      <c r="E95" s="266" t="n">
        <v>39.0553038</v>
      </c>
      <c r="F95" s="266" t="n">
        <v>0</v>
      </c>
      <c r="G95" s="266" t="n">
        <v>100</v>
      </c>
    </row>
    <row r="96">
      <c r="A96" s="266" t="s">
        <v>61</v>
      </c>
      <c r="B96" s="266" t="s">
        <v>62</v>
      </c>
      <c r="C96" s="266" t="s">
        <v>16</v>
      </c>
      <c r="D96" s="266" t="n">
        <v>5.81565</v>
      </c>
      <c r="E96" s="266" t="n">
        <v>3793.1084542</v>
      </c>
      <c r="F96" s="266" t="n">
        <v>0.153086764580802</v>
      </c>
      <c r="G96" s="266" t="n">
        <v>99.8469132354192</v>
      </c>
    </row>
    <row r="97">
      <c r="A97" s="266" t="s">
        <v>63</v>
      </c>
      <c r="B97" s="266" t="s">
        <v>64</v>
      </c>
      <c r="C97" s="266" t="s">
        <v>15</v>
      </c>
      <c r="D97" s="266" t="n">
        <v>0</v>
      </c>
      <c r="E97" s="266" t="n">
        <v>489.5559051</v>
      </c>
      <c r="F97" s="266" t="n">
        <v>0</v>
      </c>
      <c r="G97" s="266" t="n">
        <v>100</v>
      </c>
    </row>
    <row r="98">
      <c r="A98" s="266" t="s">
        <v>63</v>
      </c>
      <c r="B98" s="266" t="s">
        <v>64</v>
      </c>
      <c r="C98" s="266" t="s">
        <v>16</v>
      </c>
      <c r="D98" s="266" t="n">
        <v>12.5052034</v>
      </c>
      <c r="E98" s="266" t="n">
        <v>6492.1020344</v>
      </c>
      <c r="F98" s="266" t="n">
        <v>0.192251475651427</v>
      </c>
      <c r="G98" s="266" t="n">
        <v>99.8077485243486</v>
      </c>
    </row>
    <row r="99">
      <c r="A99" s="266" t="s">
        <v>65</v>
      </c>
      <c r="B99" s="266" t="s">
        <v>66</v>
      </c>
      <c r="C99" s="266" t="s">
        <v>15</v>
      </c>
      <c r="D99" s="266" t="n">
        <v>0</v>
      </c>
      <c r="E99" s="266" t="n">
        <v>16.3171047</v>
      </c>
      <c r="F99" s="266" t="n">
        <v>0</v>
      </c>
      <c r="G99" s="266" t="n">
        <v>100</v>
      </c>
    </row>
    <row r="100">
      <c r="A100" s="266" t="s">
        <v>65</v>
      </c>
      <c r="B100" s="266" t="s">
        <v>66</v>
      </c>
      <c r="C100" s="266" t="s">
        <v>16</v>
      </c>
      <c r="D100" s="266" t="n">
        <v>0</v>
      </c>
      <c r="E100" s="266" t="n">
        <v>558.5473609</v>
      </c>
      <c r="F100" s="266" t="n">
        <v>0</v>
      </c>
      <c r="G100" s="266" t="n">
        <v>100</v>
      </c>
    </row>
    <row r="101">
      <c r="A101" s="266" t="s">
        <v>67</v>
      </c>
      <c r="B101" s="266" t="s">
        <v>68</v>
      </c>
      <c r="C101" s="266" t="s">
        <v>15</v>
      </c>
      <c r="D101" s="266" t="n">
        <v>0</v>
      </c>
      <c r="E101" s="266" t="n">
        <v>1907.7289191</v>
      </c>
      <c r="F101" s="266" t="n">
        <v>0</v>
      </c>
      <c r="G101" s="266" t="n">
        <v>100</v>
      </c>
    </row>
    <row r="102">
      <c r="A102" s="266" t="s">
        <v>67</v>
      </c>
      <c r="B102" s="266" t="s">
        <v>68</v>
      </c>
      <c r="C102" s="266" t="s">
        <v>16</v>
      </c>
      <c r="D102" s="266" t="n">
        <v>37.7165803</v>
      </c>
      <c r="E102" s="266" t="n">
        <v>40736.0978946</v>
      </c>
      <c r="F102" s="266" t="n">
        <v>0.092501966729696</v>
      </c>
      <c r="G102" s="266" t="n">
        <v>99.9074980332703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689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67" t="s">
        <v>71</v>
      </c>
      <c r="B113" s="267" t="s">
        <v>72</v>
      </c>
      <c r="C113" s="267" t="s">
        <v>15</v>
      </c>
      <c r="D113" s="267" t="n">
        <v>33.6850102</v>
      </c>
      <c r="E113" s="267" t="n">
        <v>6752.7487381</v>
      </c>
      <c r="F113" s="267" t="n">
        <v>0.496358049740603</v>
      </c>
      <c r="G113" s="267" t="n">
        <v>99.5036419502594</v>
      </c>
    </row>
    <row r="114">
      <c r="A114" s="267" t="s">
        <v>71</v>
      </c>
      <c r="B114" s="267" t="s">
        <v>72</v>
      </c>
      <c r="C114" s="267" t="s">
        <v>16</v>
      </c>
      <c r="D114" s="267" t="n">
        <v>1.18107</v>
      </c>
      <c r="E114" s="267" t="n">
        <v>223301.1770222</v>
      </c>
      <c r="F114" s="267" t="n">
        <v>0.00052891067075626</v>
      </c>
      <c r="G114" s="267" t="n">
        <v>99.9994710893292</v>
      </c>
    </row>
    <row r="115">
      <c r="A115" s="267" t="s">
        <v>73</v>
      </c>
      <c r="B115" s="267" t="s">
        <v>74</v>
      </c>
      <c r="C115" s="267" t="s">
        <v>15</v>
      </c>
      <c r="D115" s="267" t="n">
        <v>0</v>
      </c>
      <c r="E115" s="267" t="n">
        <v>2705.3726708</v>
      </c>
      <c r="F115" s="267" t="n">
        <v>0</v>
      </c>
      <c r="G115" s="267" t="n">
        <v>100</v>
      </c>
    </row>
    <row r="116">
      <c r="A116" s="267" t="s">
        <v>73</v>
      </c>
      <c r="B116" s="267" t="s">
        <v>74</v>
      </c>
      <c r="C116" s="267" t="s">
        <v>16</v>
      </c>
      <c r="D116" s="267" t="n">
        <v>5.0954775</v>
      </c>
      <c r="E116" s="267" t="n">
        <v>75311.6871859</v>
      </c>
      <c r="F116" s="267" t="n">
        <v>0.00676539453732685</v>
      </c>
      <c r="G116" s="267" t="n">
        <v>99.9932346054627</v>
      </c>
    </row>
    <row r="117">
      <c r="A117" s="267" t="s">
        <v>75</v>
      </c>
      <c r="B117" s="267" t="s">
        <v>76</v>
      </c>
      <c r="C117" s="267" t="s">
        <v>15</v>
      </c>
      <c r="D117" s="267" t="n">
        <v>12.2839172</v>
      </c>
      <c r="E117" s="267" t="n">
        <v>1560.9796653</v>
      </c>
      <c r="F117" s="267" t="n">
        <v>0.780792064129534</v>
      </c>
      <c r="G117" s="267" t="n">
        <v>99.2192079358705</v>
      </c>
    </row>
    <row r="118">
      <c r="A118" s="267" t="s">
        <v>75</v>
      </c>
      <c r="B118" s="267" t="s">
        <v>76</v>
      </c>
      <c r="C118" s="267" t="s">
        <v>16</v>
      </c>
      <c r="D118" s="267" t="n">
        <v>179.4808282</v>
      </c>
      <c r="E118" s="267" t="n">
        <v>37311.6099082</v>
      </c>
      <c r="F118" s="267" t="n">
        <v>0.478729278542282</v>
      </c>
      <c r="G118" s="267" t="n">
        <v>99.5212707214577</v>
      </c>
    </row>
    <row r="119">
      <c r="A119" s="267" t="s">
        <v>77</v>
      </c>
      <c r="B119" s="267" t="s">
        <v>78</v>
      </c>
      <c r="C119" s="267" t="s">
        <v>15</v>
      </c>
      <c r="D119" s="267" t="n">
        <v>0</v>
      </c>
      <c r="E119" s="267" t="n">
        <v>5583.6070064</v>
      </c>
      <c r="F119" s="267" t="n">
        <v>0</v>
      </c>
      <c r="G119" s="267" t="n">
        <v>100</v>
      </c>
    </row>
    <row r="120">
      <c r="A120" s="267" t="s">
        <v>77</v>
      </c>
      <c r="B120" s="267" t="s">
        <v>78</v>
      </c>
      <c r="C120" s="267" t="s">
        <v>16</v>
      </c>
      <c r="D120" s="267" t="n">
        <v>100.3765538</v>
      </c>
      <c r="E120" s="267" t="n">
        <v>129987.1113996</v>
      </c>
      <c r="F120" s="267" t="n">
        <v>0.0771608056848303</v>
      </c>
      <c r="G120" s="267" t="n">
        <v>99.9228391943152</v>
      </c>
    </row>
    <row r="121">
      <c r="A121" s="267" t="s">
        <v>79</v>
      </c>
      <c r="B121" s="267" t="s">
        <v>80</v>
      </c>
      <c r="C121" s="267" t="s">
        <v>15</v>
      </c>
      <c r="D121" s="267" t="n">
        <v>44.8852116</v>
      </c>
      <c r="E121" s="267" t="n">
        <v>10769.8529419</v>
      </c>
      <c r="F121" s="267" t="n">
        <v>0.415037432833949</v>
      </c>
      <c r="G121" s="267" t="n">
        <v>99.584962567166</v>
      </c>
    </row>
    <row r="122">
      <c r="A122" s="267" t="s">
        <v>79</v>
      </c>
      <c r="B122" s="267" t="s">
        <v>80</v>
      </c>
      <c r="C122" s="267" t="s">
        <v>16</v>
      </c>
      <c r="D122" s="267" t="n">
        <v>208.2496733</v>
      </c>
      <c r="E122" s="267" t="n">
        <v>117665.9333186</v>
      </c>
      <c r="F122" s="267" t="n">
        <v>0.176671148859043</v>
      </c>
      <c r="G122" s="267" t="n">
        <v>99.823328851141</v>
      </c>
    </row>
    <row r="123">
      <c r="A123" s="267" t="s">
        <v>81</v>
      </c>
      <c r="B123" s="267" t="s">
        <v>82</v>
      </c>
      <c r="C123" s="267" t="s">
        <v>15</v>
      </c>
      <c r="D123" s="267" t="n">
        <v>0</v>
      </c>
      <c r="E123" s="267" t="n">
        <v>3259.1885421</v>
      </c>
      <c r="F123" s="267" t="n">
        <v>0</v>
      </c>
      <c r="G123" s="267" t="n">
        <v>100</v>
      </c>
    </row>
    <row r="124">
      <c r="A124" s="267" t="s">
        <v>81</v>
      </c>
      <c r="B124" s="267" t="s">
        <v>82</v>
      </c>
      <c r="C124" s="267" t="s">
        <v>16</v>
      </c>
      <c r="D124" s="267" t="n">
        <v>17.251548</v>
      </c>
      <c r="E124" s="267" t="n">
        <v>67155.4162097</v>
      </c>
      <c r="F124" s="267" t="n">
        <v>0.0256823922227243</v>
      </c>
      <c r="G124" s="267" t="n">
        <v>99.9743176077773</v>
      </c>
    </row>
    <row r="125">
      <c r="A125" s="267" t="s">
        <v>83</v>
      </c>
      <c r="B125" s="267" t="s">
        <v>84</v>
      </c>
      <c r="C125" s="267" t="s">
        <v>15</v>
      </c>
      <c r="D125" s="267" t="n">
        <v>0</v>
      </c>
      <c r="E125" s="267" t="n">
        <v>18906.1770203</v>
      </c>
      <c r="F125" s="267" t="n">
        <v>0</v>
      </c>
      <c r="G125" s="267" t="n">
        <v>100</v>
      </c>
    </row>
    <row r="126">
      <c r="A126" s="267" t="s">
        <v>83</v>
      </c>
      <c r="B126" s="267" t="s">
        <v>84</v>
      </c>
      <c r="C126" s="267" t="s">
        <v>16</v>
      </c>
      <c r="D126" s="267" t="n">
        <v>72.9934742</v>
      </c>
      <c r="E126" s="267" t="n">
        <v>214713.335127</v>
      </c>
      <c r="F126" s="267" t="n">
        <v>0.0339842273367078</v>
      </c>
      <c r="G126" s="267" t="n">
        <v>99.9660157726633</v>
      </c>
    </row>
    <row r="127">
      <c r="A127" s="267" t="s">
        <v>85</v>
      </c>
      <c r="B127" s="267" t="s">
        <v>86</v>
      </c>
      <c r="C127" s="267" t="s">
        <v>15</v>
      </c>
      <c r="D127" s="267" t="n">
        <v>0</v>
      </c>
      <c r="E127" s="267" t="n">
        <v>18132.6337643</v>
      </c>
      <c r="F127" s="267" t="n">
        <v>0</v>
      </c>
      <c r="G127" s="267" t="n">
        <v>100</v>
      </c>
    </row>
    <row r="128">
      <c r="A128" s="267" t="s">
        <v>85</v>
      </c>
      <c r="B128" s="267" t="s">
        <v>86</v>
      </c>
      <c r="C128" s="267" t="s">
        <v>16</v>
      </c>
      <c r="D128" s="267" t="n">
        <v>0</v>
      </c>
      <c r="E128" s="267" t="n">
        <v>346951.2125618</v>
      </c>
      <c r="F128" s="267" t="n">
        <v>0</v>
      </c>
      <c r="G128" s="267" t="n">
        <v>100</v>
      </c>
    </row>
    <row r="129">
      <c r="A129" s="267" t="s">
        <v>87</v>
      </c>
      <c r="B129" s="267" t="s">
        <v>88</v>
      </c>
      <c r="C129" s="267" t="s">
        <v>15</v>
      </c>
      <c r="D129" s="267" t="n">
        <v>0</v>
      </c>
      <c r="E129" s="267" t="n">
        <v>4340.5876072</v>
      </c>
      <c r="F129" s="267" t="n">
        <v>0</v>
      </c>
      <c r="G129" s="267" t="n">
        <v>100</v>
      </c>
    </row>
    <row r="130">
      <c r="A130" s="267" t="s">
        <v>87</v>
      </c>
      <c r="B130" s="267" t="s">
        <v>88</v>
      </c>
      <c r="C130" s="267" t="s">
        <v>16</v>
      </c>
      <c r="D130" s="267" t="n">
        <v>14.3779949</v>
      </c>
      <c r="E130" s="267" t="n">
        <v>142421.9350261</v>
      </c>
      <c r="F130" s="267" t="n">
        <v>0.0100943324037601</v>
      </c>
      <c r="G130" s="267" t="n">
        <v>99.9899056675962</v>
      </c>
    </row>
    <row r="131">
      <c r="A131" s="267" t="s">
        <v>89</v>
      </c>
      <c r="B131" s="267" t="s">
        <v>90</v>
      </c>
      <c r="C131" s="267" t="s">
        <v>15</v>
      </c>
      <c r="D131" s="267" t="n">
        <v>0</v>
      </c>
      <c r="E131" s="267" t="n">
        <v>10447.4442522</v>
      </c>
      <c r="F131" s="267" t="n">
        <v>0</v>
      </c>
      <c r="G131" s="267" t="n">
        <v>100</v>
      </c>
    </row>
    <row r="132">
      <c r="A132" s="267" t="s">
        <v>89</v>
      </c>
      <c r="B132" s="267" t="s">
        <v>90</v>
      </c>
      <c r="C132" s="267" t="s">
        <v>16</v>
      </c>
      <c r="D132" s="267" t="n">
        <v>7.3304415</v>
      </c>
      <c r="E132" s="267" t="n">
        <v>286818.6279445</v>
      </c>
      <c r="F132" s="267" t="n">
        <v>0.00255571062718632</v>
      </c>
      <c r="G132" s="267" t="n">
        <v>99.9974442893728</v>
      </c>
    </row>
    <row r="133">
      <c r="A133" s="267" t="s">
        <v>91</v>
      </c>
      <c r="B133" s="267" t="s">
        <v>92</v>
      </c>
      <c r="C133" s="267" t="s">
        <v>15</v>
      </c>
      <c r="D133" s="267" t="n">
        <v>0</v>
      </c>
      <c r="E133" s="267" t="n">
        <v>22684.7951909</v>
      </c>
      <c r="F133" s="267" t="n">
        <v>0</v>
      </c>
      <c r="G133" s="267" t="n">
        <v>100</v>
      </c>
    </row>
    <row r="134">
      <c r="A134" s="267" t="s">
        <v>91</v>
      </c>
      <c r="B134" s="267" t="s">
        <v>92</v>
      </c>
      <c r="C134" s="267" t="s">
        <v>16</v>
      </c>
      <c r="D134" s="267" t="n">
        <v>184.8752859</v>
      </c>
      <c r="E134" s="267" t="n">
        <v>423482.1091483</v>
      </c>
      <c r="F134" s="267" t="n">
        <v>0.0436369348314686</v>
      </c>
      <c r="G134" s="267" t="n">
        <v>99.9563630651685</v>
      </c>
    </row>
    <row r="135">
      <c r="A135" s="267" t="s">
        <v>93</v>
      </c>
      <c r="B135" s="267" t="s">
        <v>94</v>
      </c>
      <c r="C135" s="267" t="s">
        <v>15</v>
      </c>
      <c r="D135" s="267" t="n">
        <v>0</v>
      </c>
      <c r="E135" s="267" t="n">
        <v>1949.3562129</v>
      </c>
      <c r="F135" s="267" t="n">
        <v>0</v>
      </c>
      <c r="G135" s="267" t="n">
        <v>100</v>
      </c>
    </row>
    <row r="136">
      <c r="A136" s="267" t="s">
        <v>93</v>
      </c>
      <c r="B136" s="267" t="s">
        <v>94</v>
      </c>
      <c r="C136" s="267" t="s">
        <v>16</v>
      </c>
      <c r="D136" s="267" t="n">
        <v>0</v>
      </c>
      <c r="E136" s="267" t="n">
        <v>54488.1965455</v>
      </c>
      <c r="F136" s="267" t="n">
        <v>0</v>
      </c>
      <c r="G136" s="267" t="n">
        <v>100</v>
      </c>
    </row>
    <row r="137">
      <c r="A137" s="267" t="s">
        <v>95</v>
      </c>
      <c r="B137" s="267" t="s">
        <v>96</v>
      </c>
      <c r="C137" s="267" t="s">
        <v>15</v>
      </c>
      <c r="D137" s="267" t="n">
        <v>0</v>
      </c>
      <c r="E137" s="267" t="n">
        <v>3012.1608431</v>
      </c>
      <c r="F137" s="267" t="n">
        <v>0</v>
      </c>
      <c r="G137" s="267" t="n">
        <v>100</v>
      </c>
    </row>
    <row r="138">
      <c r="A138" s="267" t="s">
        <v>95</v>
      </c>
      <c r="B138" s="267" t="s">
        <v>96</v>
      </c>
      <c r="C138" s="267" t="s">
        <v>16</v>
      </c>
      <c r="D138" s="267" t="n">
        <v>44.5084549</v>
      </c>
      <c r="E138" s="267" t="n">
        <v>74289.4501807</v>
      </c>
      <c r="F138" s="267" t="n">
        <v>0.0598763414688963</v>
      </c>
      <c r="G138" s="267" t="n">
        <v>99.9401236585311</v>
      </c>
    </row>
    <row r="139">
      <c r="A139" s="267" t="s">
        <v>97</v>
      </c>
      <c r="B139" s="267" t="s">
        <v>98</v>
      </c>
      <c r="C139" s="267" t="s">
        <v>15</v>
      </c>
      <c r="D139" s="267" t="n">
        <v>0</v>
      </c>
      <c r="E139" s="267" t="n">
        <v>1807.6043639</v>
      </c>
      <c r="F139" s="267" t="n">
        <v>0</v>
      </c>
      <c r="G139" s="267" t="n">
        <v>100</v>
      </c>
    </row>
    <row r="140">
      <c r="A140" s="267" t="s">
        <v>97</v>
      </c>
      <c r="B140" s="267" t="s">
        <v>98</v>
      </c>
      <c r="C140" s="267" t="s">
        <v>16</v>
      </c>
      <c r="D140" s="267" t="n">
        <v>0</v>
      </c>
      <c r="E140" s="267" t="n">
        <v>31328.9902734</v>
      </c>
      <c r="F140" s="267" t="n">
        <v>0</v>
      </c>
      <c r="G140" s="267" t="n">
        <v>100</v>
      </c>
    </row>
    <row r="141">
      <c r="A141" s="267" t="s">
        <v>99</v>
      </c>
      <c r="B141" s="267" t="s">
        <v>100</v>
      </c>
      <c r="C141" s="267" t="s">
        <v>15</v>
      </c>
      <c r="D141" s="267" t="n">
        <v>0</v>
      </c>
      <c r="E141" s="267" t="n">
        <v>2557.6100991</v>
      </c>
      <c r="F141" s="267" t="n">
        <v>0</v>
      </c>
      <c r="G141" s="267" t="n">
        <v>100</v>
      </c>
    </row>
    <row r="142">
      <c r="A142" s="267" t="s">
        <v>99</v>
      </c>
      <c r="B142" s="267" t="s">
        <v>100</v>
      </c>
      <c r="C142" s="267" t="s">
        <v>16</v>
      </c>
      <c r="D142" s="267" t="n">
        <v>27.3629692</v>
      </c>
      <c r="E142" s="267" t="n">
        <v>25632.6779357</v>
      </c>
      <c r="F142" s="267" t="n">
        <v>0.106636498754664</v>
      </c>
      <c r="G142" s="267" t="n">
        <v>99.8933635012453</v>
      </c>
    </row>
    <row r="143">
      <c r="A143" s="267" t="s">
        <v>101</v>
      </c>
      <c r="B143" s="267" t="s">
        <v>102</v>
      </c>
      <c r="C143" s="267" t="s">
        <v>15</v>
      </c>
      <c r="D143" s="267" t="n">
        <v>0</v>
      </c>
      <c r="E143" s="267" t="n">
        <v>4126.3705343</v>
      </c>
      <c r="F143" s="267" t="n">
        <v>0</v>
      </c>
      <c r="G143" s="267" t="n">
        <v>100</v>
      </c>
    </row>
    <row r="144">
      <c r="A144" s="267" t="s">
        <v>101</v>
      </c>
      <c r="B144" s="267" t="s">
        <v>102</v>
      </c>
      <c r="C144" s="267" t="s">
        <v>16</v>
      </c>
      <c r="D144" s="267" t="n">
        <v>0</v>
      </c>
      <c r="E144" s="267" t="n">
        <v>85811.8663995</v>
      </c>
      <c r="F144" s="267" t="n">
        <v>0</v>
      </c>
      <c r="G144" s="267" t="n">
        <v>100</v>
      </c>
    </row>
    <row r="145">
      <c r="A145" s="267" t="s">
        <v>103</v>
      </c>
      <c r="B145" s="267" t="s">
        <v>104</v>
      </c>
      <c r="C145" s="267" t="s">
        <v>15</v>
      </c>
      <c r="D145" s="267" t="n">
        <v>0</v>
      </c>
      <c r="E145" s="267" t="n">
        <v>443.5507502</v>
      </c>
      <c r="F145" s="267" t="n">
        <v>0</v>
      </c>
      <c r="G145" s="267" t="n">
        <v>100</v>
      </c>
    </row>
    <row r="146">
      <c r="A146" s="267" t="s">
        <v>103</v>
      </c>
      <c r="B146" s="267" t="s">
        <v>104</v>
      </c>
      <c r="C146" s="267" t="s">
        <v>16</v>
      </c>
      <c r="D146" s="267" t="n">
        <v>15.1262981</v>
      </c>
      <c r="E146" s="267" t="n">
        <v>7144.5181657</v>
      </c>
      <c r="F146" s="267" t="n">
        <v>0.211271637530052</v>
      </c>
      <c r="G146" s="267" t="n">
        <v>99.78872836247</v>
      </c>
    </row>
    <row r="147">
      <c r="A147" s="267" t="s">
        <v>105</v>
      </c>
      <c r="B147" s="267" t="s">
        <v>106</v>
      </c>
      <c r="C147" s="267" t="s">
        <v>15</v>
      </c>
      <c r="D147" s="267" t="n">
        <v>0</v>
      </c>
      <c r="E147" s="267" t="n">
        <v>7562.9314538</v>
      </c>
      <c r="F147" s="267" t="n">
        <v>0</v>
      </c>
      <c r="G147" s="267" t="n">
        <v>100</v>
      </c>
    </row>
    <row r="148">
      <c r="A148" s="267" t="s">
        <v>105</v>
      </c>
      <c r="B148" s="267" t="s">
        <v>106</v>
      </c>
      <c r="C148" s="267" t="s">
        <v>16</v>
      </c>
      <c r="D148" s="267" t="n">
        <v>43.8754082</v>
      </c>
      <c r="E148" s="267" t="n">
        <v>129080.5475828</v>
      </c>
      <c r="F148" s="267" t="n">
        <v>0.0339791707747326</v>
      </c>
      <c r="G148" s="267" t="n">
        <v>99.9660208292253</v>
      </c>
    </row>
    <row r="149">
      <c r="A149" s="267" t="s">
        <v>107</v>
      </c>
      <c r="B149" s="267" t="s">
        <v>108</v>
      </c>
      <c r="C149" s="267" t="s">
        <v>15</v>
      </c>
      <c r="D149" s="267" t="n">
        <v>394.9934531</v>
      </c>
      <c r="E149" s="267" t="n">
        <v>15066.2344237</v>
      </c>
      <c r="F149" s="267" t="n">
        <v>2.5547353434503</v>
      </c>
      <c r="G149" s="267" t="n">
        <v>97.4452646565497</v>
      </c>
    </row>
    <row r="150">
      <c r="A150" s="267" t="s">
        <v>107</v>
      </c>
      <c r="B150" s="267" t="s">
        <v>108</v>
      </c>
      <c r="C150" s="267" t="s">
        <v>16</v>
      </c>
      <c r="D150" s="267" t="n">
        <v>754.8805611</v>
      </c>
      <c r="E150" s="267" t="n">
        <v>192485.9773098</v>
      </c>
      <c r="F150" s="267" t="n">
        <v>0.390642315200401</v>
      </c>
      <c r="G150" s="267" t="n">
        <v>99.6093576847996</v>
      </c>
    </row>
    <row r="151">
      <c r="A151" s="267" t="s">
        <v>109</v>
      </c>
      <c r="B151" s="267" t="s">
        <v>110</v>
      </c>
      <c r="C151" s="267" t="s">
        <v>15</v>
      </c>
      <c r="D151" s="267" t="n">
        <v>3.6092648</v>
      </c>
      <c r="E151" s="267" t="n">
        <v>386.1913336</v>
      </c>
      <c r="F151" s="267" t="n">
        <v>0.925925925925926</v>
      </c>
      <c r="G151" s="267" t="n">
        <v>99.0740740740741</v>
      </c>
    </row>
    <row r="152">
      <c r="A152" s="267" t="s">
        <v>109</v>
      </c>
      <c r="B152" s="267" t="s">
        <v>110</v>
      </c>
      <c r="C152" s="267" t="s">
        <v>16</v>
      </c>
      <c r="D152" s="267" t="n">
        <v>12.6324268</v>
      </c>
      <c r="E152" s="267" t="n">
        <v>732.6807544</v>
      </c>
      <c r="F152" s="267" t="n">
        <v>1.69491525423729</v>
      </c>
      <c r="G152" s="267" t="n">
        <v>98.3050847457627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690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68" t="s">
        <v>71</v>
      </c>
      <c r="B163" s="268" t="s">
        <v>72</v>
      </c>
      <c r="C163" s="268" t="s">
        <v>15</v>
      </c>
      <c r="D163" s="268" t="n">
        <v>33.6850102</v>
      </c>
      <c r="E163" s="268" t="n">
        <v>6746.8433881</v>
      </c>
      <c r="F163" s="268" t="n">
        <v>0.496790341715042</v>
      </c>
      <c r="G163" s="268" t="n">
        <v>99.503209658285</v>
      </c>
    </row>
    <row r="164">
      <c r="A164" s="268" t="s">
        <v>71</v>
      </c>
      <c r="B164" s="268" t="s">
        <v>72</v>
      </c>
      <c r="C164" s="268" t="s">
        <v>16</v>
      </c>
      <c r="D164" s="268" t="n">
        <v>0</v>
      </c>
      <c r="E164" s="268" t="n">
        <v>223149.9794889</v>
      </c>
      <c r="F164" s="268" t="n">
        <v>0</v>
      </c>
      <c r="G164" s="268" t="n">
        <v>100</v>
      </c>
    </row>
    <row r="165">
      <c r="A165" s="268" t="s">
        <v>73</v>
      </c>
      <c r="B165" s="268" t="s">
        <v>74</v>
      </c>
      <c r="C165" s="268" t="s">
        <v>15</v>
      </c>
      <c r="D165" s="268" t="n">
        <v>0</v>
      </c>
      <c r="E165" s="268" t="n">
        <v>2696.8802083</v>
      </c>
      <c r="F165" s="268" t="n">
        <v>0</v>
      </c>
      <c r="G165" s="268" t="n">
        <v>100</v>
      </c>
    </row>
    <row r="166">
      <c r="A166" s="268" t="s">
        <v>73</v>
      </c>
      <c r="B166" s="268" t="s">
        <v>74</v>
      </c>
      <c r="C166" s="268" t="s">
        <v>16</v>
      </c>
      <c r="D166" s="268" t="n">
        <v>0</v>
      </c>
      <c r="E166" s="268" t="n">
        <v>74955.0037609</v>
      </c>
      <c r="F166" s="268" t="n">
        <v>0</v>
      </c>
      <c r="G166" s="268" t="n">
        <v>100</v>
      </c>
    </row>
    <row r="167">
      <c r="A167" s="268" t="s">
        <v>75</v>
      </c>
      <c r="B167" s="268" t="s">
        <v>76</v>
      </c>
      <c r="C167" s="268" t="s">
        <v>15</v>
      </c>
      <c r="D167" s="268" t="n">
        <v>12.2839172</v>
      </c>
      <c r="E167" s="268" t="n">
        <v>1560.9796653</v>
      </c>
      <c r="F167" s="268" t="n">
        <v>0.780792064129534</v>
      </c>
      <c r="G167" s="268" t="n">
        <v>99.2192079358705</v>
      </c>
    </row>
    <row r="168">
      <c r="A168" s="268" t="s">
        <v>75</v>
      </c>
      <c r="B168" s="268" t="s">
        <v>76</v>
      </c>
      <c r="C168" s="268" t="s">
        <v>16</v>
      </c>
      <c r="D168" s="268" t="n">
        <v>166.4453987</v>
      </c>
      <c r="E168" s="268" t="n">
        <v>36988.8867552</v>
      </c>
      <c r="F168" s="268" t="n">
        <v>0.447971768925578</v>
      </c>
      <c r="G168" s="268" t="n">
        <v>99.5520282310744</v>
      </c>
    </row>
    <row r="169">
      <c r="A169" s="268" t="s">
        <v>77</v>
      </c>
      <c r="B169" s="268" t="s">
        <v>78</v>
      </c>
      <c r="C169" s="268" t="s">
        <v>15</v>
      </c>
      <c r="D169" s="268" t="n">
        <v>0</v>
      </c>
      <c r="E169" s="268" t="n">
        <v>5583.6070064</v>
      </c>
      <c r="F169" s="268" t="n">
        <v>0</v>
      </c>
      <c r="G169" s="268" t="n">
        <v>100</v>
      </c>
    </row>
    <row r="170">
      <c r="A170" s="268" t="s">
        <v>77</v>
      </c>
      <c r="B170" s="268" t="s">
        <v>78</v>
      </c>
      <c r="C170" s="268" t="s">
        <v>16</v>
      </c>
      <c r="D170" s="268" t="n">
        <v>100.3765538</v>
      </c>
      <c r="E170" s="268" t="n">
        <v>129969.6723747</v>
      </c>
      <c r="F170" s="268" t="n">
        <v>0.0771711509504985</v>
      </c>
      <c r="G170" s="268" t="n">
        <v>99.9228288490495</v>
      </c>
    </row>
    <row r="171">
      <c r="A171" s="268" t="s">
        <v>79</v>
      </c>
      <c r="B171" s="268" t="s">
        <v>80</v>
      </c>
      <c r="C171" s="268" t="s">
        <v>15</v>
      </c>
      <c r="D171" s="268" t="n">
        <v>40.2978664</v>
      </c>
      <c r="E171" s="268" t="n">
        <v>10622.6097286</v>
      </c>
      <c r="F171" s="268" t="n">
        <v>0.377925683412058</v>
      </c>
      <c r="G171" s="268" t="n">
        <v>99.6220743165879</v>
      </c>
    </row>
    <row r="172">
      <c r="A172" s="268" t="s">
        <v>79</v>
      </c>
      <c r="B172" s="268" t="s">
        <v>80</v>
      </c>
      <c r="C172" s="268" t="s">
        <v>16</v>
      </c>
      <c r="D172" s="268" t="n">
        <v>175.8137853</v>
      </c>
      <c r="E172" s="268" t="n">
        <v>114921.3894163</v>
      </c>
      <c r="F172" s="268" t="n">
        <v>0.152752439164009</v>
      </c>
      <c r="G172" s="268" t="n">
        <v>99.847247560836</v>
      </c>
    </row>
    <row r="173">
      <c r="A173" s="268" t="s">
        <v>81</v>
      </c>
      <c r="B173" s="268" t="s">
        <v>82</v>
      </c>
      <c r="C173" s="268" t="s">
        <v>15</v>
      </c>
      <c r="D173" s="268" t="n">
        <v>0</v>
      </c>
      <c r="E173" s="268" t="n">
        <v>3259.1885421</v>
      </c>
      <c r="F173" s="268" t="n">
        <v>0</v>
      </c>
      <c r="G173" s="268" t="n">
        <v>100</v>
      </c>
    </row>
    <row r="174">
      <c r="A174" s="268" t="s">
        <v>81</v>
      </c>
      <c r="B174" s="268" t="s">
        <v>82</v>
      </c>
      <c r="C174" s="268" t="s">
        <v>16</v>
      </c>
      <c r="D174" s="268" t="n">
        <v>17.251548</v>
      </c>
      <c r="E174" s="268" t="n">
        <v>67155.4162097</v>
      </c>
      <c r="F174" s="268" t="n">
        <v>0.0256823922227243</v>
      </c>
      <c r="G174" s="268" t="n">
        <v>99.9743176077773</v>
      </c>
    </row>
    <row r="175">
      <c r="A175" s="268" t="s">
        <v>83</v>
      </c>
      <c r="B175" s="268" t="s">
        <v>84</v>
      </c>
      <c r="C175" s="268" t="s">
        <v>15</v>
      </c>
      <c r="D175" s="268" t="n">
        <v>0</v>
      </c>
      <c r="E175" s="268" t="n">
        <v>18906.1770203</v>
      </c>
      <c r="F175" s="268" t="n">
        <v>0</v>
      </c>
      <c r="G175" s="268" t="n">
        <v>100</v>
      </c>
    </row>
    <row r="176">
      <c r="A176" s="268" t="s">
        <v>83</v>
      </c>
      <c r="B176" s="268" t="s">
        <v>84</v>
      </c>
      <c r="C176" s="268" t="s">
        <v>16</v>
      </c>
      <c r="D176" s="268" t="n">
        <v>72.9934742</v>
      </c>
      <c r="E176" s="268" t="n">
        <v>214713.335127</v>
      </c>
      <c r="F176" s="268" t="n">
        <v>0.0339842273367078</v>
      </c>
      <c r="G176" s="268" t="n">
        <v>99.9660157726633</v>
      </c>
    </row>
    <row r="177">
      <c r="A177" s="268" t="s">
        <v>85</v>
      </c>
      <c r="B177" s="268" t="s">
        <v>86</v>
      </c>
      <c r="C177" s="268" t="s">
        <v>15</v>
      </c>
      <c r="D177" s="268" t="n">
        <v>0</v>
      </c>
      <c r="E177" s="268" t="n">
        <v>18132.6337643</v>
      </c>
      <c r="F177" s="268" t="n">
        <v>0</v>
      </c>
      <c r="G177" s="268" t="n">
        <v>100</v>
      </c>
    </row>
    <row r="178">
      <c r="A178" s="268" t="s">
        <v>85</v>
      </c>
      <c r="B178" s="268" t="s">
        <v>86</v>
      </c>
      <c r="C178" s="268" t="s">
        <v>16</v>
      </c>
      <c r="D178" s="268" t="n">
        <v>0</v>
      </c>
      <c r="E178" s="268" t="n">
        <v>346951.2125618</v>
      </c>
      <c r="F178" s="268" t="n">
        <v>0</v>
      </c>
      <c r="G178" s="268" t="n">
        <v>100</v>
      </c>
    </row>
    <row r="179">
      <c r="A179" s="268" t="s">
        <v>87</v>
      </c>
      <c r="B179" s="268" t="s">
        <v>88</v>
      </c>
      <c r="C179" s="268" t="s">
        <v>15</v>
      </c>
      <c r="D179" s="268" t="n">
        <v>0</v>
      </c>
      <c r="E179" s="268" t="n">
        <v>4340.5876072</v>
      </c>
      <c r="F179" s="268" t="n">
        <v>0</v>
      </c>
      <c r="G179" s="268" t="n">
        <v>100</v>
      </c>
    </row>
    <row r="180">
      <c r="A180" s="268" t="s">
        <v>87</v>
      </c>
      <c r="B180" s="268" t="s">
        <v>88</v>
      </c>
      <c r="C180" s="268" t="s">
        <v>16</v>
      </c>
      <c r="D180" s="268" t="n">
        <v>14.3779949</v>
      </c>
      <c r="E180" s="268" t="n">
        <v>142421.9350261</v>
      </c>
      <c r="F180" s="268" t="n">
        <v>0.0100943324037601</v>
      </c>
      <c r="G180" s="268" t="n">
        <v>99.9899056675962</v>
      </c>
    </row>
    <row r="181">
      <c r="A181" s="268" t="s">
        <v>89</v>
      </c>
      <c r="B181" s="268" t="s">
        <v>90</v>
      </c>
      <c r="C181" s="268" t="s">
        <v>15</v>
      </c>
      <c r="D181" s="268" t="n">
        <v>0</v>
      </c>
      <c r="E181" s="268" t="n">
        <v>10447.4442522</v>
      </c>
      <c r="F181" s="268" t="n">
        <v>0</v>
      </c>
      <c r="G181" s="268" t="n">
        <v>100</v>
      </c>
    </row>
    <row r="182">
      <c r="A182" s="268" t="s">
        <v>89</v>
      </c>
      <c r="B182" s="268" t="s">
        <v>90</v>
      </c>
      <c r="C182" s="268" t="s">
        <v>16</v>
      </c>
      <c r="D182" s="268" t="n">
        <v>7.3304415</v>
      </c>
      <c r="E182" s="268" t="n">
        <v>286818.6279445</v>
      </c>
      <c r="F182" s="268" t="n">
        <v>0.00255571062718632</v>
      </c>
      <c r="G182" s="268" t="n">
        <v>99.9974442893728</v>
      </c>
    </row>
    <row r="183">
      <c r="A183" s="268" t="s">
        <v>91</v>
      </c>
      <c r="B183" s="268" t="s">
        <v>92</v>
      </c>
      <c r="C183" s="268" t="s">
        <v>15</v>
      </c>
      <c r="D183" s="268" t="n">
        <v>0</v>
      </c>
      <c r="E183" s="268" t="n">
        <v>22599.6840305</v>
      </c>
      <c r="F183" s="268" t="n">
        <v>0</v>
      </c>
      <c r="G183" s="268" t="n">
        <v>100</v>
      </c>
    </row>
    <row r="184">
      <c r="A184" s="268" t="s">
        <v>91</v>
      </c>
      <c r="B184" s="268" t="s">
        <v>92</v>
      </c>
      <c r="C184" s="268" t="s">
        <v>16</v>
      </c>
      <c r="D184" s="268" t="n">
        <v>176.9676066</v>
      </c>
      <c r="E184" s="268" t="n">
        <v>422327.3677683</v>
      </c>
      <c r="F184" s="268" t="n">
        <v>0.0418853942511552</v>
      </c>
      <c r="G184" s="268" t="n">
        <v>99.9581146057488</v>
      </c>
    </row>
    <row r="185">
      <c r="A185" s="268" t="s">
        <v>93</v>
      </c>
      <c r="B185" s="268" t="s">
        <v>94</v>
      </c>
      <c r="C185" s="268" t="s">
        <v>15</v>
      </c>
      <c r="D185" s="268" t="n">
        <v>0</v>
      </c>
      <c r="E185" s="268" t="n">
        <v>1949.3562129</v>
      </c>
      <c r="F185" s="268" t="n">
        <v>0</v>
      </c>
      <c r="G185" s="268" t="n">
        <v>100</v>
      </c>
    </row>
    <row r="186">
      <c r="A186" s="268" t="s">
        <v>93</v>
      </c>
      <c r="B186" s="268" t="s">
        <v>94</v>
      </c>
      <c r="C186" s="268" t="s">
        <v>16</v>
      </c>
      <c r="D186" s="268" t="n">
        <v>0</v>
      </c>
      <c r="E186" s="268" t="n">
        <v>54488.1965455</v>
      </c>
      <c r="F186" s="268" t="n">
        <v>0</v>
      </c>
      <c r="G186" s="268" t="n">
        <v>100</v>
      </c>
    </row>
    <row r="187">
      <c r="A187" s="268" t="s">
        <v>95</v>
      </c>
      <c r="B187" s="268" t="s">
        <v>96</v>
      </c>
      <c r="C187" s="268" t="s">
        <v>15</v>
      </c>
      <c r="D187" s="268" t="n">
        <v>0</v>
      </c>
      <c r="E187" s="268" t="n">
        <v>3012.1608431</v>
      </c>
      <c r="F187" s="268" t="n">
        <v>0</v>
      </c>
      <c r="G187" s="268" t="n">
        <v>100</v>
      </c>
    </row>
    <row r="188">
      <c r="A188" s="268" t="s">
        <v>95</v>
      </c>
      <c r="B188" s="268" t="s">
        <v>96</v>
      </c>
      <c r="C188" s="268" t="s">
        <v>16</v>
      </c>
      <c r="D188" s="268" t="n">
        <v>44.5084549</v>
      </c>
      <c r="E188" s="268" t="n">
        <v>74289.4501807</v>
      </c>
      <c r="F188" s="268" t="n">
        <v>0.0598763414688963</v>
      </c>
      <c r="G188" s="268" t="n">
        <v>99.9401236585311</v>
      </c>
    </row>
    <row r="189">
      <c r="A189" s="268" t="s">
        <v>97</v>
      </c>
      <c r="B189" s="268" t="s">
        <v>98</v>
      </c>
      <c r="C189" s="268" t="s">
        <v>15</v>
      </c>
      <c r="D189" s="268" t="n">
        <v>0</v>
      </c>
      <c r="E189" s="268" t="n">
        <v>1807.6043639</v>
      </c>
      <c r="F189" s="268" t="n">
        <v>0</v>
      </c>
      <c r="G189" s="268" t="n">
        <v>100</v>
      </c>
    </row>
    <row r="190">
      <c r="A190" s="268" t="s">
        <v>97</v>
      </c>
      <c r="B190" s="268" t="s">
        <v>98</v>
      </c>
      <c r="C190" s="268" t="s">
        <v>16</v>
      </c>
      <c r="D190" s="268" t="n">
        <v>0</v>
      </c>
      <c r="E190" s="268" t="n">
        <v>31328.9902734</v>
      </c>
      <c r="F190" s="268" t="n">
        <v>0</v>
      </c>
      <c r="G190" s="268" t="n">
        <v>100</v>
      </c>
    </row>
    <row r="191">
      <c r="A191" s="268" t="s">
        <v>99</v>
      </c>
      <c r="B191" s="268" t="s">
        <v>100</v>
      </c>
      <c r="C191" s="268" t="s">
        <v>15</v>
      </c>
      <c r="D191" s="268" t="n">
        <v>0</v>
      </c>
      <c r="E191" s="268" t="n">
        <v>2557.6100991</v>
      </c>
      <c r="F191" s="268" t="n">
        <v>0</v>
      </c>
      <c r="G191" s="268" t="n">
        <v>100</v>
      </c>
    </row>
    <row r="192">
      <c r="A192" s="268" t="s">
        <v>99</v>
      </c>
      <c r="B192" s="268" t="s">
        <v>100</v>
      </c>
      <c r="C192" s="268" t="s">
        <v>16</v>
      </c>
      <c r="D192" s="268" t="n">
        <v>27.3629692</v>
      </c>
      <c r="E192" s="268" t="n">
        <v>25632.6779357</v>
      </c>
      <c r="F192" s="268" t="n">
        <v>0.106636498754664</v>
      </c>
      <c r="G192" s="268" t="n">
        <v>99.8933635012453</v>
      </c>
    </row>
    <row r="193">
      <c r="A193" s="268" t="s">
        <v>101</v>
      </c>
      <c r="B193" s="268" t="s">
        <v>102</v>
      </c>
      <c r="C193" s="268" t="s">
        <v>15</v>
      </c>
      <c r="D193" s="268" t="n">
        <v>0</v>
      </c>
      <c r="E193" s="268" t="n">
        <v>4126.3705343</v>
      </c>
      <c r="F193" s="268" t="n">
        <v>0</v>
      </c>
      <c r="G193" s="268" t="n">
        <v>100</v>
      </c>
    </row>
    <row r="194">
      <c r="A194" s="268" t="s">
        <v>101</v>
      </c>
      <c r="B194" s="268" t="s">
        <v>102</v>
      </c>
      <c r="C194" s="268" t="s">
        <v>16</v>
      </c>
      <c r="D194" s="268" t="n">
        <v>0</v>
      </c>
      <c r="E194" s="268" t="n">
        <v>85811.8663995</v>
      </c>
      <c r="F194" s="268" t="n">
        <v>0</v>
      </c>
      <c r="G194" s="268" t="n">
        <v>100</v>
      </c>
    </row>
    <row r="195">
      <c r="A195" s="268" t="s">
        <v>103</v>
      </c>
      <c r="B195" s="268" t="s">
        <v>104</v>
      </c>
      <c r="C195" s="268" t="s">
        <v>15</v>
      </c>
      <c r="D195" s="268" t="n">
        <v>0</v>
      </c>
      <c r="E195" s="268" t="n">
        <v>443.5507502</v>
      </c>
      <c r="F195" s="268" t="n">
        <v>0</v>
      </c>
      <c r="G195" s="268" t="n">
        <v>100</v>
      </c>
    </row>
    <row r="196">
      <c r="A196" s="268" t="s">
        <v>103</v>
      </c>
      <c r="B196" s="268" t="s">
        <v>104</v>
      </c>
      <c r="C196" s="268" t="s">
        <v>16</v>
      </c>
      <c r="D196" s="268" t="n">
        <v>15.1262981</v>
      </c>
      <c r="E196" s="268" t="n">
        <v>7144.5181657</v>
      </c>
      <c r="F196" s="268" t="n">
        <v>0.211271637530052</v>
      </c>
      <c r="G196" s="268" t="n">
        <v>99.78872836247</v>
      </c>
    </row>
    <row r="197">
      <c r="A197" s="268" t="s">
        <v>105</v>
      </c>
      <c r="B197" s="268" t="s">
        <v>106</v>
      </c>
      <c r="C197" s="268" t="s">
        <v>15</v>
      </c>
      <c r="D197" s="268" t="n">
        <v>0</v>
      </c>
      <c r="E197" s="268" t="n">
        <v>7562.9314538</v>
      </c>
      <c r="F197" s="268" t="n">
        <v>0</v>
      </c>
      <c r="G197" s="268" t="n">
        <v>100</v>
      </c>
    </row>
    <row r="198">
      <c r="A198" s="268" t="s">
        <v>105</v>
      </c>
      <c r="B198" s="268" t="s">
        <v>106</v>
      </c>
      <c r="C198" s="268" t="s">
        <v>16</v>
      </c>
      <c r="D198" s="268" t="n">
        <v>43.8754082</v>
      </c>
      <c r="E198" s="268" t="n">
        <v>129080.5475828</v>
      </c>
      <c r="F198" s="268" t="n">
        <v>0.0339791707747326</v>
      </c>
      <c r="G198" s="268" t="n">
        <v>99.9660208292253</v>
      </c>
    </row>
    <row r="199">
      <c r="A199" s="268" t="s">
        <v>107</v>
      </c>
      <c r="B199" s="268" t="s">
        <v>108</v>
      </c>
      <c r="C199" s="268" t="s">
        <v>15</v>
      </c>
      <c r="D199" s="268" t="n">
        <v>384.4744579</v>
      </c>
      <c r="E199" s="268" t="n">
        <v>14828.1928769</v>
      </c>
      <c r="F199" s="268" t="n">
        <v>2.52733100276563</v>
      </c>
      <c r="G199" s="268" t="n">
        <v>97.4726689972344</v>
      </c>
    </row>
    <row r="200">
      <c r="A200" s="268" t="s">
        <v>107</v>
      </c>
      <c r="B200" s="268" t="s">
        <v>108</v>
      </c>
      <c r="C200" s="268" t="s">
        <v>16</v>
      </c>
      <c r="D200" s="268" t="n">
        <v>655.6588386</v>
      </c>
      <c r="E200" s="268" t="n">
        <v>189802.382512</v>
      </c>
      <c r="F200" s="268" t="n">
        <v>0.344253691758305</v>
      </c>
      <c r="G200" s="268" t="n">
        <v>99.6557463082417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691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269" t="s">
        <v>87</v>
      </c>
      <c r="B211" s="269" t="s">
        <v>114</v>
      </c>
      <c r="C211" s="269" t="s">
        <v>15</v>
      </c>
      <c r="D211" s="269" t="n">
        <v>33.6850102</v>
      </c>
      <c r="E211" s="269" t="n">
        <v>1961.400465</v>
      </c>
      <c r="F211" s="269" t="n">
        <v>1.68839935023953</v>
      </c>
      <c r="G211" s="269" t="n">
        <v>98.3116006497605</v>
      </c>
    </row>
    <row r="212">
      <c r="A212" s="269" t="s">
        <v>87</v>
      </c>
      <c r="B212" s="269" t="s">
        <v>114</v>
      </c>
      <c r="C212" s="269" t="s">
        <v>16</v>
      </c>
      <c r="D212" s="269" t="n">
        <v>0</v>
      </c>
      <c r="E212" s="269" t="n">
        <v>43264.4911552</v>
      </c>
      <c r="F212" s="269" t="n">
        <v>0</v>
      </c>
      <c r="G212" s="269" t="n">
        <v>100</v>
      </c>
    </row>
    <row r="213">
      <c r="A213" s="269" t="s">
        <v>91</v>
      </c>
      <c r="B213" s="269" t="s">
        <v>115</v>
      </c>
      <c r="C213" s="269" t="s">
        <v>15</v>
      </c>
      <c r="D213" s="269" t="n">
        <v>0</v>
      </c>
      <c r="E213" s="269" t="n">
        <v>755.1191841</v>
      </c>
      <c r="F213" s="269" t="n">
        <v>0</v>
      </c>
      <c r="G213" s="269" t="n">
        <v>100</v>
      </c>
    </row>
    <row r="214">
      <c r="A214" s="269" t="s">
        <v>91</v>
      </c>
      <c r="B214" s="269" t="s">
        <v>115</v>
      </c>
      <c r="C214" s="269" t="s">
        <v>16</v>
      </c>
      <c r="D214" s="269" t="n">
        <v>0</v>
      </c>
      <c r="E214" s="269" t="n">
        <v>24758.8624842</v>
      </c>
      <c r="F214" s="269" t="n">
        <v>0</v>
      </c>
      <c r="G214" s="269" t="n">
        <v>100</v>
      </c>
    </row>
    <row r="215">
      <c r="A215" s="269" t="s">
        <v>93</v>
      </c>
      <c r="B215" s="269" t="s">
        <v>116</v>
      </c>
      <c r="C215" s="269" t="s">
        <v>15</v>
      </c>
      <c r="D215" s="269" t="n">
        <v>0</v>
      </c>
      <c r="E215" s="269" t="n">
        <v>578.6230183</v>
      </c>
      <c r="F215" s="269" t="n">
        <v>0</v>
      </c>
      <c r="G215" s="269" t="n">
        <v>100</v>
      </c>
    </row>
    <row r="216">
      <c r="A216" s="269" t="s">
        <v>93</v>
      </c>
      <c r="B216" s="269" t="s">
        <v>116</v>
      </c>
      <c r="C216" s="269" t="s">
        <v>16</v>
      </c>
      <c r="D216" s="269" t="n">
        <v>0</v>
      </c>
      <c r="E216" s="269" t="n">
        <v>22379.0228149</v>
      </c>
      <c r="F216" s="269" t="n">
        <v>0</v>
      </c>
      <c r="G216" s="269" t="n">
        <v>100</v>
      </c>
    </row>
    <row r="217">
      <c r="A217" s="269" t="s">
        <v>95</v>
      </c>
      <c r="B217" s="269" t="s">
        <v>117</v>
      </c>
      <c r="C217" s="269" t="s">
        <v>15</v>
      </c>
      <c r="D217" s="269" t="n">
        <v>0</v>
      </c>
      <c r="E217" s="269" t="n">
        <v>916.2214868</v>
      </c>
      <c r="F217" s="269" t="n">
        <v>0</v>
      </c>
      <c r="G217" s="269" t="n">
        <v>100</v>
      </c>
    </row>
    <row r="218">
      <c r="A218" s="269" t="s">
        <v>95</v>
      </c>
      <c r="B218" s="269" t="s">
        <v>117</v>
      </c>
      <c r="C218" s="269" t="s">
        <v>16</v>
      </c>
      <c r="D218" s="269" t="n">
        <v>0</v>
      </c>
      <c r="E218" s="269" t="n">
        <v>59767.4039277</v>
      </c>
      <c r="F218" s="269" t="n">
        <v>0</v>
      </c>
      <c r="G218" s="269" t="n">
        <v>100</v>
      </c>
    </row>
    <row r="219">
      <c r="A219" s="269" t="s">
        <v>97</v>
      </c>
      <c r="B219" s="269" t="s">
        <v>118</v>
      </c>
      <c r="C219" s="269" t="s">
        <v>15</v>
      </c>
      <c r="D219" s="269" t="n">
        <v>0</v>
      </c>
      <c r="E219" s="269" t="n">
        <v>821.0654241</v>
      </c>
      <c r="F219" s="269" t="n">
        <v>0</v>
      </c>
      <c r="G219" s="269" t="n">
        <v>100</v>
      </c>
    </row>
    <row r="220">
      <c r="A220" s="269" t="s">
        <v>97</v>
      </c>
      <c r="B220" s="269" t="s">
        <v>118</v>
      </c>
      <c r="C220" s="269" t="s">
        <v>16</v>
      </c>
      <c r="D220" s="269" t="n">
        <v>0</v>
      </c>
      <c r="E220" s="269" t="n">
        <v>17773.8461475</v>
      </c>
      <c r="F220" s="269" t="n">
        <v>0</v>
      </c>
      <c r="G220" s="269" t="n">
        <v>100</v>
      </c>
    </row>
    <row r="221">
      <c r="A221" s="269" t="s">
        <v>105</v>
      </c>
      <c r="B221" s="269" t="s">
        <v>119</v>
      </c>
      <c r="C221" s="269" t="s">
        <v>15</v>
      </c>
      <c r="D221" s="269" t="n">
        <v>0</v>
      </c>
      <c r="E221" s="269" t="n">
        <v>2077.3683404</v>
      </c>
      <c r="F221" s="269" t="n">
        <v>0</v>
      </c>
      <c r="G221" s="269" t="n">
        <v>100</v>
      </c>
    </row>
    <row r="222">
      <c r="A222" s="269" t="s">
        <v>105</v>
      </c>
      <c r="B222" s="269" t="s">
        <v>119</v>
      </c>
      <c r="C222" s="269" t="s">
        <v>16</v>
      </c>
      <c r="D222" s="269" t="n">
        <v>0</v>
      </c>
      <c r="E222" s="269" t="n">
        <v>34984.3457715</v>
      </c>
      <c r="F222" s="269" t="n">
        <v>0</v>
      </c>
      <c r="G222" s="269" t="n">
        <v>100</v>
      </c>
    </row>
    <row r="223">
      <c r="A223" s="269" t="s">
        <v>107</v>
      </c>
      <c r="B223" s="269" t="s">
        <v>120</v>
      </c>
      <c r="C223" s="269" t="s">
        <v>15</v>
      </c>
      <c r="D223" s="269" t="n">
        <v>0</v>
      </c>
      <c r="E223" s="269" t="n">
        <v>2169.7862198</v>
      </c>
      <c r="F223" s="269" t="n">
        <v>0</v>
      </c>
      <c r="G223" s="269" t="n">
        <v>100</v>
      </c>
    </row>
    <row r="224">
      <c r="A224" s="269" t="s">
        <v>107</v>
      </c>
      <c r="B224" s="269" t="s">
        <v>120</v>
      </c>
      <c r="C224" s="269" t="s">
        <v>16</v>
      </c>
      <c r="D224" s="269" t="n">
        <v>0</v>
      </c>
      <c r="E224" s="269" t="n">
        <v>39406.9859199</v>
      </c>
      <c r="F224" s="269" t="n">
        <v>0</v>
      </c>
      <c r="G224" s="269" t="n">
        <v>100</v>
      </c>
    </row>
    <row r="225">
      <c r="A225" s="269" t="s">
        <v>109</v>
      </c>
      <c r="B225" s="269" t="s">
        <v>121</v>
      </c>
      <c r="C225" s="269" t="s">
        <v>15</v>
      </c>
      <c r="D225" s="269" t="n">
        <v>0</v>
      </c>
      <c r="E225" s="269" t="n">
        <v>1103.3223282</v>
      </c>
      <c r="F225" s="269" t="n">
        <v>0</v>
      </c>
      <c r="G225" s="269" t="n">
        <v>100</v>
      </c>
    </row>
    <row r="226">
      <c r="A226" s="269" t="s">
        <v>109</v>
      </c>
      <c r="B226" s="269" t="s">
        <v>121</v>
      </c>
      <c r="C226" s="269" t="s">
        <v>16</v>
      </c>
      <c r="D226" s="269" t="n">
        <v>0</v>
      </c>
      <c r="E226" s="269" t="n">
        <v>18183.8386869</v>
      </c>
      <c r="F226" s="269" t="n">
        <v>0</v>
      </c>
      <c r="G226" s="269" t="n">
        <v>100</v>
      </c>
    </row>
    <row r="227">
      <c r="A227" s="269" t="s">
        <v>122</v>
      </c>
      <c r="B227" s="269" t="s">
        <v>123</v>
      </c>
      <c r="C227" s="269" t="s">
        <v>15</v>
      </c>
      <c r="D227" s="269" t="n">
        <v>0</v>
      </c>
      <c r="E227" s="269" t="n">
        <v>294.6498164</v>
      </c>
      <c r="F227" s="269" t="n">
        <v>0</v>
      </c>
      <c r="G227" s="269" t="n">
        <v>100</v>
      </c>
    </row>
    <row r="228">
      <c r="A228" s="269" t="s">
        <v>122</v>
      </c>
      <c r="B228" s="269" t="s">
        <v>123</v>
      </c>
      <c r="C228" s="269" t="s">
        <v>16</v>
      </c>
      <c r="D228" s="269" t="n">
        <v>0</v>
      </c>
      <c r="E228" s="269" t="n">
        <v>11371.3120734</v>
      </c>
      <c r="F228" s="269" t="n">
        <v>0</v>
      </c>
      <c r="G228" s="269" t="n">
        <v>100</v>
      </c>
    </row>
    <row r="229">
      <c r="A229" s="269" t="s">
        <v>124</v>
      </c>
      <c r="B229" s="269" t="s">
        <v>125</v>
      </c>
      <c r="C229" s="269" t="s">
        <v>15</v>
      </c>
      <c r="D229" s="269" t="n">
        <v>0</v>
      </c>
      <c r="E229" s="269" t="n">
        <v>1186.4957424</v>
      </c>
      <c r="F229" s="269" t="n">
        <v>0</v>
      </c>
      <c r="G229" s="269" t="n">
        <v>100</v>
      </c>
    </row>
    <row r="230">
      <c r="A230" s="269" t="s">
        <v>124</v>
      </c>
      <c r="B230" s="269" t="s">
        <v>125</v>
      </c>
      <c r="C230" s="269" t="s">
        <v>16</v>
      </c>
      <c r="D230" s="269" t="n">
        <v>0</v>
      </c>
      <c r="E230" s="269" t="n">
        <v>21062.7844873</v>
      </c>
      <c r="F230" s="269" t="n">
        <v>0</v>
      </c>
      <c r="G230" s="269" t="n">
        <v>100</v>
      </c>
    </row>
    <row r="231">
      <c r="A231" s="269" t="s">
        <v>126</v>
      </c>
      <c r="B231" s="269" t="s">
        <v>127</v>
      </c>
      <c r="C231" s="269" t="s">
        <v>15</v>
      </c>
      <c r="D231" s="269" t="n">
        <v>0</v>
      </c>
      <c r="E231" s="269" t="n">
        <v>1381.7559294</v>
      </c>
      <c r="F231" s="269" t="n">
        <v>0</v>
      </c>
      <c r="G231" s="269" t="n">
        <v>100</v>
      </c>
    </row>
    <row r="232">
      <c r="A232" s="269" t="s">
        <v>126</v>
      </c>
      <c r="B232" s="269" t="s">
        <v>127</v>
      </c>
      <c r="C232" s="269" t="s">
        <v>16</v>
      </c>
      <c r="D232" s="269" t="n">
        <v>38.4828851</v>
      </c>
      <c r="E232" s="269" t="n">
        <v>29861.8131199</v>
      </c>
      <c r="F232" s="269" t="n">
        <v>0.128704027189446</v>
      </c>
      <c r="G232" s="269" t="n">
        <v>99.8712959728106</v>
      </c>
    </row>
    <row r="233">
      <c r="A233" s="269" t="s">
        <v>128</v>
      </c>
      <c r="B233" s="269" t="s">
        <v>129</v>
      </c>
      <c r="C233" s="269" t="s">
        <v>15</v>
      </c>
      <c r="D233" s="269" t="n">
        <v>0</v>
      </c>
      <c r="E233" s="269" t="n">
        <v>863.5793091</v>
      </c>
      <c r="F233" s="269" t="n">
        <v>0</v>
      </c>
      <c r="G233" s="269" t="n">
        <v>100</v>
      </c>
    </row>
    <row r="234">
      <c r="A234" s="269" t="s">
        <v>128</v>
      </c>
      <c r="B234" s="269" t="s">
        <v>129</v>
      </c>
      <c r="C234" s="269" t="s">
        <v>16</v>
      </c>
      <c r="D234" s="269" t="n">
        <v>17.8405886</v>
      </c>
      <c r="E234" s="269" t="n">
        <v>16467.2719204</v>
      </c>
      <c r="F234" s="269" t="n">
        <v>0.108222425477897</v>
      </c>
      <c r="G234" s="269" t="n">
        <v>99.8917775745221</v>
      </c>
    </row>
    <row r="235">
      <c r="A235" s="269" t="s">
        <v>130</v>
      </c>
      <c r="B235" s="269" t="s">
        <v>131</v>
      </c>
      <c r="C235" s="269" t="s">
        <v>15</v>
      </c>
      <c r="D235" s="269" t="n">
        <v>0</v>
      </c>
      <c r="E235" s="269" t="n">
        <v>1914.7403671</v>
      </c>
      <c r="F235" s="269" t="n">
        <v>0</v>
      </c>
      <c r="G235" s="269" t="n">
        <v>100</v>
      </c>
    </row>
    <row r="236">
      <c r="A236" s="269" t="s">
        <v>130</v>
      </c>
      <c r="B236" s="269" t="s">
        <v>131</v>
      </c>
      <c r="C236" s="269" t="s">
        <v>16</v>
      </c>
      <c r="D236" s="269" t="n">
        <v>0</v>
      </c>
      <c r="E236" s="269" t="n">
        <v>35284.5989943</v>
      </c>
      <c r="F236" s="269" t="n">
        <v>0</v>
      </c>
      <c r="G236" s="269" t="n">
        <v>100</v>
      </c>
    </row>
    <row r="237">
      <c r="A237" s="269" t="s">
        <v>132</v>
      </c>
      <c r="B237" s="269" t="s">
        <v>133</v>
      </c>
      <c r="C237" s="269" t="s">
        <v>15</v>
      </c>
      <c r="D237" s="269" t="n">
        <v>0</v>
      </c>
      <c r="E237" s="269" t="n">
        <v>2266.6374627</v>
      </c>
      <c r="F237" s="269" t="n">
        <v>0</v>
      </c>
      <c r="G237" s="269" t="n">
        <v>100</v>
      </c>
    </row>
    <row r="238">
      <c r="A238" s="269" t="s">
        <v>132</v>
      </c>
      <c r="B238" s="269" t="s">
        <v>133</v>
      </c>
      <c r="C238" s="269" t="s">
        <v>16</v>
      </c>
      <c r="D238" s="269" t="n">
        <v>0</v>
      </c>
      <c r="E238" s="269" t="n">
        <v>61647.0666737</v>
      </c>
      <c r="F238" s="269" t="n">
        <v>0</v>
      </c>
      <c r="G238" s="269" t="n">
        <v>100</v>
      </c>
    </row>
    <row r="239">
      <c r="A239" s="269" t="s">
        <v>134</v>
      </c>
      <c r="B239" s="269" t="s">
        <v>135</v>
      </c>
      <c r="C239" s="269" t="s">
        <v>15</v>
      </c>
      <c r="D239" s="269" t="n">
        <v>0</v>
      </c>
      <c r="E239" s="269" t="n">
        <v>4369.6747475</v>
      </c>
      <c r="F239" s="269" t="n">
        <v>0</v>
      </c>
      <c r="G239" s="269" t="n">
        <v>100</v>
      </c>
    </row>
    <row r="240">
      <c r="A240" s="269" t="s">
        <v>134</v>
      </c>
      <c r="B240" s="269" t="s">
        <v>135</v>
      </c>
      <c r="C240" s="269" t="s">
        <v>16</v>
      </c>
      <c r="D240" s="269" t="n">
        <v>120.6441329</v>
      </c>
      <c r="E240" s="269" t="n">
        <v>95280.419983</v>
      </c>
      <c r="F240" s="269" t="n">
        <v>0.126459944674656</v>
      </c>
      <c r="G240" s="269" t="n">
        <v>99.8735400553253</v>
      </c>
    </row>
    <row r="241">
      <c r="A241" s="269" t="s">
        <v>136</v>
      </c>
      <c r="B241" s="269" t="s">
        <v>137</v>
      </c>
      <c r="C241" s="269" t="s">
        <v>15</v>
      </c>
      <c r="D241" s="269" t="n">
        <v>0</v>
      </c>
      <c r="E241" s="269" t="n">
        <v>876.8977151</v>
      </c>
      <c r="F241" s="269" t="n">
        <v>0</v>
      </c>
      <c r="G241" s="269" t="n">
        <v>100</v>
      </c>
    </row>
    <row r="242">
      <c r="A242" s="269" t="s">
        <v>136</v>
      </c>
      <c r="B242" s="269" t="s">
        <v>137</v>
      </c>
      <c r="C242" s="269" t="s">
        <v>16</v>
      </c>
      <c r="D242" s="269" t="n">
        <v>0</v>
      </c>
      <c r="E242" s="269" t="n">
        <v>39931.8891978</v>
      </c>
      <c r="F242" s="269" t="n">
        <v>0</v>
      </c>
      <c r="G242" s="269" t="n">
        <v>100</v>
      </c>
    </row>
    <row r="243">
      <c r="A243" s="269" t="s">
        <v>138</v>
      </c>
      <c r="B243" s="269" t="s">
        <v>139</v>
      </c>
      <c r="C243" s="269" t="s">
        <v>15</v>
      </c>
      <c r="D243" s="269" t="n">
        <v>0</v>
      </c>
      <c r="E243" s="269" t="n">
        <v>1419.0522589</v>
      </c>
      <c r="F243" s="269" t="n">
        <v>0</v>
      </c>
      <c r="G243" s="269" t="n">
        <v>100</v>
      </c>
    </row>
    <row r="244">
      <c r="A244" s="269" t="s">
        <v>138</v>
      </c>
      <c r="B244" s="269" t="s">
        <v>139</v>
      </c>
      <c r="C244" s="269" t="s">
        <v>16</v>
      </c>
      <c r="D244" s="269" t="n">
        <v>0</v>
      </c>
      <c r="E244" s="269" t="n">
        <v>45647.2918314</v>
      </c>
      <c r="F244" s="269" t="n">
        <v>0</v>
      </c>
      <c r="G244" s="269" t="n">
        <v>100</v>
      </c>
    </row>
    <row r="245">
      <c r="A245" s="269" t="s">
        <v>140</v>
      </c>
      <c r="B245" s="269" t="s">
        <v>141</v>
      </c>
      <c r="C245" s="269" t="s">
        <v>15</v>
      </c>
      <c r="D245" s="269" t="n">
        <v>0</v>
      </c>
      <c r="E245" s="269" t="n">
        <v>1629.0280806</v>
      </c>
      <c r="F245" s="269" t="n">
        <v>0</v>
      </c>
      <c r="G245" s="269" t="n">
        <v>100</v>
      </c>
    </row>
    <row r="246">
      <c r="A246" s="269" t="s">
        <v>140</v>
      </c>
      <c r="B246" s="269" t="s">
        <v>141</v>
      </c>
      <c r="C246" s="269" t="s">
        <v>16</v>
      </c>
      <c r="D246" s="269" t="n">
        <v>44.5524707</v>
      </c>
      <c r="E246" s="269" t="n">
        <v>31964.2830336</v>
      </c>
      <c r="F246" s="269" t="n">
        <v>0.139188039796121</v>
      </c>
      <c r="G246" s="269" t="n">
        <v>99.8608119602039</v>
      </c>
    </row>
    <row r="247">
      <c r="A247" s="269" t="s">
        <v>142</v>
      </c>
      <c r="B247" s="269" t="s">
        <v>143</v>
      </c>
      <c r="C247" s="269" t="s">
        <v>15</v>
      </c>
      <c r="D247" s="269" t="n">
        <v>0</v>
      </c>
      <c r="E247" s="269" t="n">
        <v>535.8528417</v>
      </c>
      <c r="F247" s="269" t="n">
        <v>0</v>
      </c>
      <c r="G247" s="269" t="n">
        <v>100</v>
      </c>
    </row>
    <row r="248">
      <c r="A248" s="269" t="s">
        <v>142</v>
      </c>
      <c r="B248" s="269" t="s">
        <v>143</v>
      </c>
      <c r="C248" s="269" t="s">
        <v>16</v>
      </c>
      <c r="D248" s="269" t="n">
        <v>0</v>
      </c>
      <c r="E248" s="269" t="n">
        <v>15162.1071274</v>
      </c>
      <c r="F248" s="269" t="n">
        <v>0</v>
      </c>
      <c r="G248" s="269" t="n">
        <v>100</v>
      </c>
    </row>
    <row r="249">
      <c r="A249" s="269" t="s">
        <v>144</v>
      </c>
      <c r="B249" s="269" t="s">
        <v>145</v>
      </c>
      <c r="C249" s="269" t="s">
        <v>15</v>
      </c>
      <c r="D249" s="269" t="n">
        <v>0</v>
      </c>
      <c r="E249" s="269" t="n">
        <v>1134.504304</v>
      </c>
      <c r="F249" s="269" t="n">
        <v>0</v>
      </c>
      <c r="G249" s="269" t="n">
        <v>100</v>
      </c>
    </row>
    <row r="250">
      <c r="A250" s="269" t="s">
        <v>144</v>
      </c>
      <c r="B250" s="269" t="s">
        <v>145</v>
      </c>
      <c r="C250" s="269" t="s">
        <v>16</v>
      </c>
      <c r="D250" s="269" t="n">
        <v>0</v>
      </c>
      <c r="E250" s="269" t="n">
        <v>25773.2602661</v>
      </c>
      <c r="F250" s="269" t="n">
        <v>0</v>
      </c>
      <c r="G250" s="269" t="n">
        <v>100</v>
      </c>
    </row>
    <row r="251">
      <c r="A251" s="269" t="s">
        <v>146</v>
      </c>
      <c r="B251" s="269" t="s">
        <v>147</v>
      </c>
      <c r="C251" s="269" t="s">
        <v>15</v>
      </c>
      <c r="D251" s="269" t="n">
        <v>0</v>
      </c>
      <c r="E251" s="269" t="n">
        <v>670.2022931</v>
      </c>
      <c r="F251" s="269" t="n">
        <v>0</v>
      </c>
      <c r="G251" s="269" t="n">
        <v>100</v>
      </c>
    </row>
    <row r="252">
      <c r="A252" s="269" t="s">
        <v>146</v>
      </c>
      <c r="B252" s="269" t="s">
        <v>147</v>
      </c>
      <c r="C252" s="269" t="s">
        <v>16</v>
      </c>
      <c r="D252" s="269" t="n">
        <v>0</v>
      </c>
      <c r="E252" s="269" t="n">
        <v>8715.4946273</v>
      </c>
      <c r="F252" s="269" t="n">
        <v>0</v>
      </c>
      <c r="G252" s="269" t="n">
        <v>100</v>
      </c>
    </row>
    <row r="253">
      <c r="A253" s="269" t="s">
        <v>148</v>
      </c>
      <c r="B253" s="269" t="s">
        <v>149</v>
      </c>
      <c r="C253" s="269" t="s">
        <v>15</v>
      </c>
      <c r="D253" s="269" t="n">
        <v>0</v>
      </c>
      <c r="E253" s="269" t="n">
        <v>869.4296503</v>
      </c>
      <c r="F253" s="269" t="n">
        <v>0</v>
      </c>
      <c r="G253" s="269" t="n">
        <v>100</v>
      </c>
    </row>
    <row r="254">
      <c r="A254" s="269" t="s">
        <v>148</v>
      </c>
      <c r="B254" s="269" t="s">
        <v>149</v>
      </c>
      <c r="C254" s="269" t="s">
        <v>16</v>
      </c>
      <c r="D254" s="269" t="n">
        <v>0</v>
      </c>
      <c r="E254" s="269" t="n">
        <v>17633.705338</v>
      </c>
      <c r="F254" s="269" t="n">
        <v>0</v>
      </c>
      <c r="G254" s="269" t="n">
        <v>100</v>
      </c>
    </row>
    <row r="255">
      <c r="A255" s="269" t="s">
        <v>150</v>
      </c>
      <c r="B255" s="269" t="s">
        <v>151</v>
      </c>
      <c r="C255" s="269" t="s">
        <v>15</v>
      </c>
      <c r="D255" s="269" t="n">
        <v>0</v>
      </c>
      <c r="E255" s="269" t="n">
        <v>841.8544056</v>
      </c>
      <c r="F255" s="269" t="n">
        <v>0</v>
      </c>
      <c r="G255" s="269" t="n">
        <v>100</v>
      </c>
    </row>
    <row r="256">
      <c r="A256" s="269" t="s">
        <v>150</v>
      </c>
      <c r="B256" s="269" t="s">
        <v>151</v>
      </c>
      <c r="C256" s="269" t="s">
        <v>16</v>
      </c>
      <c r="D256" s="269" t="n">
        <v>0</v>
      </c>
      <c r="E256" s="269" t="n">
        <v>16876.9191422</v>
      </c>
      <c r="F256" s="269" t="n">
        <v>0</v>
      </c>
      <c r="G256" s="269" t="n">
        <v>100</v>
      </c>
    </row>
    <row r="257">
      <c r="A257" s="269" t="s">
        <v>152</v>
      </c>
      <c r="B257" s="269" t="s">
        <v>153</v>
      </c>
      <c r="C257" s="269" t="s">
        <v>15</v>
      </c>
      <c r="D257" s="269" t="n">
        <v>0</v>
      </c>
      <c r="E257" s="269" t="n">
        <v>1887.407806</v>
      </c>
      <c r="F257" s="269" t="n">
        <v>0</v>
      </c>
      <c r="G257" s="269" t="n">
        <v>100</v>
      </c>
    </row>
    <row r="258">
      <c r="A258" s="269" t="s">
        <v>152</v>
      </c>
      <c r="B258" s="269" t="s">
        <v>153</v>
      </c>
      <c r="C258" s="269" t="s">
        <v>16</v>
      </c>
      <c r="D258" s="269" t="n">
        <v>27.3629692</v>
      </c>
      <c r="E258" s="269" t="n">
        <v>16917.1833084</v>
      </c>
      <c r="F258" s="269" t="n">
        <v>0.16148540510744</v>
      </c>
      <c r="G258" s="269" t="n">
        <v>99.8385145948926</v>
      </c>
    </row>
    <row r="259">
      <c r="A259" s="269" t="s">
        <v>154</v>
      </c>
      <c r="B259" s="269" t="s">
        <v>155</v>
      </c>
      <c r="C259" s="269" t="s">
        <v>15</v>
      </c>
      <c r="D259" s="269" t="n">
        <v>0</v>
      </c>
      <c r="E259" s="269" t="n">
        <v>2727.6612264</v>
      </c>
      <c r="F259" s="269" t="n">
        <v>0</v>
      </c>
      <c r="G259" s="269" t="n">
        <v>100</v>
      </c>
    </row>
    <row r="260">
      <c r="A260" s="269" t="s">
        <v>154</v>
      </c>
      <c r="B260" s="269" t="s">
        <v>155</v>
      </c>
      <c r="C260" s="269" t="s">
        <v>16</v>
      </c>
      <c r="D260" s="269" t="n">
        <v>43.8754082</v>
      </c>
      <c r="E260" s="269" t="n">
        <v>31918.6810573</v>
      </c>
      <c r="F260" s="269" t="n">
        <v>0.137271273176658</v>
      </c>
      <c r="G260" s="269" t="n">
        <v>99.8627287268233</v>
      </c>
    </row>
    <row r="261">
      <c r="A261" s="269" t="s">
        <v>156</v>
      </c>
      <c r="B261" s="269" t="s">
        <v>157</v>
      </c>
      <c r="C261" s="269" t="s">
        <v>15</v>
      </c>
      <c r="D261" s="269" t="n">
        <v>0</v>
      </c>
      <c r="E261" s="269" t="n">
        <v>898.6512259</v>
      </c>
      <c r="F261" s="269" t="n">
        <v>0</v>
      </c>
      <c r="G261" s="269" t="n">
        <v>100</v>
      </c>
    </row>
    <row r="262">
      <c r="A262" s="269" t="s">
        <v>156</v>
      </c>
      <c r="B262" s="269" t="s">
        <v>157</v>
      </c>
      <c r="C262" s="269" t="s">
        <v>16</v>
      </c>
      <c r="D262" s="269" t="n">
        <v>0</v>
      </c>
      <c r="E262" s="269" t="n">
        <v>36170.6014756</v>
      </c>
      <c r="F262" s="269" t="n">
        <v>0</v>
      </c>
      <c r="G262" s="269" t="n">
        <v>100</v>
      </c>
    </row>
    <row r="263">
      <c r="A263" s="269" t="s">
        <v>158</v>
      </c>
      <c r="B263" s="269" t="s">
        <v>159</v>
      </c>
      <c r="C263" s="269" t="s">
        <v>15</v>
      </c>
      <c r="D263" s="269" t="n">
        <v>0</v>
      </c>
      <c r="E263" s="269" t="n">
        <v>822.2827573</v>
      </c>
      <c r="F263" s="269" t="n">
        <v>0</v>
      </c>
      <c r="G263" s="269" t="n">
        <v>100</v>
      </c>
    </row>
    <row r="264">
      <c r="A264" s="269" t="s">
        <v>158</v>
      </c>
      <c r="B264" s="269" t="s">
        <v>159</v>
      </c>
      <c r="C264" s="269" t="s">
        <v>16</v>
      </c>
      <c r="D264" s="269" t="n">
        <v>0</v>
      </c>
      <c r="E264" s="269" t="n">
        <v>19988.2854193</v>
      </c>
      <c r="F264" s="269" t="n">
        <v>0</v>
      </c>
      <c r="G264" s="269" t="n">
        <v>100</v>
      </c>
    </row>
    <row r="265">
      <c r="A265" s="269" t="s">
        <v>160</v>
      </c>
      <c r="B265" s="269" t="s">
        <v>161</v>
      </c>
      <c r="C265" s="269" t="s">
        <v>15</v>
      </c>
      <c r="D265" s="269" t="n">
        <v>0</v>
      </c>
      <c r="E265" s="269" t="n">
        <v>2766.6497362</v>
      </c>
      <c r="F265" s="269" t="n">
        <v>0</v>
      </c>
      <c r="G265" s="269" t="n">
        <v>100</v>
      </c>
    </row>
    <row r="266">
      <c r="A266" s="269" t="s">
        <v>160</v>
      </c>
      <c r="B266" s="269" t="s">
        <v>161</v>
      </c>
      <c r="C266" s="269" t="s">
        <v>16</v>
      </c>
      <c r="D266" s="269" t="n">
        <v>0</v>
      </c>
      <c r="E266" s="269" t="n">
        <v>52714.838458</v>
      </c>
      <c r="F266" s="269" t="n">
        <v>0</v>
      </c>
      <c r="G266" s="269" t="n">
        <v>100</v>
      </c>
    </row>
    <row r="267">
      <c r="A267" s="269" t="s">
        <v>162</v>
      </c>
      <c r="B267" s="269" t="s">
        <v>163</v>
      </c>
      <c r="C267" s="269" t="s">
        <v>15</v>
      </c>
      <c r="D267" s="269" t="n">
        <v>0</v>
      </c>
      <c r="E267" s="269" t="n">
        <v>1598.5298715</v>
      </c>
      <c r="F267" s="269" t="n">
        <v>0</v>
      </c>
      <c r="G267" s="269" t="n">
        <v>100</v>
      </c>
    </row>
    <row r="268">
      <c r="A268" s="269" t="s">
        <v>162</v>
      </c>
      <c r="B268" s="269" t="s">
        <v>163</v>
      </c>
      <c r="C268" s="269" t="s">
        <v>16</v>
      </c>
      <c r="D268" s="269" t="n">
        <v>0</v>
      </c>
      <c r="E268" s="269" t="n">
        <v>23630.2247454</v>
      </c>
      <c r="F268" s="269" t="n">
        <v>0</v>
      </c>
      <c r="G268" s="269" t="n">
        <v>100</v>
      </c>
    </row>
    <row r="269">
      <c r="A269" s="269" t="s">
        <v>164</v>
      </c>
      <c r="B269" s="269" t="s">
        <v>165</v>
      </c>
      <c r="C269" s="269" t="s">
        <v>15</v>
      </c>
      <c r="D269" s="269" t="n">
        <v>0</v>
      </c>
      <c r="E269" s="269" t="n">
        <v>1046.6345818</v>
      </c>
      <c r="F269" s="269" t="n">
        <v>0</v>
      </c>
      <c r="G269" s="269" t="n">
        <v>100</v>
      </c>
    </row>
    <row r="270">
      <c r="A270" s="269" t="s">
        <v>164</v>
      </c>
      <c r="B270" s="269" t="s">
        <v>165</v>
      </c>
      <c r="C270" s="269" t="s">
        <v>16</v>
      </c>
      <c r="D270" s="269" t="n">
        <v>0</v>
      </c>
      <c r="E270" s="269" t="n">
        <v>29951.2465221</v>
      </c>
      <c r="F270" s="269" t="n">
        <v>0</v>
      </c>
      <c r="G270" s="269" t="n">
        <v>100</v>
      </c>
    </row>
    <row r="271">
      <c r="A271" s="269" t="s">
        <v>166</v>
      </c>
      <c r="B271" s="269" t="s">
        <v>167</v>
      </c>
      <c r="C271" s="269" t="s">
        <v>15</v>
      </c>
      <c r="D271" s="269" t="n">
        <v>0</v>
      </c>
      <c r="E271" s="269" t="n">
        <v>1549.8586783</v>
      </c>
      <c r="F271" s="269" t="n">
        <v>0</v>
      </c>
      <c r="G271" s="269" t="n">
        <v>100</v>
      </c>
    </row>
    <row r="272">
      <c r="A272" s="269" t="s">
        <v>166</v>
      </c>
      <c r="B272" s="269" t="s">
        <v>167</v>
      </c>
      <c r="C272" s="269" t="s">
        <v>16</v>
      </c>
      <c r="D272" s="269" t="n">
        <v>0</v>
      </c>
      <c r="E272" s="269" t="n">
        <v>29340.754069</v>
      </c>
      <c r="F272" s="269" t="n">
        <v>0</v>
      </c>
      <c r="G272" s="269" t="n">
        <v>100</v>
      </c>
    </row>
    <row r="273">
      <c r="A273" s="269" t="s">
        <v>168</v>
      </c>
      <c r="B273" s="269" t="s">
        <v>169</v>
      </c>
      <c r="C273" s="269" t="s">
        <v>15</v>
      </c>
      <c r="D273" s="269" t="n">
        <v>0</v>
      </c>
      <c r="E273" s="269" t="n">
        <v>1236.4813598</v>
      </c>
      <c r="F273" s="269" t="n">
        <v>0</v>
      </c>
      <c r="G273" s="269" t="n">
        <v>100</v>
      </c>
    </row>
    <row r="274">
      <c r="A274" s="269" t="s">
        <v>168</v>
      </c>
      <c r="B274" s="269" t="s">
        <v>169</v>
      </c>
      <c r="C274" s="269" t="s">
        <v>16</v>
      </c>
      <c r="D274" s="269" t="n">
        <v>0</v>
      </c>
      <c r="E274" s="269" t="n">
        <v>32659.4660969</v>
      </c>
      <c r="F274" s="269" t="n">
        <v>0</v>
      </c>
      <c r="G274" s="269" t="n">
        <v>100</v>
      </c>
    </row>
    <row r="275">
      <c r="A275" s="269" t="s">
        <v>170</v>
      </c>
      <c r="B275" s="269" t="s">
        <v>171</v>
      </c>
      <c r="C275" s="269" t="s">
        <v>15</v>
      </c>
      <c r="D275" s="269" t="n">
        <v>0</v>
      </c>
      <c r="E275" s="269" t="n">
        <v>1590.8922978</v>
      </c>
      <c r="F275" s="269" t="n">
        <v>0</v>
      </c>
      <c r="G275" s="269" t="n">
        <v>100</v>
      </c>
    </row>
    <row r="276">
      <c r="A276" s="269" t="s">
        <v>170</v>
      </c>
      <c r="B276" s="269" t="s">
        <v>171</v>
      </c>
      <c r="C276" s="269" t="s">
        <v>16</v>
      </c>
      <c r="D276" s="269" t="n">
        <v>0</v>
      </c>
      <c r="E276" s="269" t="n">
        <v>46541.3416034</v>
      </c>
      <c r="F276" s="269" t="n">
        <v>0</v>
      </c>
      <c r="G276" s="269" t="n">
        <v>100</v>
      </c>
    </row>
    <row r="277">
      <c r="A277" s="269" t="s">
        <v>172</v>
      </c>
      <c r="B277" s="269" t="s">
        <v>173</v>
      </c>
      <c r="C277" s="269" t="s">
        <v>15</v>
      </c>
      <c r="D277" s="269" t="n">
        <v>0</v>
      </c>
      <c r="E277" s="269" t="n">
        <v>828.6284356</v>
      </c>
      <c r="F277" s="269" t="n">
        <v>0</v>
      </c>
      <c r="G277" s="269" t="n">
        <v>100</v>
      </c>
    </row>
    <row r="278">
      <c r="A278" s="269" t="s">
        <v>172</v>
      </c>
      <c r="B278" s="269" t="s">
        <v>173</v>
      </c>
      <c r="C278" s="269" t="s">
        <v>16</v>
      </c>
      <c r="D278" s="269" t="n">
        <v>0</v>
      </c>
      <c r="E278" s="269" t="n">
        <v>10663.0659306</v>
      </c>
      <c r="F278" s="269" t="n">
        <v>0</v>
      </c>
      <c r="G278" s="269" t="n">
        <v>100</v>
      </c>
    </row>
    <row r="279">
      <c r="A279" s="269" t="s">
        <v>174</v>
      </c>
      <c r="B279" s="269" t="s">
        <v>175</v>
      </c>
      <c r="C279" s="269" t="s">
        <v>15</v>
      </c>
      <c r="D279" s="269" t="n">
        <v>0</v>
      </c>
      <c r="E279" s="269" t="n">
        <v>1196.7280276</v>
      </c>
      <c r="F279" s="269" t="n">
        <v>0</v>
      </c>
      <c r="G279" s="269" t="n">
        <v>100</v>
      </c>
    </row>
    <row r="280">
      <c r="A280" s="269" t="s">
        <v>174</v>
      </c>
      <c r="B280" s="269" t="s">
        <v>175</v>
      </c>
      <c r="C280" s="269" t="s">
        <v>16</v>
      </c>
      <c r="D280" s="269" t="n">
        <v>0</v>
      </c>
      <c r="E280" s="269" t="n">
        <v>31819.5801185</v>
      </c>
      <c r="F280" s="269" t="n">
        <v>0</v>
      </c>
      <c r="G280" s="269" t="n">
        <v>100</v>
      </c>
    </row>
    <row r="281">
      <c r="A281" s="269" t="s">
        <v>176</v>
      </c>
      <c r="B281" s="269" t="s">
        <v>177</v>
      </c>
      <c r="C281" s="269" t="s">
        <v>15</v>
      </c>
      <c r="D281" s="269" t="n">
        <v>0</v>
      </c>
      <c r="E281" s="269" t="n">
        <v>1087.4937525</v>
      </c>
      <c r="F281" s="269" t="n">
        <v>0</v>
      </c>
      <c r="G281" s="269" t="n">
        <v>100</v>
      </c>
    </row>
    <row r="282">
      <c r="A282" s="269" t="s">
        <v>176</v>
      </c>
      <c r="B282" s="269" t="s">
        <v>177</v>
      </c>
      <c r="C282" s="269" t="s">
        <v>16</v>
      </c>
      <c r="D282" s="269" t="n">
        <v>55.8240831</v>
      </c>
      <c r="E282" s="269" t="n">
        <v>25250.4418291</v>
      </c>
      <c r="F282" s="269" t="n">
        <v>0.220593916517283</v>
      </c>
      <c r="G282" s="269" t="n">
        <v>99.7794060834827</v>
      </c>
    </row>
    <row r="283">
      <c r="A283" s="269" t="s">
        <v>178</v>
      </c>
      <c r="B283" s="269" t="s">
        <v>179</v>
      </c>
      <c r="C283" s="269" t="s">
        <v>15</v>
      </c>
      <c r="D283" s="269" t="n">
        <v>8.1438953</v>
      </c>
      <c r="E283" s="269" t="n">
        <v>619.1719478</v>
      </c>
      <c r="F283" s="269" t="n">
        <v>1.29821291612139</v>
      </c>
      <c r="G283" s="269" t="n">
        <v>98.7017870838786</v>
      </c>
    </row>
    <row r="284">
      <c r="A284" s="269" t="s">
        <v>178</v>
      </c>
      <c r="B284" s="269" t="s">
        <v>179</v>
      </c>
      <c r="C284" s="269" t="s">
        <v>16</v>
      </c>
      <c r="D284" s="269" t="n">
        <v>10.5988927</v>
      </c>
      <c r="E284" s="269" t="n">
        <v>6124.3199179</v>
      </c>
      <c r="F284" s="269" t="n">
        <v>0.172763373521538</v>
      </c>
      <c r="G284" s="269" t="n">
        <v>99.8272366264785</v>
      </c>
    </row>
    <row r="285">
      <c r="A285" s="269" t="s">
        <v>180</v>
      </c>
      <c r="B285" s="269" t="s">
        <v>181</v>
      </c>
      <c r="C285" s="269" t="s">
        <v>15</v>
      </c>
      <c r="D285" s="269" t="n">
        <v>0</v>
      </c>
      <c r="E285" s="269" t="n">
        <v>485.5915784</v>
      </c>
      <c r="F285" s="269" t="n">
        <v>0</v>
      </c>
      <c r="G285" s="269" t="n">
        <v>100</v>
      </c>
    </row>
    <row r="286">
      <c r="A286" s="269" t="s">
        <v>180</v>
      </c>
      <c r="B286" s="269" t="s">
        <v>181</v>
      </c>
      <c r="C286" s="269" t="s">
        <v>16</v>
      </c>
      <c r="D286" s="269" t="n">
        <v>0</v>
      </c>
      <c r="E286" s="269" t="n">
        <v>17842.5882082</v>
      </c>
      <c r="F286" s="269" t="n">
        <v>0</v>
      </c>
      <c r="G286" s="269" t="n">
        <v>100</v>
      </c>
    </row>
    <row r="287">
      <c r="A287" s="269" t="s">
        <v>182</v>
      </c>
      <c r="B287" s="269" t="s">
        <v>183</v>
      </c>
      <c r="C287" s="269" t="s">
        <v>15</v>
      </c>
      <c r="D287" s="269" t="n">
        <v>0</v>
      </c>
      <c r="E287" s="269" t="n">
        <v>1433.7333781</v>
      </c>
      <c r="F287" s="269" t="n">
        <v>0</v>
      </c>
      <c r="G287" s="269" t="n">
        <v>100</v>
      </c>
    </row>
    <row r="288">
      <c r="A288" s="269" t="s">
        <v>182</v>
      </c>
      <c r="B288" s="269" t="s">
        <v>183</v>
      </c>
      <c r="C288" s="269" t="s">
        <v>16</v>
      </c>
      <c r="D288" s="269" t="n">
        <v>0</v>
      </c>
      <c r="E288" s="269" t="n">
        <v>37262.3418324</v>
      </c>
      <c r="F288" s="269" t="n">
        <v>0</v>
      </c>
      <c r="G288" s="269" t="n">
        <v>100</v>
      </c>
    </row>
    <row r="289">
      <c r="A289" s="269" t="s">
        <v>184</v>
      </c>
      <c r="B289" s="269" t="s">
        <v>185</v>
      </c>
      <c r="C289" s="269" t="s">
        <v>15</v>
      </c>
      <c r="D289" s="269" t="n">
        <v>0</v>
      </c>
      <c r="E289" s="269" t="n">
        <v>2046.5156206</v>
      </c>
      <c r="F289" s="269" t="n">
        <v>0</v>
      </c>
      <c r="G289" s="269" t="n">
        <v>100</v>
      </c>
    </row>
    <row r="290">
      <c r="A290" s="269" t="s">
        <v>184</v>
      </c>
      <c r="B290" s="269" t="s">
        <v>185</v>
      </c>
      <c r="C290" s="269" t="s">
        <v>16</v>
      </c>
      <c r="D290" s="269" t="n">
        <v>0</v>
      </c>
      <c r="E290" s="269" t="n">
        <v>24423.2311469</v>
      </c>
      <c r="F290" s="269" t="n">
        <v>0</v>
      </c>
      <c r="G290" s="269" t="n">
        <v>100</v>
      </c>
    </row>
    <row r="291">
      <c r="A291" s="269" t="s">
        <v>186</v>
      </c>
      <c r="B291" s="269" t="s">
        <v>187</v>
      </c>
      <c r="C291" s="269" t="s">
        <v>15</v>
      </c>
      <c r="D291" s="269" t="n">
        <v>0</v>
      </c>
      <c r="E291" s="269" t="n">
        <v>3591.3118189</v>
      </c>
      <c r="F291" s="269" t="n">
        <v>0</v>
      </c>
      <c r="G291" s="269" t="n">
        <v>100</v>
      </c>
    </row>
    <row r="292">
      <c r="A292" s="269" t="s">
        <v>186</v>
      </c>
      <c r="B292" s="269" t="s">
        <v>187</v>
      </c>
      <c r="C292" s="269" t="s">
        <v>16</v>
      </c>
      <c r="D292" s="269" t="n">
        <v>45.1163096</v>
      </c>
      <c r="E292" s="269" t="n">
        <v>39156.3159829</v>
      </c>
      <c r="F292" s="269" t="n">
        <v>0.115088421421356</v>
      </c>
      <c r="G292" s="269" t="n">
        <v>99.8849115785786</v>
      </c>
    </row>
    <row r="293">
      <c r="A293" s="269" t="s">
        <v>188</v>
      </c>
      <c r="B293" s="269" t="s">
        <v>189</v>
      </c>
      <c r="C293" s="269" t="s">
        <v>15</v>
      </c>
      <c r="D293" s="269" t="n">
        <v>0</v>
      </c>
      <c r="E293" s="269" t="n">
        <v>1854.2477277</v>
      </c>
      <c r="F293" s="269" t="n">
        <v>0</v>
      </c>
      <c r="G293" s="269" t="n">
        <v>100</v>
      </c>
    </row>
    <row r="294">
      <c r="A294" s="269" t="s">
        <v>188</v>
      </c>
      <c r="B294" s="269" t="s">
        <v>189</v>
      </c>
      <c r="C294" s="269" t="s">
        <v>16</v>
      </c>
      <c r="D294" s="269" t="n">
        <v>0</v>
      </c>
      <c r="E294" s="269" t="n">
        <v>30296.6669241</v>
      </c>
      <c r="F294" s="269" t="n">
        <v>0</v>
      </c>
      <c r="G294" s="269" t="n">
        <v>100</v>
      </c>
    </row>
    <row r="295">
      <c r="A295" s="269" t="s">
        <v>190</v>
      </c>
      <c r="B295" s="269" t="s">
        <v>191</v>
      </c>
      <c r="C295" s="269" t="s">
        <v>15</v>
      </c>
      <c r="D295" s="269" t="n">
        <v>0</v>
      </c>
      <c r="E295" s="269" t="n">
        <v>492.5388059</v>
      </c>
      <c r="F295" s="269" t="n">
        <v>0</v>
      </c>
      <c r="G295" s="269" t="n">
        <v>100</v>
      </c>
    </row>
    <row r="296">
      <c r="A296" s="269" t="s">
        <v>190</v>
      </c>
      <c r="B296" s="269" t="s">
        <v>191</v>
      </c>
      <c r="C296" s="269" t="s">
        <v>16</v>
      </c>
      <c r="D296" s="269" t="n">
        <v>17.251548</v>
      </c>
      <c r="E296" s="269" t="n">
        <v>14440.5777517</v>
      </c>
      <c r="F296" s="269" t="n">
        <v>0.119323223717671</v>
      </c>
      <c r="G296" s="269" t="n">
        <v>99.8806767762823</v>
      </c>
    </row>
    <row r="297">
      <c r="A297" s="269" t="s">
        <v>192</v>
      </c>
      <c r="B297" s="269" t="s">
        <v>193</v>
      </c>
      <c r="C297" s="269" t="s">
        <v>15</v>
      </c>
      <c r="D297" s="269" t="n">
        <v>0</v>
      </c>
      <c r="E297" s="269" t="n">
        <v>1372.8238198</v>
      </c>
      <c r="F297" s="269" t="n">
        <v>0</v>
      </c>
      <c r="G297" s="269" t="n">
        <v>100</v>
      </c>
    </row>
    <row r="298">
      <c r="A298" s="269" t="s">
        <v>192</v>
      </c>
      <c r="B298" s="269" t="s">
        <v>193</v>
      </c>
      <c r="C298" s="269" t="s">
        <v>16</v>
      </c>
      <c r="D298" s="269" t="n">
        <v>0</v>
      </c>
      <c r="E298" s="269" t="n">
        <v>25741.5427112</v>
      </c>
      <c r="F298" s="269" t="n">
        <v>0</v>
      </c>
      <c r="G298" s="269" t="n">
        <v>100</v>
      </c>
    </row>
    <row r="299">
      <c r="A299" s="269" t="s">
        <v>194</v>
      </c>
      <c r="B299" s="269" t="s">
        <v>195</v>
      </c>
      <c r="C299" s="269" t="s">
        <v>15</v>
      </c>
      <c r="D299" s="269" t="n">
        <v>0</v>
      </c>
      <c r="E299" s="269" t="n">
        <v>1329.9405044</v>
      </c>
      <c r="F299" s="269" t="n">
        <v>0</v>
      </c>
      <c r="G299" s="269" t="n">
        <v>100</v>
      </c>
    </row>
    <row r="300">
      <c r="A300" s="269" t="s">
        <v>194</v>
      </c>
      <c r="B300" s="269" t="s">
        <v>195</v>
      </c>
      <c r="C300" s="269" t="s">
        <v>16</v>
      </c>
      <c r="D300" s="269" t="n">
        <v>0</v>
      </c>
      <c r="E300" s="269" t="n">
        <v>21066.7617013</v>
      </c>
      <c r="F300" s="269" t="n">
        <v>0</v>
      </c>
      <c r="G300" s="269" t="n">
        <v>100</v>
      </c>
    </row>
    <row r="301">
      <c r="A301" s="269" t="s">
        <v>196</v>
      </c>
      <c r="B301" s="269" t="s">
        <v>197</v>
      </c>
      <c r="C301" s="269" t="s">
        <v>15</v>
      </c>
      <c r="D301" s="269" t="n">
        <v>368.0420768</v>
      </c>
      <c r="E301" s="269" t="n">
        <v>3412.0234537</v>
      </c>
      <c r="F301" s="269" t="n">
        <v>9.73639408709716</v>
      </c>
      <c r="G301" s="269" t="n">
        <v>90.2636059129028</v>
      </c>
    </row>
    <row r="302">
      <c r="A302" s="269" t="s">
        <v>196</v>
      </c>
      <c r="B302" s="269" t="s">
        <v>197</v>
      </c>
      <c r="C302" s="269" t="s">
        <v>16</v>
      </c>
      <c r="D302" s="269" t="n">
        <v>197.1889066</v>
      </c>
      <c r="E302" s="269" t="n">
        <v>50266.8900758</v>
      </c>
      <c r="F302" s="269" t="n">
        <v>0.390751026425692</v>
      </c>
      <c r="G302" s="269" t="n">
        <v>99.6092489735743</v>
      </c>
    </row>
    <row r="303">
      <c r="A303" s="269" t="s">
        <v>198</v>
      </c>
      <c r="B303" s="269" t="s">
        <v>199</v>
      </c>
      <c r="C303" s="269" t="s">
        <v>15</v>
      </c>
      <c r="D303" s="269" t="n">
        <v>0</v>
      </c>
      <c r="E303" s="269" t="n">
        <v>5103.3628439</v>
      </c>
      <c r="F303" s="269" t="n">
        <v>0</v>
      </c>
      <c r="G303" s="269" t="n">
        <v>100</v>
      </c>
    </row>
    <row r="304">
      <c r="A304" s="269" t="s">
        <v>198</v>
      </c>
      <c r="B304" s="269" t="s">
        <v>199</v>
      </c>
      <c r="C304" s="269" t="s">
        <v>16</v>
      </c>
      <c r="D304" s="269" t="n">
        <v>0</v>
      </c>
      <c r="E304" s="269" t="n">
        <v>47908.4889649</v>
      </c>
      <c r="F304" s="269" t="n">
        <v>0</v>
      </c>
      <c r="G304" s="269" t="n">
        <v>100</v>
      </c>
    </row>
    <row r="305">
      <c r="A305" s="269" t="s">
        <v>200</v>
      </c>
      <c r="B305" s="269" t="s">
        <v>201</v>
      </c>
      <c r="C305" s="269" t="s">
        <v>15</v>
      </c>
      <c r="D305" s="269" t="n">
        <v>0</v>
      </c>
      <c r="E305" s="269" t="n">
        <v>2714.4585951</v>
      </c>
      <c r="F305" s="269" t="n">
        <v>0</v>
      </c>
      <c r="G305" s="269" t="n">
        <v>100</v>
      </c>
    </row>
    <row r="306">
      <c r="A306" s="269" t="s">
        <v>200</v>
      </c>
      <c r="B306" s="269" t="s">
        <v>201</v>
      </c>
      <c r="C306" s="269" t="s">
        <v>16</v>
      </c>
      <c r="D306" s="269" t="n">
        <v>89.6173761</v>
      </c>
      <c r="E306" s="269" t="n">
        <v>27239.8948817</v>
      </c>
      <c r="F306" s="269" t="n">
        <v>0.327914290070884</v>
      </c>
      <c r="G306" s="269" t="n">
        <v>99.6720857099291</v>
      </c>
    </row>
    <row r="307">
      <c r="A307" s="269" t="s">
        <v>202</v>
      </c>
      <c r="B307" s="269" t="s">
        <v>203</v>
      </c>
      <c r="C307" s="269" t="s">
        <v>15</v>
      </c>
      <c r="D307" s="269" t="n">
        <v>0</v>
      </c>
      <c r="E307" s="269" t="n">
        <v>6040.114464</v>
      </c>
      <c r="F307" s="269" t="n">
        <v>0</v>
      </c>
      <c r="G307" s="269" t="n">
        <v>100</v>
      </c>
    </row>
    <row r="308">
      <c r="A308" s="269" t="s">
        <v>202</v>
      </c>
      <c r="B308" s="269" t="s">
        <v>203</v>
      </c>
      <c r="C308" s="269" t="s">
        <v>16</v>
      </c>
      <c r="D308" s="269" t="n">
        <v>0</v>
      </c>
      <c r="E308" s="269" t="n">
        <v>85617.7551029</v>
      </c>
      <c r="F308" s="269" t="n">
        <v>0</v>
      </c>
      <c r="G308" s="269" t="n">
        <v>100</v>
      </c>
    </row>
    <row r="309">
      <c r="A309" s="269" t="s">
        <v>204</v>
      </c>
      <c r="B309" s="269" t="s">
        <v>205</v>
      </c>
      <c r="C309" s="269" t="s">
        <v>15</v>
      </c>
      <c r="D309" s="269" t="n">
        <v>0</v>
      </c>
      <c r="E309" s="269" t="n">
        <v>570.9710775</v>
      </c>
      <c r="F309" s="269" t="n">
        <v>0</v>
      </c>
      <c r="G309" s="269" t="n">
        <v>100</v>
      </c>
    </row>
    <row r="310">
      <c r="A310" s="269" t="s">
        <v>204</v>
      </c>
      <c r="B310" s="269" t="s">
        <v>205</v>
      </c>
      <c r="C310" s="269" t="s">
        <v>16</v>
      </c>
      <c r="D310" s="269" t="n">
        <v>0</v>
      </c>
      <c r="E310" s="269" t="n">
        <v>31104.9966497</v>
      </c>
      <c r="F310" s="269" t="n">
        <v>0</v>
      </c>
      <c r="G310" s="269" t="n">
        <v>100</v>
      </c>
    </row>
    <row r="311">
      <c r="A311" s="269" t="s">
        <v>206</v>
      </c>
      <c r="B311" s="269" t="s">
        <v>207</v>
      </c>
      <c r="C311" s="269" t="s">
        <v>15</v>
      </c>
      <c r="D311" s="269" t="n">
        <v>0</v>
      </c>
      <c r="E311" s="269" t="n">
        <v>2297.7060116</v>
      </c>
      <c r="F311" s="269" t="n">
        <v>0</v>
      </c>
      <c r="G311" s="269" t="n">
        <v>100</v>
      </c>
    </row>
    <row r="312">
      <c r="A312" s="269" t="s">
        <v>206</v>
      </c>
      <c r="B312" s="269" t="s">
        <v>207</v>
      </c>
      <c r="C312" s="269" t="s">
        <v>16</v>
      </c>
      <c r="D312" s="269" t="n">
        <v>0</v>
      </c>
      <c r="E312" s="269" t="n">
        <v>56924.9258102</v>
      </c>
      <c r="F312" s="269" t="n">
        <v>0</v>
      </c>
      <c r="G312" s="269" t="n">
        <v>100</v>
      </c>
    </row>
    <row r="313">
      <c r="A313" s="269" t="s">
        <v>208</v>
      </c>
      <c r="B313" s="269" t="s">
        <v>209</v>
      </c>
      <c r="C313" s="269" t="s">
        <v>15</v>
      </c>
      <c r="D313" s="269" t="n">
        <v>0</v>
      </c>
      <c r="E313" s="269" t="n">
        <v>2600.4148324</v>
      </c>
      <c r="F313" s="269" t="n">
        <v>0</v>
      </c>
      <c r="G313" s="269" t="n">
        <v>100</v>
      </c>
    </row>
    <row r="314">
      <c r="A314" s="269" t="s">
        <v>208</v>
      </c>
      <c r="B314" s="269" t="s">
        <v>209</v>
      </c>
      <c r="C314" s="269" t="s">
        <v>16</v>
      </c>
      <c r="D314" s="269" t="n">
        <v>0</v>
      </c>
      <c r="E314" s="269" t="n">
        <v>45619.8376401</v>
      </c>
      <c r="F314" s="269" t="n">
        <v>0</v>
      </c>
      <c r="G314" s="269" t="n">
        <v>100</v>
      </c>
    </row>
    <row r="315">
      <c r="A315" s="269" t="s">
        <v>210</v>
      </c>
      <c r="B315" s="269" t="s">
        <v>211</v>
      </c>
      <c r="C315" s="269" t="s">
        <v>15</v>
      </c>
      <c r="D315" s="269" t="n">
        <v>0</v>
      </c>
      <c r="E315" s="269" t="n">
        <v>1367.6910298</v>
      </c>
      <c r="F315" s="269" t="n">
        <v>0</v>
      </c>
      <c r="G315" s="269" t="n">
        <v>100</v>
      </c>
    </row>
    <row r="316">
      <c r="A316" s="269" t="s">
        <v>210</v>
      </c>
      <c r="B316" s="269" t="s">
        <v>211</v>
      </c>
      <c r="C316" s="269" t="s">
        <v>16</v>
      </c>
      <c r="D316" s="269" t="n">
        <v>0</v>
      </c>
      <c r="E316" s="269" t="n">
        <v>48294.9171583</v>
      </c>
      <c r="F316" s="269" t="n">
        <v>0</v>
      </c>
      <c r="G316" s="269" t="n">
        <v>100</v>
      </c>
    </row>
    <row r="317">
      <c r="A317" s="269" t="s">
        <v>212</v>
      </c>
      <c r="B317" s="269" t="s">
        <v>213</v>
      </c>
      <c r="C317" s="269" t="s">
        <v>15</v>
      </c>
      <c r="D317" s="269" t="n">
        <v>0</v>
      </c>
      <c r="E317" s="269" t="n">
        <v>567.7871134</v>
      </c>
      <c r="F317" s="269" t="n">
        <v>0</v>
      </c>
      <c r="G317" s="269" t="n">
        <v>100</v>
      </c>
    </row>
    <row r="318">
      <c r="A318" s="269" t="s">
        <v>212</v>
      </c>
      <c r="B318" s="269" t="s">
        <v>213</v>
      </c>
      <c r="C318" s="269" t="s">
        <v>16</v>
      </c>
      <c r="D318" s="269" t="n">
        <v>0</v>
      </c>
      <c r="E318" s="269" t="n">
        <v>10989.1968412</v>
      </c>
      <c r="F318" s="269" t="n">
        <v>0</v>
      </c>
      <c r="G318" s="269" t="n">
        <v>100</v>
      </c>
    </row>
    <row r="319">
      <c r="A319" s="269" t="s">
        <v>214</v>
      </c>
      <c r="B319" s="269" t="s">
        <v>215</v>
      </c>
      <c r="C319" s="269" t="s">
        <v>15</v>
      </c>
      <c r="D319" s="269" t="n">
        <v>0</v>
      </c>
      <c r="E319" s="269" t="n">
        <v>1009.1862882</v>
      </c>
      <c r="F319" s="269" t="n">
        <v>0</v>
      </c>
      <c r="G319" s="269" t="n">
        <v>100</v>
      </c>
    </row>
    <row r="320">
      <c r="A320" s="269" t="s">
        <v>214</v>
      </c>
      <c r="B320" s="269" t="s">
        <v>215</v>
      </c>
      <c r="C320" s="269" t="s">
        <v>16</v>
      </c>
      <c r="D320" s="269" t="n">
        <v>0</v>
      </c>
      <c r="E320" s="269" t="n">
        <v>21280.5484173</v>
      </c>
      <c r="F320" s="269" t="n">
        <v>0</v>
      </c>
      <c r="G320" s="269" t="n">
        <v>100</v>
      </c>
    </row>
    <row r="321">
      <c r="A321" s="269" t="s">
        <v>216</v>
      </c>
      <c r="B321" s="269" t="s">
        <v>217</v>
      </c>
      <c r="C321" s="269" t="s">
        <v>15</v>
      </c>
      <c r="D321" s="269" t="n">
        <v>0</v>
      </c>
      <c r="E321" s="269" t="n">
        <v>288.1561764</v>
      </c>
      <c r="F321" s="269" t="n">
        <v>0</v>
      </c>
      <c r="G321" s="269" t="n">
        <v>100</v>
      </c>
    </row>
    <row r="322">
      <c r="A322" s="269" t="s">
        <v>216</v>
      </c>
      <c r="B322" s="269" t="s">
        <v>217</v>
      </c>
      <c r="C322" s="269" t="s">
        <v>16</v>
      </c>
      <c r="D322" s="269" t="n">
        <v>0</v>
      </c>
      <c r="E322" s="269" t="n">
        <v>9799.737037</v>
      </c>
      <c r="F322" s="269" t="n">
        <v>0</v>
      </c>
      <c r="G322" s="269" t="n">
        <v>100</v>
      </c>
    </row>
    <row r="323">
      <c r="A323" s="269" t="s">
        <v>218</v>
      </c>
      <c r="B323" s="269" t="s">
        <v>219</v>
      </c>
      <c r="C323" s="269" t="s">
        <v>15</v>
      </c>
      <c r="D323" s="269" t="n">
        <v>0</v>
      </c>
      <c r="E323" s="269" t="n">
        <v>2033.3014929</v>
      </c>
      <c r="F323" s="269" t="n">
        <v>0</v>
      </c>
      <c r="G323" s="269" t="n">
        <v>100</v>
      </c>
    </row>
    <row r="324">
      <c r="A324" s="269" t="s">
        <v>218</v>
      </c>
      <c r="B324" s="269" t="s">
        <v>219</v>
      </c>
      <c r="C324" s="269" t="s">
        <v>16</v>
      </c>
      <c r="D324" s="269" t="n">
        <v>0</v>
      </c>
      <c r="E324" s="269" t="n">
        <v>40635.1055051</v>
      </c>
      <c r="F324" s="269" t="n">
        <v>0</v>
      </c>
      <c r="G324" s="269" t="n">
        <v>100</v>
      </c>
    </row>
    <row r="325">
      <c r="A325" s="269" t="s">
        <v>220</v>
      </c>
      <c r="B325" s="269" t="s">
        <v>221</v>
      </c>
      <c r="C325" s="269" t="s">
        <v>15</v>
      </c>
      <c r="D325" s="269" t="n">
        <v>0</v>
      </c>
      <c r="E325" s="269" t="n">
        <v>1030.4904241</v>
      </c>
      <c r="F325" s="269" t="n">
        <v>0</v>
      </c>
      <c r="G325" s="269" t="n">
        <v>100</v>
      </c>
    </row>
    <row r="326">
      <c r="A326" s="269" t="s">
        <v>220</v>
      </c>
      <c r="B326" s="269" t="s">
        <v>221</v>
      </c>
      <c r="C326" s="269" t="s">
        <v>16</v>
      </c>
      <c r="D326" s="269" t="n">
        <v>0</v>
      </c>
      <c r="E326" s="269" t="n">
        <v>18165.597023</v>
      </c>
      <c r="F326" s="269" t="n">
        <v>0</v>
      </c>
      <c r="G326" s="269" t="n">
        <v>100</v>
      </c>
    </row>
    <row r="327">
      <c r="A327" s="269" t="s">
        <v>222</v>
      </c>
      <c r="B327" s="269" t="s">
        <v>223</v>
      </c>
      <c r="C327" s="269" t="s">
        <v>15</v>
      </c>
      <c r="D327" s="269" t="n">
        <v>0</v>
      </c>
      <c r="E327" s="269" t="n">
        <v>1157.2802424</v>
      </c>
      <c r="F327" s="269" t="n">
        <v>0</v>
      </c>
      <c r="G327" s="269" t="n">
        <v>100</v>
      </c>
    </row>
    <row r="328">
      <c r="A328" s="269" t="s">
        <v>222</v>
      </c>
      <c r="B328" s="269" t="s">
        <v>223</v>
      </c>
      <c r="C328" s="269" t="s">
        <v>16</v>
      </c>
      <c r="D328" s="269" t="n">
        <v>0</v>
      </c>
      <c r="E328" s="269" t="n">
        <v>20210.2390187</v>
      </c>
      <c r="F328" s="269" t="n">
        <v>0</v>
      </c>
      <c r="G328" s="269" t="n">
        <v>100</v>
      </c>
    </row>
    <row r="329">
      <c r="A329" s="269" t="s">
        <v>224</v>
      </c>
      <c r="B329" s="269" t="s">
        <v>225</v>
      </c>
      <c r="C329" s="269" t="s">
        <v>15</v>
      </c>
      <c r="D329" s="269" t="n">
        <v>0</v>
      </c>
      <c r="E329" s="269" t="n">
        <v>3594.4871899</v>
      </c>
      <c r="F329" s="269" t="n">
        <v>0</v>
      </c>
      <c r="G329" s="269" t="n">
        <v>100</v>
      </c>
    </row>
    <row r="330">
      <c r="A330" s="269" t="s">
        <v>224</v>
      </c>
      <c r="B330" s="269" t="s">
        <v>225</v>
      </c>
      <c r="C330" s="269" t="s">
        <v>16</v>
      </c>
      <c r="D330" s="269" t="n">
        <v>0</v>
      </c>
      <c r="E330" s="269" t="n">
        <v>41557.1435529</v>
      </c>
      <c r="F330" s="269" t="n">
        <v>0</v>
      </c>
      <c r="G330" s="269" t="n">
        <v>100</v>
      </c>
    </row>
    <row r="331">
      <c r="A331" s="269" t="s">
        <v>226</v>
      </c>
      <c r="B331" s="269" t="s">
        <v>227</v>
      </c>
      <c r="C331" s="269" t="s">
        <v>15</v>
      </c>
      <c r="D331" s="269" t="n">
        <v>0</v>
      </c>
      <c r="E331" s="269" t="n">
        <v>1677.2726347</v>
      </c>
      <c r="F331" s="269" t="n">
        <v>0</v>
      </c>
      <c r="G331" s="269" t="n">
        <v>100</v>
      </c>
    </row>
    <row r="332">
      <c r="A332" s="269" t="s">
        <v>226</v>
      </c>
      <c r="B332" s="269" t="s">
        <v>227</v>
      </c>
      <c r="C332" s="269" t="s">
        <v>16</v>
      </c>
      <c r="D332" s="269" t="n">
        <v>0</v>
      </c>
      <c r="E332" s="269" t="n">
        <v>7606.1214644</v>
      </c>
      <c r="F332" s="269" t="n">
        <v>0</v>
      </c>
      <c r="G332" s="269" t="n">
        <v>100</v>
      </c>
    </row>
    <row r="333">
      <c r="A333" s="269" t="s">
        <v>228</v>
      </c>
      <c r="B333" s="269" t="s">
        <v>229</v>
      </c>
      <c r="C333" s="269" t="s">
        <v>15</v>
      </c>
      <c r="D333" s="269" t="n">
        <v>0</v>
      </c>
      <c r="E333" s="269" t="n">
        <v>4189.4859066</v>
      </c>
      <c r="F333" s="269" t="n">
        <v>0</v>
      </c>
      <c r="G333" s="269" t="n">
        <v>100</v>
      </c>
    </row>
    <row r="334">
      <c r="A334" s="269" t="s">
        <v>228</v>
      </c>
      <c r="B334" s="269" t="s">
        <v>229</v>
      </c>
      <c r="C334" s="269" t="s">
        <v>16</v>
      </c>
      <c r="D334" s="269" t="n">
        <v>72.9934742</v>
      </c>
      <c r="E334" s="269" t="n">
        <v>58691.4406019</v>
      </c>
      <c r="F334" s="269" t="n">
        <v>0.124213693788786</v>
      </c>
      <c r="G334" s="269" t="n">
        <v>99.8757863062112</v>
      </c>
    </row>
    <row r="335">
      <c r="A335" s="269" t="s">
        <v>230</v>
      </c>
      <c r="B335" s="269" t="s">
        <v>231</v>
      </c>
      <c r="C335" s="269" t="s">
        <v>15</v>
      </c>
      <c r="D335" s="269" t="n">
        <v>0</v>
      </c>
      <c r="E335" s="269" t="n">
        <v>6359.6988363</v>
      </c>
      <c r="F335" s="269" t="n">
        <v>0</v>
      </c>
      <c r="G335" s="269" t="n">
        <v>100</v>
      </c>
    </row>
    <row r="336">
      <c r="A336" s="269" t="s">
        <v>230</v>
      </c>
      <c r="B336" s="269" t="s">
        <v>231</v>
      </c>
      <c r="C336" s="269" t="s">
        <v>16</v>
      </c>
      <c r="D336" s="269" t="n">
        <v>0</v>
      </c>
      <c r="E336" s="269" t="n">
        <v>72467.3345731</v>
      </c>
      <c r="F336" s="269" t="n">
        <v>0</v>
      </c>
      <c r="G336" s="269" t="n">
        <v>100</v>
      </c>
    </row>
    <row r="337">
      <c r="A337" s="269" t="s">
        <v>232</v>
      </c>
      <c r="B337" s="269" t="s">
        <v>233</v>
      </c>
      <c r="C337" s="269" t="s">
        <v>15</v>
      </c>
      <c r="D337" s="269" t="n">
        <v>0</v>
      </c>
      <c r="E337" s="269" t="n">
        <v>4076.45444</v>
      </c>
      <c r="F337" s="269" t="n">
        <v>0</v>
      </c>
      <c r="G337" s="269" t="n">
        <v>100</v>
      </c>
    </row>
    <row r="338">
      <c r="A338" s="269" t="s">
        <v>232</v>
      </c>
      <c r="B338" s="269" t="s">
        <v>233</v>
      </c>
      <c r="C338" s="269" t="s">
        <v>16</v>
      </c>
      <c r="D338" s="269" t="n">
        <v>0</v>
      </c>
      <c r="E338" s="269" t="n">
        <v>41682.8653701</v>
      </c>
      <c r="F338" s="269" t="n">
        <v>0</v>
      </c>
      <c r="G338" s="269" t="n">
        <v>100</v>
      </c>
    </row>
    <row r="339">
      <c r="A339" s="269" t="s">
        <v>234</v>
      </c>
      <c r="B339" s="269" t="s">
        <v>235</v>
      </c>
      <c r="C339" s="269" t="s">
        <v>15</v>
      </c>
      <c r="D339" s="269" t="n">
        <v>0</v>
      </c>
      <c r="E339" s="269" t="n">
        <v>3451.9094018</v>
      </c>
      <c r="F339" s="269" t="n">
        <v>0</v>
      </c>
      <c r="G339" s="269" t="n">
        <v>100</v>
      </c>
    </row>
    <row r="340">
      <c r="A340" s="269" t="s">
        <v>234</v>
      </c>
      <c r="B340" s="269" t="s">
        <v>235</v>
      </c>
      <c r="C340" s="269" t="s">
        <v>16</v>
      </c>
      <c r="D340" s="269" t="n">
        <v>0</v>
      </c>
      <c r="E340" s="269" t="n">
        <v>31208.6286513</v>
      </c>
      <c r="F340" s="269" t="n">
        <v>0</v>
      </c>
      <c r="G340" s="269" t="n">
        <v>100</v>
      </c>
    </row>
    <row r="341">
      <c r="A341" s="269" t="s">
        <v>236</v>
      </c>
      <c r="B341" s="269" t="s">
        <v>237</v>
      </c>
      <c r="C341" s="269" t="s">
        <v>15</v>
      </c>
      <c r="D341" s="269" t="n">
        <v>0</v>
      </c>
      <c r="E341" s="269" t="n">
        <v>439.6401531</v>
      </c>
      <c r="F341" s="269" t="n">
        <v>0</v>
      </c>
      <c r="G341" s="269" t="n">
        <v>100</v>
      </c>
    </row>
    <row r="342">
      <c r="A342" s="269" t="s">
        <v>236</v>
      </c>
      <c r="B342" s="269" t="s">
        <v>237</v>
      </c>
      <c r="C342" s="269" t="s">
        <v>16</v>
      </c>
      <c r="D342" s="269" t="n">
        <v>0</v>
      </c>
      <c r="E342" s="269" t="n">
        <v>5306.8474621</v>
      </c>
      <c r="F342" s="269" t="n">
        <v>0</v>
      </c>
      <c r="G342" s="269" t="n">
        <v>100</v>
      </c>
    </row>
    <row r="343">
      <c r="A343" s="269" t="s">
        <v>238</v>
      </c>
      <c r="B343" s="269" t="s">
        <v>239</v>
      </c>
      <c r="C343" s="269" t="s">
        <v>15</v>
      </c>
      <c r="D343" s="269" t="n">
        <v>5.1531175</v>
      </c>
      <c r="E343" s="269" t="n">
        <v>197.6405874</v>
      </c>
      <c r="F343" s="269" t="n">
        <v>2.54106383752941</v>
      </c>
      <c r="G343" s="269" t="n">
        <v>97.4589361624706</v>
      </c>
    </row>
    <row r="344">
      <c r="A344" s="269" t="s">
        <v>238</v>
      </c>
      <c r="B344" s="269" t="s">
        <v>239</v>
      </c>
      <c r="C344" s="269" t="s">
        <v>16</v>
      </c>
      <c r="D344" s="269" t="n">
        <v>13.3837928</v>
      </c>
      <c r="E344" s="269" t="n">
        <v>4679.5990276</v>
      </c>
      <c r="F344" s="269" t="n">
        <v>0.285187338462476</v>
      </c>
      <c r="G344" s="269" t="n">
        <v>99.7148126615375</v>
      </c>
    </row>
    <row r="345">
      <c r="A345" s="269" t="s">
        <v>240</v>
      </c>
      <c r="B345" s="269" t="s">
        <v>241</v>
      </c>
      <c r="C345" s="269" t="s">
        <v>15</v>
      </c>
      <c r="D345" s="269" t="n">
        <v>0</v>
      </c>
      <c r="E345" s="269" t="n">
        <v>443.5507502</v>
      </c>
      <c r="F345" s="269" t="n">
        <v>0</v>
      </c>
      <c r="G345" s="269" t="n">
        <v>100</v>
      </c>
    </row>
    <row r="346">
      <c r="A346" s="269" t="s">
        <v>240</v>
      </c>
      <c r="B346" s="269" t="s">
        <v>241</v>
      </c>
      <c r="C346" s="269" t="s">
        <v>16</v>
      </c>
      <c r="D346" s="269" t="n">
        <v>15.1262981</v>
      </c>
      <c r="E346" s="269" t="n">
        <v>7144.5181657</v>
      </c>
      <c r="F346" s="269" t="n">
        <v>0.211271637530052</v>
      </c>
      <c r="G346" s="269" t="n">
        <v>99.78872836247</v>
      </c>
    </row>
    <row r="347">
      <c r="A347" s="269" t="s">
        <v>242</v>
      </c>
      <c r="B347" s="269" t="s">
        <v>243</v>
      </c>
      <c r="C347" s="269" t="s">
        <v>15</v>
      </c>
      <c r="D347" s="269" t="n">
        <v>7.1307997</v>
      </c>
      <c r="E347" s="269" t="n">
        <v>567.58361</v>
      </c>
      <c r="F347" s="269" t="n">
        <v>1.24075533511023</v>
      </c>
      <c r="G347" s="269" t="n">
        <v>98.7592446648898</v>
      </c>
    </row>
    <row r="348">
      <c r="A348" s="269" t="s">
        <v>242</v>
      </c>
      <c r="B348" s="269" t="s">
        <v>243</v>
      </c>
      <c r="C348" s="269" t="s">
        <v>16</v>
      </c>
      <c r="D348" s="269" t="n">
        <v>0</v>
      </c>
      <c r="E348" s="269" t="n">
        <v>7032.9191897</v>
      </c>
      <c r="F348" s="269" t="n">
        <v>0</v>
      </c>
      <c r="G348" s="269" t="n">
        <v>100</v>
      </c>
    </row>
    <row r="349">
      <c r="A349" s="269" t="s">
        <v>244</v>
      </c>
      <c r="B349" s="269" t="s">
        <v>245</v>
      </c>
      <c r="C349" s="269" t="s">
        <v>15</v>
      </c>
      <c r="D349" s="269" t="n">
        <v>0</v>
      </c>
      <c r="E349" s="269" t="n">
        <v>238.9405605</v>
      </c>
      <c r="F349" s="269" t="n">
        <v>0</v>
      </c>
      <c r="G349" s="269" t="n">
        <v>100</v>
      </c>
    </row>
    <row r="350">
      <c r="A350" s="269" t="s">
        <v>244</v>
      </c>
      <c r="B350" s="269" t="s">
        <v>245</v>
      </c>
      <c r="C350" s="269" t="s">
        <v>16</v>
      </c>
      <c r="D350" s="269" t="n">
        <v>153.0616059</v>
      </c>
      <c r="E350" s="269" t="n">
        <v>13363.4410897</v>
      </c>
      <c r="F350" s="269" t="n">
        <v>1.13240539618156</v>
      </c>
      <c r="G350" s="269" t="n">
        <v>98.8675946038184</v>
      </c>
    </row>
    <row r="351">
      <c r="A351" s="269" t="s">
        <v>246</v>
      </c>
      <c r="B351" s="269" t="s">
        <v>247</v>
      </c>
      <c r="C351" s="269" t="s">
        <v>15</v>
      </c>
      <c r="D351" s="269" t="n">
        <v>0</v>
      </c>
      <c r="E351" s="269" t="n">
        <v>736.9618371</v>
      </c>
      <c r="F351" s="269" t="n">
        <v>0</v>
      </c>
      <c r="G351" s="269" t="n">
        <v>100</v>
      </c>
    </row>
    <row r="352">
      <c r="A352" s="269" t="s">
        <v>246</v>
      </c>
      <c r="B352" s="269" t="s">
        <v>247</v>
      </c>
      <c r="C352" s="269" t="s">
        <v>16</v>
      </c>
      <c r="D352" s="269" t="n">
        <v>0</v>
      </c>
      <c r="E352" s="269" t="n">
        <v>17272.9013614</v>
      </c>
      <c r="F352" s="269" t="n">
        <v>0</v>
      </c>
      <c r="G352" s="269" t="n">
        <v>100</v>
      </c>
    </row>
    <row r="353">
      <c r="A353" s="269" t="s">
        <v>248</v>
      </c>
      <c r="B353" s="269" t="s">
        <v>249</v>
      </c>
      <c r="C353" s="269" t="s">
        <v>15</v>
      </c>
      <c r="D353" s="269" t="n">
        <v>0</v>
      </c>
      <c r="E353" s="269" t="n">
        <v>673.2191599</v>
      </c>
      <c r="F353" s="269" t="n">
        <v>0</v>
      </c>
      <c r="G353" s="269" t="n">
        <v>100</v>
      </c>
    </row>
    <row r="354">
      <c r="A354" s="269" t="s">
        <v>248</v>
      </c>
      <c r="B354" s="269" t="s">
        <v>249</v>
      </c>
      <c r="C354" s="269" t="s">
        <v>16</v>
      </c>
      <c r="D354" s="269" t="n">
        <v>31.3557789</v>
      </c>
      <c r="E354" s="269" t="n">
        <v>18997.8306921</v>
      </c>
      <c r="F354" s="269" t="n">
        <v>0.164777295906924</v>
      </c>
      <c r="G354" s="269" t="n">
        <v>99.8352227040931</v>
      </c>
    </row>
    <row r="355">
      <c r="A355" s="269" t="s">
        <v>250</v>
      </c>
      <c r="B355" s="269" t="s">
        <v>251</v>
      </c>
      <c r="C355" s="269" t="s">
        <v>15</v>
      </c>
      <c r="D355" s="269" t="n">
        <v>0</v>
      </c>
      <c r="E355" s="269" t="n">
        <v>950.409365</v>
      </c>
      <c r="F355" s="269" t="n">
        <v>0</v>
      </c>
      <c r="G355" s="269" t="n">
        <v>100</v>
      </c>
    </row>
    <row r="356">
      <c r="A356" s="269" t="s">
        <v>250</v>
      </c>
      <c r="B356" s="269" t="s">
        <v>251</v>
      </c>
      <c r="C356" s="269" t="s">
        <v>16</v>
      </c>
      <c r="D356" s="269" t="n">
        <v>0</v>
      </c>
      <c r="E356" s="269" t="n">
        <v>14627.5154251</v>
      </c>
      <c r="F356" s="269" t="n">
        <v>0</v>
      </c>
      <c r="G356" s="269" t="n">
        <v>100</v>
      </c>
    </row>
    <row r="357">
      <c r="A357" s="269" t="s">
        <v>252</v>
      </c>
      <c r="B357" s="269" t="s">
        <v>253</v>
      </c>
      <c r="C357" s="269" t="s">
        <v>15</v>
      </c>
      <c r="D357" s="269" t="n">
        <v>0</v>
      </c>
      <c r="E357" s="269" t="n">
        <v>965.7499583</v>
      </c>
      <c r="F357" s="269" t="n">
        <v>0</v>
      </c>
      <c r="G357" s="269" t="n">
        <v>100</v>
      </c>
    </row>
    <row r="358">
      <c r="A358" s="269" t="s">
        <v>252</v>
      </c>
      <c r="B358" s="269" t="s">
        <v>253</v>
      </c>
      <c r="C358" s="269" t="s">
        <v>16</v>
      </c>
      <c r="D358" s="269" t="n">
        <v>0</v>
      </c>
      <c r="E358" s="269" t="n">
        <v>14452.0711312</v>
      </c>
      <c r="F358" s="269" t="n">
        <v>0</v>
      </c>
      <c r="G358" s="269" t="n">
        <v>100</v>
      </c>
    </row>
    <row r="359">
      <c r="A359" s="269" t="s">
        <v>254</v>
      </c>
      <c r="B359" s="269" t="s">
        <v>255</v>
      </c>
      <c r="C359" s="269" t="s">
        <v>15</v>
      </c>
      <c r="D359" s="269" t="n">
        <v>0</v>
      </c>
      <c r="E359" s="269" t="n">
        <v>521.8671314</v>
      </c>
      <c r="F359" s="269" t="n">
        <v>0</v>
      </c>
      <c r="G359" s="269" t="n">
        <v>100</v>
      </c>
    </row>
    <row r="360">
      <c r="A360" s="269" t="s">
        <v>254</v>
      </c>
      <c r="B360" s="269" t="s">
        <v>255</v>
      </c>
      <c r="C360" s="269" t="s">
        <v>16</v>
      </c>
      <c r="D360" s="269" t="n">
        <v>13.152676</v>
      </c>
      <c r="E360" s="269" t="n">
        <v>12947.2500225</v>
      </c>
      <c r="F360" s="269" t="n">
        <v>0.101483544192051</v>
      </c>
      <c r="G360" s="269" t="n">
        <v>99.898516455808</v>
      </c>
    </row>
    <row r="361">
      <c r="A361" s="269" t="s">
        <v>256</v>
      </c>
      <c r="B361" s="269" t="s">
        <v>257</v>
      </c>
      <c r="C361" s="269" t="s">
        <v>15</v>
      </c>
      <c r="D361" s="269" t="n">
        <v>0</v>
      </c>
      <c r="E361" s="269" t="n">
        <v>440.281395</v>
      </c>
      <c r="F361" s="269" t="n">
        <v>0</v>
      </c>
      <c r="G361" s="269" t="n">
        <v>100</v>
      </c>
    </row>
    <row r="362">
      <c r="A362" s="269" t="s">
        <v>256</v>
      </c>
      <c r="B362" s="269" t="s">
        <v>257</v>
      </c>
      <c r="C362" s="269" t="s">
        <v>16</v>
      </c>
      <c r="D362" s="269" t="n">
        <v>0</v>
      </c>
      <c r="E362" s="269" t="n">
        <v>10424.3615483</v>
      </c>
      <c r="F362" s="269" t="n">
        <v>0</v>
      </c>
      <c r="G362" s="269" t="n">
        <v>100</v>
      </c>
    </row>
    <row r="363">
      <c r="A363" s="269" t="s">
        <v>258</v>
      </c>
      <c r="B363" s="269" t="s">
        <v>259</v>
      </c>
      <c r="C363" s="269" t="s">
        <v>15</v>
      </c>
      <c r="D363" s="269" t="n">
        <v>0</v>
      </c>
      <c r="E363" s="269" t="n">
        <v>442.5217921</v>
      </c>
      <c r="F363" s="269" t="n">
        <v>0</v>
      </c>
      <c r="G363" s="269" t="n">
        <v>100</v>
      </c>
    </row>
    <row r="364">
      <c r="A364" s="269" t="s">
        <v>258</v>
      </c>
      <c r="B364" s="269" t="s">
        <v>259</v>
      </c>
      <c r="C364" s="269" t="s">
        <v>16</v>
      </c>
      <c r="D364" s="269" t="n">
        <v>0</v>
      </c>
      <c r="E364" s="269" t="n">
        <v>18655.6314295</v>
      </c>
      <c r="F364" s="269" t="n">
        <v>0</v>
      </c>
      <c r="G364" s="269" t="n">
        <v>100</v>
      </c>
    </row>
    <row r="365">
      <c r="A365" s="269" t="s">
        <v>260</v>
      </c>
      <c r="B365" s="269" t="s">
        <v>261</v>
      </c>
      <c r="C365" s="269" t="s">
        <v>15</v>
      </c>
      <c r="D365" s="269" t="n">
        <v>0</v>
      </c>
      <c r="E365" s="269" t="n">
        <v>337.5984141</v>
      </c>
      <c r="F365" s="269" t="n">
        <v>0</v>
      </c>
      <c r="G365" s="269" t="n">
        <v>100</v>
      </c>
    </row>
    <row r="366">
      <c r="A366" s="269" t="s">
        <v>260</v>
      </c>
      <c r="B366" s="269" t="s">
        <v>261</v>
      </c>
      <c r="C366" s="269" t="s">
        <v>16</v>
      </c>
      <c r="D366" s="269" t="n">
        <v>0</v>
      </c>
      <c r="E366" s="269" t="n">
        <v>19622.3679284</v>
      </c>
      <c r="F366" s="269" t="n">
        <v>0</v>
      </c>
      <c r="G366" s="269" t="n">
        <v>100</v>
      </c>
    </row>
    <row r="367">
      <c r="A367" s="269" t="s">
        <v>262</v>
      </c>
      <c r="B367" s="269" t="s">
        <v>263</v>
      </c>
      <c r="C367" s="269" t="s">
        <v>15</v>
      </c>
      <c r="D367" s="269" t="n">
        <v>0</v>
      </c>
      <c r="E367" s="269" t="n">
        <v>445.2744969</v>
      </c>
      <c r="F367" s="269" t="n">
        <v>0</v>
      </c>
      <c r="G367" s="269" t="n">
        <v>100</v>
      </c>
    </row>
    <row r="368">
      <c r="A368" s="269" t="s">
        <v>262</v>
      </c>
      <c r="B368" s="269" t="s">
        <v>263</v>
      </c>
      <c r="C368" s="269" t="s">
        <v>16</v>
      </c>
      <c r="D368" s="269" t="n">
        <v>9.1067419</v>
      </c>
      <c r="E368" s="269" t="n">
        <v>16939.357312</v>
      </c>
      <c r="F368" s="269" t="n">
        <v>0.0537319598462638</v>
      </c>
      <c r="G368" s="269" t="n">
        <v>99.9462680401537</v>
      </c>
    </row>
    <row r="369">
      <c r="A369" s="269" t="s">
        <v>264</v>
      </c>
      <c r="B369" s="269" t="s">
        <v>265</v>
      </c>
      <c r="C369" s="269" t="s">
        <v>15</v>
      </c>
      <c r="D369" s="269" t="n">
        <v>0</v>
      </c>
      <c r="E369" s="269" t="n">
        <v>80.4983741</v>
      </c>
      <c r="F369" s="269" t="n">
        <v>0</v>
      </c>
      <c r="G369" s="269" t="n">
        <v>100</v>
      </c>
    </row>
    <row r="370">
      <c r="A370" s="269" t="s">
        <v>264</v>
      </c>
      <c r="B370" s="269" t="s">
        <v>265</v>
      </c>
      <c r="C370" s="269" t="s">
        <v>16</v>
      </c>
      <c r="D370" s="269" t="n">
        <v>7.3304415</v>
      </c>
      <c r="E370" s="269" t="n">
        <v>4534.0120653</v>
      </c>
      <c r="F370" s="269" t="n">
        <v>0.161415737505456</v>
      </c>
      <c r="G370" s="269" t="n">
        <v>99.8385842624945</v>
      </c>
    </row>
    <row r="371">
      <c r="A371" s="269" t="s">
        <v>266</v>
      </c>
      <c r="B371" s="269" t="s">
        <v>267</v>
      </c>
      <c r="C371" s="269" t="s">
        <v>15</v>
      </c>
      <c r="D371" s="269" t="n">
        <v>0</v>
      </c>
      <c r="E371" s="269" t="n">
        <v>2927.7786862</v>
      </c>
      <c r="F371" s="269" t="n">
        <v>0</v>
      </c>
      <c r="G371" s="269" t="n">
        <v>100</v>
      </c>
    </row>
    <row r="372">
      <c r="A372" s="269" t="s">
        <v>266</v>
      </c>
      <c r="B372" s="269" t="s">
        <v>267</v>
      </c>
      <c r="C372" s="269" t="s">
        <v>16</v>
      </c>
      <c r="D372" s="269" t="n">
        <v>0</v>
      </c>
      <c r="E372" s="269" t="n">
        <v>70484.4606693</v>
      </c>
      <c r="F372" s="269" t="n">
        <v>0</v>
      </c>
      <c r="G372" s="269" t="n">
        <v>100</v>
      </c>
    </row>
    <row r="373">
      <c r="A373" s="269" t="s">
        <v>268</v>
      </c>
      <c r="B373" s="269" t="s">
        <v>269</v>
      </c>
      <c r="C373" s="269" t="s">
        <v>15</v>
      </c>
      <c r="D373" s="269" t="n">
        <v>0</v>
      </c>
      <c r="E373" s="269" t="n">
        <v>1481.3864017</v>
      </c>
      <c r="F373" s="269" t="n">
        <v>0</v>
      </c>
      <c r="G373" s="269" t="n">
        <v>100</v>
      </c>
    </row>
    <row r="374">
      <c r="A374" s="269" t="s">
        <v>268</v>
      </c>
      <c r="B374" s="269" t="s">
        <v>269</v>
      </c>
      <c r="C374" s="269" t="s">
        <v>16</v>
      </c>
      <c r="D374" s="269" t="n">
        <v>0</v>
      </c>
      <c r="E374" s="269" t="n">
        <v>41556.029929</v>
      </c>
      <c r="F374" s="269" t="n">
        <v>0</v>
      </c>
      <c r="G374" s="269" t="n">
        <v>100</v>
      </c>
    </row>
    <row r="375">
      <c r="A375" s="269" t="s">
        <v>270</v>
      </c>
      <c r="B375" s="269" t="s">
        <v>271</v>
      </c>
      <c r="C375" s="269" t="s">
        <v>15</v>
      </c>
      <c r="D375" s="269" t="n">
        <v>0</v>
      </c>
      <c r="E375" s="269" t="n">
        <v>233.0274081</v>
      </c>
      <c r="F375" s="269" t="n">
        <v>0</v>
      </c>
      <c r="G375" s="269" t="n">
        <v>100</v>
      </c>
    </row>
    <row r="376">
      <c r="A376" s="269" t="s">
        <v>270</v>
      </c>
      <c r="B376" s="269" t="s">
        <v>271</v>
      </c>
      <c r="C376" s="269" t="s">
        <v>16</v>
      </c>
      <c r="D376" s="269" t="n">
        <v>0</v>
      </c>
      <c r="E376" s="269" t="n">
        <v>13650.3230304</v>
      </c>
      <c r="F376" s="269" t="n">
        <v>0</v>
      </c>
      <c r="G376" s="269" t="n">
        <v>100</v>
      </c>
    </row>
    <row r="377">
      <c r="A377" s="269" t="s">
        <v>272</v>
      </c>
      <c r="B377" s="269" t="s">
        <v>273</v>
      </c>
      <c r="C377" s="269" t="s">
        <v>15</v>
      </c>
      <c r="D377" s="269" t="n">
        <v>0</v>
      </c>
      <c r="E377" s="269" t="n">
        <v>1140.949487</v>
      </c>
      <c r="F377" s="269" t="n">
        <v>0</v>
      </c>
      <c r="G377" s="269" t="n">
        <v>100</v>
      </c>
    </row>
    <row r="378">
      <c r="A378" s="269" t="s">
        <v>272</v>
      </c>
      <c r="B378" s="269" t="s">
        <v>273</v>
      </c>
      <c r="C378" s="269" t="s">
        <v>16</v>
      </c>
      <c r="D378" s="269" t="n">
        <v>0</v>
      </c>
      <c r="E378" s="269" t="n">
        <v>19815.0861028</v>
      </c>
      <c r="F378" s="269" t="n">
        <v>0</v>
      </c>
      <c r="G378" s="269" t="n">
        <v>100</v>
      </c>
    </row>
    <row r="379">
      <c r="A379" s="269" t="s">
        <v>274</v>
      </c>
      <c r="B379" s="269" t="s">
        <v>275</v>
      </c>
      <c r="C379" s="269" t="s">
        <v>15</v>
      </c>
      <c r="D379" s="269" t="n">
        <v>0</v>
      </c>
      <c r="E379" s="269" t="n">
        <v>917.7445594</v>
      </c>
      <c r="F379" s="269" t="n">
        <v>0</v>
      </c>
      <c r="G379" s="269" t="n">
        <v>100</v>
      </c>
    </row>
    <row r="380">
      <c r="A380" s="269" t="s">
        <v>274</v>
      </c>
      <c r="B380" s="269" t="s">
        <v>275</v>
      </c>
      <c r="C380" s="269" t="s">
        <v>16</v>
      </c>
      <c r="D380" s="269" t="n">
        <v>0</v>
      </c>
      <c r="E380" s="269" t="n">
        <v>25843.9831107</v>
      </c>
      <c r="F380" s="269" t="n">
        <v>0</v>
      </c>
      <c r="G380" s="269" t="n">
        <v>100</v>
      </c>
    </row>
    <row r="381">
      <c r="A381" s="269" t="s">
        <v>276</v>
      </c>
      <c r="B381" s="269" t="s">
        <v>277</v>
      </c>
      <c r="C381" s="269" t="s">
        <v>15</v>
      </c>
      <c r="D381" s="269" t="n">
        <v>0</v>
      </c>
      <c r="E381" s="269" t="n">
        <v>426.3837918</v>
      </c>
      <c r="F381" s="269" t="n">
        <v>0</v>
      </c>
      <c r="G381" s="269" t="n">
        <v>100</v>
      </c>
    </row>
    <row r="382">
      <c r="A382" s="269" t="s">
        <v>276</v>
      </c>
      <c r="B382" s="269" t="s">
        <v>277</v>
      </c>
      <c r="C382" s="269" t="s">
        <v>16</v>
      </c>
      <c r="D382" s="269" t="n">
        <v>0</v>
      </c>
      <c r="E382" s="269" t="n">
        <v>17292.4924927</v>
      </c>
      <c r="F382" s="269" t="n">
        <v>0</v>
      </c>
      <c r="G382" s="269" t="n">
        <v>100</v>
      </c>
    </row>
    <row r="383">
      <c r="A383" s="269" t="s">
        <v>278</v>
      </c>
      <c r="B383" s="269" t="s">
        <v>279</v>
      </c>
      <c r="C383" s="269" t="s">
        <v>15</v>
      </c>
      <c r="D383" s="269" t="n">
        <v>0</v>
      </c>
      <c r="E383" s="269" t="n">
        <v>806.9066796</v>
      </c>
      <c r="F383" s="269" t="n">
        <v>0</v>
      </c>
      <c r="G383" s="269" t="n">
        <v>100</v>
      </c>
    </row>
    <row r="384">
      <c r="A384" s="269" t="s">
        <v>278</v>
      </c>
      <c r="B384" s="269" t="s">
        <v>279</v>
      </c>
      <c r="C384" s="269" t="s">
        <v>16</v>
      </c>
      <c r="D384" s="269" t="n">
        <v>0</v>
      </c>
      <c r="E384" s="269" t="n">
        <v>6022.7547592</v>
      </c>
      <c r="F384" s="269" t="n">
        <v>0</v>
      </c>
      <c r="G384" s="269" t="n">
        <v>100</v>
      </c>
    </row>
    <row r="385">
      <c r="A385" s="269" t="s">
        <v>280</v>
      </c>
      <c r="B385" s="269" t="s">
        <v>281</v>
      </c>
      <c r="C385" s="269" t="s">
        <v>15</v>
      </c>
      <c r="D385" s="269" t="n">
        <v>0</v>
      </c>
      <c r="E385" s="269" t="n">
        <v>687.1636155</v>
      </c>
      <c r="F385" s="269" t="n">
        <v>0</v>
      </c>
      <c r="G385" s="269" t="n">
        <v>100</v>
      </c>
    </row>
    <row r="386">
      <c r="A386" s="269" t="s">
        <v>280</v>
      </c>
      <c r="B386" s="269" t="s">
        <v>281</v>
      </c>
      <c r="C386" s="269" t="s">
        <v>16</v>
      </c>
      <c r="D386" s="269" t="n">
        <v>0</v>
      </c>
      <c r="E386" s="269" t="n">
        <v>27771.0757557</v>
      </c>
      <c r="F386" s="269" t="n">
        <v>0</v>
      </c>
      <c r="G386" s="269" t="n">
        <v>100</v>
      </c>
    </row>
    <row r="387">
      <c r="A387" s="269" t="s">
        <v>282</v>
      </c>
      <c r="B387" s="269" t="s">
        <v>283</v>
      </c>
      <c r="C387" s="269" t="s">
        <v>15</v>
      </c>
      <c r="D387" s="269" t="n">
        <v>32.1539711</v>
      </c>
      <c r="E387" s="269" t="n">
        <v>3114.3559969</v>
      </c>
      <c r="F387" s="269" t="n">
        <v>1.02189319045564</v>
      </c>
      <c r="G387" s="269" t="n">
        <v>98.9781068095444</v>
      </c>
    </row>
    <row r="388">
      <c r="A388" s="269" t="s">
        <v>282</v>
      </c>
      <c r="B388" s="269" t="s">
        <v>283</v>
      </c>
      <c r="C388" s="269" t="s">
        <v>16</v>
      </c>
      <c r="D388" s="269" t="n">
        <v>32.2494709</v>
      </c>
      <c r="E388" s="269" t="n">
        <v>21970.0229861</v>
      </c>
      <c r="F388" s="269" t="n">
        <v>0.146573364015133</v>
      </c>
      <c r="G388" s="269" t="n">
        <v>99.8534266359849</v>
      </c>
    </row>
    <row r="389">
      <c r="A389" s="269" t="s">
        <v>284</v>
      </c>
      <c r="B389" s="269" t="s">
        <v>285</v>
      </c>
      <c r="C389" s="269" t="s">
        <v>15</v>
      </c>
      <c r="D389" s="269" t="n">
        <v>0</v>
      </c>
      <c r="E389" s="269" t="n">
        <v>1443.5222373</v>
      </c>
      <c r="F389" s="269" t="n">
        <v>0</v>
      </c>
      <c r="G389" s="269" t="n">
        <v>100</v>
      </c>
    </row>
    <row r="390">
      <c r="A390" s="269" t="s">
        <v>284</v>
      </c>
      <c r="B390" s="269" t="s">
        <v>285</v>
      </c>
      <c r="C390" s="269" t="s">
        <v>16</v>
      </c>
      <c r="D390" s="269" t="n">
        <v>87.8491121</v>
      </c>
      <c r="E390" s="269" t="n">
        <v>17374.0636053</v>
      </c>
      <c r="F390" s="269" t="n">
        <v>0.503089859179415</v>
      </c>
      <c r="G390" s="269" t="n">
        <v>99.4969101408206</v>
      </c>
    </row>
    <row r="391">
      <c r="A391" s="269" t="s">
        <v>286</v>
      </c>
      <c r="B391" s="269" t="s">
        <v>287</v>
      </c>
      <c r="C391" s="269" t="s">
        <v>15</v>
      </c>
      <c r="D391" s="269" t="n">
        <v>0</v>
      </c>
      <c r="E391" s="269" t="n">
        <v>170.5284727</v>
      </c>
      <c r="F391" s="269" t="n">
        <v>0</v>
      </c>
      <c r="G391" s="269" t="n">
        <v>100</v>
      </c>
    </row>
    <row r="392">
      <c r="A392" s="269" t="s">
        <v>286</v>
      </c>
      <c r="B392" s="269" t="s">
        <v>287</v>
      </c>
      <c r="C392" s="269" t="s">
        <v>16</v>
      </c>
      <c r="D392" s="269" t="n">
        <v>5.271253</v>
      </c>
      <c r="E392" s="269" t="n">
        <v>6639.9159394</v>
      </c>
      <c r="F392" s="269" t="n">
        <v>0.0793243718706473</v>
      </c>
      <c r="G392" s="269" t="n">
        <v>99.9206756281293</v>
      </c>
    </row>
    <row r="393">
      <c r="A393" s="269" t="s">
        <v>288</v>
      </c>
      <c r="B393" s="269" t="s">
        <v>289</v>
      </c>
      <c r="C393" s="269" t="s">
        <v>15</v>
      </c>
      <c r="D393" s="269" t="n">
        <v>0</v>
      </c>
      <c r="E393" s="269" t="n">
        <v>556.8149074</v>
      </c>
      <c r="F393" s="269" t="n">
        <v>0</v>
      </c>
      <c r="G393" s="269" t="n">
        <v>100</v>
      </c>
    </row>
    <row r="394">
      <c r="A394" s="269" t="s">
        <v>288</v>
      </c>
      <c r="B394" s="269" t="s">
        <v>289</v>
      </c>
      <c r="C394" s="269" t="s">
        <v>16</v>
      </c>
      <c r="D394" s="269" t="n">
        <v>0</v>
      </c>
      <c r="E394" s="269" t="n">
        <v>11912.9274482</v>
      </c>
      <c r="F394" s="269" t="n">
        <v>0</v>
      </c>
      <c r="G394" s="269" t="n">
        <v>100</v>
      </c>
    </row>
    <row r="395">
      <c r="A395" s="269" t="s">
        <v>290</v>
      </c>
      <c r="B395" s="269" t="s">
        <v>291</v>
      </c>
      <c r="C395" s="269" t="s">
        <v>15</v>
      </c>
      <c r="D395" s="269" t="n">
        <v>16.4323811</v>
      </c>
      <c r="E395" s="269" t="n">
        <v>895.58366</v>
      </c>
      <c r="F395" s="269" t="n">
        <v>1.80176448214448</v>
      </c>
      <c r="G395" s="269" t="n">
        <v>98.1982355178555</v>
      </c>
    </row>
    <row r="396">
      <c r="A396" s="269" t="s">
        <v>290</v>
      </c>
      <c r="B396" s="269" t="s">
        <v>291</v>
      </c>
      <c r="C396" s="269" t="s">
        <v>16</v>
      </c>
      <c r="D396" s="269" t="n">
        <v>368.8525559</v>
      </c>
      <c r="E396" s="269" t="n">
        <v>17578.8041771</v>
      </c>
      <c r="F396" s="269" t="n">
        <v>2.05515717949853</v>
      </c>
      <c r="G396" s="269" t="n">
        <v>97.9448428205015</v>
      </c>
    </row>
    <row r="397">
      <c r="A397" s="269" t="s">
        <v>292</v>
      </c>
      <c r="B397" s="269" t="s">
        <v>293</v>
      </c>
      <c r="C397" s="269" t="s">
        <v>15</v>
      </c>
      <c r="D397" s="269" t="n">
        <v>0</v>
      </c>
      <c r="E397" s="269" t="n">
        <v>1409.3642313</v>
      </c>
      <c r="F397" s="269" t="n">
        <v>0</v>
      </c>
      <c r="G397" s="269" t="n">
        <v>100</v>
      </c>
    </row>
    <row r="398">
      <c r="A398" s="269" t="s">
        <v>292</v>
      </c>
      <c r="B398" s="269" t="s">
        <v>293</v>
      </c>
      <c r="C398" s="269" t="s">
        <v>16</v>
      </c>
      <c r="D398" s="269" t="n">
        <v>0</v>
      </c>
      <c r="E398" s="269" t="n">
        <v>36275.8701224</v>
      </c>
      <c r="F398" s="269" t="n">
        <v>0</v>
      </c>
      <c r="G398" s="269" t="n">
        <v>100</v>
      </c>
    </row>
    <row r="399">
      <c r="A399" s="269" t="s">
        <v>294</v>
      </c>
      <c r="B399" s="269" t="s">
        <v>295</v>
      </c>
      <c r="C399" s="269" t="s">
        <v>15</v>
      </c>
      <c r="D399" s="269" t="n">
        <v>0</v>
      </c>
      <c r="E399" s="269" t="n">
        <v>847.8758239</v>
      </c>
      <c r="F399" s="269" t="n">
        <v>0</v>
      </c>
      <c r="G399" s="269" t="n">
        <v>100</v>
      </c>
    </row>
    <row r="400">
      <c r="A400" s="269" t="s">
        <v>294</v>
      </c>
      <c r="B400" s="269" t="s">
        <v>295</v>
      </c>
      <c r="C400" s="269" t="s">
        <v>16</v>
      </c>
      <c r="D400" s="269" t="n">
        <v>0</v>
      </c>
      <c r="E400" s="269" t="n">
        <v>33372.2861764</v>
      </c>
      <c r="F400" s="269" t="n">
        <v>0</v>
      </c>
      <c r="G400" s="269" t="n">
        <v>100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692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70" t="s">
        <v>71</v>
      </c>
      <c r="B411" s="270" t="s">
        <v>72</v>
      </c>
      <c r="C411" s="270" t="s">
        <v>15</v>
      </c>
      <c r="D411" s="270" t="n">
        <v>0</v>
      </c>
      <c r="E411" s="270" t="n">
        <v>5.90535</v>
      </c>
      <c r="F411" s="270" t="n">
        <v>0</v>
      </c>
      <c r="G411" s="270" t="n">
        <v>100</v>
      </c>
    </row>
    <row r="412">
      <c r="A412" s="270" t="s">
        <v>71</v>
      </c>
      <c r="B412" s="270" t="s">
        <v>72</v>
      </c>
      <c r="C412" s="270" t="s">
        <v>16</v>
      </c>
      <c r="D412" s="270" t="n">
        <v>1.18107</v>
      </c>
      <c r="E412" s="270" t="n">
        <v>151.1975333</v>
      </c>
      <c r="F412" s="270" t="n">
        <v>0.775089136153015</v>
      </c>
      <c r="G412" s="270" t="n">
        <v>99.224910863847</v>
      </c>
    </row>
    <row r="413">
      <c r="A413" s="270" t="s">
        <v>73</v>
      </c>
      <c r="B413" s="270" t="s">
        <v>74</v>
      </c>
      <c r="C413" s="270" t="s">
        <v>15</v>
      </c>
      <c r="D413" s="270" t="n">
        <v>0</v>
      </c>
      <c r="E413" s="270" t="n">
        <v>8.4924625</v>
      </c>
      <c r="F413" s="270" t="n">
        <v>0</v>
      </c>
      <c r="G413" s="270" t="n">
        <v>100</v>
      </c>
    </row>
    <row r="414">
      <c r="A414" s="270" t="s">
        <v>73</v>
      </c>
      <c r="B414" s="270" t="s">
        <v>74</v>
      </c>
      <c r="C414" s="270" t="s">
        <v>16</v>
      </c>
      <c r="D414" s="270" t="n">
        <v>5.0954775</v>
      </c>
      <c r="E414" s="270" t="n">
        <v>356.683425</v>
      </c>
      <c r="F414" s="270" t="n">
        <v>1.40845070422535</v>
      </c>
      <c r="G414" s="270" t="n">
        <v>98.5915492957746</v>
      </c>
    </row>
    <row r="415">
      <c r="A415" s="270" t="s">
        <v>75</v>
      </c>
      <c r="B415" s="270" t="s">
        <v>76</v>
      </c>
      <c r="C415" s="270" t="s">
        <v>16</v>
      </c>
      <c r="D415" s="270" t="n">
        <v>13.0354295</v>
      </c>
      <c r="E415" s="270" t="n">
        <v>322.723153</v>
      </c>
      <c r="F415" s="270" t="n">
        <v>3.88238162162243</v>
      </c>
      <c r="G415" s="270" t="n">
        <v>96.1176183783776</v>
      </c>
    </row>
    <row r="416">
      <c r="A416" s="270" t="s">
        <v>77</v>
      </c>
      <c r="B416" s="270" t="s">
        <v>78</v>
      </c>
      <c r="C416" s="270" t="s">
        <v>16</v>
      </c>
      <c r="D416" s="270" t="n">
        <v>0</v>
      </c>
      <c r="E416" s="270" t="n">
        <v>17.4390249</v>
      </c>
      <c r="F416" s="270" t="n">
        <v>0</v>
      </c>
      <c r="G416" s="270" t="n">
        <v>100</v>
      </c>
    </row>
    <row r="417">
      <c r="A417" s="270" t="s">
        <v>79</v>
      </c>
      <c r="B417" s="270" t="s">
        <v>80</v>
      </c>
      <c r="C417" s="270" t="s">
        <v>15</v>
      </c>
      <c r="D417" s="270" t="n">
        <v>4.5873452</v>
      </c>
      <c r="E417" s="270" t="n">
        <v>147.2432133</v>
      </c>
      <c r="F417" s="270" t="n">
        <v>3.02135831239796</v>
      </c>
      <c r="G417" s="270" t="n">
        <v>96.978641687602</v>
      </c>
    </row>
    <row r="418">
      <c r="A418" s="270" t="s">
        <v>79</v>
      </c>
      <c r="B418" s="270" t="s">
        <v>80</v>
      </c>
      <c r="C418" s="270" t="s">
        <v>16</v>
      </c>
      <c r="D418" s="270" t="n">
        <v>32.435888</v>
      </c>
      <c r="E418" s="270" t="n">
        <v>2744.5439023</v>
      </c>
      <c r="F418" s="270" t="n">
        <v>1.16802751367866</v>
      </c>
      <c r="G418" s="270" t="n">
        <v>98.8319724863213</v>
      </c>
    </row>
    <row r="419">
      <c r="A419" s="270" t="s">
        <v>91</v>
      </c>
      <c r="B419" s="270" t="s">
        <v>92</v>
      </c>
      <c r="C419" s="270" t="s">
        <v>15</v>
      </c>
      <c r="D419" s="270" t="n">
        <v>0</v>
      </c>
      <c r="E419" s="270" t="n">
        <v>85.1111604</v>
      </c>
      <c r="F419" s="270" t="n">
        <v>0</v>
      </c>
      <c r="G419" s="270" t="n">
        <v>100</v>
      </c>
    </row>
    <row r="420">
      <c r="A420" s="270" t="s">
        <v>91</v>
      </c>
      <c r="B420" s="270" t="s">
        <v>92</v>
      </c>
      <c r="C420" s="270" t="s">
        <v>16</v>
      </c>
      <c r="D420" s="270" t="n">
        <v>7.9076793</v>
      </c>
      <c r="E420" s="270" t="n">
        <v>1154.74138</v>
      </c>
      <c r="F420" s="270" t="n">
        <v>0.680143267372616</v>
      </c>
      <c r="G420" s="270" t="n">
        <v>99.3198567326274</v>
      </c>
    </row>
    <row r="421">
      <c r="A421" s="270" t="s">
        <v>107</v>
      </c>
      <c r="B421" s="270" t="s">
        <v>108</v>
      </c>
      <c r="C421" s="270" t="s">
        <v>15</v>
      </c>
      <c r="D421" s="270" t="n">
        <v>10.5189952</v>
      </c>
      <c r="E421" s="270" t="n">
        <v>238.0415468</v>
      </c>
      <c r="F421" s="270" t="n">
        <v>4.23196502363597</v>
      </c>
      <c r="G421" s="270" t="n">
        <v>95.768034976364</v>
      </c>
    </row>
    <row r="422">
      <c r="A422" s="270" t="s">
        <v>107</v>
      </c>
      <c r="B422" s="270" t="s">
        <v>108</v>
      </c>
      <c r="C422" s="270" t="s">
        <v>16</v>
      </c>
      <c r="D422" s="270" t="n">
        <v>99.2217225</v>
      </c>
      <c r="E422" s="270" t="n">
        <v>2683.5947978</v>
      </c>
      <c r="F422" s="270" t="n">
        <v>3.56551435483441</v>
      </c>
      <c r="G422" s="270" t="n">
        <v>96.4344856451656</v>
      </c>
    </row>
    <row r="423">
      <c r="A423" s="270" t="s">
        <v>109</v>
      </c>
      <c r="B423" s="270" t="s">
        <v>110</v>
      </c>
      <c r="C423" s="270" t="s">
        <v>15</v>
      </c>
      <c r="D423" s="270" t="n">
        <v>3.6092648</v>
      </c>
      <c r="E423" s="270" t="n">
        <v>386.1913336</v>
      </c>
      <c r="F423" s="270" t="n">
        <v>0.925925925925926</v>
      </c>
      <c r="G423" s="270" t="n">
        <v>99.0740740740741</v>
      </c>
    </row>
    <row r="424">
      <c r="A424" s="270" t="s">
        <v>109</v>
      </c>
      <c r="B424" s="270" t="s">
        <v>110</v>
      </c>
      <c r="C424" s="270" t="s">
        <v>16</v>
      </c>
      <c r="D424" s="270" t="n">
        <v>12.6324268</v>
      </c>
      <c r="E424" s="270" t="n">
        <v>732.6807544</v>
      </c>
      <c r="F424" s="270" t="n">
        <v>1.69491525423729</v>
      </c>
      <c r="G424" s="270" t="n">
        <v>98.3050847457627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693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71" t="s">
        <v>13</v>
      </c>
      <c r="B435" s="271" t="s">
        <v>14</v>
      </c>
      <c r="C435" s="271" t="s">
        <v>15</v>
      </c>
      <c r="D435" s="271" t="n">
        <v>18.7156052</v>
      </c>
      <c r="E435" s="271" t="n">
        <v>870.9850666</v>
      </c>
      <c r="F435" s="271" t="n">
        <v>2.10358447433062</v>
      </c>
      <c r="G435" s="271" t="n">
        <v>97.8964155256694</v>
      </c>
    </row>
    <row r="436">
      <c r="A436" s="271" t="s">
        <v>13</v>
      </c>
      <c r="B436" s="271" t="s">
        <v>14</v>
      </c>
      <c r="C436" s="271" t="s">
        <v>16</v>
      </c>
      <c r="D436" s="271" t="n">
        <v>171.5096936</v>
      </c>
      <c r="E436" s="271" t="n">
        <v>8163.6039707</v>
      </c>
      <c r="F436" s="271" t="n">
        <v>2.05767672172955</v>
      </c>
      <c r="G436" s="271" t="n">
        <v>97.9423232782705</v>
      </c>
    </row>
    <row r="437">
      <c r="A437" s="271" t="s">
        <v>26</v>
      </c>
      <c r="B437" s="271" t="s">
        <v>27</v>
      </c>
      <c r="C437" s="271" t="s">
        <v>15</v>
      </c>
      <c r="D437" s="271" t="n">
        <v>0</v>
      </c>
      <c r="E437" s="271" t="n">
        <v>278.2724529</v>
      </c>
      <c r="F437" s="271" t="n">
        <v>0</v>
      </c>
      <c r="G437" s="271" t="n">
        <v>100</v>
      </c>
    </row>
    <row r="438">
      <c r="A438" s="271" t="s">
        <v>26</v>
      </c>
      <c r="B438" s="271" t="s">
        <v>27</v>
      </c>
      <c r="C438" s="271" t="s">
        <v>16</v>
      </c>
      <c r="D438" s="271" t="n">
        <v>43.1086183</v>
      </c>
      <c r="E438" s="271" t="n">
        <v>7739.8941903</v>
      </c>
      <c r="F438" s="271" t="n">
        <v>0.553881571934758</v>
      </c>
      <c r="G438" s="271" t="n">
        <v>99.4461184280652</v>
      </c>
    </row>
    <row r="439">
      <c r="A439" s="271" t="s">
        <v>28</v>
      </c>
      <c r="B439" s="271" t="s">
        <v>29</v>
      </c>
      <c r="C439" s="271" t="s">
        <v>15</v>
      </c>
      <c r="D439" s="271" t="n">
        <v>0</v>
      </c>
      <c r="E439" s="271" t="n">
        <v>272.9072082</v>
      </c>
      <c r="F439" s="271" t="n">
        <v>0</v>
      </c>
      <c r="G439" s="271" t="n">
        <v>100</v>
      </c>
    </row>
    <row r="440">
      <c r="A440" s="271" t="s">
        <v>28</v>
      </c>
      <c r="B440" s="271" t="s">
        <v>29</v>
      </c>
      <c r="C440" s="271" t="s">
        <v>16</v>
      </c>
      <c r="D440" s="271" t="n">
        <v>11.149499</v>
      </c>
      <c r="E440" s="271" t="n">
        <v>3490.9156399</v>
      </c>
      <c r="F440" s="271" t="n">
        <v>0.318369263785369</v>
      </c>
      <c r="G440" s="271" t="n">
        <v>99.6816307362146</v>
      </c>
    </row>
    <row r="441">
      <c r="A441" s="271" t="s">
        <v>30</v>
      </c>
      <c r="B441" s="271" t="s">
        <v>31</v>
      </c>
      <c r="C441" s="271" t="s">
        <v>15</v>
      </c>
      <c r="D441" s="271" t="n">
        <v>0</v>
      </c>
      <c r="E441" s="271" t="n">
        <v>35.081987</v>
      </c>
      <c r="F441" s="271" t="n">
        <v>0</v>
      </c>
      <c r="G441" s="271" t="n">
        <v>100</v>
      </c>
    </row>
    <row r="442">
      <c r="A442" s="271" t="s">
        <v>30</v>
      </c>
      <c r="B442" s="271" t="s">
        <v>31</v>
      </c>
      <c r="C442" s="271" t="s">
        <v>16</v>
      </c>
      <c r="D442" s="271" t="n">
        <v>3.395031</v>
      </c>
      <c r="E442" s="271" t="n">
        <v>586.208686</v>
      </c>
      <c r="F442" s="271" t="n">
        <v>0.575815738963532</v>
      </c>
      <c r="G442" s="271" t="n">
        <v>99.4241842610365</v>
      </c>
    </row>
    <row r="443">
      <c r="A443" s="271" t="s">
        <v>32</v>
      </c>
      <c r="B443" s="271" t="s">
        <v>33</v>
      </c>
      <c r="C443" s="271" t="s">
        <v>15</v>
      </c>
      <c r="D443" s="271" t="n">
        <v>9.9344138</v>
      </c>
      <c r="E443" s="271" t="n">
        <v>123.8779557</v>
      </c>
      <c r="F443" s="271" t="n">
        <v>7.42413712358632</v>
      </c>
      <c r="G443" s="271" t="n">
        <v>92.5758628764137</v>
      </c>
    </row>
    <row r="444">
      <c r="A444" s="271" t="s">
        <v>32</v>
      </c>
      <c r="B444" s="271" t="s">
        <v>33</v>
      </c>
      <c r="C444" s="271" t="s">
        <v>16</v>
      </c>
      <c r="D444" s="271" t="n">
        <v>19.7773588</v>
      </c>
      <c r="E444" s="271" t="n">
        <v>6755.9431591</v>
      </c>
      <c r="F444" s="271" t="n">
        <v>0.291885693156211</v>
      </c>
      <c r="G444" s="271" t="n">
        <v>99.7081143068438</v>
      </c>
    </row>
    <row r="445">
      <c r="A445" s="271" t="s">
        <v>34</v>
      </c>
      <c r="B445" s="271" t="s">
        <v>35</v>
      </c>
      <c r="C445" s="271" t="s">
        <v>15</v>
      </c>
      <c r="D445" s="271" t="n">
        <v>0</v>
      </c>
      <c r="E445" s="271" t="n">
        <v>39.2456303</v>
      </c>
      <c r="F445" s="271" t="n">
        <v>0</v>
      </c>
      <c r="G445" s="271" t="n">
        <v>100</v>
      </c>
    </row>
    <row r="446">
      <c r="A446" s="271" t="s">
        <v>34</v>
      </c>
      <c r="B446" s="271" t="s">
        <v>35</v>
      </c>
      <c r="C446" s="271" t="s">
        <v>16</v>
      </c>
      <c r="D446" s="271" t="n">
        <v>4.0788035</v>
      </c>
      <c r="E446" s="271" t="n">
        <v>654.1509667</v>
      </c>
      <c r="F446" s="271" t="n">
        <v>0.619662568400799</v>
      </c>
      <c r="G446" s="271" t="n">
        <v>99.3803374315992</v>
      </c>
    </row>
    <row r="447">
      <c r="A447" s="271" t="s">
        <v>36</v>
      </c>
      <c r="B447" s="271" t="s">
        <v>37</v>
      </c>
      <c r="C447" s="271" t="s">
        <v>15</v>
      </c>
      <c r="D447" s="271" t="n">
        <v>0</v>
      </c>
      <c r="E447" s="271" t="n">
        <v>46.1338392</v>
      </c>
      <c r="F447" s="271" t="n">
        <v>0</v>
      </c>
      <c r="G447" s="271" t="n">
        <v>100</v>
      </c>
    </row>
    <row r="448">
      <c r="A448" s="271" t="s">
        <v>36</v>
      </c>
      <c r="B448" s="271" t="s">
        <v>37</v>
      </c>
      <c r="C448" s="271" t="s">
        <v>16</v>
      </c>
      <c r="D448" s="271" t="n">
        <v>14.4734574</v>
      </c>
      <c r="E448" s="271" t="n">
        <v>1610.5131923</v>
      </c>
      <c r="F448" s="271" t="n">
        <v>0.890681618994965</v>
      </c>
      <c r="G448" s="271" t="n">
        <v>99.109318381005</v>
      </c>
    </row>
    <row r="449">
      <c r="A449" s="271" t="s">
        <v>38</v>
      </c>
      <c r="B449" s="271" t="s">
        <v>39</v>
      </c>
      <c r="C449" s="271" t="s">
        <v>15</v>
      </c>
      <c r="D449" s="271" t="n">
        <v>0</v>
      </c>
      <c r="E449" s="271" t="n">
        <v>18.5942488</v>
      </c>
      <c r="F449" s="271" t="n">
        <v>0</v>
      </c>
      <c r="G449" s="271" t="n">
        <v>100</v>
      </c>
    </row>
    <row r="450">
      <c r="A450" s="271" t="s">
        <v>38</v>
      </c>
      <c r="B450" s="271" t="s">
        <v>39</v>
      </c>
      <c r="C450" s="271" t="s">
        <v>16</v>
      </c>
      <c r="D450" s="271" t="n">
        <v>0</v>
      </c>
      <c r="E450" s="271" t="n">
        <v>2955.5975265</v>
      </c>
      <c r="F450" s="271" t="n">
        <v>0</v>
      </c>
      <c r="G450" s="271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694</v>
      </c>
    </row>
    <row r="9">
      <c r="A9" t="s">
        <v>3</v>
      </c>
    </row>
    <row r="10">
      <c r="A10" t="s">
        <v>4</v>
      </c>
    </row>
    <row r="11">
      <c r="A11" t="s">
        <v>695</v>
      </c>
    </row>
    <row r="12">
      <c r="A12" s="3" t="s">
        <v>6</v>
      </c>
    </row>
    <row r="13">
      <c r="A13" s="3" t="s">
        <v>7</v>
      </c>
    </row>
    <row r="15">
      <c r="A15" s="4" t="s">
        <v>696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72" t="s">
        <v>13</v>
      </c>
      <c r="B17" s="272" t="s">
        <v>14</v>
      </c>
      <c r="C17" s="272" t="s">
        <v>15</v>
      </c>
      <c r="D17" s="272" t="n">
        <v>694.0081022</v>
      </c>
      <c r="E17" s="272" t="n">
        <v>141850.8461688</v>
      </c>
      <c r="F17" s="272" t="n">
        <v>0.486869979101864</v>
      </c>
      <c r="G17" s="272" t="n">
        <v>99.5131300208981</v>
      </c>
    </row>
    <row r="18">
      <c r="A18" s="272" t="s">
        <v>13</v>
      </c>
      <c r="B18" s="272" t="s">
        <v>14</v>
      </c>
      <c r="C18" s="272" t="s">
        <v>16</v>
      </c>
      <c r="D18" s="272" t="n">
        <v>5673.7263575</v>
      </c>
      <c r="E18" s="272" t="n">
        <v>2662130.9321075</v>
      </c>
      <c r="F18" s="272" t="n">
        <v>0.212673980439203</v>
      </c>
      <c r="G18" s="272" t="n">
        <v>99.7873260195608</v>
      </c>
    </row>
    <row r="19">
      <c r="A19" s="272" t="s">
        <v>13</v>
      </c>
      <c r="B19" s="272" t="s">
        <v>17</v>
      </c>
      <c r="C19" s="272" t="s">
        <v>15</v>
      </c>
      <c r="D19" s="272" t="n">
        <v>0</v>
      </c>
      <c r="E19" s="272" t="n">
        <v>889.7006718</v>
      </c>
      <c r="F19" s="272" t="n">
        <v>0</v>
      </c>
      <c r="G19" s="272" t="n">
        <v>100</v>
      </c>
    </row>
    <row r="20">
      <c r="A20" s="272" t="s">
        <v>13</v>
      </c>
      <c r="B20" s="272" t="s">
        <v>17</v>
      </c>
      <c r="C20" s="272" t="s">
        <v>16</v>
      </c>
      <c r="D20" s="272" t="n">
        <v>7.2114983</v>
      </c>
      <c r="E20" s="272" t="n">
        <v>8327.902166</v>
      </c>
      <c r="F20" s="272" t="n">
        <v>0.0865194955995317</v>
      </c>
      <c r="G20" s="272" t="n">
        <v>99.9134805044005</v>
      </c>
    </row>
    <row r="21">
      <c r="A21" s="272" t="s">
        <v>13</v>
      </c>
      <c r="B21" s="272" t="s">
        <v>18</v>
      </c>
      <c r="C21" s="272" t="s">
        <v>15</v>
      </c>
      <c r="D21" s="272" t="n">
        <v>694.0081022</v>
      </c>
      <c r="E21" s="272" t="n">
        <v>140961.145497</v>
      </c>
      <c r="F21" s="272" t="n">
        <v>0.489927887949372</v>
      </c>
      <c r="G21" s="272" t="n">
        <v>99.5100721120506</v>
      </c>
    </row>
    <row r="22">
      <c r="A22" s="272" t="s">
        <v>13</v>
      </c>
      <c r="B22" s="272" t="s">
        <v>18</v>
      </c>
      <c r="C22" s="272" t="s">
        <v>16</v>
      </c>
      <c r="D22" s="272" t="n">
        <v>5666.5148592</v>
      </c>
      <c r="E22" s="272" t="n">
        <v>2653803.0299415</v>
      </c>
      <c r="F22" s="272" t="n">
        <v>0.213069364538433</v>
      </c>
      <c r="G22" s="272" t="n">
        <v>99.7869306354616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697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73" t="s">
        <v>13</v>
      </c>
      <c r="B33" s="273" t="s">
        <v>14</v>
      </c>
      <c r="C33" s="273" t="s">
        <v>15</v>
      </c>
      <c r="D33" s="273" t="n">
        <v>694.0081022</v>
      </c>
      <c r="E33" s="273" t="n">
        <v>141850.8461688</v>
      </c>
      <c r="F33" s="273" t="n">
        <v>0.486869979101864</v>
      </c>
      <c r="G33" s="273" t="n">
        <v>99.5131300208981</v>
      </c>
    </row>
    <row r="34">
      <c r="A34" s="273" t="s">
        <v>13</v>
      </c>
      <c r="B34" s="273" t="s">
        <v>14</v>
      </c>
      <c r="C34" s="273" t="s">
        <v>16</v>
      </c>
      <c r="D34" s="273" t="n">
        <v>5673.7263575</v>
      </c>
      <c r="E34" s="273" t="n">
        <v>2662130.9321075</v>
      </c>
      <c r="F34" s="273" t="n">
        <v>0.212673980439203</v>
      </c>
      <c r="G34" s="273" t="n">
        <v>99.7873260195608</v>
      </c>
    </row>
    <row r="35">
      <c r="A35" s="273" t="s">
        <v>26</v>
      </c>
      <c r="B35" s="273" t="s">
        <v>27</v>
      </c>
      <c r="C35" s="273" t="s">
        <v>15</v>
      </c>
      <c r="D35" s="273" t="n">
        <v>0</v>
      </c>
      <c r="E35" s="273" t="n">
        <v>1401.7852952</v>
      </c>
      <c r="F35" s="273" t="n">
        <v>0</v>
      </c>
      <c r="G35" s="273" t="n">
        <v>100</v>
      </c>
    </row>
    <row r="36">
      <c r="A36" s="273" t="s">
        <v>26</v>
      </c>
      <c r="B36" s="273" t="s">
        <v>27</v>
      </c>
      <c r="C36" s="273" t="s">
        <v>16</v>
      </c>
      <c r="D36" s="273" t="n">
        <v>0</v>
      </c>
      <c r="E36" s="273" t="n">
        <v>51774.9600365</v>
      </c>
      <c r="F36" s="273" t="n">
        <v>0</v>
      </c>
      <c r="G36" s="273" t="n">
        <v>100</v>
      </c>
    </row>
    <row r="37">
      <c r="A37" s="273" t="s">
        <v>28</v>
      </c>
      <c r="B37" s="273" t="s">
        <v>29</v>
      </c>
      <c r="C37" s="273" t="s">
        <v>15</v>
      </c>
      <c r="D37" s="273" t="n">
        <v>0</v>
      </c>
      <c r="E37" s="273" t="n">
        <v>546.3177198</v>
      </c>
      <c r="F37" s="273" t="n">
        <v>0</v>
      </c>
      <c r="G37" s="273" t="n">
        <v>100</v>
      </c>
    </row>
    <row r="38">
      <c r="A38" s="273" t="s">
        <v>28</v>
      </c>
      <c r="B38" s="273" t="s">
        <v>29</v>
      </c>
      <c r="C38" s="273" t="s">
        <v>16</v>
      </c>
      <c r="D38" s="273" t="n">
        <v>87.8317466</v>
      </c>
      <c r="E38" s="273" t="n">
        <v>11439.4043608</v>
      </c>
      <c r="F38" s="273" t="n">
        <v>0.761949749113022</v>
      </c>
      <c r="G38" s="273" t="n">
        <v>99.238050250887</v>
      </c>
    </row>
    <row r="39">
      <c r="A39" s="273" t="s">
        <v>30</v>
      </c>
      <c r="B39" s="273" t="s">
        <v>31</v>
      </c>
      <c r="C39" s="273" t="s">
        <v>15</v>
      </c>
      <c r="D39" s="273" t="n">
        <v>0</v>
      </c>
      <c r="E39" s="273" t="n">
        <v>1421.2444188</v>
      </c>
      <c r="F39" s="273" t="n">
        <v>0</v>
      </c>
      <c r="G39" s="273" t="n">
        <v>100</v>
      </c>
    </row>
    <row r="40">
      <c r="A40" s="273" t="s">
        <v>30</v>
      </c>
      <c r="B40" s="273" t="s">
        <v>31</v>
      </c>
      <c r="C40" s="273" t="s">
        <v>16</v>
      </c>
      <c r="D40" s="273" t="n">
        <v>2.263354</v>
      </c>
      <c r="E40" s="273" t="n">
        <v>38908.9850517</v>
      </c>
      <c r="F40" s="273" t="n">
        <v>0.00581670877377568</v>
      </c>
      <c r="G40" s="273" t="n">
        <v>99.9941832912262</v>
      </c>
    </row>
    <row r="41">
      <c r="A41" s="273" t="s">
        <v>32</v>
      </c>
      <c r="B41" s="273" t="s">
        <v>33</v>
      </c>
      <c r="C41" s="273" t="s">
        <v>15</v>
      </c>
      <c r="D41" s="273" t="n">
        <v>7.7552285</v>
      </c>
      <c r="E41" s="273" t="n">
        <v>204.9801408</v>
      </c>
      <c r="F41" s="273" t="n">
        <v>3.64548148505741</v>
      </c>
      <c r="G41" s="273" t="n">
        <v>96.3545185149426</v>
      </c>
    </row>
    <row r="42">
      <c r="A42" s="273" t="s">
        <v>32</v>
      </c>
      <c r="B42" s="273" t="s">
        <v>33</v>
      </c>
      <c r="C42" s="273" t="s">
        <v>16</v>
      </c>
      <c r="D42" s="273" t="n">
        <v>185.2290824</v>
      </c>
      <c r="E42" s="273" t="n">
        <v>12846.1137682</v>
      </c>
      <c r="F42" s="273" t="n">
        <v>1.42141208717773</v>
      </c>
      <c r="G42" s="273" t="n">
        <v>98.5785879128223</v>
      </c>
    </row>
    <row r="43">
      <c r="A43" s="273" t="s">
        <v>34</v>
      </c>
      <c r="B43" s="273" t="s">
        <v>35</v>
      </c>
      <c r="C43" s="273" t="s">
        <v>15</v>
      </c>
      <c r="D43" s="273" t="n">
        <v>0</v>
      </c>
      <c r="E43" s="273" t="n">
        <v>1421.6124238</v>
      </c>
      <c r="F43" s="273" t="n">
        <v>0</v>
      </c>
      <c r="G43" s="273" t="n">
        <v>100</v>
      </c>
    </row>
    <row r="44">
      <c r="A44" s="273" t="s">
        <v>34</v>
      </c>
      <c r="B44" s="273" t="s">
        <v>35</v>
      </c>
      <c r="C44" s="273" t="s">
        <v>16</v>
      </c>
      <c r="D44" s="273" t="n">
        <v>0</v>
      </c>
      <c r="E44" s="273" t="n">
        <v>49177.8873024</v>
      </c>
      <c r="F44" s="273" t="n">
        <v>0</v>
      </c>
      <c r="G44" s="273" t="n">
        <v>100</v>
      </c>
    </row>
    <row r="45">
      <c r="A45" s="273" t="s">
        <v>36</v>
      </c>
      <c r="B45" s="273" t="s">
        <v>37</v>
      </c>
      <c r="C45" s="273" t="s">
        <v>15</v>
      </c>
      <c r="D45" s="273" t="n">
        <v>669.116613</v>
      </c>
      <c r="E45" s="273" t="n">
        <v>14439.0275248</v>
      </c>
      <c r="F45" s="273" t="n">
        <v>4.42884716280867</v>
      </c>
      <c r="G45" s="273" t="n">
        <v>95.5711528371913</v>
      </c>
    </row>
    <row r="46">
      <c r="A46" s="273" t="s">
        <v>36</v>
      </c>
      <c r="B46" s="273" t="s">
        <v>37</v>
      </c>
      <c r="C46" s="273" t="s">
        <v>16</v>
      </c>
      <c r="D46" s="273" t="n">
        <v>784.3849476</v>
      </c>
      <c r="E46" s="273" t="n">
        <v>243060.647251</v>
      </c>
      <c r="F46" s="273" t="n">
        <v>0.321673540169216</v>
      </c>
      <c r="G46" s="273" t="n">
        <v>99.6783264598308</v>
      </c>
    </row>
    <row r="47">
      <c r="A47" s="273" t="s">
        <v>38</v>
      </c>
      <c r="B47" s="273" t="s">
        <v>39</v>
      </c>
      <c r="C47" s="273" t="s">
        <v>15</v>
      </c>
      <c r="D47" s="273" t="n">
        <v>0</v>
      </c>
      <c r="E47" s="273" t="n">
        <v>375.132266</v>
      </c>
      <c r="F47" s="273" t="n">
        <v>0</v>
      </c>
      <c r="G47" s="273" t="n">
        <v>100</v>
      </c>
    </row>
    <row r="48">
      <c r="A48" s="273" t="s">
        <v>38</v>
      </c>
      <c r="B48" s="273" t="s">
        <v>39</v>
      </c>
      <c r="C48" s="273" t="s">
        <v>16</v>
      </c>
      <c r="D48" s="273" t="n">
        <v>0</v>
      </c>
      <c r="E48" s="273" t="n">
        <v>9389.0363323</v>
      </c>
      <c r="F48" s="273" t="n">
        <v>0</v>
      </c>
      <c r="G48" s="273" t="n">
        <v>100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698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74" t="s">
        <v>13</v>
      </c>
      <c r="B59" s="274" t="s">
        <v>14</v>
      </c>
      <c r="C59" s="274" t="s">
        <v>15</v>
      </c>
      <c r="D59" s="274" t="n">
        <v>694.0081022</v>
      </c>
      <c r="E59" s="274" t="n">
        <v>140961.145497</v>
      </c>
      <c r="F59" s="274" t="n">
        <v>0.489927887949372</v>
      </c>
      <c r="G59" s="274" t="n">
        <v>99.5100721120506</v>
      </c>
    </row>
    <row r="60">
      <c r="A60" s="274" t="s">
        <v>13</v>
      </c>
      <c r="B60" s="274" t="s">
        <v>14</v>
      </c>
      <c r="C60" s="274" t="s">
        <v>16</v>
      </c>
      <c r="D60" s="274" t="n">
        <v>5666.5148592</v>
      </c>
      <c r="E60" s="274" t="n">
        <v>2653803.0299415</v>
      </c>
      <c r="F60" s="274" t="n">
        <v>0.213069364538433</v>
      </c>
      <c r="G60" s="274" t="n">
        <v>99.7869306354616</v>
      </c>
    </row>
    <row r="61">
      <c r="A61" s="274" t="s">
        <v>41</v>
      </c>
      <c r="B61" s="274" t="s">
        <v>42</v>
      </c>
      <c r="C61" s="274" t="s">
        <v>15</v>
      </c>
      <c r="D61" s="274" t="n">
        <v>0</v>
      </c>
      <c r="E61" s="274" t="n">
        <v>206.1547438</v>
      </c>
      <c r="F61" s="274" t="n">
        <v>0</v>
      </c>
      <c r="G61" s="274" t="n">
        <v>100</v>
      </c>
    </row>
    <row r="62">
      <c r="A62" s="274" t="s">
        <v>41</v>
      </c>
      <c r="B62" s="274" t="s">
        <v>42</v>
      </c>
      <c r="C62" s="274" t="s">
        <v>16</v>
      </c>
      <c r="D62" s="274" t="n">
        <v>6.2268724</v>
      </c>
      <c r="E62" s="274" t="n">
        <v>3403.0226891</v>
      </c>
      <c r="F62" s="274" t="n">
        <v>0.18264642372676</v>
      </c>
      <c r="G62" s="274" t="n">
        <v>99.8173535762732</v>
      </c>
    </row>
    <row r="63">
      <c r="A63" s="274" t="s">
        <v>43</v>
      </c>
      <c r="B63" s="274" t="s">
        <v>44</v>
      </c>
      <c r="C63" s="274" t="s">
        <v>15</v>
      </c>
      <c r="D63" s="274" t="n">
        <v>0</v>
      </c>
      <c r="E63" s="274" t="n">
        <v>590.976611</v>
      </c>
      <c r="F63" s="274" t="n">
        <v>0</v>
      </c>
      <c r="G63" s="274" t="n">
        <v>100</v>
      </c>
    </row>
    <row r="64">
      <c r="A64" s="274" t="s">
        <v>43</v>
      </c>
      <c r="B64" s="274" t="s">
        <v>44</v>
      </c>
      <c r="C64" s="274" t="s">
        <v>16</v>
      </c>
      <c r="D64" s="274" t="n">
        <v>0</v>
      </c>
      <c r="E64" s="274" t="n">
        <v>23254.8508983</v>
      </c>
      <c r="F64" s="274" t="n">
        <v>0</v>
      </c>
      <c r="G64" s="274" t="n">
        <v>100</v>
      </c>
    </row>
    <row r="65">
      <c r="A65" s="274" t="s">
        <v>26</v>
      </c>
      <c r="B65" s="274" t="s">
        <v>27</v>
      </c>
      <c r="C65" s="274" t="s">
        <v>15</v>
      </c>
      <c r="D65" s="274" t="n">
        <v>0</v>
      </c>
      <c r="E65" s="274" t="n">
        <v>1123.5128423</v>
      </c>
      <c r="F65" s="274" t="n">
        <v>0</v>
      </c>
      <c r="G65" s="274" t="n">
        <v>100</v>
      </c>
    </row>
    <row r="66">
      <c r="A66" s="274" t="s">
        <v>26</v>
      </c>
      <c r="B66" s="274" t="s">
        <v>27</v>
      </c>
      <c r="C66" s="274" t="s">
        <v>16</v>
      </c>
      <c r="D66" s="274" t="n">
        <v>0</v>
      </c>
      <c r="E66" s="274" t="n">
        <v>43991.9572279</v>
      </c>
      <c r="F66" s="274" t="n">
        <v>0</v>
      </c>
      <c r="G66" s="274" t="n">
        <v>100</v>
      </c>
    </row>
    <row r="67">
      <c r="A67" s="274" t="s">
        <v>28</v>
      </c>
      <c r="B67" s="274" t="s">
        <v>29</v>
      </c>
      <c r="C67" s="274" t="s">
        <v>15</v>
      </c>
      <c r="D67" s="274" t="n">
        <v>0</v>
      </c>
      <c r="E67" s="274" t="n">
        <v>273.4105116</v>
      </c>
      <c r="F67" s="274" t="n">
        <v>0</v>
      </c>
      <c r="G67" s="274" t="n">
        <v>100</v>
      </c>
    </row>
    <row r="68">
      <c r="A68" s="274" t="s">
        <v>28</v>
      </c>
      <c r="B68" s="274" t="s">
        <v>29</v>
      </c>
      <c r="C68" s="274" t="s">
        <v>16</v>
      </c>
      <c r="D68" s="274" t="n">
        <v>87.8317466</v>
      </c>
      <c r="E68" s="274" t="n">
        <v>7937.3392219</v>
      </c>
      <c r="F68" s="274" t="n">
        <v>1.09445327638193</v>
      </c>
      <c r="G68" s="274" t="n">
        <v>98.9055467236181</v>
      </c>
    </row>
    <row r="69">
      <c r="A69" s="274" t="s">
        <v>45</v>
      </c>
      <c r="B69" s="274" t="s">
        <v>46</v>
      </c>
      <c r="C69" s="274" t="s">
        <v>15</v>
      </c>
      <c r="D69" s="274" t="n">
        <v>0</v>
      </c>
      <c r="E69" s="274" t="n">
        <v>671.9910252</v>
      </c>
      <c r="F69" s="274" t="n">
        <v>0</v>
      </c>
      <c r="G69" s="274" t="n">
        <v>100</v>
      </c>
    </row>
    <row r="70">
      <c r="A70" s="274" t="s">
        <v>45</v>
      </c>
      <c r="B70" s="274" t="s">
        <v>46</v>
      </c>
      <c r="C70" s="274" t="s">
        <v>16</v>
      </c>
      <c r="D70" s="274" t="n">
        <v>0</v>
      </c>
      <c r="E70" s="274" t="n">
        <v>6821.7225909</v>
      </c>
      <c r="F70" s="274" t="n">
        <v>0</v>
      </c>
      <c r="G70" s="274" t="n">
        <v>100</v>
      </c>
    </row>
    <row r="71">
      <c r="A71" s="274" t="s">
        <v>47</v>
      </c>
      <c r="B71" s="274" t="s">
        <v>48</v>
      </c>
      <c r="C71" s="274" t="s">
        <v>15</v>
      </c>
      <c r="D71" s="274" t="n">
        <v>0</v>
      </c>
      <c r="E71" s="274" t="n">
        <v>3038.509586</v>
      </c>
      <c r="F71" s="274" t="n">
        <v>0</v>
      </c>
      <c r="G71" s="274" t="n">
        <v>100</v>
      </c>
    </row>
    <row r="72">
      <c r="A72" s="274" t="s">
        <v>47</v>
      </c>
      <c r="B72" s="274" t="s">
        <v>48</v>
      </c>
      <c r="C72" s="274" t="s">
        <v>16</v>
      </c>
      <c r="D72" s="274" t="n">
        <v>137.7362599</v>
      </c>
      <c r="E72" s="274" t="n">
        <v>45932.5131198</v>
      </c>
      <c r="F72" s="274" t="n">
        <v>0.298970076686172</v>
      </c>
      <c r="G72" s="274" t="n">
        <v>99.7010299233138</v>
      </c>
    </row>
    <row r="73">
      <c r="A73" s="274" t="s">
        <v>30</v>
      </c>
      <c r="B73" s="274" t="s">
        <v>31</v>
      </c>
      <c r="C73" s="274" t="s">
        <v>15</v>
      </c>
      <c r="D73" s="274" t="n">
        <v>0</v>
      </c>
      <c r="E73" s="274" t="n">
        <v>1386.1624318</v>
      </c>
      <c r="F73" s="274" t="n">
        <v>0</v>
      </c>
      <c r="G73" s="274" t="n">
        <v>100</v>
      </c>
    </row>
    <row r="74">
      <c r="A74" s="274" t="s">
        <v>30</v>
      </c>
      <c r="B74" s="274" t="s">
        <v>31</v>
      </c>
      <c r="C74" s="274" t="s">
        <v>16</v>
      </c>
      <c r="D74" s="274" t="n">
        <v>0</v>
      </c>
      <c r="E74" s="274" t="n">
        <v>38321.6446887</v>
      </c>
      <c r="F74" s="274" t="n">
        <v>0</v>
      </c>
      <c r="G74" s="274" t="n">
        <v>100</v>
      </c>
    </row>
    <row r="75">
      <c r="A75" s="274" t="s">
        <v>49</v>
      </c>
      <c r="B75" s="274" t="s">
        <v>50</v>
      </c>
      <c r="C75" s="274" t="s">
        <v>15</v>
      </c>
      <c r="D75" s="274" t="n">
        <v>0</v>
      </c>
      <c r="E75" s="274" t="n">
        <v>4067.7179228</v>
      </c>
      <c r="F75" s="274" t="n">
        <v>0</v>
      </c>
      <c r="G75" s="274" t="n">
        <v>100</v>
      </c>
    </row>
    <row r="76">
      <c r="A76" s="274" t="s">
        <v>49</v>
      </c>
      <c r="B76" s="274" t="s">
        <v>50</v>
      </c>
      <c r="C76" s="274" t="s">
        <v>16</v>
      </c>
      <c r="D76" s="274" t="n">
        <v>1428.111216</v>
      </c>
      <c r="E76" s="274" t="n">
        <v>50923.9231736</v>
      </c>
      <c r="F76" s="274" t="n">
        <v>2.72790013349262</v>
      </c>
      <c r="G76" s="274" t="n">
        <v>97.2720998665074</v>
      </c>
    </row>
    <row r="77">
      <c r="A77" s="274" t="s">
        <v>51</v>
      </c>
      <c r="B77" s="274" t="s">
        <v>52</v>
      </c>
      <c r="C77" s="274" t="s">
        <v>15</v>
      </c>
      <c r="D77" s="274" t="n">
        <v>0</v>
      </c>
      <c r="E77" s="274" t="n">
        <v>346.5760162</v>
      </c>
      <c r="F77" s="274" t="n">
        <v>0</v>
      </c>
      <c r="G77" s="274" t="n">
        <v>100</v>
      </c>
    </row>
    <row r="78">
      <c r="A78" s="274" t="s">
        <v>51</v>
      </c>
      <c r="B78" s="274" t="s">
        <v>52</v>
      </c>
      <c r="C78" s="274" t="s">
        <v>16</v>
      </c>
      <c r="D78" s="274" t="n">
        <v>20.8112269</v>
      </c>
      <c r="E78" s="274" t="n">
        <v>4381.5549997</v>
      </c>
      <c r="F78" s="274" t="n">
        <v>0.47272820635081</v>
      </c>
      <c r="G78" s="274" t="n">
        <v>99.5272717936492</v>
      </c>
    </row>
    <row r="79">
      <c r="A79" s="274" t="s">
        <v>32</v>
      </c>
      <c r="B79" s="274" t="s">
        <v>33</v>
      </c>
      <c r="C79" s="274" t="s">
        <v>15</v>
      </c>
      <c r="D79" s="274" t="n">
        <v>0</v>
      </c>
      <c r="E79" s="274" t="n">
        <v>78.9229998</v>
      </c>
      <c r="F79" s="274" t="n">
        <v>0</v>
      </c>
      <c r="G79" s="274" t="n">
        <v>100</v>
      </c>
    </row>
    <row r="80">
      <c r="A80" s="274" t="s">
        <v>32</v>
      </c>
      <c r="B80" s="274" t="s">
        <v>33</v>
      </c>
      <c r="C80" s="274" t="s">
        <v>16</v>
      </c>
      <c r="D80" s="274" t="n">
        <v>14.7385</v>
      </c>
      <c r="E80" s="274" t="n">
        <v>6240.8838327</v>
      </c>
      <c r="F80" s="274" t="n">
        <v>0.235604056897065</v>
      </c>
      <c r="G80" s="274" t="n">
        <v>99.7643959431029</v>
      </c>
    </row>
    <row r="81">
      <c r="A81" s="274" t="s">
        <v>53</v>
      </c>
      <c r="B81" s="274" t="s">
        <v>54</v>
      </c>
      <c r="C81" s="274" t="s">
        <v>15</v>
      </c>
      <c r="D81" s="274" t="n">
        <v>0</v>
      </c>
      <c r="E81" s="274" t="n">
        <v>2902.4692184</v>
      </c>
      <c r="F81" s="274" t="n">
        <v>0</v>
      </c>
      <c r="G81" s="274" t="n">
        <v>100</v>
      </c>
    </row>
    <row r="82">
      <c r="A82" s="274" t="s">
        <v>53</v>
      </c>
      <c r="B82" s="274" t="s">
        <v>54</v>
      </c>
      <c r="C82" s="274" t="s">
        <v>16</v>
      </c>
      <c r="D82" s="274" t="n">
        <v>0</v>
      </c>
      <c r="E82" s="274" t="n">
        <v>41113.9010134</v>
      </c>
      <c r="F82" s="274" t="n">
        <v>0</v>
      </c>
      <c r="G82" s="274" t="n">
        <v>100</v>
      </c>
    </row>
    <row r="83">
      <c r="A83" s="274" t="s">
        <v>34</v>
      </c>
      <c r="B83" s="274" t="s">
        <v>35</v>
      </c>
      <c r="C83" s="274" t="s">
        <v>15</v>
      </c>
      <c r="D83" s="274" t="n">
        <v>0</v>
      </c>
      <c r="E83" s="274" t="n">
        <v>1382.3667935</v>
      </c>
      <c r="F83" s="274" t="n">
        <v>0</v>
      </c>
      <c r="G83" s="274" t="n">
        <v>100</v>
      </c>
    </row>
    <row r="84">
      <c r="A84" s="274" t="s">
        <v>34</v>
      </c>
      <c r="B84" s="274" t="s">
        <v>35</v>
      </c>
      <c r="C84" s="274" t="s">
        <v>16</v>
      </c>
      <c r="D84" s="274" t="n">
        <v>0</v>
      </c>
      <c r="E84" s="274" t="n">
        <v>48519.6575322</v>
      </c>
      <c r="F84" s="274" t="n">
        <v>0</v>
      </c>
      <c r="G84" s="274" t="n">
        <v>100</v>
      </c>
    </row>
    <row r="85">
      <c r="A85" s="274" t="s">
        <v>55</v>
      </c>
      <c r="B85" s="274" t="s">
        <v>56</v>
      </c>
      <c r="C85" s="274" t="s">
        <v>15</v>
      </c>
      <c r="D85" s="274" t="n">
        <v>0</v>
      </c>
      <c r="E85" s="274" t="n">
        <v>306.1306189</v>
      </c>
      <c r="F85" s="274" t="n">
        <v>0</v>
      </c>
      <c r="G85" s="274" t="n">
        <v>100</v>
      </c>
    </row>
    <row r="86">
      <c r="A86" s="274" t="s">
        <v>55</v>
      </c>
      <c r="B86" s="274" t="s">
        <v>56</v>
      </c>
      <c r="C86" s="274" t="s">
        <v>16</v>
      </c>
      <c r="D86" s="274" t="n">
        <v>0</v>
      </c>
      <c r="E86" s="274" t="n">
        <v>9020.7188226</v>
      </c>
      <c r="F86" s="274" t="n">
        <v>0</v>
      </c>
      <c r="G86" s="274" t="n">
        <v>100</v>
      </c>
    </row>
    <row r="87">
      <c r="A87" s="274" t="s">
        <v>36</v>
      </c>
      <c r="B87" s="274" t="s">
        <v>37</v>
      </c>
      <c r="C87" s="274" t="s">
        <v>15</v>
      </c>
      <c r="D87" s="274" t="n">
        <v>669.116613</v>
      </c>
      <c r="E87" s="274" t="n">
        <v>14392.8936856</v>
      </c>
      <c r="F87" s="274" t="n">
        <v>4.44241239871011</v>
      </c>
      <c r="G87" s="274" t="n">
        <v>95.5575876012899</v>
      </c>
    </row>
    <row r="88">
      <c r="A88" s="274" t="s">
        <v>36</v>
      </c>
      <c r="B88" s="274" t="s">
        <v>37</v>
      </c>
      <c r="C88" s="274" t="s">
        <v>16</v>
      </c>
      <c r="D88" s="274" t="n">
        <v>770.1918783</v>
      </c>
      <c r="E88" s="274" t="n">
        <v>241449.8536706</v>
      </c>
      <c r="F88" s="274" t="n">
        <v>0.317971981449616</v>
      </c>
      <c r="G88" s="274" t="n">
        <v>99.6820280185504</v>
      </c>
    </row>
    <row r="89">
      <c r="A89" s="274" t="s">
        <v>38</v>
      </c>
      <c r="B89" s="274" t="s">
        <v>39</v>
      </c>
      <c r="C89" s="274" t="s">
        <v>15</v>
      </c>
      <c r="D89" s="274" t="n">
        <v>0</v>
      </c>
      <c r="E89" s="274" t="n">
        <v>356.5380172</v>
      </c>
      <c r="F89" s="274" t="n">
        <v>0</v>
      </c>
      <c r="G89" s="274" t="n">
        <v>100</v>
      </c>
    </row>
    <row r="90">
      <c r="A90" s="274" t="s">
        <v>38</v>
      </c>
      <c r="B90" s="274" t="s">
        <v>39</v>
      </c>
      <c r="C90" s="274" t="s">
        <v>16</v>
      </c>
      <c r="D90" s="274" t="n">
        <v>0</v>
      </c>
      <c r="E90" s="274" t="n">
        <v>6433.4388058</v>
      </c>
      <c r="F90" s="274" t="n">
        <v>0</v>
      </c>
      <c r="G90" s="274" t="n">
        <v>100</v>
      </c>
    </row>
    <row r="91">
      <c r="A91" s="274" t="s">
        <v>57</v>
      </c>
      <c r="B91" s="274" t="s">
        <v>58</v>
      </c>
      <c r="C91" s="274" t="s">
        <v>15</v>
      </c>
      <c r="D91" s="274" t="n">
        <v>0</v>
      </c>
      <c r="E91" s="274" t="n">
        <v>123.9704401</v>
      </c>
      <c r="F91" s="274" t="n">
        <v>0</v>
      </c>
      <c r="G91" s="274" t="n">
        <v>100</v>
      </c>
    </row>
    <row r="92">
      <c r="A92" s="274" t="s">
        <v>57</v>
      </c>
      <c r="B92" s="274" t="s">
        <v>58</v>
      </c>
      <c r="C92" s="274" t="s">
        <v>16</v>
      </c>
      <c r="D92" s="274" t="n">
        <v>0</v>
      </c>
      <c r="E92" s="274" t="n">
        <v>2983.4803273</v>
      </c>
      <c r="F92" s="274" t="n">
        <v>0</v>
      </c>
      <c r="G92" s="274" t="n">
        <v>100</v>
      </c>
    </row>
    <row r="93">
      <c r="A93" s="274" t="s">
        <v>59</v>
      </c>
      <c r="B93" s="274" t="s">
        <v>60</v>
      </c>
      <c r="C93" s="274" t="s">
        <v>15</v>
      </c>
      <c r="D93" s="274" t="n">
        <v>0</v>
      </c>
      <c r="E93" s="274" t="n">
        <v>174.3692787</v>
      </c>
      <c r="F93" s="274" t="n">
        <v>0</v>
      </c>
      <c r="G93" s="274" t="n">
        <v>100</v>
      </c>
    </row>
    <row r="94">
      <c r="A94" s="274" t="s">
        <v>59</v>
      </c>
      <c r="B94" s="274" t="s">
        <v>60</v>
      </c>
      <c r="C94" s="274" t="s">
        <v>16</v>
      </c>
      <c r="D94" s="274" t="n">
        <v>0</v>
      </c>
      <c r="E94" s="274" t="n">
        <v>2708.399447</v>
      </c>
      <c r="F94" s="274" t="n">
        <v>0</v>
      </c>
      <c r="G94" s="274" t="n">
        <v>100</v>
      </c>
    </row>
    <row r="95">
      <c r="A95" s="274" t="s">
        <v>61</v>
      </c>
      <c r="B95" s="274" t="s">
        <v>62</v>
      </c>
      <c r="C95" s="274" t="s">
        <v>15</v>
      </c>
      <c r="D95" s="274" t="n">
        <v>0</v>
      </c>
      <c r="E95" s="274" t="n">
        <v>39.0553038</v>
      </c>
      <c r="F95" s="274" t="n">
        <v>0</v>
      </c>
      <c r="G95" s="274" t="n">
        <v>100</v>
      </c>
    </row>
    <row r="96">
      <c r="A96" s="274" t="s">
        <v>61</v>
      </c>
      <c r="B96" s="274" t="s">
        <v>62</v>
      </c>
      <c r="C96" s="274" t="s">
        <v>16</v>
      </c>
      <c r="D96" s="274" t="n">
        <v>34.1053213</v>
      </c>
      <c r="E96" s="274" t="n">
        <v>3764.8187829</v>
      </c>
      <c r="F96" s="274" t="n">
        <v>0.897762639224458</v>
      </c>
      <c r="G96" s="274" t="n">
        <v>99.1022373607755</v>
      </c>
    </row>
    <row r="97">
      <c r="A97" s="274" t="s">
        <v>63</v>
      </c>
      <c r="B97" s="274" t="s">
        <v>64</v>
      </c>
      <c r="C97" s="274" t="s">
        <v>15</v>
      </c>
      <c r="D97" s="274" t="n">
        <v>0</v>
      </c>
      <c r="E97" s="274" t="n">
        <v>489.5559051</v>
      </c>
      <c r="F97" s="274" t="n">
        <v>0</v>
      </c>
      <c r="G97" s="274" t="n">
        <v>100</v>
      </c>
    </row>
    <row r="98">
      <c r="A98" s="274" t="s">
        <v>63</v>
      </c>
      <c r="B98" s="274" t="s">
        <v>64</v>
      </c>
      <c r="C98" s="274" t="s">
        <v>16</v>
      </c>
      <c r="D98" s="274" t="n">
        <v>16.3616466</v>
      </c>
      <c r="E98" s="274" t="n">
        <v>6488.2455912</v>
      </c>
      <c r="F98" s="274" t="n">
        <v>0.251539347447731</v>
      </c>
      <c r="G98" s="274" t="n">
        <v>99.7484606525523</v>
      </c>
    </row>
    <row r="99">
      <c r="A99" s="274" t="s">
        <v>65</v>
      </c>
      <c r="B99" s="274" t="s">
        <v>66</v>
      </c>
      <c r="C99" s="274" t="s">
        <v>15</v>
      </c>
      <c r="D99" s="274" t="n">
        <v>0</v>
      </c>
      <c r="E99" s="274" t="n">
        <v>16.3171047</v>
      </c>
      <c r="F99" s="274" t="n">
        <v>0</v>
      </c>
      <c r="G99" s="274" t="n">
        <v>100</v>
      </c>
    </row>
    <row r="100">
      <c r="A100" s="274" t="s">
        <v>65</v>
      </c>
      <c r="B100" s="274" t="s">
        <v>66</v>
      </c>
      <c r="C100" s="274" t="s">
        <v>16</v>
      </c>
      <c r="D100" s="274" t="n">
        <v>1.2879669</v>
      </c>
      <c r="E100" s="274" t="n">
        <v>557.259394</v>
      </c>
      <c r="F100" s="274" t="n">
        <v>0.230592245199166</v>
      </c>
      <c r="G100" s="274" t="n">
        <v>99.7694077548008</v>
      </c>
    </row>
    <row r="101">
      <c r="A101" s="274" t="s">
        <v>67</v>
      </c>
      <c r="B101" s="274" t="s">
        <v>68</v>
      </c>
      <c r="C101" s="274" t="s">
        <v>15</v>
      </c>
      <c r="D101" s="274" t="n">
        <v>0</v>
      </c>
      <c r="E101" s="274" t="n">
        <v>1907.7289191</v>
      </c>
      <c r="F101" s="274" t="n">
        <v>0</v>
      </c>
      <c r="G101" s="274" t="n">
        <v>100</v>
      </c>
    </row>
    <row r="102">
      <c r="A102" s="274" t="s">
        <v>67</v>
      </c>
      <c r="B102" s="274" t="s">
        <v>68</v>
      </c>
      <c r="C102" s="274" t="s">
        <v>16</v>
      </c>
      <c r="D102" s="274" t="n">
        <v>89.9852022</v>
      </c>
      <c r="E102" s="274" t="n">
        <v>40683.8292727</v>
      </c>
      <c r="F102" s="274" t="n">
        <v>0.220693607794272</v>
      </c>
      <c r="G102" s="274" t="n">
        <v>99.7793063922057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699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75" t="s">
        <v>71</v>
      </c>
      <c r="B113" s="275" t="s">
        <v>72</v>
      </c>
      <c r="C113" s="275" t="s">
        <v>15</v>
      </c>
      <c r="D113" s="275" t="n">
        <v>0</v>
      </c>
      <c r="E113" s="275" t="n">
        <v>6786.4337483</v>
      </c>
      <c r="F113" s="275" t="n">
        <v>0</v>
      </c>
      <c r="G113" s="275" t="n">
        <v>100</v>
      </c>
    </row>
    <row r="114">
      <c r="A114" s="275" t="s">
        <v>71</v>
      </c>
      <c r="B114" s="275" t="s">
        <v>72</v>
      </c>
      <c r="C114" s="275" t="s">
        <v>16</v>
      </c>
      <c r="D114" s="275" t="n">
        <v>196.6246073</v>
      </c>
      <c r="E114" s="275" t="n">
        <v>223105.7334849</v>
      </c>
      <c r="F114" s="275" t="n">
        <v>0.0880530814720797</v>
      </c>
      <c r="G114" s="275" t="n">
        <v>99.9119469185279</v>
      </c>
    </row>
    <row r="115">
      <c r="A115" s="275" t="s">
        <v>73</v>
      </c>
      <c r="B115" s="275" t="s">
        <v>74</v>
      </c>
      <c r="C115" s="275" t="s">
        <v>15</v>
      </c>
      <c r="D115" s="275" t="n">
        <v>15.5892673</v>
      </c>
      <c r="E115" s="275" t="n">
        <v>2689.7834035</v>
      </c>
      <c r="F115" s="275" t="n">
        <v>0.576233635693161</v>
      </c>
      <c r="G115" s="275" t="n">
        <v>99.4237663643068</v>
      </c>
    </row>
    <row r="116">
      <c r="A116" s="275" t="s">
        <v>73</v>
      </c>
      <c r="B116" s="275" t="s">
        <v>74</v>
      </c>
      <c r="C116" s="275" t="s">
        <v>16</v>
      </c>
      <c r="D116" s="275" t="n">
        <v>51.2846549</v>
      </c>
      <c r="E116" s="275" t="n">
        <v>75265.4980085</v>
      </c>
      <c r="F116" s="275" t="n">
        <v>0.068091935271847</v>
      </c>
      <c r="G116" s="275" t="n">
        <v>99.9319080647282</v>
      </c>
    </row>
    <row r="117">
      <c r="A117" s="275" t="s">
        <v>75</v>
      </c>
      <c r="B117" s="275" t="s">
        <v>76</v>
      </c>
      <c r="C117" s="275" t="s">
        <v>15</v>
      </c>
      <c r="D117" s="275" t="n">
        <v>5.1531175</v>
      </c>
      <c r="E117" s="275" t="n">
        <v>1568.110465</v>
      </c>
      <c r="F117" s="275" t="n">
        <v>0.327543175683977</v>
      </c>
      <c r="G117" s="275" t="n">
        <v>99.672456824316</v>
      </c>
    </row>
    <row r="118">
      <c r="A118" s="275" t="s">
        <v>75</v>
      </c>
      <c r="B118" s="275" t="s">
        <v>76</v>
      </c>
      <c r="C118" s="275" t="s">
        <v>16</v>
      </c>
      <c r="D118" s="275" t="n">
        <v>196.3093724</v>
      </c>
      <c r="E118" s="275" t="n">
        <v>37294.781364</v>
      </c>
      <c r="F118" s="275" t="n">
        <v>0.523616060626915</v>
      </c>
      <c r="G118" s="275" t="n">
        <v>99.4763839393731</v>
      </c>
    </row>
    <row r="119">
      <c r="A119" s="275" t="s">
        <v>77</v>
      </c>
      <c r="B119" s="275" t="s">
        <v>78</v>
      </c>
      <c r="C119" s="275" t="s">
        <v>15</v>
      </c>
      <c r="D119" s="275" t="n">
        <v>0</v>
      </c>
      <c r="E119" s="275" t="n">
        <v>5583.6070064</v>
      </c>
      <c r="F119" s="275" t="n">
        <v>0</v>
      </c>
      <c r="G119" s="275" t="n">
        <v>100</v>
      </c>
    </row>
    <row r="120">
      <c r="A120" s="275" t="s">
        <v>77</v>
      </c>
      <c r="B120" s="275" t="s">
        <v>78</v>
      </c>
      <c r="C120" s="275" t="s">
        <v>16</v>
      </c>
      <c r="D120" s="275" t="n">
        <v>44.5524707</v>
      </c>
      <c r="E120" s="275" t="n">
        <v>130042.9354827</v>
      </c>
      <c r="F120" s="275" t="n">
        <v>0.0342480828870795</v>
      </c>
      <c r="G120" s="275" t="n">
        <v>99.9657519171129</v>
      </c>
    </row>
    <row r="121">
      <c r="A121" s="275" t="s">
        <v>79</v>
      </c>
      <c r="B121" s="275" t="s">
        <v>80</v>
      </c>
      <c r="C121" s="275" t="s">
        <v>15</v>
      </c>
      <c r="D121" s="275" t="n">
        <v>40.2978664</v>
      </c>
      <c r="E121" s="275" t="n">
        <v>10774.4402871</v>
      </c>
      <c r="F121" s="275" t="n">
        <v>0.372619899141602</v>
      </c>
      <c r="G121" s="275" t="n">
        <v>99.6273801008584</v>
      </c>
    </row>
    <row r="122">
      <c r="A122" s="275" t="s">
        <v>79</v>
      </c>
      <c r="B122" s="275" t="s">
        <v>80</v>
      </c>
      <c r="C122" s="275" t="s">
        <v>16</v>
      </c>
      <c r="D122" s="275" t="n">
        <v>311.9965649</v>
      </c>
      <c r="E122" s="275" t="n">
        <v>117562.186427</v>
      </c>
      <c r="F122" s="275" t="n">
        <v>0.264686088998334</v>
      </c>
      <c r="G122" s="275" t="n">
        <v>99.7353139110017</v>
      </c>
    </row>
    <row r="123">
      <c r="A123" s="275" t="s">
        <v>81</v>
      </c>
      <c r="B123" s="275" t="s">
        <v>82</v>
      </c>
      <c r="C123" s="275" t="s">
        <v>15</v>
      </c>
      <c r="D123" s="275" t="n">
        <v>0</v>
      </c>
      <c r="E123" s="275" t="n">
        <v>3259.1885421</v>
      </c>
      <c r="F123" s="275" t="n">
        <v>0</v>
      </c>
      <c r="G123" s="275" t="n">
        <v>100</v>
      </c>
    </row>
    <row r="124">
      <c r="A124" s="275" t="s">
        <v>81</v>
      </c>
      <c r="B124" s="275" t="s">
        <v>82</v>
      </c>
      <c r="C124" s="275" t="s">
        <v>16</v>
      </c>
      <c r="D124" s="275" t="n">
        <v>0</v>
      </c>
      <c r="E124" s="275" t="n">
        <v>67172.6677577</v>
      </c>
      <c r="F124" s="275" t="n">
        <v>0</v>
      </c>
      <c r="G124" s="275" t="n">
        <v>100</v>
      </c>
    </row>
    <row r="125">
      <c r="A125" s="275" t="s">
        <v>83</v>
      </c>
      <c r="B125" s="275" t="s">
        <v>84</v>
      </c>
      <c r="C125" s="275" t="s">
        <v>15</v>
      </c>
      <c r="D125" s="275" t="n">
        <v>0</v>
      </c>
      <c r="E125" s="275" t="n">
        <v>18906.1770203</v>
      </c>
      <c r="F125" s="275" t="n">
        <v>0</v>
      </c>
      <c r="G125" s="275" t="n">
        <v>100</v>
      </c>
    </row>
    <row r="126">
      <c r="A126" s="275" t="s">
        <v>83</v>
      </c>
      <c r="B126" s="275" t="s">
        <v>84</v>
      </c>
      <c r="C126" s="275" t="s">
        <v>16</v>
      </c>
      <c r="D126" s="275" t="n">
        <v>928.3351943</v>
      </c>
      <c r="E126" s="275" t="n">
        <v>213857.9934069</v>
      </c>
      <c r="F126" s="275" t="n">
        <v>0.432213353776193</v>
      </c>
      <c r="G126" s="275" t="n">
        <v>99.5677866462238</v>
      </c>
    </row>
    <row r="127">
      <c r="A127" s="275" t="s">
        <v>85</v>
      </c>
      <c r="B127" s="275" t="s">
        <v>86</v>
      </c>
      <c r="C127" s="275" t="s">
        <v>15</v>
      </c>
      <c r="D127" s="275" t="n">
        <v>0</v>
      </c>
      <c r="E127" s="275" t="n">
        <v>18132.6337643</v>
      </c>
      <c r="F127" s="275" t="n">
        <v>0</v>
      </c>
      <c r="G127" s="275" t="n">
        <v>100</v>
      </c>
    </row>
    <row r="128">
      <c r="A128" s="275" t="s">
        <v>85</v>
      </c>
      <c r="B128" s="275" t="s">
        <v>86</v>
      </c>
      <c r="C128" s="275" t="s">
        <v>16</v>
      </c>
      <c r="D128" s="275" t="n">
        <v>113.1617628</v>
      </c>
      <c r="E128" s="275" t="n">
        <v>346838.050799</v>
      </c>
      <c r="F128" s="275" t="n">
        <v>0.0326160447644619</v>
      </c>
      <c r="G128" s="275" t="n">
        <v>99.9673839552355</v>
      </c>
    </row>
    <row r="129">
      <c r="A129" s="275" t="s">
        <v>87</v>
      </c>
      <c r="B129" s="275" t="s">
        <v>88</v>
      </c>
      <c r="C129" s="275" t="s">
        <v>15</v>
      </c>
      <c r="D129" s="275" t="n">
        <v>0</v>
      </c>
      <c r="E129" s="275" t="n">
        <v>4340.5876072</v>
      </c>
      <c r="F129" s="275" t="n">
        <v>0</v>
      </c>
      <c r="G129" s="275" t="n">
        <v>100</v>
      </c>
    </row>
    <row r="130">
      <c r="A130" s="275" t="s">
        <v>87</v>
      </c>
      <c r="B130" s="275" t="s">
        <v>88</v>
      </c>
      <c r="C130" s="275" t="s">
        <v>16</v>
      </c>
      <c r="D130" s="275" t="n">
        <v>170.1711292</v>
      </c>
      <c r="E130" s="275" t="n">
        <v>142266.1418918</v>
      </c>
      <c r="F130" s="275" t="n">
        <v>0.119471731323817</v>
      </c>
      <c r="G130" s="275" t="n">
        <v>99.8805282686762</v>
      </c>
    </row>
    <row r="131">
      <c r="A131" s="275" t="s">
        <v>89</v>
      </c>
      <c r="B131" s="275" t="s">
        <v>90</v>
      </c>
      <c r="C131" s="275" t="s">
        <v>15</v>
      </c>
      <c r="D131" s="275" t="n">
        <v>49.746206</v>
      </c>
      <c r="E131" s="275" t="n">
        <v>10397.6980462</v>
      </c>
      <c r="F131" s="275" t="n">
        <v>0.476156702052031</v>
      </c>
      <c r="G131" s="275" t="n">
        <v>99.523843297948</v>
      </c>
    </row>
    <row r="132">
      <c r="A132" s="275" t="s">
        <v>89</v>
      </c>
      <c r="B132" s="275" t="s">
        <v>90</v>
      </c>
      <c r="C132" s="275" t="s">
        <v>16</v>
      </c>
      <c r="D132" s="275" t="n">
        <v>171.980123</v>
      </c>
      <c r="E132" s="275" t="n">
        <v>286653.978263</v>
      </c>
      <c r="F132" s="275" t="n">
        <v>0.059959748402045</v>
      </c>
      <c r="G132" s="275" t="n">
        <v>99.940040251598</v>
      </c>
    </row>
    <row r="133">
      <c r="A133" s="275" t="s">
        <v>91</v>
      </c>
      <c r="B133" s="275" t="s">
        <v>92</v>
      </c>
      <c r="C133" s="275" t="s">
        <v>15</v>
      </c>
      <c r="D133" s="275" t="n">
        <v>41.5328348</v>
      </c>
      <c r="E133" s="275" t="n">
        <v>22643.2623561</v>
      </c>
      <c r="F133" s="275" t="n">
        <v>0.183086664219304</v>
      </c>
      <c r="G133" s="275" t="n">
        <v>99.8169133357807</v>
      </c>
    </row>
    <row r="134">
      <c r="A134" s="275" t="s">
        <v>91</v>
      </c>
      <c r="B134" s="275" t="s">
        <v>92</v>
      </c>
      <c r="C134" s="275" t="s">
        <v>16</v>
      </c>
      <c r="D134" s="275" t="n">
        <v>2209.7335119</v>
      </c>
      <c r="E134" s="275" t="n">
        <v>421457.2509223</v>
      </c>
      <c r="F134" s="275" t="n">
        <v>0.521573215069157</v>
      </c>
      <c r="G134" s="275" t="n">
        <v>99.4784267849308</v>
      </c>
    </row>
    <row r="135">
      <c r="A135" s="275" t="s">
        <v>93</v>
      </c>
      <c r="B135" s="275" t="s">
        <v>94</v>
      </c>
      <c r="C135" s="275" t="s">
        <v>15</v>
      </c>
      <c r="D135" s="275" t="n">
        <v>27.2617336</v>
      </c>
      <c r="E135" s="275" t="n">
        <v>1922.0944793</v>
      </c>
      <c r="F135" s="275" t="n">
        <v>1.39849933119425</v>
      </c>
      <c r="G135" s="275" t="n">
        <v>98.6015006688058</v>
      </c>
    </row>
    <row r="136">
      <c r="A136" s="275" t="s">
        <v>93</v>
      </c>
      <c r="B136" s="275" t="s">
        <v>94</v>
      </c>
      <c r="C136" s="275" t="s">
        <v>16</v>
      </c>
      <c r="D136" s="275" t="n">
        <v>0</v>
      </c>
      <c r="E136" s="275" t="n">
        <v>54488.1965455</v>
      </c>
      <c r="F136" s="275" t="n">
        <v>0</v>
      </c>
      <c r="G136" s="275" t="n">
        <v>100</v>
      </c>
    </row>
    <row r="137">
      <c r="A137" s="275" t="s">
        <v>95</v>
      </c>
      <c r="B137" s="275" t="s">
        <v>96</v>
      </c>
      <c r="C137" s="275" t="s">
        <v>15</v>
      </c>
      <c r="D137" s="275" t="n">
        <v>0</v>
      </c>
      <c r="E137" s="275" t="n">
        <v>3012.1608431</v>
      </c>
      <c r="F137" s="275" t="n">
        <v>0</v>
      </c>
      <c r="G137" s="275" t="n">
        <v>100</v>
      </c>
    </row>
    <row r="138">
      <c r="A138" s="275" t="s">
        <v>95</v>
      </c>
      <c r="B138" s="275" t="s">
        <v>96</v>
      </c>
      <c r="C138" s="275" t="s">
        <v>16</v>
      </c>
      <c r="D138" s="275" t="n">
        <v>0</v>
      </c>
      <c r="E138" s="275" t="n">
        <v>74333.9586356</v>
      </c>
      <c r="F138" s="275" t="n">
        <v>0</v>
      </c>
      <c r="G138" s="275" t="n">
        <v>100</v>
      </c>
    </row>
    <row r="139">
      <c r="A139" s="275" t="s">
        <v>97</v>
      </c>
      <c r="B139" s="275" t="s">
        <v>98</v>
      </c>
      <c r="C139" s="275" t="s">
        <v>15</v>
      </c>
      <c r="D139" s="275" t="n">
        <v>23.434598</v>
      </c>
      <c r="E139" s="275" t="n">
        <v>1784.1697659</v>
      </c>
      <c r="F139" s="275" t="n">
        <v>1.29644508876039</v>
      </c>
      <c r="G139" s="275" t="n">
        <v>98.7035549112396</v>
      </c>
    </row>
    <row r="140">
      <c r="A140" s="275" t="s">
        <v>97</v>
      </c>
      <c r="B140" s="275" t="s">
        <v>98</v>
      </c>
      <c r="C140" s="275" t="s">
        <v>16</v>
      </c>
      <c r="D140" s="275" t="n">
        <v>0</v>
      </c>
      <c r="E140" s="275" t="n">
        <v>31328.9902734</v>
      </c>
      <c r="F140" s="275" t="n">
        <v>0</v>
      </c>
      <c r="G140" s="275" t="n">
        <v>100</v>
      </c>
    </row>
    <row r="141">
      <c r="A141" s="275" t="s">
        <v>99</v>
      </c>
      <c r="B141" s="275" t="s">
        <v>100</v>
      </c>
      <c r="C141" s="275" t="s">
        <v>15</v>
      </c>
      <c r="D141" s="275" t="n">
        <v>0</v>
      </c>
      <c r="E141" s="275" t="n">
        <v>2557.6100991</v>
      </c>
      <c r="F141" s="275" t="n">
        <v>0</v>
      </c>
      <c r="G141" s="275" t="n">
        <v>100</v>
      </c>
    </row>
    <row r="142">
      <c r="A142" s="275" t="s">
        <v>99</v>
      </c>
      <c r="B142" s="275" t="s">
        <v>100</v>
      </c>
      <c r="C142" s="275" t="s">
        <v>16</v>
      </c>
      <c r="D142" s="275" t="n">
        <v>27.3629692</v>
      </c>
      <c r="E142" s="275" t="n">
        <v>25632.6779357</v>
      </c>
      <c r="F142" s="275" t="n">
        <v>0.106636498754664</v>
      </c>
      <c r="G142" s="275" t="n">
        <v>99.8933635012453</v>
      </c>
    </row>
    <row r="143">
      <c r="A143" s="275" t="s">
        <v>101</v>
      </c>
      <c r="B143" s="275" t="s">
        <v>102</v>
      </c>
      <c r="C143" s="275" t="s">
        <v>15</v>
      </c>
      <c r="D143" s="275" t="n">
        <v>0</v>
      </c>
      <c r="E143" s="275" t="n">
        <v>4126.3705343</v>
      </c>
      <c r="F143" s="275" t="n">
        <v>0</v>
      </c>
      <c r="G143" s="275" t="n">
        <v>100</v>
      </c>
    </row>
    <row r="144">
      <c r="A144" s="275" t="s">
        <v>101</v>
      </c>
      <c r="B144" s="275" t="s">
        <v>102</v>
      </c>
      <c r="C144" s="275" t="s">
        <v>16</v>
      </c>
      <c r="D144" s="275" t="n">
        <v>51.096882</v>
      </c>
      <c r="E144" s="275" t="n">
        <v>85760.7695175</v>
      </c>
      <c r="F144" s="275" t="n">
        <v>0.0595452402376575</v>
      </c>
      <c r="G144" s="275" t="n">
        <v>99.9404547597623</v>
      </c>
    </row>
    <row r="145">
      <c r="A145" s="275" t="s">
        <v>103</v>
      </c>
      <c r="B145" s="275" t="s">
        <v>104</v>
      </c>
      <c r="C145" s="275" t="s">
        <v>15</v>
      </c>
      <c r="D145" s="275" t="n">
        <v>0</v>
      </c>
      <c r="E145" s="275" t="n">
        <v>443.5507502</v>
      </c>
      <c r="F145" s="275" t="n">
        <v>0</v>
      </c>
      <c r="G145" s="275" t="n">
        <v>100</v>
      </c>
    </row>
    <row r="146">
      <c r="A146" s="275" t="s">
        <v>103</v>
      </c>
      <c r="B146" s="275" t="s">
        <v>104</v>
      </c>
      <c r="C146" s="275" t="s">
        <v>16</v>
      </c>
      <c r="D146" s="275" t="n">
        <v>0</v>
      </c>
      <c r="E146" s="275" t="n">
        <v>7159.6444638</v>
      </c>
      <c r="F146" s="275" t="n">
        <v>0</v>
      </c>
      <c r="G146" s="275" t="n">
        <v>100</v>
      </c>
    </row>
    <row r="147">
      <c r="A147" s="275" t="s">
        <v>105</v>
      </c>
      <c r="B147" s="275" t="s">
        <v>106</v>
      </c>
      <c r="C147" s="275" t="s">
        <v>15</v>
      </c>
      <c r="D147" s="275" t="n">
        <v>0</v>
      </c>
      <c r="E147" s="275" t="n">
        <v>7562.9314538</v>
      </c>
      <c r="F147" s="275" t="n">
        <v>0</v>
      </c>
      <c r="G147" s="275" t="n">
        <v>100</v>
      </c>
    </row>
    <row r="148">
      <c r="A148" s="275" t="s">
        <v>105</v>
      </c>
      <c r="B148" s="275" t="s">
        <v>106</v>
      </c>
      <c r="C148" s="275" t="s">
        <v>16</v>
      </c>
      <c r="D148" s="275" t="n">
        <v>121.0855571</v>
      </c>
      <c r="E148" s="275" t="n">
        <v>129003.3374339</v>
      </c>
      <c r="F148" s="275" t="n">
        <v>0.093774325797715</v>
      </c>
      <c r="G148" s="275" t="n">
        <v>99.9062256742023</v>
      </c>
    </row>
    <row r="149">
      <c r="A149" s="275" t="s">
        <v>107</v>
      </c>
      <c r="B149" s="275" t="s">
        <v>108</v>
      </c>
      <c r="C149" s="275" t="s">
        <v>15</v>
      </c>
      <c r="D149" s="275" t="n">
        <v>490.9924786</v>
      </c>
      <c r="E149" s="275" t="n">
        <v>14970.2353982</v>
      </c>
      <c r="F149" s="275" t="n">
        <v>3.17563703550834</v>
      </c>
      <c r="G149" s="275" t="n">
        <v>96.8243629644917</v>
      </c>
    </row>
    <row r="150">
      <c r="A150" s="275" t="s">
        <v>107</v>
      </c>
      <c r="B150" s="275" t="s">
        <v>108</v>
      </c>
      <c r="C150" s="275" t="s">
        <v>16</v>
      </c>
      <c r="D150" s="275" t="n">
        <v>1080.0315578</v>
      </c>
      <c r="E150" s="275" t="n">
        <v>192160.8263131</v>
      </c>
      <c r="F150" s="275" t="n">
        <v>0.558904348541831</v>
      </c>
      <c r="G150" s="275" t="n">
        <v>99.4410956514582</v>
      </c>
    </row>
    <row r="151">
      <c r="A151" s="275" t="s">
        <v>109</v>
      </c>
      <c r="B151" s="275" t="s">
        <v>110</v>
      </c>
      <c r="C151" s="275" t="s">
        <v>15</v>
      </c>
      <c r="D151" s="275" t="n">
        <v>0</v>
      </c>
      <c r="E151" s="275" t="n">
        <v>389.8005984</v>
      </c>
      <c r="F151" s="275" t="n">
        <v>0</v>
      </c>
      <c r="G151" s="275" t="n">
        <v>100</v>
      </c>
    </row>
    <row r="152">
      <c r="A152" s="275" t="s">
        <v>109</v>
      </c>
      <c r="B152" s="275" t="s">
        <v>110</v>
      </c>
      <c r="C152" s="275" t="s">
        <v>16</v>
      </c>
      <c r="D152" s="275" t="n">
        <v>0</v>
      </c>
      <c r="E152" s="275" t="n">
        <v>745.3131812</v>
      </c>
      <c r="F152" s="275" t="n">
        <v>0</v>
      </c>
      <c r="G152" s="275" t="n">
        <v>100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700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76" t="s">
        <v>71</v>
      </c>
      <c r="B163" s="276" t="s">
        <v>72</v>
      </c>
      <c r="C163" s="276" t="s">
        <v>15</v>
      </c>
      <c r="D163" s="276" t="n">
        <v>0</v>
      </c>
      <c r="E163" s="276" t="n">
        <v>6780.5283983</v>
      </c>
      <c r="F163" s="276" t="n">
        <v>0</v>
      </c>
      <c r="G163" s="276" t="n">
        <v>100</v>
      </c>
    </row>
    <row r="164">
      <c r="A164" s="276" t="s">
        <v>71</v>
      </c>
      <c r="B164" s="276" t="s">
        <v>72</v>
      </c>
      <c r="C164" s="276" t="s">
        <v>16</v>
      </c>
      <c r="D164" s="276" t="n">
        <v>196.6246073</v>
      </c>
      <c r="E164" s="276" t="n">
        <v>222953.3548816</v>
      </c>
      <c r="F164" s="276" t="n">
        <v>0.0881132087712249</v>
      </c>
      <c r="G164" s="276" t="n">
        <v>99.9118867912288</v>
      </c>
    </row>
    <row r="165">
      <c r="A165" s="276" t="s">
        <v>73</v>
      </c>
      <c r="B165" s="276" t="s">
        <v>74</v>
      </c>
      <c r="C165" s="276" t="s">
        <v>15</v>
      </c>
      <c r="D165" s="276" t="n">
        <v>15.5892673</v>
      </c>
      <c r="E165" s="276" t="n">
        <v>2681.290941</v>
      </c>
      <c r="F165" s="276" t="n">
        <v>0.578048192575332</v>
      </c>
      <c r="G165" s="276" t="n">
        <v>99.4219518074247</v>
      </c>
    </row>
    <row r="166">
      <c r="A166" s="276" t="s">
        <v>73</v>
      </c>
      <c r="B166" s="276" t="s">
        <v>74</v>
      </c>
      <c r="C166" s="276" t="s">
        <v>16</v>
      </c>
      <c r="D166" s="276" t="n">
        <v>51.2846549</v>
      </c>
      <c r="E166" s="276" t="n">
        <v>74903.719106</v>
      </c>
      <c r="F166" s="276" t="n">
        <v>0.0684205887889668</v>
      </c>
      <c r="G166" s="276" t="n">
        <v>99.931579411211</v>
      </c>
    </row>
    <row r="167">
      <c r="A167" s="276" t="s">
        <v>75</v>
      </c>
      <c r="B167" s="276" t="s">
        <v>76</v>
      </c>
      <c r="C167" s="276" t="s">
        <v>15</v>
      </c>
      <c r="D167" s="276" t="n">
        <v>5.1531175</v>
      </c>
      <c r="E167" s="276" t="n">
        <v>1568.110465</v>
      </c>
      <c r="F167" s="276" t="n">
        <v>0.327543175683977</v>
      </c>
      <c r="G167" s="276" t="n">
        <v>99.672456824316</v>
      </c>
    </row>
    <row r="168">
      <c r="A168" s="276" t="s">
        <v>75</v>
      </c>
      <c r="B168" s="276" t="s">
        <v>76</v>
      </c>
      <c r="C168" s="276" t="s">
        <v>16</v>
      </c>
      <c r="D168" s="276" t="n">
        <v>196.3093724</v>
      </c>
      <c r="E168" s="276" t="n">
        <v>36959.0227815</v>
      </c>
      <c r="F168" s="276" t="n">
        <v>0.528347779497362</v>
      </c>
      <c r="G168" s="276" t="n">
        <v>99.4716522205026</v>
      </c>
    </row>
    <row r="169">
      <c r="A169" s="276" t="s">
        <v>77</v>
      </c>
      <c r="B169" s="276" t="s">
        <v>78</v>
      </c>
      <c r="C169" s="276" t="s">
        <v>15</v>
      </c>
      <c r="D169" s="276" t="n">
        <v>0</v>
      </c>
      <c r="E169" s="276" t="n">
        <v>5583.6070064</v>
      </c>
      <c r="F169" s="276" t="n">
        <v>0</v>
      </c>
      <c r="G169" s="276" t="n">
        <v>100</v>
      </c>
    </row>
    <row r="170">
      <c r="A170" s="276" t="s">
        <v>77</v>
      </c>
      <c r="B170" s="276" t="s">
        <v>78</v>
      </c>
      <c r="C170" s="276" t="s">
        <v>16</v>
      </c>
      <c r="D170" s="276" t="n">
        <v>44.5524707</v>
      </c>
      <c r="E170" s="276" t="n">
        <v>130025.4964578</v>
      </c>
      <c r="F170" s="276" t="n">
        <v>0.0342526746680096</v>
      </c>
      <c r="G170" s="276" t="n">
        <v>99.965747325332</v>
      </c>
    </row>
    <row r="171">
      <c r="A171" s="276" t="s">
        <v>79</v>
      </c>
      <c r="B171" s="276" t="s">
        <v>80</v>
      </c>
      <c r="C171" s="276" t="s">
        <v>15</v>
      </c>
      <c r="D171" s="276" t="n">
        <v>40.2978664</v>
      </c>
      <c r="E171" s="276" t="n">
        <v>10622.6097286</v>
      </c>
      <c r="F171" s="276" t="n">
        <v>0.377925683412058</v>
      </c>
      <c r="G171" s="276" t="n">
        <v>99.6220743165879</v>
      </c>
    </row>
    <row r="172">
      <c r="A172" s="276" t="s">
        <v>79</v>
      </c>
      <c r="B172" s="276" t="s">
        <v>80</v>
      </c>
      <c r="C172" s="276" t="s">
        <v>16</v>
      </c>
      <c r="D172" s="276" t="n">
        <v>311.9965649</v>
      </c>
      <c r="E172" s="276" t="n">
        <v>114785.2066367</v>
      </c>
      <c r="F172" s="276" t="n">
        <v>0.271072238265876</v>
      </c>
      <c r="G172" s="276" t="n">
        <v>99.7289277617341</v>
      </c>
    </row>
    <row r="173">
      <c r="A173" s="276" t="s">
        <v>81</v>
      </c>
      <c r="B173" s="276" t="s">
        <v>82</v>
      </c>
      <c r="C173" s="276" t="s">
        <v>15</v>
      </c>
      <c r="D173" s="276" t="n">
        <v>0</v>
      </c>
      <c r="E173" s="276" t="n">
        <v>3259.1885421</v>
      </c>
      <c r="F173" s="276" t="n">
        <v>0</v>
      </c>
      <c r="G173" s="276" t="n">
        <v>100</v>
      </c>
    </row>
    <row r="174">
      <c r="A174" s="276" t="s">
        <v>81</v>
      </c>
      <c r="B174" s="276" t="s">
        <v>82</v>
      </c>
      <c r="C174" s="276" t="s">
        <v>16</v>
      </c>
      <c r="D174" s="276" t="n">
        <v>0</v>
      </c>
      <c r="E174" s="276" t="n">
        <v>67172.6677577</v>
      </c>
      <c r="F174" s="276" t="n">
        <v>0</v>
      </c>
      <c r="G174" s="276" t="n">
        <v>100</v>
      </c>
    </row>
    <row r="175">
      <c r="A175" s="276" t="s">
        <v>83</v>
      </c>
      <c r="B175" s="276" t="s">
        <v>84</v>
      </c>
      <c r="C175" s="276" t="s">
        <v>15</v>
      </c>
      <c r="D175" s="276" t="n">
        <v>0</v>
      </c>
      <c r="E175" s="276" t="n">
        <v>18906.1770203</v>
      </c>
      <c r="F175" s="276" t="n">
        <v>0</v>
      </c>
      <c r="G175" s="276" t="n">
        <v>100</v>
      </c>
    </row>
    <row r="176">
      <c r="A176" s="276" t="s">
        <v>83</v>
      </c>
      <c r="B176" s="276" t="s">
        <v>84</v>
      </c>
      <c r="C176" s="276" t="s">
        <v>16</v>
      </c>
      <c r="D176" s="276" t="n">
        <v>928.3351943</v>
      </c>
      <c r="E176" s="276" t="n">
        <v>213857.9934069</v>
      </c>
      <c r="F176" s="276" t="n">
        <v>0.432213353776193</v>
      </c>
      <c r="G176" s="276" t="n">
        <v>99.5677866462238</v>
      </c>
    </row>
    <row r="177">
      <c r="A177" s="276" t="s">
        <v>85</v>
      </c>
      <c r="B177" s="276" t="s">
        <v>86</v>
      </c>
      <c r="C177" s="276" t="s">
        <v>15</v>
      </c>
      <c r="D177" s="276" t="n">
        <v>0</v>
      </c>
      <c r="E177" s="276" t="n">
        <v>18132.6337643</v>
      </c>
      <c r="F177" s="276" t="n">
        <v>0</v>
      </c>
      <c r="G177" s="276" t="n">
        <v>100</v>
      </c>
    </row>
    <row r="178">
      <c r="A178" s="276" t="s">
        <v>85</v>
      </c>
      <c r="B178" s="276" t="s">
        <v>86</v>
      </c>
      <c r="C178" s="276" t="s">
        <v>16</v>
      </c>
      <c r="D178" s="276" t="n">
        <v>113.1617628</v>
      </c>
      <c r="E178" s="276" t="n">
        <v>346838.050799</v>
      </c>
      <c r="F178" s="276" t="n">
        <v>0.0326160447644619</v>
      </c>
      <c r="G178" s="276" t="n">
        <v>99.9673839552355</v>
      </c>
    </row>
    <row r="179">
      <c r="A179" s="276" t="s">
        <v>87</v>
      </c>
      <c r="B179" s="276" t="s">
        <v>88</v>
      </c>
      <c r="C179" s="276" t="s">
        <v>15</v>
      </c>
      <c r="D179" s="276" t="n">
        <v>0</v>
      </c>
      <c r="E179" s="276" t="n">
        <v>4340.5876072</v>
      </c>
      <c r="F179" s="276" t="n">
        <v>0</v>
      </c>
      <c r="G179" s="276" t="n">
        <v>100</v>
      </c>
    </row>
    <row r="180">
      <c r="A180" s="276" t="s">
        <v>87</v>
      </c>
      <c r="B180" s="276" t="s">
        <v>88</v>
      </c>
      <c r="C180" s="276" t="s">
        <v>16</v>
      </c>
      <c r="D180" s="276" t="n">
        <v>170.1711292</v>
      </c>
      <c r="E180" s="276" t="n">
        <v>142266.1418918</v>
      </c>
      <c r="F180" s="276" t="n">
        <v>0.119471731323817</v>
      </c>
      <c r="G180" s="276" t="n">
        <v>99.8805282686762</v>
      </c>
    </row>
    <row r="181">
      <c r="A181" s="276" t="s">
        <v>89</v>
      </c>
      <c r="B181" s="276" t="s">
        <v>90</v>
      </c>
      <c r="C181" s="276" t="s">
        <v>15</v>
      </c>
      <c r="D181" s="276" t="n">
        <v>49.746206</v>
      </c>
      <c r="E181" s="276" t="n">
        <v>10397.6980462</v>
      </c>
      <c r="F181" s="276" t="n">
        <v>0.476156702052031</v>
      </c>
      <c r="G181" s="276" t="n">
        <v>99.523843297948</v>
      </c>
    </row>
    <row r="182">
      <c r="A182" s="276" t="s">
        <v>89</v>
      </c>
      <c r="B182" s="276" t="s">
        <v>90</v>
      </c>
      <c r="C182" s="276" t="s">
        <v>16</v>
      </c>
      <c r="D182" s="276" t="n">
        <v>171.980123</v>
      </c>
      <c r="E182" s="276" t="n">
        <v>286653.978263</v>
      </c>
      <c r="F182" s="276" t="n">
        <v>0.059959748402045</v>
      </c>
      <c r="G182" s="276" t="n">
        <v>99.940040251598</v>
      </c>
    </row>
    <row r="183">
      <c r="A183" s="276" t="s">
        <v>91</v>
      </c>
      <c r="B183" s="276" t="s">
        <v>92</v>
      </c>
      <c r="C183" s="276" t="s">
        <v>15</v>
      </c>
      <c r="D183" s="276" t="n">
        <v>41.5328348</v>
      </c>
      <c r="E183" s="276" t="n">
        <v>22558.1511957</v>
      </c>
      <c r="F183" s="276" t="n">
        <v>0.183776174675488</v>
      </c>
      <c r="G183" s="276" t="n">
        <v>99.8162238253245</v>
      </c>
    </row>
    <row r="184">
      <c r="A184" s="276" t="s">
        <v>91</v>
      </c>
      <c r="B184" s="276" t="s">
        <v>92</v>
      </c>
      <c r="C184" s="276" t="s">
        <v>16</v>
      </c>
      <c r="D184" s="276" t="n">
        <v>2209.7335119</v>
      </c>
      <c r="E184" s="276" t="n">
        <v>420294.601863</v>
      </c>
      <c r="F184" s="276" t="n">
        <v>0.523008482253618</v>
      </c>
      <c r="G184" s="276" t="n">
        <v>99.4769915177464</v>
      </c>
    </row>
    <row r="185">
      <c r="A185" s="276" t="s">
        <v>93</v>
      </c>
      <c r="B185" s="276" t="s">
        <v>94</v>
      </c>
      <c r="C185" s="276" t="s">
        <v>15</v>
      </c>
      <c r="D185" s="276" t="n">
        <v>27.2617336</v>
      </c>
      <c r="E185" s="276" t="n">
        <v>1922.0944793</v>
      </c>
      <c r="F185" s="276" t="n">
        <v>1.39849933119425</v>
      </c>
      <c r="G185" s="276" t="n">
        <v>98.6015006688058</v>
      </c>
    </row>
    <row r="186">
      <c r="A186" s="276" t="s">
        <v>93</v>
      </c>
      <c r="B186" s="276" t="s">
        <v>94</v>
      </c>
      <c r="C186" s="276" t="s">
        <v>16</v>
      </c>
      <c r="D186" s="276" t="n">
        <v>0</v>
      </c>
      <c r="E186" s="276" t="n">
        <v>54488.1965455</v>
      </c>
      <c r="F186" s="276" t="n">
        <v>0</v>
      </c>
      <c r="G186" s="276" t="n">
        <v>100</v>
      </c>
    </row>
    <row r="187">
      <c r="A187" s="276" t="s">
        <v>95</v>
      </c>
      <c r="B187" s="276" t="s">
        <v>96</v>
      </c>
      <c r="C187" s="276" t="s">
        <v>15</v>
      </c>
      <c r="D187" s="276" t="n">
        <v>0</v>
      </c>
      <c r="E187" s="276" t="n">
        <v>3012.1608431</v>
      </c>
      <c r="F187" s="276" t="n">
        <v>0</v>
      </c>
      <c r="G187" s="276" t="n">
        <v>100</v>
      </c>
    </row>
    <row r="188">
      <c r="A188" s="276" t="s">
        <v>95</v>
      </c>
      <c r="B188" s="276" t="s">
        <v>96</v>
      </c>
      <c r="C188" s="276" t="s">
        <v>16</v>
      </c>
      <c r="D188" s="276" t="n">
        <v>0</v>
      </c>
      <c r="E188" s="276" t="n">
        <v>74333.9586356</v>
      </c>
      <c r="F188" s="276" t="n">
        <v>0</v>
      </c>
      <c r="G188" s="276" t="n">
        <v>100</v>
      </c>
    </row>
    <row r="189">
      <c r="A189" s="276" t="s">
        <v>97</v>
      </c>
      <c r="B189" s="276" t="s">
        <v>98</v>
      </c>
      <c r="C189" s="276" t="s">
        <v>15</v>
      </c>
      <c r="D189" s="276" t="n">
        <v>23.434598</v>
      </c>
      <c r="E189" s="276" t="n">
        <v>1784.1697659</v>
      </c>
      <c r="F189" s="276" t="n">
        <v>1.29644508876039</v>
      </c>
      <c r="G189" s="276" t="n">
        <v>98.7035549112396</v>
      </c>
    </row>
    <row r="190">
      <c r="A190" s="276" t="s">
        <v>97</v>
      </c>
      <c r="B190" s="276" t="s">
        <v>98</v>
      </c>
      <c r="C190" s="276" t="s">
        <v>16</v>
      </c>
      <c r="D190" s="276" t="n">
        <v>0</v>
      </c>
      <c r="E190" s="276" t="n">
        <v>31328.9902734</v>
      </c>
      <c r="F190" s="276" t="n">
        <v>0</v>
      </c>
      <c r="G190" s="276" t="n">
        <v>100</v>
      </c>
    </row>
    <row r="191">
      <c r="A191" s="276" t="s">
        <v>99</v>
      </c>
      <c r="B191" s="276" t="s">
        <v>100</v>
      </c>
      <c r="C191" s="276" t="s">
        <v>15</v>
      </c>
      <c r="D191" s="276" t="n">
        <v>0</v>
      </c>
      <c r="E191" s="276" t="n">
        <v>2557.6100991</v>
      </c>
      <c r="F191" s="276" t="n">
        <v>0</v>
      </c>
      <c r="G191" s="276" t="n">
        <v>100</v>
      </c>
    </row>
    <row r="192">
      <c r="A192" s="276" t="s">
        <v>99</v>
      </c>
      <c r="B192" s="276" t="s">
        <v>100</v>
      </c>
      <c r="C192" s="276" t="s">
        <v>16</v>
      </c>
      <c r="D192" s="276" t="n">
        <v>27.3629692</v>
      </c>
      <c r="E192" s="276" t="n">
        <v>25632.6779357</v>
      </c>
      <c r="F192" s="276" t="n">
        <v>0.106636498754664</v>
      </c>
      <c r="G192" s="276" t="n">
        <v>99.8933635012453</v>
      </c>
    </row>
    <row r="193">
      <c r="A193" s="276" t="s">
        <v>101</v>
      </c>
      <c r="B193" s="276" t="s">
        <v>102</v>
      </c>
      <c r="C193" s="276" t="s">
        <v>15</v>
      </c>
      <c r="D193" s="276" t="n">
        <v>0</v>
      </c>
      <c r="E193" s="276" t="n">
        <v>4126.3705343</v>
      </c>
      <c r="F193" s="276" t="n">
        <v>0</v>
      </c>
      <c r="G193" s="276" t="n">
        <v>100</v>
      </c>
    </row>
    <row r="194">
      <c r="A194" s="276" t="s">
        <v>101</v>
      </c>
      <c r="B194" s="276" t="s">
        <v>102</v>
      </c>
      <c r="C194" s="276" t="s">
        <v>16</v>
      </c>
      <c r="D194" s="276" t="n">
        <v>51.096882</v>
      </c>
      <c r="E194" s="276" t="n">
        <v>85760.7695175</v>
      </c>
      <c r="F194" s="276" t="n">
        <v>0.0595452402376575</v>
      </c>
      <c r="G194" s="276" t="n">
        <v>99.9404547597623</v>
      </c>
    </row>
    <row r="195">
      <c r="A195" s="276" t="s">
        <v>103</v>
      </c>
      <c r="B195" s="276" t="s">
        <v>104</v>
      </c>
      <c r="C195" s="276" t="s">
        <v>15</v>
      </c>
      <c r="D195" s="276" t="n">
        <v>0</v>
      </c>
      <c r="E195" s="276" t="n">
        <v>443.5507502</v>
      </c>
      <c r="F195" s="276" t="n">
        <v>0</v>
      </c>
      <c r="G195" s="276" t="n">
        <v>100</v>
      </c>
    </row>
    <row r="196">
      <c r="A196" s="276" t="s">
        <v>103</v>
      </c>
      <c r="B196" s="276" t="s">
        <v>104</v>
      </c>
      <c r="C196" s="276" t="s">
        <v>16</v>
      </c>
      <c r="D196" s="276" t="n">
        <v>0</v>
      </c>
      <c r="E196" s="276" t="n">
        <v>7159.6444638</v>
      </c>
      <c r="F196" s="276" t="n">
        <v>0</v>
      </c>
      <c r="G196" s="276" t="n">
        <v>100</v>
      </c>
    </row>
    <row r="197">
      <c r="A197" s="276" t="s">
        <v>105</v>
      </c>
      <c r="B197" s="276" t="s">
        <v>106</v>
      </c>
      <c r="C197" s="276" t="s">
        <v>15</v>
      </c>
      <c r="D197" s="276" t="n">
        <v>0</v>
      </c>
      <c r="E197" s="276" t="n">
        <v>7562.9314538</v>
      </c>
      <c r="F197" s="276" t="n">
        <v>0</v>
      </c>
      <c r="G197" s="276" t="n">
        <v>100</v>
      </c>
    </row>
    <row r="198">
      <c r="A198" s="276" t="s">
        <v>105</v>
      </c>
      <c r="B198" s="276" t="s">
        <v>106</v>
      </c>
      <c r="C198" s="276" t="s">
        <v>16</v>
      </c>
      <c r="D198" s="276" t="n">
        <v>121.0855571</v>
      </c>
      <c r="E198" s="276" t="n">
        <v>129003.3374339</v>
      </c>
      <c r="F198" s="276" t="n">
        <v>0.093774325797715</v>
      </c>
      <c r="G198" s="276" t="n">
        <v>99.9062256742023</v>
      </c>
    </row>
    <row r="199">
      <c r="A199" s="276" t="s">
        <v>107</v>
      </c>
      <c r="B199" s="276" t="s">
        <v>108</v>
      </c>
      <c r="C199" s="276" t="s">
        <v>15</v>
      </c>
      <c r="D199" s="276" t="n">
        <v>490.9924786</v>
      </c>
      <c r="E199" s="276" t="n">
        <v>14721.6748562</v>
      </c>
      <c r="F199" s="276" t="n">
        <v>3.22752392985563</v>
      </c>
      <c r="G199" s="276" t="n">
        <v>96.7724760701444</v>
      </c>
    </row>
    <row r="200">
      <c r="A200" s="276" t="s">
        <v>107</v>
      </c>
      <c r="B200" s="276" t="s">
        <v>108</v>
      </c>
      <c r="C200" s="276" t="s">
        <v>16</v>
      </c>
      <c r="D200" s="276" t="n">
        <v>1072.8200595</v>
      </c>
      <c r="E200" s="276" t="n">
        <v>189385.2212911</v>
      </c>
      <c r="F200" s="276" t="n">
        <v>0.563284202595114</v>
      </c>
      <c r="G200" s="276" t="n">
        <v>99.4367157974049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701</v>
      </c>
    </row>
    <row r="210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>
      <c r="A211" s="277" t="s">
        <v>87</v>
      </c>
      <c r="B211" s="277" t="s">
        <v>114</v>
      </c>
      <c r="C211" s="277" t="s">
        <v>15</v>
      </c>
      <c r="D211" s="277" t="n">
        <v>1995.0854752</v>
      </c>
      <c r="E211" s="277" t="n">
        <v>0</v>
      </c>
      <c r="F211" s="277" t="n">
        <v>100</v>
      </c>
      <c r="G211" s="277" t="n">
        <v>0</v>
      </c>
    </row>
    <row r="212">
      <c r="A212" s="277" t="s">
        <v>87</v>
      </c>
      <c r="B212" s="277" t="s">
        <v>114</v>
      </c>
      <c r="C212" s="277" t="s">
        <v>16</v>
      </c>
      <c r="D212" s="277" t="n">
        <v>43264.4911552</v>
      </c>
      <c r="E212" s="277" t="n">
        <v>0</v>
      </c>
      <c r="F212" s="277" t="n">
        <v>100</v>
      </c>
      <c r="G212" s="277" t="n">
        <v>0</v>
      </c>
    </row>
    <row r="213">
      <c r="A213" s="277" t="s">
        <v>91</v>
      </c>
      <c r="B213" s="277" t="s">
        <v>115</v>
      </c>
      <c r="C213" s="277" t="s">
        <v>15</v>
      </c>
      <c r="D213" s="277" t="n">
        <v>755.1191841</v>
      </c>
      <c r="E213" s="277" t="n">
        <v>0</v>
      </c>
      <c r="F213" s="277" t="n">
        <v>100</v>
      </c>
      <c r="G213" s="277" t="n">
        <v>0</v>
      </c>
    </row>
    <row r="214">
      <c r="A214" s="277" t="s">
        <v>91</v>
      </c>
      <c r="B214" s="277" t="s">
        <v>115</v>
      </c>
      <c r="C214" s="277" t="s">
        <v>16</v>
      </c>
      <c r="D214" s="277" t="n">
        <v>24727.8851526</v>
      </c>
      <c r="E214" s="277" t="n">
        <v>30.9773316</v>
      </c>
      <c r="F214" s="277" t="n">
        <v>99.874883865849</v>
      </c>
      <c r="G214" s="277" t="n">
        <v>0.125116134151027</v>
      </c>
    </row>
    <row r="215">
      <c r="A215" s="277" t="s">
        <v>93</v>
      </c>
      <c r="B215" s="277" t="s">
        <v>116</v>
      </c>
      <c r="C215" s="277" t="s">
        <v>15</v>
      </c>
      <c r="D215" s="277" t="n">
        <v>578.6230183</v>
      </c>
      <c r="E215" s="277" t="n">
        <v>0</v>
      </c>
      <c r="F215" s="277" t="n">
        <v>100</v>
      </c>
      <c r="G215" s="277" t="n">
        <v>0</v>
      </c>
    </row>
    <row r="216">
      <c r="A216" s="277" t="s">
        <v>93</v>
      </c>
      <c r="B216" s="277" t="s">
        <v>116</v>
      </c>
      <c r="C216" s="277" t="s">
        <v>16</v>
      </c>
      <c r="D216" s="277" t="n">
        <v>22379.0228149</v>
      </c>
      <c r="E216" s="277" t="n">
        <v>0</v>
      </c>
      <c r="F216" s="277" t="n">
        <v>100</v>
      </c>
      <c r="G216" s="277" t="n">
        <v>0</v>
      </c>
    </row>
    <row r="217">
      <c r="A217" s="277" t="s">
        <v>95</v>
      </c>
      <c r="B217" s="277" t="s">
        <v>117</v>
      </c>
      <c r="C217" s="277" t="s">
        <v>15</v>
      </c>
      <c r="D217" s="277" t="n">
        <v>916.2214868</v>
      </c>
      <c r="E217" s="277" t="n">
        <v>0</v>
      </c>
      <c r="F217" s="277" t="n">
        <v>100</v>
      </c>
      <c r="G217" s="277" t="n">
        <v>0</v>
      </c>
    </row>
    <row r="218">
      <c r="A218" s="277" t="s">
        <v>95</v>
      </c>
      <c r="B218" s="277" t="s">
        <v>117</v>
      </c>
      <c r="C218" s="277" t="s">
        <v>16</v>
      </c>
      <c r="D218" s="277" t="n">
        <v>59767.4039277</v>
      </c>
      <c r="E218" s="277" t="n">
        <v>0</v>
      </c>
      <c r="F218" s="277" t="n">
        <v>100</v>
      </c>
      <c r="G218" s="277" t="n">
        <v>0</v>
      </c>
    </row>
    <row r="219">
      <c r="A219" s="277" t="s">
        <v>97</v>
      </c>
      <c r="B219" s="277" t="s">
        <v>118</v>
      </c>
      <c r="C219" s="277" t="s">
        <v>15</v>
      </c>
      <c r="D219" s="277" t="n">
        <v>821.0654241</v>
      </c>
      <c r="E219" s="277" t="n">
        <v>0</v>
      </c>
      <c r="F219" s="277" t="n">
        <v>100</v>
      </c>
      <c r="G219" s="277" t="n">
        <v>0</v>
      </c>
    </row>
    <row r="220">
      <c r="A220" s="277" t="s">
        <v>97</v>
      </c>
      <c r="B220" s="277" t="s">
        <v>118</v>
      </c>
      <c r="C220" s="277" t="s">
        <v>16</v>
      </c>
      <c r="D220" s="277" t="n">
        <v>17750.7806363</v>
      </c>
      <c r="E220" s="277" t="n">
        <v>23.0655112</v>
      </c>
      <c r="F220" s="277" t="n">
        <v>99.8702277998325</v>
      </c>
      <c r="G220" s="277" t="n">
        <v>0.129772200167516</v>
      </c>
    </row>
    <row r="221">
      <c r="A221" s="277" t="s">
        <v>105</v>
      </c>
      <c r="B221" s="277" t="s">
        <v>119</v>
      </c>
      <c r="C221" s="277" t="s">
        <v>15</v>
      </c>
      <c r="D221" s="277" t="n">
        <v>2077.3683404</v>
      </c>
      <c r="E221" s="277" t="n">
        <v>0</v>
      </c>
      <c r="F221" s="277" t="n">
        <v>100</v>
      </c>
      <c r="G221" s="277" t="n">
        <v>0</v>
      </c>
    </row>
    <row r="222">
      <c r="A222" s="277" t="s">
        <v>105</v>
      </c>
      <c r="B222" s="277" t="s">
        <v>119</v>
      </c>
      <c r="C222" s="277" t="s">
        <v>16</v>
      </c>
      <c r="D222" s="277" t="n">
        <v>34984.3457715</v>
      </c>
      <c r="E222" s="277" t="n">
        <v>0</v>
      </c>
      <c r="F222" s="277" t="n">
        <v>100</v>
      </c>
      <c r="G222" s="277" t="n">
        <v>0</v>
      </c>
    </row>
    <row r="223">
      <c r="A223" s="277" t="s">
        <v>107</v>
      </c>
      <c r="B223" s="277" t="s">
        <v>120</v>
      </c>
      <c r="C223" s="277" t="s">
        <v>15</v>
      </c>
      <c r="D223" s="277" t="n">
        <v>2169.7862198</v>
      </c>
      <c r="E223" s="277" t="n">
        <v>0</v>
      </c>
      <c r="F223" s="277" t="n">
        <v>100</v>
      </c>
      <c r="G223" s="277" t="n">
        <v>0</v>
      </c>
    </row>
    <row r="224">
      <c r="A224" s="277" t="s">
        <v>107</v>
      </c>
      <c r="B224" s="277" t="s">
        <v>120</v>
      </c>
      <c r="C224" s="277" t="s">
        <v>16</v>
      </c>
      <c r="D224" s="277" t="n">
        <v>39406.9859199</v>
      </c>
      <c r="E224" s="277" t="n">
        <v>0</v>
      </c>
      <c r="F224" s="277" t="n">
        <v>100</v>
      </c>
      <c r="G224" s="277" t="n">
        <v>0</v>
      </c>
    </row>
    <row r="225">
      <c r="A225" s="277" t="s">
        <v>109</v>
      </c>
      <c r="B225" s="277" t="s">
        <v>121</v>
      </c>
      <c r="C225" s="277" t="s">
        <v>15</v>
      </c>
      <c r="D225" s="277" t="n">
        <v>1103.3223282</v>
      </c>
      <c r="E225" s="277" t="n">
        <v>0</v>
      </c>
      <c r="F225" s="277" t="n">
        <v>100</v>
      </c>
      <c r="G225" s="277" t="n">
        <v>0</v>
      </c>
    </row>
    <row r="226">
      <c r="A226" s="277" t="s">
        <v>109</v>
      </c>
      <c r="B226" s="277" t="s">
        <v>121</v>
      </c>
      <c r="C226" s="277" t="s">
        <v>16</v>
      </c>
      <c r="D226" s="277" t="n">
        <v>18167.0630103</v>
      </c>
      <c r="E226" s="277" t="n">
        <v>16.7756766</v>
      </c>
      <c r="F226" s="277" t="n">
        <v>99.907744030901</v>
      </c>
      <c r="G226" s="277" t="n">
        <v>0.0922559690990084</v>
      </c>
    </row>
    <row r="227">
      <c r="A227" s="277" t="s">
        <v>122</v>
      </c>
      <c r="B227" s="277" t="s">
        <v>123</v>
      </c>
      <c r="C227" s="277" t="s">
        <v>15</v>
      </c>
      <c r="D227" s="277" t="n">
        <v>294.6498164</v>
      </c>
      <c r="E227" s="277" t="n">
        <v>0</v>
      </c>
      <c r="F227" s="277" t="n">
        <v>100</v>
      </c>
      <c r="G227" s="277" t="n">
        <v>0</v>
      </c>
    </row>
    <row r="228">
      <c r="A228" s="277" t="s">
        <v>122</v>
      </c>
      <c r="B228" s="277" t="s">
        <v>123</v>
      </c>
      <c r="C228" s="277" t="s">
        <v>16</v>
      </c>
      <c r="D228" s="277" t="n">
        <v>11371.3120734</v>
      </c>
      <c r="E228" s="277" t="n">
        <v>0</v>
      </c>
      <c r="F228" s="277" t="n">
        <v>100</v>
      </c>
      <c r="G228" s="277" t="n">
        <v>0</v>
      </c>
    </row>
    <row r="229">
      <c r="A229" s="277" t="s">
        <v>124</v>
      </c>
      <c r="B229" s="277" t="s">
        <v>125</v>
      </c>
      <c r="C229" s="277" t="s">
        <v>15</v>
      </c>
      <c r="D229" s="277" t="n">
        <v>1186.4957424</v>
      </c>
      <c r="E229" s="277" t="n">
        <v>0</v>
      </c>
      <c r="F229" s="277" t="n">
        <v>100</v>
      </c>
      <c r="G229" s="277" t="n">
        <v>0</v>
      </c>
    </row>
    <row r="230">
      <c r="A230" s="277" t="s">
        <v>124</v>
      </c>
      <c r="B230" s="277" t="s">
        <v>125</v>
      </c>
      <c r="C230" s="277" t="s">
        <v>16</v>
      </c>
      <c r="D230" s="277" t="n">
        <v>21062.7844873</v>
      </c>
      <c r="E230" s="277" t="n">
        <v>0</v>
      </c>
      <c r="F230" s="277" t="n">
        <v>100</v>
      </c>
      <c r="G230" s="277" t="n">
        <v>0</v>
      </c>
    </row>
    <row r="231">
      <c r="A231" s="277" t="s">
        <v>126</v>
      </c>
      <c r="B231" s="277" t="s">
        <v>127</v>
      </c>
      <c r="C231" s="277" t="s">
        <v>15</v>
      </c>
      <c r="D231" s="277" t="n">
        <v>1381.7559294</v>
      </c>
      <c r="E231" s="277" t="n">
        <v>0</v>
      </c>
      <c r="F231" s="277" t="n">
        <v>100</v>
      </c>
      <c r="G231" s="277" t="n">
        <v>0</v>
      </c>
    </row>
    <row r="232">
      <c r="A232" s="277" t="s">
        <v>126</v>
      </c>
      <c r="B232" s="277" t="s">
        <v>127</v>
      </c>
      <c r="C232" s="277" t="s">
        <v>16</v>
      </c>
      <c r="D232" s="277" t="n">
        <v>29753.5742803</v>
      </c>
      <c r="E232" s="277" t="n">
        <v>146.7217247</v>
      </c>
      <c r="F232" s="277" t="n">
        <v>99.5092967485156</v>
      </c>
      <c r="G232" s="277" t="n">
        <v>0.490703251484416</v>
      </c>
    </row>
    <row r="233">
      <c r="A233" s="277" t="s">
        <v>128</v>
      </c>
      <c r="B233" s="277" t="s">
        <v>129</v>
      </c>
      <c r="C233" s="277" t="s">
        <v>15</v>
      </c>
      <c r="D233" s="277" t="n">
        <v>863.5793091</v>
      </c>
      <c r="E233" s="277" t="n">
        <v>0</v>
      </c>
      <c r="F233" s="277" t="n">
        <v>100</v>
      </c>
      <c r="G233" s="277" t="n">
        <v>0</v>
      </c>
    </row>
    <row r="234">
      <c r="A234" s="277" t="s">
        <v>128</v>
      </c>
      <c r="B234" s="277" t="s">
        <v>129</v>
      </c>
      <c r="C234" s="277" t="s">
        <v>16</v>
      </c>
      <c r="D234" s="277" t="n">
        <v>16485.112509</v>
      </c>
      <c r="E234" s="277" t="n">
        <v>0</v>
      </c>
      <c r="F234" s="277" t="n">
        <v>100</v>
      </c>
      <c r="G234" s="277" t="n">
        <v>0</v>
      </c>
    </row>
    <row r="235">
      <c r="A235" s="277" t="s">
        <v>130</v>
      </c>
      <c r="B235" s="277" t="s">
        <v>131</v>
      </c>
      <c r="C235" s="277" t="s">
        <v>15</v>
      </c>
      <c r="D235" s="277" t="n">
        <v>1914.7403671</v>
      </c>
      <c r="E235" s="277" t="n">
        <v>0</v>
      </c>
      <c r="F235" s="277" t="n">
        <v>100</v>
      </c>
      <c r="G235" s="277" t="n">
        <v>0</v>
      </c>
    </row>
    <row r="236">
      <c r="A236" s="277" t="s">
        <v>130</v>
      </c>
      <c r="B236" s="277" t="s">
        <v>131</v>
      </c>
      <c r="C236" s="277" t="s">
        <v>16</v>
      </c>
      <c r="D236" s="277" t="n">
        <v>35284.5989943</v>
      </c>
      <c r="E236" s="277" t="n">
        <v>0</v>
      </c>
      <c r="F236" s="277" t="n">
        <v>100</v>
      </c>
      <c r="G236" s="277" t="n">
        <v>0</v>
      </c>
    </row>
    <row r="237">
      <c r="A237" s="277" t="s">
        <v>132</v>
      </c>
      <c r="B237" s="277" t="s">
        <v>133</v>
      </c>
      <c r="C237" s="277" t="s">
        <v>15</v>
      </c>
      <c r="D237" s="277" t="n">
        <v>2266.6374627</v>
      </c>
      <c r="E237" s="277" t="n">
        <v>0</v>
      </c>
      <c r="F237" s="277" t="n">
        <v>100</v>
      </c>
      <c r="G237" s="277" t="n">
        <v>0</v>
      </c>
    </row>
    <row r="238">
      <c r="A238" s="277" t="s">
        <v>132</v>
      </c>
      <c r="B238" s="277" t="s">
        <v>133</v>
      </c>
      <c r="C238" s="277" t="s">
        <v>16</v>
      </c>
      <c r="D238" s="277" t="n">
        <v>61647.0666737</v>
      </c>
      <c r="E238" s="277" t="n">
        <v>0</v>
      </c>
      <c r="F238" s="277" t="n">
        <v>100</v>
      </c>
      <c r="G238" s="277" t="n">
        <v>0</v>
      </c>
    </row>
    <row r="239">
      <c r="A239" s="277" t="s">
        <v>134</v>
      </c>
      <c r="B239" s="277" t="s">
        <v>135</v>
      </c>
      <c r="C239" s="277" t="s">
        <v>15</v>
      </c>
      <c r="D239" s="277" t="n">
        <v>4369.6747475</v>
      </c>
      <c r="E239" s="277" t="n">
        <v>0</v>
      </c>
      <c r="F239" s="277" t="n">
        <v>100</v>
      </c>
      <c r="G239" s="277" t="n">
        <v>0</v>
      </c>
    </row>
    <row r="240">
      <c r="A240" s="277" t="s">
        <v>134</v>
      </c>
      <c r="B240" s="277" t="s">
        <v>135</v>
      </c>
      <c r="C240" s="277" t="s">
        <v>16</v>
      </c>
      <c r="D240" s="277" t="n">
        <v>93671.2245235</v>
      </c>
      <c r="E240" s="277" t="n">
        <v>1729.8395924</v>
      </c>
      <c r="F240" s="277" t="n">
        <v>98.1867711765788</v>
      </c>
      <c r="G240" s="277" t="n">
        <v>1.81322882342116</v>
      </c>
    </row>
    <row r="241">
      <c r="A241" s="277" t="s">
        <v>136</v>
      </c>
      <c r="B241" s="277" t="s">
        <v>137</v>
      </c>
      <c r="C241" s="277" t="s">
        <v>15</v>
      </c>
      <c r="D241" s="277" t="n">
        <v>876.8977151</v>
      </c>
      <c r="E241" s="277" t="n">
        <v>0</v>
      </c>
      <c r="F241" s="277" t="n">
        <v>100</v>
      </c>
      <c r="G241" s="277" t="n">
        <v>0</v>
      </c>
    </row>
    <row r="242">
      <c r="A242" s="277" t="s">
        <v>136</v>
      </c>
      <c r="B242" s="277" t="s">
        <v>137</v>
      </c>
      <c r="C242" s="277" t="s">
        <v>16</v>
      </c>
      <c r="D242" s="277" t="n">
        <v>39886.7309829</v>
      </c>
      <c r="E242" s="277" t="n">
        <v>45.1582149</v>
      </c>
      <c r="F242" s="277" t="n">
        <v>99.8869118997193</v>
      </c>
      <c r="G242" s="277" t="n">
        <v>0.113088100280735</v>
      </c>
    </row>
    <row r="243">
      <c r="A243" s="277" t="s">
        <v>138</v>
      </c>
      <c r="B243" s="277" t="s">
        <v>139</v>
      </c>
      <c r="C243" s="277" t="s">
        <v>15</v>
      </c>
      <c r="D243" s="277" t="n">
        <v>1369.3060529</v>
      </c>
      <c r="E243" s="277" t="n">
        <v>49.746206</v>
      </c>
      <c r="F243" s="277" t="n">
        <v>96.4944063414154</v>
      </c>
      <c r="G243" s="277" t="n">
        <v>3.50559365858461</v>
      </c>
    </row>
    <row r="244">
      <c r="A244" s="277" t="s">
        <v>138</v>
      </c>
      <c r="B244" s="277" t="s">
        <v>139</v>
      </c>
      <c r="C244" s="277" t="s">
        <v>16</v>
      </c>
      <c r="D244" s="277" t="n">
        <v>45597.5456254</v>
      </c>
      <c r="E244" s="277" t="n">
        <v>49.746206</v>
      </c>
      <c r="F244" s="277" t="n">
        <v>99.891020465828</v>
      </c>
      <c r="G244" s="277" t="n">
        <v>0.108979534172015</v>
      </c>
    </row>
    <row r="245">
      <c r="A245" s="277" t="s">
        <v>140</v>
      </c>
      <c r="B245" s="277" t="s">
        <v>141</v>
      </c>
      <c r="C245" s="277" t="s">
        <v>15</v>
      </c>
      <c r="D245" s="277" t="n">
        <v>1629.0280806</v>
      </c>
      <c r="E245" s="277" t="n">
        <v>0</v>
      </c>
      <c r="F245" s="277" t="n">
        <v>100</v>
      </c>
      <c r="G245" s="277" t="n">
        <v>0</v>
      </c>
    </row>
    <row r="246">
      <c r="A246" s="277" t="s">
        <v>140</v>
      </c>
      <c r="B246" s="277" t="s">
        <v>141</v>
      </c>
      <c r="C246" s="277" t="s">
        <v>16</v>
      </c>
      <c r="D246" s="277" t="n">
        <v>31964.2830336</v>
      </c>
      <c r="E246" s="277" t="n">
        <v>44.5524707</v>
      </c>
      <c r="F246" s="277" t="n">
        <v>99.8608119602039</v>
      </c>
      <c r="G246" s="277" t="n">
        <v>0.139188039796121</v>
      </c>
    </row>
    <row r="247">
      <c r="A247" s="277" t="s">
        <v>142</v>
      </c>
      <c r="B247" s="277" t="s">
        <v>143</v>
      </c>
      <c r="C247" s="277" t="s">
        <v>15</v>
      </c>
      <c r="D247" s="277" t="n">
        <v>535.8528417</v>
      </c>
      <c r="E247" s="277" t="n">
        <v>0</v>
      </c>
      <c r="F247" s="277" t="n">
        <v>100</v>
      </c>
      <c r="G247" s="277" t="n">
        <v>0</v>
      </c>
    </row>
    <row r="248">
      <c r="A248" s="277" t="s">
        <v>142</v>
      </c>
      <c r="B248" s="277" t="s">
        <v>143</v>
      </c>
      <c r="C248" s="277" t="s">
        <v>16</v>
      </c>
      <c r="D248" s="277" t="n">
        <v>15162.1071274</v>
      </c>
      <c r="E248" s="277" t="n">
        <v>0</v>
      </c>
      <c r="F248" s="277" t="n">
        <v>100</v>
      </c>
      <c r="G248" s="277" t="n">
        <v>0</v>
      </c>
    </row>
    <row r="249">
      <c r="A249" s="277" t="s">
        <v>144</v>
      </c>
      <c r="B249" s="277" t="s">
        <v>145</v>
      </c>
      <c r="C249" s="277" t="s">
        <v>15</v>
      </c>
      <c r="D249" s="277" t="n">
        <v>1134.504304</v>
      </c>
      <c r="E249" s="277" t="n">
        <v>0</v>
      </c>
      <c r="F249" s="277" t="n">
        <v>100</v>
      </c>
      <c r="G249" s="277" t="n">
        <v>0</v>
      </c>
    </row>
    <row r="250">
      <c r="A250" s="277" t="s">
        <v>144</v>
      </c>
      <c r="B250" s="277" t="s">
        <v>145</v>
      </c>
      <c r="C250" s="277" t="s">
        <v>16</v>
      </c>
      <c r="D250" s="277" t="n">
        <v>25773.2602661</v>
      </c>
      <c r="E250" s="277" t="n">
        <v>0</v>
      </c>
      <c r="F250" s="277" t="n">
        <v>100</v>
      </c>
      <c r="G250" s="277" t="n">
        <v>0</v>
      </c>
    </row>
    <row r="251">
      <c r="A251" s="277" t="s">
        <v>146</v>
      </c>
      <c r="B251" s="277" t="s">
        <v>147</v>
      </c>
      <c r="C251" s="277" t="s">
        <v>15</v>
      </c>
      <c r="D251" s="277" t="n">
        <v>670.2022931</v>
      </c>
      <c r="E251" s="277" t="n">
        <v>0</v>
      </c>
      <c r="F251" s="277" t="n">
        <v>100</v>
      </c>
      <c r="G251" s="277" t="n">
        <v>0</v>
      </c>
    </row>
    <row r="252">
      <c r="A252" s="277" t="s">
        <v>146</v>
      </c>
      <c r="B252" s="277" t="s">
        <v>147</v>
      </c>
      <c r="C252" s="277" t="s">
        <v>16</v>
      </c>
      <c r="D252" s="277" t="n">
        <v>8715.4946273</v>
      </c>
      <c r="E252" s="277" t="n">
        <v>0</v>
      </c>
      <c r="F252" s="277" t="n">
        <v>100</v>
      </c>
      <c r="G252" s="277" t="n">
        <v>0</v>
      </c>
    </row>
    <row r="253">
      <c r="A253" s="277" t="s">
        <v>148</v>
      </c>
      <c r="B253" s="277" t="s">
        <v>149</v>
      </c>
      <c r="C253" s="277" t="s">
        <v>15</v>
      </c>
      <c r="D253" s="277" t="n">
        <v>869.4296503</v>
      </c>
      <c r="E253" s="277" t="n">
        <v>0</v>
      </c>
      <c r="F253" s="277" t="n">
        <v>100</v>
      </c>
      <c r="G253" s="277" t="n">
        <v>0</v>
      </c>
    </row>
    <row r="254">
      <c r="A254" s="277" t="s">
        <v>148</v>
      </c>
      <c r="B254" s="277" t="s">
        <v>149</v>
      </c>
      <c r="C254" s="277" t="s">
        <v>16</v>
      </c>
      <c r="D254" s="277" t="n">
        <v>17633.705338</v>
      </c>
      <c r="E254" s="277" t="n">
        <v>0</v>
      </c>
      <c r="F254" s="277" t="n">
        <v>100</v>
      </c>
      <c r="G254" s="277" t="n">
        <v>0</v>
      </c>
    </row>
    <row r="255">
      <c r="A255" s="277" t="s">
        <v>150</v>
      </c>
      <c r="B255" s="277" t="s">
        <v>151</v>
      </c>
      <c r="C255" s="277" t="s">
        <v>15</v>
      </c>
      <c r="D255" s="277" t="n">
        <v>841.8544056</v>
      </c>
      <c r="E255" s="277" t="n">
        <v>0</v>
      </c>
      <c r="F255" s="277" t="n">
        <v>100</v>
      </c>
      <c r="G255" s="277" t="n">
        <v>0</v>
      </c>
    </row>
    <row r="256">
      <c r="A256" s="277" t="s">
        <v>150</v>
      </c>
      <c r="B256" s="277" t="s">
        <v>151</v>
      </c>
      <c r="C256" s="277" t="s">
        <v>16</v>
      </c>
      <c r="D256" s="277" t="n">
        <v>16876.9191422</v>
      </c>
      <c r="E256" s="277" t="n">
        <v>0</v>
      </c>
      <c r="F256" s="277" t="n">
        <v>100</v>
      </c>
      <c r="G256" s="277" t="n">
        <v>0</v>
      </c>
    </row>
    <row r="257">
      <c r="A257" s="277" t="s">
        <v>152</v>
      </c>
      <c r="B257" s="277" t="s">
        <v>153</v>
      </c>
      <c r="C257" s="277" t="s">
        <v>15</v>
      </c>
      <c r="D257" s="277" t="n">
        <v>1887.407806</v>
      </c>
      <c r="E257" s="277" t="n">
        <v>0</v>
      </c>
      <c r="F257" s="277" t="n">
        <v>100</v>
      </c>
      <c r="G257" s="277" t="n">
        <v>0</v>
      </c>
    </row>
    <row r="258">
      <c r="A258" s="277" t="s">
        <v>152</v>
      </c>
      <c r="B258" s="277" t="s">
        <v>153</v>
      </c>
      <c r="C258" s="277" t="s">
        <v>16</v>
      </c>
      <c r="D258" s="277" t="n">
        <v>16917.1833084</v>
      </c>
      <c r="E258" s="277" t="n">
        <v>27.3629692</v>
      </c>
      <c r="F258" s="277" t="n">
        <v>99.8385145948926</v>
      </c>
      <c r="G258" s="277" t="n">
        <v>0.16148540510744</v>
      </c>
    </row>
    <row r="259">
      <c r="A259" s="277" t="s">
        <v>154</v>
      </c>
      <c r="B259" s="277" t="s">
        <v>155</v>
      </c>
      <c r="C259" s="277" t="s">
        <v>15</v>
      </c>
      <c r="D259" s="277" t="n">
        <v>2727.6612264</v>
      </c>
      <c r="E259" s="277" t="n">
        <v>0</v>
      </c>
      <c r="F259" s="277" t="n">
        <v>100</v>
      </c>
      <c r="G259" s="277" t="n">
        <v>0</v>
      </c>
    </row>
    <row r="260">
      <c r="A260" s="277" t="s">
        <v>154</v>
      </c>
      <c r="B260" s="277" t="s">
        <v>155</v>
      </c>
      <c r="C260" s="277" t="s">
        <v>16</v>
      </c>
      <c r="D260" s="277" t="n">
        <v>31962.5564655</v>
      </c>
      <c r="E260" s="277" t="n">
        <v>0</v>
      </c>
      <c r="F260" s="277" t="n">
        <v>100</v>
      </c>
      <c r="G260" s="277" t="n">
        <v>0</v>
      </c>
    </row>
    <row r="261">
      <c r="A261" s="277" t="s">
        <v>156</v>
      </c>
      <c r="B261" s="277" t="s">
        <v>157</v>
      </c>
      <c r="C261" s="277" t="s">
        <v>15</v>
      </c>
      <c r="D261" s="277" t="n">
        <v>898.6512259</v>
      </c>
      <c r="E261" s="277" t="n">
        <v>0</v>
      </c>
      <c r="F261" s="277" t="n">
        <v>100</v>
      </c>
      <c r="G261" s="277" t="n">
        <v>0</v>
      </c>
    </row>
    <row r="262">
      <c r="A262" s="277" t="s">
        <v>156</v>
      </c>
      <c r="B262" s="277" t="s">
        <v>157</v>
      </c>
      <c r="C262" s="277" t="s">
        <v>16</v>
      </c>
      <c r="D262" s="277" t="n">
        <v>36170.6014756</v>
      </c>
      <c r="E262" s="277" t="n">
        <v>0</v>
      </c>
      <c r="F262" s="277" t="n">
        <v>100</v>
      </c>
      <c r="G262" s="277" t="n">
        <v>0</v>
      </c>
    </row>
    <row r="263">
      <c r="A263" s="277" t="s">
        <v>158</v>
      </c>
      <c r="B263" s="277" t="s">
        <v>159</v>
      </c>
      <c r="C263" s="277" t="s">
        <v>15</v>
      </c>
      <c r="D263" s="277" t="n">
        <v>822.2827573</v>
      </c>
      <c r="E263" s="277" t="n">
        <v>0</v>
      </c>
      <c r="F263" s="277" t="n">
        <v>100</v>
      </c>
      <c r="G263" s="277" t="n">
        <v>0</v>
      </c>
    </row>
    <row r="264">
      <c r="A264" s="277" t="s">
        <v>158</v>
      </c>
      <c r="B264" s="277" t="s">
        <v>159</v>
      </c>
      <c r="C264" s="277" t="s">
        <v>16</v>
      </c>
      <c r="D264" s="277" t="n">
        <v>19937.1885373</v>
      </c>
      <c r="E264" s="277" t="n">
        <v>51.096882</v>
      </c>
      <c r="F264" s="277" t="n">
        <v>99.7443658576605</v>
      </c>
      <c r="G264" s="277" t="n">
        <v>0.255634142339506</v>
      </c>
    </row>
    <row r="265">
      <c r="A265" s="277" t="s">
        <v>160</v>
      </c>
      <c r="B265" s="277" t="s">
        <v>161</v>
      </c>
      <c r="C265" s="277" t="s">
        <v>15</v>
      </c>
      <c r="D265" s="277" t="n">
        <v>2766.6497362</v>
      </c>
      <c r="E265" s="277" t="n">
        <v>0</v>
      </c>
      <c r="F265" s="277" t="n">
        <v>100</v>
      </c>
      <c r="G265" s="277" t="n">
        <v>0</v>
      </c>
    </row>
    <row r="266">
      <c r="A266" s="277" t="s">
        <v>160</v>
      </c>
      <c r="B266" s="277" t="s">
        <v>161</v>
      </c>
      <c r="C266" s="277" t="s">
        <v>16</v>
      </c>
      <c r="D266" s="277" t="n">
        <v>52714.838458</v>
      </c>
      <c r="E266" s="277" t="n">
        <v>0</v>
      </c>
      <c r="F266" s="277" t="n">
        <v>100</v>
      </c>
      <c r="G266" s="277" t="n">
        <v>0</v>
      </c>
    </row>
    <row r="267">
      <c r="A267" s="277" t="s">
        <v>162</v>
      </c>
      <c r="B267" s="277" t="s">
        <v>163</v>
      </c>
      <c r="C267" s="277" t="s">
        <v>15</v>
      </c>
      <c r="D267" s="277" t="n">
        <v>1598.5298715</v>
      </c>
      <c r="E267" s="277" t="n">
        <v>0</v>
      </c>
      <c r="F267" s="277" t="n">
        <v>100</v>
      </c>
      <c r="G267" s="277" t="n">
        <v>0</v>
      </c>
    </row>
    <row r="268">
      <c r="A268" s="277" t="s">
        <v>162</v>
      </c>
      <c r="B268" s="277" t="s">
        <v>163</v>
      </c>
      <c r="C268" s="277" t="s">
        <v>16</v>
      </c>
      <c r="D268" s="277" t="n">
        <v>23630.2247454</v>
      </c>
      <c r="E268" s="277" t="n">
        <v>0</v>
      </c>
      <c r="F268" s="277" t="n">
        <v>100</v>
      </c>
      <c r="G268" s="277" t="n">
        <v>0</v>
      </c>
    </row>
    <row r="269">
      <c r="A269" s="277" t="s">
        <v>164</v>
      </c>
      <c r="B269" s="277" t="s">
        <v>165</v>
      </c>
      <c r="C269" s="277" t="s">
        <v>15</v>
      </c>
      <c r="D269" s="277" t="n">
        <v>1046.6345818</v>
      </c>
      <c r="E269" s="277" t="n">
        <v>0</v>
      </c>
      <c r="F269" s="277" t="n">
        <v>100</v>
      </c>
      <c r="G269" s="277" t="n">
        <v>0</v>
      </c>
    </row>
    <row r="270">
      <c r="A270" s="277" t="s">
        <v>164</v>
      </c>
      <c r="B270" s="277" t="s">
        <v>165</v>
      </c>
      <c r="C270" s="277" t="s">
        <v>16</v>
      </c>
      <c r="D270" s="277" t="n">
        <v>29951.2465221</v>
      </c>
      <c r="E270" s="277" t="n">
        <v>0</v>
      </c>
      <c r="F270" s="277" t="n">
        <v>100</v>
      </c>
      <c r="G270" s="277" t="n">
        <v>0</v>
      </c>
    </row>
    <row r="271">
      <c r="A271" s="277" t="s">
        <v>166</v>
      </c>
      <c r="B271" s="277" t="s">
        <v>167</v>
      </c>
      <c r="C271" s="277" t="s">
        <v>15</v>
      </c>
      <c r="D271" s="277" t="n">
        <v>1549.8586783</v>
      </c>
      <c r="E271" s="277" t="n">
        <v>0</v>
      </c>
      <c r="F271" s="277" t="n">
        <v>100</v>
      </c>
      <c r="G271" s="277" t="n">
        <v>0</v>
      </c>
    </row>
    <row r="272">
      <c r="A272" s="277" t="s">
        <v>166</v>
      </c>
      <c r="B272" s="277" t="s">
        <v>167</v>
      </c>
      <c r="C272" s="277" t="s">
        <v>16</v>
      </c>
      <c r="D272" s="277" t="n">
        <v>29300.1708633</v>
      </c>
      <c r="E272" s="277" t="n">
        <v>40.5832057</v>
      </c>
      <c r="F272" s="277" t="n">
        <v>99.8616831537303</v>
      </c>
      <c r="G272" s="277" t="n">
        <v>0.138316846269736</v>
      </c>
    </row>
    <row r="273">
      <c r="A273" s="277" t="s">
        <v>168</v>
      </c>
      <c r="B273" s="277" t="s">
        <v>169</v>
      </c>
      <c r="C273" s="277" t="s">
        <v>15</v>
      </c>
      <c r="D273" s="277" t="n">
        <v>1236.4813598</v>
      </c>
      <c r="E273" s="277" t="n">
        <v>0</v>
      </c>
      <c r="F273" s="277" t="n">
        <v>100</v>
      </c>
      <c r="G273" s="277" t="n">
        <v>0</v>
      </c>
    </row>
    <row r="274">
      <c r="A274" s="277" t="s">
        <v>168</v>
      </c>
      <c r="B274" s="277" t="s">
        <v>169</v>
      </c>
      <c r="C274" s="277" t="s">
        <v>16</v>
      </c>
      <c r="D274" s="277" t="n">
        <v>32627.2462659</v>
      </c>
      <c r="E274" s="277" t="n">
        <v>32.219831</v>
      </c>
      <c r="F274" s="277" t="n">
        <v>99.9013461184442</v>
      </c>
      <c r="G274" s="277" t="n">
        <v>0.0986538815558233</v>
      </c>
    </row>
    <row r="275">
      <c r="A275" s="277" t="s">
        <v>170</v>
      </c>
      <c r="B275" s="277" t="s">
        <v>171</v>
      </c>
      <c r="C275" s="277" t="s">
        <v>15</v>
      </c>
      <c r="D275" s="277" t="n">
        <v>1590.8922978</v>
      </c>
      <c r="E275" s="277" t="n">
        <v>0</v>
      </c>
      <c r="F275" s="277" t="n">
        <v>100</v>
      </c>
      <c r="G275" s="277" t="n">
        <v>0</v>
      </c>
    </row>
    <row r="276">
      <c r="A276" s="277" t="s">
        <v>170</v>
      </c>
      <c r="B276" s="277" t="s">
        <v>171</v>
      </c>
      <c r="C276" s="277" t="s">
        <v>16</v>
      </c>
      <c r="D276" s="277" t="n">
        <v>46541.3416034</v>
      </c>
      <c r="E276" s="277" t="n">
        <v>0</v>
      </c>
      <c r="F276" s="277" t="n">
        <v>100</v>
      </c>
      <c r="G276" s="277" t="n">
        <v>0</v>
      </c>
    </row>
    <row r="277">
      <c r="A277" s="277" t="s">
        <v>172</v>
      </c>
      <c r="B277" s="277" t="s">
        <v>173</v>
      </c>
      <c r="C277" s="277" t="s">
        <v>15</v>
      </c>
      <c r="D277" s="277" t="n">
        <v>828.6284356</v>
      </c>
      <c r="E277" s="277" t="n">
        <v>0</v>
      </c>
      <c r="F277" s="277" t="n">
        <v>100</v>
      </c>
      <c r="G277" s="277" t="n">
        <v>0</v>
      </c>
    </row>
    <row r="278">
      <c r="A278" s="277" t="s">
        <v>172</v>
      </c>
      <c r="B278" s="277" t="s">
        <v>173</v>
      </c>
      <c r="C278" s="277" t="s">
        <v>16</v>
      </c>
      <c r="D278" s="277" t="n">
        <v>10663.0659306</v>
      </c>
      <c r="E278" s="277" t="n">
        <v>0</v>
      </c>
      <c r="F278" s="277" t="n">
        <v>100</v>
      </c>
      <c r="G278" s="277" t="n">
        <v>0</v>
      </c>
    </row>
    <row r="279">
      <c r="A279" s="277" t="s">
        <v>174</v>
      </c>
      <c r="B279" s="277" t="s">
        <v>175</v>
      </c>
      <c r="C279" s="277" t="s">
        <v>15</v>
      </c>
      <c r="D279" s="277" t="n">
        <v>1196.7280276</v>
      </c>
      <c r="E279" s="277" t="n">
        <v>0</v>
      </c>
      <c r="F279" s="277" t="n">
        <v>100</v>
      </c>
      <c r="G279" s="277" t="n">
        <v>0</v>
      </c>
    </row>
    <row r="280">
      <c r="A280" s="277" t="s">
        <v>174</v>
      </c>
      <c r="B280" s="277" t="s">
        <v>175</v>
      </c>
      <c r="C280" s="277" t="s">
        <v>16</v>
      </c>
      <c r="D280" s="277" t="n">
        <v>31819.5801185</v>
      </c>
      <c r="E280" s="277" t="n">
        <v>0</v>
      </c>
      <c r="F280" s="277" t="n">
        <v>100</v>
      </c>
      <c r="G280" s="277" t="n">
        <v>0</v>
      </c>
    </row>
    <row r="281">
      <c r="A281" s="277" t="s">
        <v>176</v>
      </c>
      <c r="B281" s="277" t="s">
        <v>177</v>
      </c>
      <c r="C281" s="277" t="s">
        <v>15</v>
      </c>
      <c r="D281" s="277" t="n">
        <v>1087.4937525</v>
      </c>
      <c r="E281" s="277" t="n">
        <v>0</v>
      </c>
      <c r="F281" s="277" t="n">
        <v>100</v>
      </c>
      <c r="G281" s="277" t="n">
        <v>0</v>
      </c>
    </row>
    <row r="282">
      <c r="A282" s="277" t="s">
        <v>176</v>
      </c>
      <c r="B282" s="277" t="s">
        <v>177</v>
      </c>
      <c r="C282" s="277" t="s">
        <v>16</v>
      </c>
      <c r="D282" s="277" t="n">
        <v>25306.2659122</v>
      </c>
      <c r="E282" s="277" t="n">
        <v>0</v>
      </c>
      <c r="F282" s="277" t="n">
        <v>100</v>
      </c>
      <c r="G282" s="277" t="n">
        <v>0</v>
      </c>
    </row>
    <row r="283">
      <c r="A283" s="277" t="s">
        <v>178</v>
      </c>
      <c r="B283" s="277" t="s">
        <v>179</v>
      </c>
      <c r="C283" s="277" t="s">
        <v>15</v>
      </c>
      <c r="D283" s="277" t="n">
        <v>619.1719478</v>
      </c>
      <c r="E283" s="277" t="n">
        <v>8.1438953</v>
      </c>
      <c r="F283" s="277" t="n">
        <v>98.7017870838786</v>
      </c>
      <c r="G283" s="277" t="n">
        <v>1.29821291612139</v>
      </c>
    </row>
    <row r="284">
      <c r="A284" s="277" t="s">
        <v>178</v>
      </c>
      <c r="B284" s="277" t="s">
        <v>179</v>
      </c>
      <c r="C284" s="277" t="s">
        <v>16</v>
      </c>
      <c r="D284" s="277" t="n">
        <v>6044.8333816</v>
      </c>
      <c r="E284" s="277" t="n">
        <v>90.085429</v>
      </c>
      <c r="F284" s="277" t="n">
        <v>98.5315954166443</v>
      </c>
      <c r="G284" s="277" t="n">
        <v>1.46840458335568</v>
      </c>
    </row>
    <row r="285">
      <c r="A285" s="277" t="s">
        <v>180</v>
      </c>
      <c r="B285" s="277" t="s">
        <v>181</v>
      </c>
      <c r="C285" s="277" t="s">
        <v>15</v>
      </c>
      <c r="D285" s="277" t="n">
        <v>485.5915784</v>
      </c>
      <c r="E285" s="277" t="n">
        <v>0</v>
      </c>
      <c r="F285" s="277" t="n">
        <v>100</v>
      </c>
      <c r="G285" s="277" t="n">
        <v>0</v>
      </c>
    </row>
    <row r="286">
      <c r="A286" s="277" t="s">
        <v>180</v>
      </c>
      <c r="B286" s="277" t="s">
        <v>181</v>
      </c>
      <c r="C286" s="277" t="s">
        <v>16</v>
      </c>
      <c r="D286" s="277" t="n">
        <v>17787.5322558</v>
      </c>
      <c r="E286" s="277" t="n">
        <v>55.0559524</v>
      </c>
      <c r="F286" s="277" t="n">
        <v>99.6914351676026</v>
      </c>
      <c r="G286" s="277" t="n">
        <v>0.308564832397453</v>
      </c>
    </row>
    <row r="287">
      <c r="A287" s="277" t="s">
        <v>182</v>
      </c>
      <c r="B287" s="277" t="s">
        <v>183</v>
      </c>
      <c r="C287" s="277" t="s">
        <v>15</v>
      </c>
      <c r="D287" s="277" t="n">
        <v>1433.7333781</v>
      </c>
      <c r="E287" s="277" t="n">
        <v>0</v>
      </c>
      <c r="F287" s="277" t="n">
        <v>100</v>
      </c>
      <c r="G287" s="277" t="n">
        <v>0</v>
      </c>
    </row>
    <row r="288">
      <c r="A288" s="277" t="s">
        <v>182</v>
      </c>
      <c r="B288" s="277" t="s">
        <v>183</v>
      </c>
      <c r="C288" s="277" t="s">
        <v>16</v>
      </c>
      <c r="D288" s="277" t="n">
        <v>37262.3418324</v>
      </c>
      <c r="E288" s="277" t="n">
        <v>0</v>
      </c>
      <c r="F288" s="277" t="n">
        <v>100</v>
      </c>
      <c r="G288" s="277" t="n">
        <v>0</v>
      </c>
    </row>
    <row r="289">
      <c r="A289" s="277" t="s">
        <v>184</v>
      </c>
      <c r="B289" s="277" t="s">
        <v>185</v>
      </c>
      <c r="C289" s="277" t="s">
        <v>15</v>
      </c>
      <c r="D289" s="277" t="n">
        <v>2046.5156206</v>
      </c>
      <c r="E289" s="277" t="n">
        <v>0</v>
      </c>
      <c r="F289" s="277" t="n">
        <v>100</v>
      </c>
      <c r="G289" s="277" t="n">
        <v>0</v>
      </c>
    </row>
    <row r="290">
      <c r="A290" s="277" t="s">
        <v>184</v>
      </c>
      <c r="B290" s="277" t="s">
        <v>185</v>
      </c>
      <c r="C290" s="277" t="s">
        <v>16</v>
      </c>
      <c r="D290" s="277" t="n">
        <v>24357.2015422</v>
      </c>
      <c r="E290" s="277" t="n">
        <v>66.0296047</v>
      </c>
      <c r="F290" s="277" t="n">
        <v>99.729644270642</v>
      </c>
      <c r="G290" s="277" t="n">
        <v>0.270355729358034</v>
      </c>
    </row>
    <row r="291">
      <c r="A291" s="277" t="s">
        <v>186</v>
      </c>
      <c r="B291" s="277" t="s">
        <v>187</v>
      </c>
      <c r="C291" s="277" t="s">
        <v>15</v>
      </c>
      <c r="D291" s="277" t="n">
        <v>3591.3118189</v>
      </c>
      <c r="E291" s="277" t="n">
        <v>0</v>
      </c>
      <c r="F291" s="277" t="n">
        <v>100</v>
      </c>
      <c r="G291" s="277" t="n">
        <v>0</v>
      </c>
    </row>
    <row r="292">
      <c r="A292" s="277" t="s">
        <v>186</v>
      </c>
      <c r="B292" s="277" t="s">
        <v>187</v>
      </c>
      <c r="C292" s="277" t="s">
        <v>16</v>
      </c>
      <c r="D292" s="277" t="n">
        <v>39156.3159829</v>
      </c>
      <c r="E292" s="277" t="n">
        <v>45.1163096</v>
      </c>
      <c r="F292" s="277" t="n">
        <v>99.8849115785786</v>
      </c>
      <c r="G292" s="277" t="n">
        <v>0.115088421421356</v>
      </c>
    </row>
    <row r="293">
      <c r="A293" s="277" t="s">
        <v>188</v>
      </c>
      <c r="B293" s="277" t="s">
        <v>189</v>
      </c>
      <c r="C293" s="277" t="s">
        <v>15</v>
      </c>
      <c r="D293" s="277" t="n">
        <v>1854.2477277</v>
      </c>
      <c r="E293" s="277" t="n">
        <v>0</v>
      </c>
      <c r="F293" s="277" t="n">
        <v>100</v>
      </c>
      <c r="G293" s="277" t="n">
        <v>0</v>
      </c>
    </row>
    <row r="294">
      <c r="A294" s="277" t="s">
        <v>188</v>
      </c>
      <c r="B294" s="277" t="s">
        <v>189</v>
      </c>
      <c r="C294" s="277" t="s">
        <v>16</v>
      </c>
      <c r="D294" s="277" t="n">
        <v>30296.6669241</v>
      </c>
      <c r="E294" s="277" t="n">
        <v>0</v>
      </c>
      <c r="F294" s="277" t="n">
        <v>100</v>
      </c>
      <c r="G294" s="277" t="n">
        <v>0</v>
      </c>
    </row>
    <row r="295">
      <c r="A295" s="277" t="s">
        <v>190</v>
      </c>
      <c r="B295" s="277" t="s">
        <v>191</v>
      </c>
      <c r="C295" s="277" t="s">
        <v>15</v>
      </c>
      <c r="D295" s="277" t="n">
        <v>492.5388059</v>
      </c>
      <c r="E295" s="277" t="n">
        <v>0</v>
      </c>
      <c r="F295" s="277" t="n">
        <v>100</v>
      </c>
      <c r="G295" s="277" t="n">
        <v>0</v>
      </c>
    </row>
    <row r="296">
      <c r="A296" s="277" t="s">
        <v>190</v>
      </c>
      <c r="B296" s="277" t="s">
        <v>191</v>
      </c>
      <c r="C296" s="277" t="s">
        <v>16</v>
      </c>
      <c r="D296" s="277" t="n">
        <v>14457.8292997</v>
      </c>
      <c r="E296" s="277" t="n">
        <v>0</v>
      </c>
      <c r="F296" s="277" t="n">
        <v>100</v>
      </c>
      <c r="G296" s="277" t="n">
        <v>0</v>
      </c>
    </row>
    <row r="297">
      <c r="A297" s="277" t="s">
        <v>192</v>
      </c>
      <c r="B297" s="277" t="s">
        <v>193</v>
      </c>
      <c r="C297" s="277" t="s">
        <v>15</v>
      </c>
      <c r="D297" s="277" t="n">
        <v>1372.8238198</v>
      </c>
      <c r="E297" s="277" t="n">
        <v>0</v>
      </c>
      <c r="F297" s="277" t="n">
        <v>100</v>
      </c>
      <c r="G297" s="277" t="n">
        <v>0</v>
      </c>
    </row>
    <row r="298">
      <c r="A298" s="277" t="s">
        <v>192</v>
      </c>
      <c r="B298" s="277" t="s">
        <v>193</v>
      </c>
      <c r="C298" s="277" t="s">
        <v>16</v>
      </c>
      <c r="D298" s="277" t="n">
        <v>25741.5427112</v>
      </c>
      <c r="E298" s="277" t="n">
        <v>0</v>
      </c>
      <c r="F298" s="277" t="n">
        <v>100</v>
      </c>
      <c r="G298" s="277" t="n">
        <v>0</v>
      </c>
    </row>
    <row r="299">
      <c r="A299" s="277" t="s">
        <v>194</v>
      </c>
      <c r="B299" s="277" t="s">
        <v>195</v>
      </c>
      <c r="C299" s="277" t="s">
        <v>15</v>
      </c>
      <c r="D299" s="277" t="n">
        <v>1329.9405044</v>
      </c>
      <c r="E299" s="277" t="n">
        <v>0</v>
      </c>
      <c r="F299" s="277" t="n">
        <v>100</v>
      </c>
      <c r="G299" s="277" t="n">
        <v>0</v>
      </c>
    </row>
    <row r="300">
      <c r="A300" s="277" t="s">
        <v>194</v>
      </c>
      <c r="B300" s="277" t="s">
        <v>195</v>
      </c>
      <c r="C300" s="277" t="s">
        <v>16</v>
      </c>
      <c r="D300" s="277" t="n">
        <v>21066.7617013</v>
      </c>
      <c r="E300" s="277" t="n">
        <v>0</v>
      </c>
      <c r="F300" s="277" t="n">
        <v>100</v>
      </c>
      <c r="G300" s="277" t="n">
        <v>0</v>
      </c>
    </row>
    <row r="301">
      <c r="A301" s="277" t="s">
        <v>196</v>
      </c>
      <c r="B301" s="277" t="s">
        <v>197</v>
      </c>
      <c r="C301" s="277" t="s">
        <v>15</v>
      </c>
      <c r="D301" s="277" t="n">
        <v>3412.0234537</v>
      </c>
      <c r="E301" s="277" t="n">
        <v>368.0420768</v>
      </c>
      <c r="F301" s="277" t="n">
        <v>90.2636059129028</v>
      </c>
      <c r="G301" s="277" t="n">
        <v>9.73639408709716</v>
      </c>
    </row>
    <row r="302">
      <c r="A302" s="277" t="s">
        <v>196</v>
      </c>
      <c r="B302" s="277" t="s">
        <v>197</v>
      </c>
      <c r="C302" s="277" t="s">
        <v>16</v>
      </c>
      <c r="D302" s="277" t="n">
        <v>49855.4619145</v>
      </c>
      <c r="E302" s="277" t="n">
        <v>608.6170679</v>
      </c>
      <c r="F302" s="277" t="n">
        <v>98.7939598221692</v>
      </c>
      <c r="G302" s="277" t="n">
        <v>1.20604017783078</v>
      </c>
    </row>
    <row r="303">
      <c r="A303" s="277" t="s">
        <v>198</v>
      </c>
      <c r="B303" s="277" t="s">
        <v>199</v>
      </c>
      <c r="C303" s="277" t="s">
        <v>15</v>
      </c>
      <c r="D303" s="277" t="n">
        <v>4980.4124421</v>
      </c>
      <c r="E303" s="277" t="n">
        <v>122.9504018</v>
      </c>
      <c r="F303" s="277" t="n">
        <v>97.5907963913058</v>
      </c>
      <c r="G303" s="277" t="n">
        <v>2.40920360869424</v>
      </c>
    </row>
    <row r="304">
      <c r="A304" s="277" t="s">
        <v>198</v>
      </c>
      <c r="B304" s="277" t="s">
        <v>199</v>
      </c>
      <c r="C304" s="277" t="s">
        <v>16</v>
      </c>
      <c r="D304" s="277" t="n">
        <v>47692.6270003</v>
      </c>
      <c r="E304" s="277" t="n">
        <v>215.8619646</v>
      </c>
      <c r="F304" s="277" t="n">
        <v>99.549428568373</v>
      </c>
      <c r="G304" s="277" t="n">
        <v>0.450571431626972</v>
      </c>
    </row>
    <row r="305">
      <c r="A305" s="277" t="s">
        <v>200</v>
      </c>
      <c r="B305" s="277" t="s">
        <v>201</v>
      </c>
      <c r="C305" s="277" t="s">
        <v>15</v>
      </c>
      <c r="D305" s="277" t="n">
        <v>2714.4585951</v>
      </c>
      <c r="E305" s="277" t="n">
        <v>0</v>
      </c>
      <c r="F305" s="277" t="n">
        <v>100</v>
      </c>
      <c r="G305" s="277" t="n">
        <v>0</v>
      </c>
    </row>
    <row r="306">
      <c r="A306" s="277" t="s">
        <v>200</v>
      </c>
      <c r="B306" s="277" t="s">
        <v>201</v>
      </c>
      <c r="C306" s="277" t="s">
        <v>16</v>
      </c>
      <c r="D306" s="277" t="n">
        <v>27301.2341179</v>
      </c>
      <c r="E306" s="277" t="n">
        <v>28.2781399</v>
      </c>
      <c r="F306" s="277" t="n">
        <v>99.8965289258248</v>
      </c>
      <c r="G306" s="277" t="n">
        <v>0.103471074175242</v>
      </c>
    </row>
    <row r="307">
      <c r="A307" s="277" t="s">
        <v>202</v>
      </c>
      <c r="B307" s="277" t="s">
        <v>203</v>
      </c>
      <c r="C307" s="277" t="s">
        <v>15</v>
      </c>
      <c r="D307" s="277" t="n">
        <v>6040.114464</v>
      </c>
      <c r="E307" s="277" t="n">
        <v>0</v>
      </c>
      <c r="F307" s="277" t="n">
        <v>100</v>
      </c>
      <c r="G307" s="277" t="n">
        <v>0</v>
      </c>
    </row>
    <row r="308">
      <c r="A308" s="277" t="s">
        <v>202</v>
      </c>
      <c r="B308" s="277" t="s">
        <v>203</v>
      </c>
      <c r="C308" s="277" t="s">
        <v>16</v>
      </c>
      <c r="D308" s="277" t="n">
        <v>85396.1313418</v>
      </c>
      <c r="E308" s="277" t="n">
        <v>221.6237611</v>
      </c>
      <c r="F308" s="277" t="n">
        <v>99.7411474280847</v>
      </c>
      <c r="G308" s="277" t="n">
        <v>0.2588525719153</v>
      </c>
    </row>
    <row r="309">
      <c r="A309" s="277" t="s">
        <v>204</v>
      </c>
      <c r="B309" s="277" t="s">
        <v>205</v>
      </c>
      <c r="C309" s="277" t="s">
        <v>15</v>
      </c>
      <c r="D309" s="277" t="n">
        <v>570.9710775</v>
      </c>
      <c r="E309" s="277" t="n">
        <v>0</v>
      </c>
      <c r="F309" s="277" t="n">
        <v>100</v>
      </c>
      <c r="G309" s="277" t="n">
        <v>0</v>
      </c>
    </row>
    <row r="310">
      <c r="A310" s="277" t="s">
        <v>204</v>
      </c>
      <c r="B310" s="277" t="s">
        <v>205</v>
      </c>
      <c r="C310" s="277" t="s">
        <v>16</v>
      </c>
      <c r="D310" s="277" t="n">
        <v>31104.9966497</v>
      </c>
      <c r="E310" s="277" t="n">
        <v>0</v>
      </c>
      <c r="F310" s="277" t="n">
        <v>100</v>
      </c>
      <c r="G310" s="277" t="n">
        <v>0</v>
      </c>
    </row>
    <row r="311">
      <c r="A311" s="277" t="s">
        <v>206</v>
      </c>
      <c r="B311" s="277" t="s">
        <v>207</v>
      </c>
      <c r="C311" s="277" t="s">
        <v>15</v>
      </c>
      <c r="D311" s="277" t="n">
        <v>2297.7060116</v>
      </c>
      <c r="E311" s="277" t="n">
        <v>0</v>
      </c>
      <c r="F311" s="277" t="n">
        <v>100</v>
      </c>
      <c r="G311" s="277" t="n">
        <v>0</v>
      </c>
    </row>
    <row r="312">
      <c r="A312" s="277" t="s">
        <v>206</v>
      </c>
      <c r="B312" s="277" t="s">
        <v>207</v>
      </c>
      <c r="C312" s="277" t="s">
        <v>16</v>
      </c>
      <c r="D312" s="277" t="n">
        <v>56847.8501081</v>
      </c>
      <c r="E312" s="277" t="n">
        <v>77.0757021</v>
      </c>
      <c r="F312" s="277" t="n">
        <v>99.86460113737</v>
      </c>
      <c r="G312" s="277" t="n">
        <v>0.135398862630031</v>
      </c>
    </row>
    <row r="313">
      <c r="A313" s="277" t="s">
        <v>208</v>
      </c>
      <c r="B313" s="277" t="s">
        <v>209</v>
      </c>
      <c r="C313" s="277" t="s">
        <v>15</v>
      </c>
      <c r="D313" s="277" t="n">
        <v>2600.4148324</v>
      </c>
      <c r="E313" s="277" t="n">
        <v>0</v>
      </c>
      <c r="F313" s="277" t="n">
        <v>100</v>
      </c>
      <c r="G313" s="277" t="n">
        <v>0</v>
      </c>
    </row>
    <row r="314">
      <c r="A314" s="277" t="s">
        <v>208</v>
      </c>
      <c r="B314" s="277" t="s">
        <v>209</v>
      </c>
      <c r="C314" s="277" t="s">
        <v>16</v>
      </c>
      <c r="D314" s="277" t="n">
        <v>45619.8376401</v>
      </c>
      <c r="E314" s="277" t="n">
        <v>0</v>
      </c>
      <c r="F314" s="277" t="n">
        <v>100</v>
      </c>
      <c r="G314" s="277" t="n">
        <v>0</v>
      </c>
    </row>
    <row r="315">
      <c r="A315" s="277" t="s">
        <v>210</v>
      </c>
      <c r="B315" s="277" t="s">
        <v>211</v>
      </c>
      <c r="C315" s="277" t="s">
        <v>15</v>
      </c>
      <c r="D315" s="277" t="n">
        <v>1367.6910298</v>
      </c>
      <c r="E315" s="277" t="n">
        <v>0</v>
      </c>
      <c r="F315" s="277" t="n">
        <v>100</v>
      </c>
      <c r="G315" s="277" t="n">
        <v>0</v>
      </c>
    </row>
    <row r="316">
      <c r="A316" s="277" t="s">
        <v>210</v>
      </c>
      <c r="B316" s="277" t="s">
        <v>211</v>
      </c>
      <c r="C316" s="277" t="s">
        <v>16</v>
      </c>
      <c r="D316" s="277" t="n">
        <v>48195.0205386</v>
      </c>
      <c r="E316" s="277" t="n">
        <v>99.8966197</v>
      </c>
      <c r="F316" s="277" t="n">
        <v>99.7931529329007</v>
      </c>
      <c r="G316" s="277" t="n">
        <v>0.206847067099341</v>
      </c>
    </row>
    <row r="317">
      <c r="A317" s="277" t="s">
        <v>212</v>
      </c>
      <c r="B317" s="277" t="s">
        <v>213</v>
      </c>
      <c r="C317" s="277" t="s">
        <v>15</v>
      </c>
      <c r="D317" s="277" t="n">
        <v>567.7871134</v>
      </c>
      <c r="E317" s="277" t="n">
        <v>0</v>
      </c>
      <c r="F317" s="277" t="n">
        <v>100</v>
      </c>
      <c r="G317" s="277" t="n">
        <v>0</v>
      </c>
    </row>
    <row r="318">
      <c r="A318" s="277" t="s">
        <v>212</v>
      </c>
      <c r="B318" s="277" t="s">
        <v>213</v>
      </c>
      <c r="C318" s="277" t="s">
        <v>16</v>
      </c>
      <c r="D318" s="277" t="n">
        <v>10989.1968412</v>
      </c>
      <c r="E318" s="277" t="n">
        <v>0</v>
      </c>
      <c r="F318" s="277" t="n">
        <v>100</v>
      </c>
      <c r="G318" s="277" t="n">
        <v>0</v>
      </c>
    </row>
    <row r="319">
      <c r="A319" s="277" t="s">
        <v>214</v>
      </c>
      <c r="B319" s="277" t="s">
        <v>215</v>
      </c>
      <c r="C319" s="277" t="s">
        <v>15</v>
      </c>
      <c r="D319" s="277" t="n">
        <v>1009.1862882</v>
      </c>
      <c r="E319" s="277" t="n">
        <v>0</v>
      </c>
      <c r="F319" s="277" t="n">
        <v>100</v>
      </c>
      <c r="G319" s="277" t="n">
        <v>0</v>
      </c>
    </row>
    <row r="320">
      <c r="A320" s="277" t="s">
        <v>214</v>
      </c>
      <c r="B320" s="277" t="s">
        <v>215</v>
      </c>
      <c r="C320" s="277" t="s">
        <v>16</v>
      </c>
      <c r="D320" s="277" t="n">
        <v>21280.5484173</v>
      </c>
      <c r="E320" s="277" t="n">
        <v>0</v>
      </c>
      <c r="F320" s="277" t="n">
        <v>100</v>
      </c>
      <c r="G320" s="277" t="n">
        <v>0</v>
      </c>
    </row>
    <row r="321">
      <c r="A321" s="277" t="s">
        <v>216</v>
      </c>
      <c r="B321" s="277" t="s">
        <v>217</v>
      </c>
      <c r="C321" s="277" t="s">
        <v>15</v>
      </c>
      <c r="D321" s="277" t="n">
        <v>288.1561764</v>
      </c>
      <c r="E321" s="277" t="n">
        <v>0</v>
      </c>
      <c r="F321" s="277" t="n">
        <v>100</v>
      </c>
      <c r="G321" s="277" t="n">
        <v>0</v>
      </c>
    </row>
    <row r="322">
      <c r="A322" s="277" t="s">
        <v>216</v>
      </c>
      <c r="B322" s="277" t="s">
        <v>217</v>
      </c>
      <c r="C322" s="277" t="s">
        <v>16</v>
      </c>
      <c r="D322" s="277" t="n">
        <v>9799.737037</v>
      </c>
      <c r="E322" s="277" t="n">
        <v>0</v>
      </c>
      <c r="F322" s="277" t="n">
        <v>100</v>
      </c>
      <c r="G322" s="277" t="n">
        <v>0</v>
      </c>
    </row>
    <row r="323">
      <c r="A323" s="277" t="s">
        <v>218</v>
      </c>
      <c r="B323" s="277" t="s">
        <v>219</v>
      </c>
      <c r="C323" s="277" t="s">
        <v>15</v>
      </c>
      <c r="D323" s="277" t="n">
        <v>2033.3014929</v>
      </c>
      <c r="E323" s="277" t="n">
        <v>0</v>
      </c>
      <c r="F323" s="277" t="n">
        <v>100</v>
      </c>
      <c r="G323" s="277" t="n">
        <v>0</v>
      </c>
    </row>
    <row r="324">
      <c r="A324" s="277" t="s">
        <v>218</v>
      </c>
      <c r="B324" s="277" t="s">
        <v>219</v>
      </c>
      <c r="C324" s="277" t="s">
        <v>16</v>
      </c>
      <c r="D324" s="277" t="n">
        <v>40635.1055051</v>
      </c>
      <c r="E324" s="277" t="n">
        <v>0</v>
      </c>
      <c r="F324" s="277" t="n">
        <v>100</v>
      </c>
      <c r="G324" s="277" t="n">
        <v>0</v>
      </c>
    </row>
    <row r="325">
      <c r="A325" s="277" t="s">
        <v>220</v>
      </c>
      <c r="B325" s="277" t="s">
        <v>221</v>
      </c>
      <c r="C325" s="277" t="s">
        <v>15</v>
      </c>
      <c r="D325" s="277" t="n">
        <v>1030.4904241</v>
      </c>
      <c r="E325" s="277" t="n">
        <v>0</v>
      </c>
      <c r="F325" s="277" t="n">
        <v>100</v>
      </c>
      <c r="G325" s="277" t="n">
        <v>0</v>
      </c>
    </row>
    <row r="326">
      <c r="A326" s="277" t="s">
        <v>220</v>
      </c>
      <c r="B326" s="277" t="s">
        <v>221</v>
      </c>
      <c r="C326" s="277" t="s">
        <v>16</v>
      </c>
      <c r="D326" s="277" t="n">
        <v>18165.597023</v>
      </c>
      <c r="E326" s="277" t="n">
        <v>0</v>
      </c>
      <c r="F326" s="277" t="n">
        <v>100</v>
      </c>
      <c r="G326" s="277" t="n">
        <v>0</v>
      </c>
    </row>
    <row r="327">
      <c r="A327" s="277" t="s">
        <v>222</v>
      </c>
      <c r="B327" s="277" t="s">
        <v>223</v>
      </c>
      <c r="C327" s="277" t="s">
        <v>15</v>
      </c>
      <c r="D327" s="277" t="n">
        <v>1157.2802424</v>
      </c>
      <c r="E327" s="277" t="n">
        <v>0</v>
      </c>
      <c r="F327" s="277" t="n">
        <v>100</v>
      </c>
      <c r="G327" s="277" t="n">
        <v>0</v>
      </c>
    </row>
    <row r="328">
      <c r="A328" s="277" t="s">
        <v>222</v>
      </c>
      <c r="B328" s="277" t="s">
        <v>223</v>
      </c>
      <c r="C328" s="277" t="s">
        <v>16</v>
      </c>
      <c r="D328" s="277" t="n">
        <v>20169.8802926</v>
      </c>
      <c r="E328" s="277" t="n">
        <v>40.3587261</v>
      </c>
      <c r="F328" s="277" t="n">
        <v>99.8003055477837</v>
      </c>
      <c r="G328" s="277" t="n">
        <v>0.19969445221631</v>
      </c>
    </row>
    <row r="329">
      <c r="A329" s="277" t="s">
        <v>224</v>
      </c>
      <c r="B329" s="277" t="s">
        <v>225</v>
      </c>
      <c r="C329" s="277" t="s">
        <v>15</v>
      </c>
      <c r="D329" s="277" t="n">
        <v>3594.4871899</v>
      </c>
      <c r="E329" s="277" t="n">
        <v>0</v>
      </c>
      <c r="F329" s="277" t="n">
        <v>100</v>
      </c>
      <c r="G329" s="277" t="n">
        <v>0</v>
      </c>
    </row>
    <row r="330">
      <c r="A330" s="277" t="s">
        <v>224</v>
      </c>
      <c r="B330" s="277" t="s">
        <v>225</v>
      </c>
      <c r="C330" s="277" t="s">
        <v>16</v>
      </c>
      <c r="D330" s="277" t="n">
        <v>41557.1435529</v>
      </c>
      <c r="E330" s="277" t="n">
        <v>0</v>
      </c>
      <c r="F330" s="277" t="n">
        <v>100</v>
      </c>
      <c r="G330" s="277" t="n">
        <v>0</v>
      </c>
    </row>
    <row r="331">
      <c r="A331" s="277" t="s">
        <v>226</v>
      </c>
      <c r="B331" s="277" t="s">
        <v>227</v>
      </c>
      <c r="C331" s="277" t="s">
        <v>15</v>
      </c>
      <c r="D331" s="277" t="n">
        <v>1677.2726347</v>
      </c>
      <c r="E331" s="277" t="n">
        <v>0</v>
      </c>
      <c r="F331" s="277" t="n">
        <v>100</v>
      </c>
      <c r="G331" s="277" t="n">
        <v>0</v>
      </c>
    </row>
    <row r="332">
      <c r="A332" s="277" t="s">
        <v>226</v>
      </c>
      <c r="B332" s="277" t="s">
        <v>227</v>
      </c>
      <c r="C332" s="277" t="s">
        <v>16</v>
      </c>
      <c r="D332" s="277" t="n">
        <v>7606.1214644</v>
      </c>
      <c r="E332" s="277" t="n">
        <v>0</v>
      </c>
      <c r="F332" s="277" t="n">
        <v>100</v>
      </c>
      <c r="G332" s="277" t="n">
        <v>0</v>
      </c>
    </row>
    <row r="333">
      <c r="A333" s="277" t="s">
        <v>228</v>
      </c>
      <c r="B333" s="277" t="s">
        <v>229</v>
      </c>
      <c r="C333" s="277" t="s">
        <v>15</v>
      </c>
      <c r="D333" s="277" t="n">
        <v>4189.4859066</v>
      </c>
      <c r="E333" s="277" t="n">
        <v>0</v>
      </c>
      <c r="F333" s="277" t="n">
        <v>100</v>
      </c>
      <c r="G333" s="277" t="n">
        <v>0</v>
      </c>
    </row>
    <row r="334">
      <c r="A334" s="277" t="s">
        <v>228</v>
      </c>
      <c r="B334" s="277" t="s">
        <v>229</v>
      </c>
      <c r="C334" s="277" t="s">
        <v>16</v>
      </c>
      <c r="D334" s="277" t="n">
        <v>58080.8340789</v>
      </c>
      <c r="E334" s="277" t="n">
        <v>683.5999972</v>
      </c>
      <c r="F334" s="277" t="n">
        <v>98.8367113408857</v>
      </c>
      <c r="G334" s="277" t="n">
        <v>1.16328865911435</v>
      </c>
    </row>
    <row r="335">
      <c r="A335" s="277" t="s">
        <v>230</v>
      </c>
      <c r="B335" s="277" t="s">
        <v>231</v>
      </c>
      <c r="C335" s="277" t="s">
        <v>15</v>
      </c>
      <c r="D335" s="277" t="n">
        <v>6359.6988363</v>
      </c>
      <c r="E335" s="277" t="n">
        <v>0</v>
      </c>
      <c r="F335" s="277" t="n">
        <v>100</v>
      </c>
      <c r="G335" s="277" t="n">
        <v>0</v>
      </c>
    </row>
    <row r="336">
      <c r="A336" s="277" t="s">
        <v>230</v>
      </c>
      <c r="B336" s="277" t="s">
        <v>231</v>
      </c>
      <c r="C336" s="277" t="s">
        <v>16</v>
      </c>
      <c r="D336" s="277" t="n">
        <v>72467.3345731</v>
      </c>
      <c r="E336" s="277" t="n">
        <v>0</v>
      </c>
      <c r="F336" s="277" t="n">
        <v>100</v>
      </c>
      <c r="G336" s="277" t="n">
        <v>0</v>
      </c>
    </row>
    <row r="337">
      <c r="A337" s="277" t="s">
        <v>232</v>
      </c>
      <c r="B337" s="277" t="s">
        <v>233</v>
      </c>
      <c r="C337" s="277" t="s">
        <v>15</v>
      </c>
      <c r="D337" s="277" t="n">
        <v>4076.45444</v>
      </c>
      <c r="E337" s="277" t="n">
        <v>0</v>
      </c>
      <c r="F337" s="277" t="n">
        <v>100</v>
      </c>
      <c r="G337" s="277" t="n">
        <v>0</v>
      </c>
    </row>
    <row r="338">
      <c r="A338" s="277" t="s">
        <v>232</v>
      </c>
      <c r="B338" s="277" t="s">
        <v>233</v>
      </c>
      <c r="C338" s="277" t="s">
        <v>16</v>
      </c>
      <c r="D338" s="277" t="n">
        <v>41682.8653701</v>
      </c>
      <c r="E338" s="277" t="n">
        <v>0</v>
      </c>
      <c r="F338" s="277" t="n">
        <v>100</v>
      </c>
      <c r="G338" s="277" t="n">
        <v>0</v>
      </c>
    </row>
    <row r="339">
      <c r="A339" s="277" t="s">
        <v>234</v>
      </c>
      <c r="B339" s="277" t="s">
        <v>235</v>
      </c>
      <c r="C339" s="277" t="s">
        <v>15</v>
      </c>
      <c r="D339" s="277" t="n">
        <v>3451.9094018</v>
      </c>
      <c r="E339" s="277" t="n">
        <v>0</v>
      </c>
      <c r="F339" s="277" t="n">
        <v>100</v>
      </c>
      <c r="G339" s="277" t="n">
        <v>0</v>
      </c>
    </row>
    <row r="340">
      <c r="A340" s="277" t="s">
        <v>234</v>
      </c>
      <c r="B340" s="277" t="s">
        <v>235</v>
      </c>
      <c r="C340" s="277" t="s">
        <v>16</v>
      </c>
      <c r="D340" s="277" t="n">
        <v>30963.8934542</v>
      </c>
      <c r="E340" s="277" t="n">
        <v>244.7351971</v>
      </c>
      <c r="F340" s="277" t="n">
        <v>99.2158091922767</v>
      </c>
      <c r="G340" s="277" t="n">
        <v>0.784190807723317</v>
      </c>
    </row>
    <row r="341">
      <c r="A341" s="277" t="s">
        <v>236</v>
      </c>
      <c r="B341" s="277" t="s">
        <v>237</v>
      </c>
      <c r="C341" s="277" t="s">
        <v>15</v>
      </c>
      <c r="D341" s="277" t="n">
        <v>424.0508858</v>
      </c>
      <c r="E341" s="277" t="n">
        <v>15.5892673</v>
      </c>
      <c r="F341" s="277" t="n">
        <v>96.4540847349641</v>
      </c>
      <c r="G341" s="277" t="n">
        <v>3.54591526503588</v>
      </c>
    </row>
    <row r="342">
      <c r="A342" s="277" t="s">
        <v>236</v>
      </c>
      <c r="B342" s="277" t="s">
        <v>237</v>
      </c>
      <c r="C342" s="277" t="s">
        <v>16</v>
      </c>
      <c r="D342" s="277" t="n">
        <v>5255.5628072</v>
      </c>
      <c r="E342" s="277" t="n">
        <v>51.2846549</v>
      </c>
      <c r="F342" s="277" t="n">
        <v>99.0336135480385</v>
      </c>
      <c r="G342" s="277" t="n">
        <v>0.966386451961555</v>
      </c>
    </row>
    <row r="343">
      <c r="A343" s="277" t="s">
        <v>238</v>
      </c>
      <c r="B343" s="277" t="s">
        <v>239</v>
      </c>
      <c r="C343" s="277" t="s">
        <v>15</v>
      </c>
      <c r="D343" s="277" t="n">
        <v>197.6405874</v>
      </c>
      <c r="E343" s="277" t="n">
        <v>5.1531175</v>
      </c>
      <c r="F343" s="277" t="n">
        <v>97.4589361624706</v>
      </c>
      <c r="G343" s="277" t="n">
        <v>2.54106383752941</v>
      </c>
    </row>
    <row r="344">
      <c r="A344" s="277" t="s">
        <v>238</v>
      </c>
      <c r="B344" s="277" t="s">
        <v>239</v>
      </c>
      <c r="C344" s="277" t="s">
        <v>16</v>
      </c>
      <c r="D344" s="277" t="n">
        <v>4692.9828204</v>
      </c>
      <c r="E344" s="277" t="n">
        <v>0</v>
      </c>
      <c r="F344" s="277" t="n">
        <v>100</v>
      </c>
      <c r="G344" s="277" t="n">
        <v>0</v>
      </c>
    </row>
    <row r="345">
      <c r="A345" s="277" t="s">
        <v>240</v>
      </c>
      <c r="B345" s="277" t="s">
        <v>241</v>
      </c>
      <c r="C345" s="277" t="s">
        <v>15</v>
      </c>
      <c r="D345" s="277" t="n">
        <v>443.5507502</v>
      </c>
      <c r="E345" s="277" t="n">
        <v>0</v>
      </c>
      <c r="F345" s="277" t="n">
        <v>100</v>
      </c>
      <c r="G345" s="277" t="n">
        <v>0</v>
      </c>
    </row>
    <row r="346">
      <c r="A346" s="277" t="s">
        <v>240</v>
      </c>
      <c r="B346" s="277" t="s">
        <v>241</v>
      </c>
      <c r="C346" s="277" t="s">
        <v>16</v>
      </c>
      <c r="D346" s="277" t="n">
        <v>7159.6444638</v>
      </c>
      <c r="E346" s="277" t="n">
        <v>0</v>
      </c>
      <c r="F346" s="277" t="n">
        <v>100</v>
      </c>
      <c r="G346" s="277" t="n">
        <v>0</v>
      </c>
    </row>
    <row r="347">
      <c r="A347" s="277" t="s">
        <v>242</v>
      </c>
      <c r="B347" s="277" t="s">
        <v>243</v>
      </c>
      <c r="C347" s="277" t="s">
        <v>15</v>
      </c>
      <c r="D347" s="277" t="n">
        <v>574.7144097</v>
      </c>
      <c r="E347" s="277" t="n">
        <v>0</v>
      </c>
      <c r="F347" s="277" t="n">
        <v>100</v>
      </c>
      <c r="G347" s="277" t="n">
        <v>0</v>
      </c>
    </row>
    <row r="348">
      <c r="A348" s="277" t="s">
        <v>242</v>
      </c>
      <c r="B348" s="277" t="s">
        <v>243</v>
      </c>
      <c r="C348" s="277" t="s">
        <v>16</v>
      </c>
      <c r="D348" s="277" t="n">
        <v>7032.9191897</v>
      </c>
      <c r="E348" s="277" t="n">
        <v>0</v>
      </c>
      <c r="F348" s="277" t="n">
        <v>100</v>
      </c>
      <c r="G348" s="277" t="n">
        <v>0</v>
      </c>
    </row>
    <row r="349">
      <c r="A349" s="277" t="s">
        <v>244</v>
      </c>
      <c r="B349" s="277" t="s">
        <v>245</v>
      </c>
      <c r="C349" s="277" t="s">
        <v>15</v>
      </c>
      <c r="D349" s="277" t="n">
        <v>238.9405605</v>
      </c>
      <c r="E349" s="277" t="n">
        <v>0</v>
      </c>
      <c r="F349" s="277" t="n">
        <v>100</v>
      </c>
      <c r="G349" s="277" t="n">
        <v>0</v>
      </c>
    </row>
    <row r="350">
      <c r="A350" s="277" t="s">
        <v>244</v>
      </c>
      <c r="B350" s="277" t="s">
        <v>245</v>
      </c>
      <c r="C350" s="277" t="s">
        <v>16</v>
      </c>
      <c r="D350" s="277" t="n">
        <v>13336.882872</v>
      </c>
      <c r="E350" s="277" t="n">
        <v>179.6198236</v>
      </c>
      <c r="F350" s="277" t="n">
        <v>98.6711072557366</v>
      </c>
      <c r="G350" s="277" t="n">
        <v>1.32889274426343</v>
      </c>
    </row>
    <row r="351">
      <c r="A351" s="277" t="s">
        <v>246</v>
      </c>
      <c r="B351" s="277" t="s">
        <v>247</v>
      </c>
      <c r="C351" s="277" t="s">
        <v>15</v>
      </c>
      <c r="D351" s="277" t="n">
        <v>709.7001035</v>
      </c>
      <c r="E351" s="277" t="n">
        <v>27.2617336</v>
      </c>
      <c r="F351" s="277" t="n">
        <v>96.3007943929258</v>
      </c>
      <c r="G351" s="277" t="n">
        <v>3.69920560707417</v>
      </c>
    </row>
    <row r="352">
      <c r="A352" s="277" t="s">
        <v>246</v>
      </c>
      <c r="B352" s="277" t="s">
        <v>247</v>
      </c>
      <c r="C352" s="277" t="s">
        <v>16</v>
      </c>
      <c r="D352" s="277" t="n">
        <v>17272.9013614</v>
      </c>
      <c r="E352" s="277" t="n">
        <v>0</v>
      </c>
      <c r="F352" s="277" t="n">
        <v>100</v>
      </c>
      <c r="G352" s="277" t="n">
        <v>0</v>
      </c>
    </row>
    <row r="353">
      <c r="A353" s="277" t="s">
        <v>248</v>
      </c>
      <c r="B353" s="277" t="s">
        <v>249</v>
      </c>
      <c r="C353" s="277" t="s">
        <v>15</v>
      </c>
      <c r="D353" s="277" t="n">
        <v>673.2191599</v>
      </c>
      <c r="E353" s="277" t="n">
        <v>0</v>
      </c>
      <c r="F353" s="277" t="n">
        <v>100</v>
      </c>
      <c r="G353" s="277" t="n">
        <v>0</v>
      </c>
    </row>
    <row r="354">
      <c r="A354" s="277" t="s">
        <v>248</v>
      </c>
      <c r="B354" s="277" t="s">
        <v>249</v>
      </c>
      <c r="C354" s="277" t="s">
        <v>16</v>
      </c>
      <c r="D354" s="277" t="n">
        <v>19029.186471</v>
      </c>
      <c r="E354" s="277" t="n">
        <v>0</v>
      </c>
      <c r="F354" s="277" t="n">
        <v>100</v>
      </c>
      <c r="G354" s="277" t="n">
        <v>0</v>
      </c>
    </row>
    <row r="355">
      <c r="A355" s="277" t="s">
        <v>250</v>
      </c>
      <c r="B355" s="277" t="s">
        <v>251</v>
      </c>
      <c r="C355" s="277" t="s">
        <v>15</v>
      </c>
      <c r="D355" s="277" t="n">
        <v>950.409365</v>
      </c>
      <c r="E355" s="277" t="n">
        <v>0</v>
      </c>
      <c r="F355" s="277" t="n">
        <v>100</v>
      </c>
      <c r="G355" s="277" t="n">
        <v>0</v>
      </c>
    </row>
    <row r="356">
      <c r="A356" s="277" t="s">
        <v>250</v>
      </c>
      <c r="B356" s="277" t="s">
        <v>251</v>
      </c>
      <c r="C356" s="277" t="s">
        <v>16</v>
      </c>
      <c r="D356" s="277" t="n">
        <v>14627.5154251</v>
      </c>
      <c r="E356" s="277" t="n">
        <v>0</v>
      </c>
      <c r="F356" s="277" t="n">
        <v>100</v>
      </c>
      <c r="G356" s="277" t="n">
        <v>0</v>
      </c>
    </row>
    <row r="357">
      <c r="A357" s="277" t="s">
        <v>252</v>
      </c>
      <c r="B357" s="277" t="s">
        <v>253</v>
      </c>
      <c r="C357" s="277" t="s">
        <v>15</v>
      </c>
      <c r="D357" s="277" t="n">
        <v>942.3153603</v>
      </c>
      <c r="E357" s="277" t="n">
        <v>23.434598</v>
      </c>
      <c r="F357" s="277" t="n">
        <v>97.5734300790184</v>
      </c>
      <c r="G357" s="277" t="n">
        <v>2.42656992098158</v>
      </c>
    </row>
    <row r="358">
      <c r="A358" s="277" t="s">
        <v>252</v>
      </c>
      <c r="B358" s="277" t="s">
        <v>253</v>
      </c>
      <c r="C358" s="277" t="s">
        <v>16</v>
      </c>
      <c r="D358" s="277" t="n">
        <v>14452.0711312</v>
      </c>
      <c r="E358" s="277" t="n">
        <v>0</v>
      </c>
      <c r="F358" s="277" t="n">
        <v>100</v>
      </c>
      <c r="G358" s="277" t="n">
        <v>0</v>
      </c>
    </row>
    <row r="359">
      <c r="A359" s="277" t="s">
        <v>254</v>
      </c>
      <c r="B359" s="277" t="s">
        <v>255</v>
      </c>
      <c r="C359" s="277" t="s">
        <v>15</v>
      </c>
      <c r="D359" s="277" t="n">
        <v>521.8671314</v>
      </c>
      <c r="E359" s="277" t="n">
        <v>0</v>
      </c>
      <c r="F359" s="277" t="n">
        <v>100</v>
      </c>
      <c r="G359" s="277" t="n">
        <v>0</v>
      </c>
    </row>
    <row r="360">
      <c r="A360" s="277" t="s">
        <v>254</v>
      </c>
      <c r="B360" s="277" t="s">
        <v>255</v>
      </c>
      <c r="C360" s="277" t="s">
        <v>16</v>
      </c>
      <c r="D360" s="277" t="n">
        <v>12960.4026985</v>
      </c>
      <c r="E360" s="277" t="n">
        <v>0</v>
      </c>
      <c r="F360" s="277" t="n">
        <v>100</v>
      </c>
      <c r="G360" s="277" t="n">
        <v>0</v>
      </c>
    </row>
    <row r="361">
      <c r="A361" s="277" t="s">
        <v>256</v>
      </c>
      <c r="B361" s="277" t="s">
        <v>257</v>
      </c>
      <c r="C361" s="277" t="s">
        <v>15</v>
      </c>
      <c r="D361" s="277" t="n">
        <v>440.281395</v>
      </c>
      <c r="E361" s="277" t="n">
        <v>0</v>
      </c>
      <c r="F361" s="277" t="n">
        <v>100</v>
      </c>
      <c r="G361" s="277" t="n">
        <v>0</v>
      </c>
    </row>
    <row r="362">
      <c r="A362" s="277" t="s">
        <v>256</v>
      </c>
      <c r="B362" s="277" t="s">
        <v>257</v>
      </c>
      <c r="C362" s="277" t="s">
        <v>16</v>
      </c>
      <c r="D362" s="277" t="n">
        <v>10424.3615483</v>
      </c>
      <c r="E362" s="277" t="n">
        <v>0</v>
      </c>
      <c r="F362" s="277" t="n">
        <v>100</v>
      </c>
      <c r="G362" s="277" t="n">
        <v>0</v>
      </c>
    </row>
    <row r="363">
      <c r="A363" s="277" t="s">
        <v>258</v>
      </c>
      <c r="B363" s="277" t="s">
        <v>259</v>
      </c>
      <c r="C363" s="277" t="s">
        <v>15</v>
      </c>
      <c r="D363" s="277" t="n">
        <v>442.5217921</v>
      </c>
      <c r="E363" s="277" t="n">
        <v>0</v>
      </c>
      <c r="F363" s="277" t="n">
        <v>100</v>
      </c>
      <c r="G363" s="277" t="n">
        <v>0</v>
      </c>
    </row>
    <row r="364">
      <c r="A364" s="277" t="s">
        <v>258</v>
      </c>
      <c r="B364" s="277" t="s">
        <v>259</v>
      </c>
      <c r="C364" s="277" t="s">
        <v>16</v>
      </c>
      <c r="D364" s="277" t="n">
        <v>18655.6314295</v>
      </c>
      <c r="E364" s="277" t="n">
        <v>0</v>
      </c>
      <c r="F364" s="277" t="n">
        <v>100</v>
      </c>
      <c r="G364" s="277" t="n">
        <v>0</v>
      </c>
    </row>
    <row r="365">
      <c r="A365" s="277" t="s">
        <v>260</v>
      </c>
      <c r="B365" s="277" t="s">
        <v>261</v>
      </c>
      <c r="C365" s="277" t="s">
        <v>15</v>
      </c>
      <c r="D365" s="277" t="n">
        <v>337.5984141</v>
      </c>
      <c r="E365" s="277" t="n">
        <v>0</v>
      </c>
      <c r="F365" s="277" t="n">
        <v>100</v>
      </c>
      <c r="G365" s="277" t="n">
        <v>0</v>
      </c>
    </row>
    <row r="366">
      <c r="A366" s="277" t="s">
        <v>260</v>
      </c>
      <c r="B366" s="277" t="s">
        <v>261</v>
      </c>
      <c r="C366" s="277" t="s">
        <v>16</v>
      </c>
      <c r="D366" s="277" t="n">
        <v>19566.4714138</v>
      </c>
      <c r="E366" s="277" t="n">
        <v>55.8965146</v>
      </c>
      <c r="F366" s="277" t="n">
        <v>99.7151387905682</v>
      </c>
      <c r="G366" s="277" t="n">
        <v>0.284861209431811</v>
      </c>
    </row>
    <row r="367">
      <c r="A367" s="277" t="s">
        <v>262</v>
      </c>
      <c r="B367" s="277" t="s">
        <v>263</v>
      </c>
      <c r="C367" s="277" t="s">
        <v>15</v>
      </c>
      <c r="D367" s="277" t="n">
        <v>445.2744969</v>
      </c>
      <c r="E367" s="277" t="n">
        <v>0</v>
      </c>
      <c r="F367" s="277" t="n">
        <v>100</v>
      </c>
      <c r="G367" s="277" t="n">
        <v>0</v>
      </c>
    </row>
    <row r="368">
      <c r="A368" s="277" t="s">
        <v>262</v>
      </c>
      <c r="B368" s="277" t="s">
        <v>263</v>
      </c>
      <c r="C368" s="277" t="s">
        <v>16</v>
      </c>
      <c r="D368" s="277" t="n">
        <v>16939.357312</v>
      </c>
      <c r="E368" s="277" t="n">
        <v>9.1067419</v>
      </c>
      <c r="F368" s="277" t="n">
        <v>99.9462680401537</v>
      </c>
      <c r="G368" s="277" t="n">
        <v>0.0537319598462638</v>
      </c>
    </row>
    <row r="369">
      <c r="A369" s="277" t="s">
        <v>264</v>
      </c>
      <c r="B369" s="277" t="s">
        <v>265</v>
      </c>
      <c r="C369" s="277" t="s">
        <v>15</v>
      </c>
      <c r="D369" s="277" t="n">
        <v>80.4983741</v>
      </c>
      <c r="E369" s="277" t="n">
        <v>0</v>
      </c>
      <c r="F369" s="277" t="n">
        <v>100</v>
      </c>
      <c r="G369" s="277" t="n">
        <v>0</v>
      </c>
    </row>
    <row r="370">
      <c r="A370" s="277" t="s">
        <v>264</v>
      </c>
      <c r="B370" s="277" t="s">
        <v>265</v>
      </c>
      <c r="C370" s="277" t="s">
        <v>16</v>
      </c>
      <c r="D370" s="277" t="n">
        <v>4541.3425068</v>
      </c>
      <c r="E370" s="277" t="n">
        <v>0</v>
      </c>
      <c r="F370" s="277" t="n">
        <v>100</v>
      </c>
      <c r="G370" s="277" t="n">
        <v>0</v>
      </c>
    </row>
    <row r="371">
      <c r="A371" s="277" t="s">
        <v>266</v>
      </c>
      <c r="B371" s="277" t="s">
        <v>267</v>
      </c>
      <c r="C371" s="277" t="s">
        <v>15</v>
      </c>
      <c r="D371" s="277" t="n">
        <v>2927.7786862</v>
      </c>
      <c r="E371" s="277" t="n">
        <v>0</v>
      </c>
      <c r="F371" s="277" t="n">
        <v>100</v>
      </c>
      <c r="G371" s="277" t="n">
        <v>0</v>
      </c>
    </row>
    <row r="372">
      <c r="A372" s="277" t="s">
        <v>266</v>
      </c>
      <c r="B372" s="277" t="s">
        <v>267</v>
      </c>
      <c r="C372" s="277" t="s">
        <v>16</v>
      </c>
      <c r="D372" s="277" t="n">
        <v>70484.4606693</v>
      </c>
      <c r="E372" s="277" t="n">
        <v>0</v>
      </c>
      <c r="F372" s="277" t="n">
        <v>100</v>
      </c>
      <c r="G372" s="277" t="n">
        <v>0</v>
      </c>
    </row>
    <row r="373">
      <c r="A373" s="277" t="s">
        <v>268</v>
      </c>
      <c r="B373" s="277" t="s">
        <v>269</v>
      </c>
      <c r="C373" s="277" t="s">
        <v>15</v>
      </c>
      <c r="D373" s="277" t="n">
        <v>1481.3864017</v>
      </c>
      <c r="E373" s="277" t="n">
        <v>0</v>
      </c>
      <c r="F373" s="277" t="n">
        <v>100</v>
      </c>
      <c r="G373" s="277" t="n">
        <v>0</v>
      </c>
    </row>
    <row r="374">
      <c r="A374" s="277" t="s">
        <v>268</v>
      </c>
      <c r="B374" s="277" t="s">
        <v>269</v>
      </c>
      <c r="C374" s="277" t="s">
        <v>16</v>
      </c>
      <c r="D374" s="277" t="n">
        <v>41413.4481645</v>
      </c>
      <c r="E374" s="277" t="n">
        <v>142.5817645</v>
      </c>
      <c r="F374" s="277" t="n">
        <v>99.6568927187135</v>
      </c>
      <c r="G374" s="277" t="n">
        <v>0.343107281286509</v>
      </c>
    </row>
    <row r="375">
      <c r="A375" s="277" t="s">
        <v>270</v>
      </c>
      <c r="B375" s="277" t="s">
        <v>271</v>
      </c>
      <c r="C375" s="277" t="s">
        <v>15</v>
      </c>
      <c r="D375" s="277" t="n">
        <v>233.0274081</v>
      </c>
      <c r="E375" s="277" t="n">
        <v>0</v>
      </c>
      <c r="F375" s="277" t="n">
        <v>100</v>
      </c>
      <c r="G375" s="277" t="n">
        <v>0</v>
      </c>
    </row>
    <row r="376">
      <c r="A376" s="277" t="s">
        <v>270</v>
      </c>
      <c r="B376" s="277" t="s">
        <v>271</v>
      </c>
      <c r="C376" s="277" t="s">
        <v>16</v>
      </c>
      <c r="D376" s="277" t="n">
        <v>13650.3230304</v>
      </c>
      <c r="E376" s="277" t="n">
        <v>0</v>
      </c>
      <c r="F376" s="277" t="n">
        <v>100</v>
      </c>
      <c r="G376" s="277" t="n">
        <v>0</v>
      </c>
    </row>
    <row r="377">
      <c r="A377" s="277" t="s">
        <v>272</v>
      </c>
      <c r="B377" s="277" t="s">
        <v>273</v>
      </c>
      <c r="C377" s="277" t="s">
        <v>15</v>
      </c>
      <c r="D377" s="277" t="n">
        <v>1099.4166522</v>
      </c>
      <c r="E377" s="277" t="n">
        <v>41.5328348</v>
      </c>
      <c r="F377" s="277" t="n">
        <v>96.3598007384879</v>
      </c>
      <c r="G377" s="277" t="n">
        <v>3.64019926151209</v>
      </c>
    </row>
    <row r="378">
      <c r="A378" s="277" t="s">
        <v>272</v>
      </c>
      <c r="B378" s="277" t="s">
        <v>273</v>
      </c>
      <c r="C378" s="277" t="s">
        <v>16</v>
      </c>
      <c r="D378" s="277" t="n">
        <v>19720.3133457</v>
      </c>
      <c r="E378" s="277" t="n">
        <v>94.7727571</v>
      </c>
      <c r="F378" s="277" t="n">
        <v>99.5217141292835</v>
      </c>
      <c r="G378" s="277" t="n">
        <v>0.478285870716494</v>
      </c>
    </row>
    <row r="379">
      <c r="A379" s="277" t="s">
        <v>274</v>
      </c>
      <c r="B379" s="277" t="s">
        <v>275</v>
      </c>
      <c r="C379" s="277" t="s">
        <v>15</v>
      </c>
      <c r="D379" s="277" t="n">
        <v>917.7445594</v>
      </c>
      <c r="E379" s="277" t="n">
        <v>0</v>
      </c>
      <c r="F379" s="277" t="n">
        <v>100</v>
      </c>
      <c r="G379" s="277" t="n">
        <v>0</v>
      </c>
    </row>
    <row r="380">
      <c r="A380" s="277" t="s">
        <v>274</v>
      </c>
      <c r="B380" s="277" t="s">
        <v>275</v>
      </c>
      <c r="C380" s="277" t="s">
        <v>16</v>
      </c>
      <c r="D380" s="277" t="n">
        <v>25843.9831107</v>
      </c>
      <c r="E380" s="277" t="n">
        <v>0</v>
      </c>
      <c r="F380" s="277" t="n">
        <v>100</v>
      </c>
      <c r="G380" s="277" t="n">
        <v>0</v>
      </c>
    </row>
    <row r="381">
      <c r="A381" s="277" t="s">
        <v>276</v>
      </c>
      <c r="B381" s="277" t="s">
        <v>277</v>
      </c>
      <c r="C381" s="277" t="s">
        <v>15</v>
      </c>
      <c r="D381" s="277" t="n">
        <v>426.3837918</v>
      </c>
      <c r="E381" s="277" t="n">
        <v>0</v>
      </c>
      <c r="F381" s="277" t="n">
        <v>100</v>
      </c>
      <c r="G381" s="277" t="n">
        <v>0</v>
      </c>
    </row>
    <row r="382">
      <c r="A382" s="277" t="s">
        <v>276</v>
      </c>
      <c r="B382" s="277" t="s">
        <v>277</v>
      </c>
      <c r="C382" s="277" t="s">
        <v>16</v>
      </c>
      <c r="D382" s="277" t="n">
        <v>17292.4924927</v>
      </c>
      <c r="E382" s="277" t="n">
        <v>0</v>
      </c>
      <c r="F382" s="277" t="n">
        <v>100</v>
      </c>
      <c r="G382" s="277" t="n">
        <v>0</v>
      </c>
    </row>
    <row r="383">
      <c r="A383" s="277" t="s">
        <v>278</v>
      </c>
      <c r="B383" s="277" t="s">
        <v>279</v>
      </c>
      <c r="C383" s="277" t="s">
        <v>15</v>
      </c>
      <c r="D383" s="277" t="n">
        <v>806.9066796</v>
      </c>
      <c r="E383" s="277" t="n">
        <v>0</v>
      </c>
      <c r="F383" s="277" t="n">
        <v>100</v>
      </c>
      <c r="G383" s="277" t="n">
        <v>0</v>
      </c>
    </row>
    <row r="384">
      <c r="A384" s="277" t="s">
        <v>278</v>
      </c>
      <c r="B384" s="277" t="s">
        <v>279</v>
      </c>
      <c r="C384" s="277" t="s">
        <v>16</v>
      </c>
      <c r="D384" s="277" t="n">
        <v>6022.7547592</v>
      </c>
      <c r="E384" s="277" t="n">
        <v>0</v>
      </c>
      <c r="F384" s="277" t="n">
        <v>100</v>
      </c>
      <c r="G384" s="277" t="n">
        <v>0</v>
      </c>
    </row>
    <row r="385">
      <c r="A385" s="277" t="s">
        <v>280</v>
      </c>
      <c r="B385" s="277" t="s">
        <v>281</v>
      </c>
      <c r="C385" s="277" t="s">
        <v>15</v>
      </c>
      <c r="D385" s="277" t="n">
        <v>687.1636155</v>
      </c>
      <c r="E385" s="277" t="n">
        <v>0</v>
      </c>
      <c r="F385" s="277" t="n">
        <v>100</v>
      </c>
      <c r="G385" s="277" t="n">
        <v>0</v>
      </c>
    </row>
    <row r="386">
      <c r="A386" s="277" t="s">
        <v>280</v>
      </c>
      <c r="B386" s="277" t="s">
        <v>281</v>
      </c>
      <c r="C386" s="277" t="s">
        <v>16</v>
      </c>
      <c r="D386" s="277" t="n">
        <v>27771.0757557</v>
      </c>
      <c r="E386" s="277" t="n">
        <v>0</v>
      </c>
      <c r="F386" s="277" t="n">
        <v>100</v>
      </c>
      <c r="G386" s="277" t="n">
        <v>0</v>
      </c>
    </row>
    <row r="387">
      <c r="A387" s="277" t="s">
        <v>282</v>
      </c>
      <c r="B387" s="277" t="s">
        <v>283</v>
      </c>
      <c r="C387" s="277" t="s">
        <v>15</v>
      </c>
      <c r="D387" s="277" t="n">
        <v>3114.3559969</v>
      </c>
      <c r="E387" s="277" t="n">
        <v>32.1539711</v>
      </c>
      <c r="F387" s="277" t="n">
        <v>98.9781068095444</v>
      </c>
      <c r="G387" s="277" t="n">
        <v>1.02189319045564</v>
      </c>
    </row>
    <row r="388">
      <c r="A388" s="277" t="s">
        <v>282</v>
      </c>
      <c r="B388" s="277" t="s">
        <v>283</v>
      </c>
      <c r="C388" s="277" t="s">
        <v>16</v>
      </c>
      <c r="D388" s="277" t="n">
        <v>21913.3267428</v>
      </c>
      <c r="E388" s="277" t="n">
        <v>88.9457142</v>
      </c>
      <c r="F388" s="277" t="n">
        <v>99.5957430562055</v>
      </c>
      <c r="G388" s="277" t="n">
        <v>0.404256943794467</v>
      </c>
    </row>
    <row r="389">
      <c r="A389" s="277" t="s">
        <v>284</v>
      </c>
      <c r="B389" s="277" t="s">
        <v>285</v>
      </c>
      <c r="C389" s="277" t="s">
        <v>15</v>
      </c>
      <c r="D389" s="277" t="n">
        <v>1443.5222373</v>
      </c>
      <c r="E389" s="277" t="n">
        <v>0</v>
      </c>
      <c r="F389" s="277" t="n">
        <v>100</v>
      </c>
      <c r="G389" s="277" t="n">
        <v>0</v>
      </c>
    </row>
    <row r="390">
      <c r="A390" s="277" t="s">
        <v>284</v>
      </c>
      <c r="B390" s="277" t="s">
        <v>285</v>
      </c>
      <c r="C390" s="277" t="s">
        <v>16</v>
      </c>
      <c r="D390" s="277" t="n">
        <v>17374.0636053</v>
      </c>
      <c r="E390" s="277" t="n">
        <v>87.8491121</v>
      </c>
      <c r="F390" s="277" t="n">
        <v>99.4969101408206</v>
      </c>
      <c r="G390" s="277" t="n">
        <v>0.503089859179415</v>
      </c>
    </row>
    <row r="391">
      <c r="A391" s="277" t="s">
        <v>286</v>
      </c>
      <c r="B391" s="277" t="s">
        <v>287</v>
      </c>
      <c r="C391" s="277" t="s">
        <v>15</v>
      </c>
      <c r="D391" s="277" t="n">
        <v>170.5284727</v>
      </c>
      <c r="E391" s="277" t="n">
        <v>0</v>
      </c>
      <c r="F391" s="277" t="n">
        <v>100</v>
      </c>
      <c r="G391" s="277" t="n">
        <v>0</v>
      </c>
    </row>
    <row r="392">
      <c r="A392" s="277" t="s">
        <v>286</v>
      </c>
      <c r="B392" s="277" t="s">
        <v>287</v>
      </c>
      <c r="C392" s="277" t="s">
        <v>16</v>
      </c>
      <c r="D392" s="277" t="n">
        <v>6639.9159394</v>
      </c>
      <c r="E392" s="277" t="n">
        <v>5.271253</v>
      </c>
      <c r="F392" s="277" t="n">
        <v>99.9206756281293</v>
      </c>
      <c r="G392" s="277" t="n">
        <v>0.0793243718706473</v>
      </c>
    </row>
    <row r="393">
      <c r="A393" s="277" t="s">
        <v>288</v>
      </c>
      <c r="B393" s="277" t="s">
        <v>289</v>
      </c>
      <c r="C393" s="277" t="s">
        <v>15</v>
      </c>
      <c r="D393" s="277" t="n">
        <v>556.8149074</v>
      </c>
      <c r="E393" s="277" t="n">
        <v>0</v>
      </c>
      <c r="F393" s="277" t="n">
        <v>100</v>
      </c>
      <c r="G393" s="277" t="n">
        <v>0</v>
      </c>
    </row>
    <row r="394">
      <c r="A394" s="277" t="s">
        <v>288</v>
      </c>
      <c r="B394" s="277" t="s">
        <v>289</v>
      </c>
      <c r="C394" s="277" t="s">
        <v>16</v>
      </c>
      <c r="D394" s="277" t="n">
        <v>11896.2378994</v>
      </c>
      <c r="E394" s="277" t="n">
        <v>16.6895488</v>
      </c>
      <c r="F394" s="277" t="n">
        <v>99.8599038827982</v>
      </c>
      <c r="G394" s="277" t="n">
        <v>0.140096117201836</v>
      </c>
    </row>
    <row r="395">
      <c r="A395" s="277" t="s">
        <v>290</v>
      </c>
      <c r="B395" s="277" t="s">
        <v>291</v>
      </c>
      <c r="C395" s="277" t="s">
        <v>15</v>
      </c>
      <c r="D395" s="277" t="n">
        <v>912.0160411</v>
      </c>
      <c r="E395" s="277" t="n">
        <v>0</v>
      </c>
      <c r="F395" s="277" t="n">
        <v>100</v>
      </c>
      <c r="G395" s="277" t="n">
        <v>0</v>
      </c>
    </row>
    <row r="396">
      <c r="A396" s="277" t="s">
        <v>290</v>
      </c>
      <c r="B396" s="277" t="s">
        <v>291</v>
      </c>
      <c r="C396" s="277" t="s">
        <v>16</v>
      </c>
      <c r="D396" s="277" t="n">
        <v>17727.5938459</v>
      </c>
      <c r="E396" s="277" t="n">
        <v>220.0628871</v>
      </c>
      <c r="F396" s="277" t="n">
        <v>98.7738628480933</v>
      </c>
      <c r="G396" s="277" t="n">
        <v>1.22613715190672</v>
      </c>
    </row>
    <row r="397">
      <c r="A397" s="277" t="s">
        <v>292</v>
      </c>
      <c r="B397" s="277" t="s">
        <v>293</v>
      </c>
      <c r="C397" s="277" t="s">
        <v>15</v>
      </c>
      <c r="D397" s="277" t="n">
        <v>1409.3642313</v>
      </c>
      <c r="E397" s="277" t="n">
        <v>0</v>
      </c>
      <c r="F397" s="277" t="n">
        <v>100</v>
      </c>
      <c r="G397" s="277" t="n">
        <v>0</v>
      </c>
    </row>
    <row r="398">
      <c r="A398" s="277" t="s">
        <v>292</v>
      </c>
      <c r="B398" s="277" t="s">
        <v>293</v>
      </c>
      <c r="C398" s="277" t="s">
        <v>16</v>
      </c>
      <c r="D398" s="277" t="n">
        <v>36275.8701224</v>
      </c>
      <c r="E398" s="277" t="n">
        <v>0</v>
      </c>
      <c r="F398" s="277" t="n">
        <v>100</v>
      </c>
      <c r="G398" s="277" t="n">
        <v>0</v>
      </c>
    </row>
    <row r="399">
      <c r="A399" s="277" t="s">
        <v>294</v>
      </c>
      <c r="B399" s="277" t="s">
        <v>295</v>
      </c>
      <c r="C399" s="277" t="s">
        <v>15</v>
      </c>
      <c r="D399" s="277" t="n">
        <v>847.8758239</v>
      </c>
      <c r="E399" s="277" t="n">
        <v>0</v>
      </c>
      <c r="F399" s="277" t="n">
        <v>100</v>
      </c>
      <c r="G399" s="277" t="n">
        <v>0</v>
      </c>
    </row>
    <row r="400">
      <c r="A400" s="277" t="s">
        <v>294</v>
      </c>
      <c r="B400" s="277" t="s">
        <v>295</v>
      </c>
      <c r="C400" s="277" t="s">
        <v>16</v>
      </c>
      <c r="D400" s="277" t="n">
        <v>33372.2861764</v>
      </c>
      <c r="E400" s="277" t="n">
        <v>0</v>
      </c>
      <c r="F400" s="277" t="n">
        <v>100</v>
      </c>
      <c r="G400" s="277" t="n">
        <v>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702</v>
      </c>
    </row>
    <row r="410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>
      <c r="A411" s="278" t="s">
        <v>71</v>
      </c>
      <c r="B411" s="278" t="s">
        <v>72</v>
      </c>
      <c r="C411" s="278" t="s">
        <v>15</v>
      </c>
      <c r="D411" s="278" t="n">
        <v>5.90535</v>
      </c>
      <c r="E411" s="278" t="n">
        <v>0</v>
      </c>
      <c r="F411" s="278" t="n">
        <v>100</v>
      </c>
      <c r="G411" s="278" t="n">
        <v>0</v>
      </c>
    </row>
    <row r="412">
      <c r="A412" s="278" t="s">
        <v>71</v>
      </c>
      <c r="B412" s="278" t="s">
        <v>72</v>
      </c>
      <c r="C412" s="278" t="s">
        <v>16</v>
      </c>
      <c r="D412" s="278" t="n">
        <v>152.3786033</v>
      </c>
      <c r="E412" s="278" t="n">
        <v>0</v>
      </c>
      <c r="F412" s="278" t="n">
        <v>100</v>
      </c>
      <c r="G412" s="278" t="n">
        <v>0</v>
      </c>
    </row>
    <row r="413">
      <c r="A413" s="278" t="s">
        <v>73</v>
      </c>
      <c r="B413" s="278" t="s">
        <v>74</v>
      </c>
      <c r="C413" s="278" t="s">
        <v>15</v>
      </c>
      <c r="D413" s="278" t="n">
        <v>8.4924625</v>
      </c>
      <c r="E413" s="278" t="n">
        <v>0</v>
      </c>
      <c r="F413" s="278" t="n">
        <v>100</v>
      </c>
      <c r="G413" s="278" t="n">
        <v>0</v>
      </c>
    </row>
    <row r="414">
      <c r="A414" s="278" t="s">
        <v>73</v>
      </c>
      <c r="B414" s="278" t="s">
        <v>74</v>
      </c>
      <c r="C414" s="278" t="s">
        <v>16</v>
      </c>
      <c r="D414" s="278" t="n">
        <v>361.7789025</v>
      </c>
      <c r="E414" s="278" t="n">
        <v>0</v>
      </c>
      <c r="F414" s="278" t="n">
        <v>100</v>
      </c>
      <c r="G414" s="278" t="n">
        <v>0</v>
      </c>
    </row>
    <row r="415">
      <c r="A415" s="278" t="s">
        <v>75</v>
      </c>
      <c r="B415" s="278" t="s">
        <v>76</v>
      </c>
      <c r="C415" s="278" t="s">
        <v>16</v>
      </c>
      <c r="D415" s="278" t="n">
        <v>335.7585825</v>
      </c>
      <c r="E415" s="278" t="n">
        <v>0</v>
      </c>
      <c r="F415" s="278" t="n">
        <v>100</v>
      </c>
      <c r="G415" s="278" t="n">
        <v>0</v>
      </c>
    </row>
    <row r="416">
      <c r="A416" s="278" t="s">
        <v>77</v>
      </c>
      <c r="B416" s="278" t="s">
        <v>78</v>
      </c>
      <c r="C416" s="278" t="s">
        <v>16</v>
      </c>
      <c r="D416" s="278" t="n">
        <v>17.4390249</v>
      </c>
      <c r="E416" s="278" t="n">
        <v>0</v>
      </c>
      <c r="F416" s="278" t="n">
        <v>100</v>
      </c>
      <c r="G416" s="278" t="n">
        <v>0</v>
      </c>
    </row>
    <row r="417">
      <c r="A417" s="278" t="s">
        <v>79</v>
      </c>
      <c r="B417" s="278" t="s">
        <v>80</v>
      </c>
      <c r="C417" s="278" t="s">
        <v>15</v>
      </c>
      <c r="D417" s="278" t="n">
        <v>151.8305585</v>
      </c>
      <c r="E417" s="278" t="n">
        <v>0</v>
      </c>
      <c r="F417" s="278" t="n">
        <v>100</v>
      </c>
      <c r="G417" s="278" t="n">
        <v>0</v>
      </c>
    </row>
    <row r="418">
      <c r="A418" s="278" t="s">
        <v>79</v>
      </c>
      <c r="B418" s="278" t="s">
        <v>80</v>
      </c>
      <c r="C418" s="278" t="s">
        <v>16</v>
      </c>
      <c r="D418" s="278" t="n">
        <v>2776.9797903</v>
      </c>
      <c r="E418" s="278" t="n">
        <v>0</v>
      </c>
      <c r="F418" s="278" t="n">
        <v>100</v>
      </c>
      <c r="G418" s="278" t="n">
        <v>0</v>
      </c>
    </row>
    <row r="419">
      <c r="A419" s="278" t="s">
        <v>91</v>
      </c>
      <c r="B419" s="278" t="s">
        <v>92</v>
      </c>
      <c r="C419" s="278" t="s">
        <v>15</v>
      </c>
      <c r="D419" s="278" t="n">
        <v>85.1111604</v>
      </c>
      <c r="E419" s="278" t="n">
        <v>0</v>
      </c>
      <c r="F419" s="278" t="n">
        <v>100</v>
      </c>
      <c r="G419" s="278" t="n">
        <v>0</v>
      </c>
    </row>
    <row r="420">
      <c r="A420" s="278" t="s">
        <v>91</v>
      </c>
      <c r="B420" s="278" t="s">
        <v>92</v>
      </c>
      <c r="C420" s="278" t="s">
        <v>16</v>
      </c>
      <c r="D420" s="278" t="n">
        <v>1162.6490593</v>
      </c>
      <c r="E420" s="278" t="n">
        <v>0</v>
      </c>
      <c r="F420" s="278" t="n">
        <v>100</v>
      </c>
      <c r="G420" s="278" t="n">
        <v>0</v>
      </c>
    </row>
    <row r="421">
      <c r="A421" s="278" t="s">
        <v>107</v>
      </c>
      <c r="B421" s="278" t="s">
        <v>108</v>
      </c>
      <c r="C421" s="278" t="s">
        <v>15</v>
      </c>
      <c r="D421" s="278" t="n">
        <v>248.560542</v>
      </c>
      <c r="E421" s="278" t="n">
        <v>0</v>
      </c>
      <c r="F421" s="278" t="n">
        <v>100</v>
      </c>
      <c r="G421" s="278" t="n">
        <v>0</v>
      </c>
    </row>
    <row r="422">
      <c r="A422" s="278" t="s">
        <v>107</v>
      </c>
      <c r="B422" s="278" t="s">
        <v>108</v>
      </c>
      <c r="C422" s="278" t="s">
        <v>16</v>
      </c>
      <c r="D422" s="278" t="n">
        <v>2775.605022</v>
      </c>
      <c r="E422" s="278" t="n">
        <v>7.2114983</v>
      </c>
      <c r="F422" s="278" t="n">
        <v>99.7408561345172</v>
      </c>
      <c r="G422" s="278" t="n">
        <v>0.259143865482823</v>
      </c>
    </row>
    <row r="423">
      <c r="A423" s="278" t="s">
        <v>109</v>
      </c>
      <c r="B423" s="278" t="s">
        <v>110</v>
      </c>
      <c r="C423" s="278" t="s">
        <v>15</v>
      </c>
      <c r="D423" s="278" t="n">
        <v>389.8005984</v>
      </c>
      <c r="E423" s="278" t="n">
        <v>0</v>
      </c>
      <c r="F423" s="278" t="n">
        <v>100</v>
      </c>
      <c r="G423" s="278" t="n">
        <v>0</v>
      </c>
    </row>
    <row r="424">
      <c r="A424" s="278" t="s">
        <v>109</v>
      </c>
      <c r="B424" s="278" t="s">
        <v>110</v>
      </c>
      <c r="C424" s="278" t="s">
        <v>16</v>
      </c>
      <c r="D424" s="278" t="n">
        <v>745.3131812</v>
      </c>
      <c r="E424" s="278" t="n">
        <v>0</v>
      </c>
      <c r="F424" s="278" t="n">
        <v>100</v>
      </c>
      <c r="G424" s="278" t="n">
        <v>0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703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79" t="s">
        <v>13</v>
      </c>
      <c r="B435" s="279" t="s">
        <v>14</v>
      </c>
      <c r="C435" s="279" t="s">
        <v>15</v>
      </c>
      <c r="D435" s="279" t="n">
        <v>0</v>
      </c>
      <c r="E435" s="279" t="n">
        <v>889.7006718</v>
      </c>
      <c r="F435" s="279" t="n">
        <v>0</v>
      </c>
      <c r="G435" s="279" t="n">
        <v>100</v>
      </c>
    </row>
    <row r="436">
      <c r="A436" s="279" t="s">
        <v>13</v>
      </c>
      <c r="B436" s="279" t="s">
        <v>14</v>
      </c>
      <c r="C436" s="279" t="s">
        <v>16</v>
      </c>
      <c r="D436" s="279" t="n">
        <v>7.2114983</v>
      </c>
      <c r="E436" s="279" t="n">
        <v>8327.902166</v>
      </c>
      <c r="F436" s="279" t="n">
        <v>0.0865194955995317</v>
      </c>
      <c r="G436" s="279" t="n">
        <v>99.9134805044005</v>
      </c>
    </row>
    <row r="437">
      <c r="A437" s="279" t="s">
        <v>26</v>
      </c>
      <c r="B437" s="279" t="s">
        <v>27</v>
      </c>
      <c r="C437" s="279" t="s">
        <v>15</v>
      </c>
      <c r="D437" s="279" t="n">
        <v>0</v>
      </c>
      <c r="E437" s="279" t="n">
        <v>278.2724529</v>
      </c>
      <c r="F437" s="279" t="n">
        <v>0</v>
      </c>
      <c r="G437" s="279" t="n">
        <v>100</v>
      </c>
    </row>
    <row r="438">
      <c r="A438" s="279" t="s">
        <v>26</v>
      </c>
      <c r="B438" s="279" t="s">
        <v>27</v>
      </c>
      <c r="C438" s="279" t="s">
        <v>16</v>
      </c>
      <c r="D438" s="279" t="n">
        <v>0</v>
      </c>
      <c r="E438" s="279" t="n">
        <v>7783.0028086</v>
      </c>
      <c r="F438" s="279" t="n">
        <v>0</v>
      </c>
      <c r="G438" s="279" t="n">
        <v>100</v>
      </c>
    </row>
    <row r="439">
      <c r="A439" s="279" t="s">
        <v>28</v>
      </c>
      <c r="B439" s="279" t="s">
        <v>29</v>
      </c>
      <c r="C439" s="279" t="s">
        <v>15</v>
      </c>
      <c r="D439" s="279" t="n">
        <v>0</v>
      </c>
      <c r="E439" s="279" t="n">
        <v>272.9072082</v>
      </c>
      <c r="F439" s="279" t="n">
        <v>0</v>
      </c>
      <c r="G439" s="279" t="n">
        <v>100</v>
      </c>
    </row>
    <row r="440">
      <c r="A440" s="279" t="s">
        <v>28</v>
      </c>
      <c r="B440" s="279" t="s">
        <v>29</v>
      </c>
      <c r="C440" s="279" t="s">
        <v>16</v>
      </c>
      <c r="D440" s="279" t="n">
        <v>0</v>
      </c>
      <c r="E440" s="279" t="n">
        <v>3502.0651389</v>
      </c>
      <c r="F440" s="279" t="n">
        <v>0</v>
      </c>
      <c r="G440" s="279" t="n">
        <v>100</v>
      </c>
    </row>
    <row r="441">
      <c r="A441" s="279" t="s">
        <v>30</v>
      </c>
      <c r="B441" s="279" t="s">
        <v>31</v>
      </c>
      <c r="C441" s="279" t="s">
        <v>15</v>
      </c>
      <c r="D441" s="279" t="n">
        <v>0</v>
      </c>
      <c r="E441" s="279" t="n">
        <v>35.081987</v>
      </c>
      <c r="F441" s="279" t="n">
        <v>0</v>
      </c>
      <c r="G441" s="279" t="n">
        <v>100</v>
      </c>
    </row>
    <row r="442">
      <c r="A442" s="279" t="s">
        <v>30</v>
      </c>
      <c r="B442" s="279" t="s">
        <v>31</v>
      </c>
      <c r="C442" s="279" t="s">
        <v>16</v>
      </c>
      <c r="D442" s="279" t="n">
        <v>2.263354</v>
      </c>
      <c r="E442" s="279" t="n">
        <v>587.340363</v>
      </c>
      <c r="F442" s="279" t="n">
        <v>0.383877159309021</v>
      </c>
      <c r="G442" s="279" t="n">
        <v>99.616122840691</v>
      </c>
    </row>
    <row r="443">
      <c r="A443" s="279" t="s">
        <v>32</v>
      </c>
      <c r="B443" s="279" t="s">
        <v>33</v>
      </c>
      <c r="C443" s="279" t="s">
        <v>15</v>
      </c>
      <c r="D443" s="279" t="n">
        <v>7.7552285</v>
      </c>
      <c r="E443" s="279" t="n">
        <v>126.057141</v>
      </c>
      <c r="F443" s="279" t="n">
        <v>5.79559911312982</v>
      </c>
      <c r="G443" s="279" t="n">
        <v>94.2044008868702</v>
      </c>
    </row>
    <row r="444">
      <c r="A444" s="279" t="s">
        <v>32</v>
      </c>
      <c r="B444" s="279" t="s">
        <v>33</v>
      </c>
      <c r="C444" s="279" t="s">
        <v>16</v>
      </c>
      <c r="D444" s="279" t="n">
        <v>170.4905824</v>
      </c>
      <c r="E444" s="279" t="n">
        <v>6605.2299355</v>
      </c>
      <c r="F444" s="279" t="n">
        <v>2.51619856441246</v>
      </c>
      <c r="G444" s="279" t="n">
        <v>97.4838014355875</v>
      </c>
    </row>
    <row r="445">
      <c r="A445" s="279" t="s">
        <v>34</v>
      </c>
      <c r="B445" s="279" t="s">
        <v>35</v>
      </c>
      <c r="C445" s="279" t="s">
        <v>15</v>
      </c>
      <c r="D445" s="279" t="n">
        <v>0</v>
      </c>
      <c r="E445" s="279" t="n">
        <v>39.2456303</v>
      </c>
      <c r="F445" s="279" t="n">
        <v>0</v>
      </c>
      <c r="G445" s="279" t="n">
        <v>100</v>
      </c>
    </row>
    <row r="446">
      <c r="A446" s="279" t="s">
        <v>34</v>
      </c>
      <c r="B446" s="279" t="s">
        <v>35</v>
      </c>
      <c r="C446" s="279" t="s">
        <v>16</v>
      </c>
      <c r="D446" s="279" t="n">
        <v>0</v>
      </c>
      <c r="E446" s="279" t="n">
        <v>658.2297702</v>
      </c>
      <c r="F446" s="279" t="n">
        <v>0</v>
      </c>
      <c r="G446" s="279" t="n">
        <v>100</v>
      </c>
    </row>
    <row r="447">
      <c r="A447" s="279" t="s">
        <v>36</v>
      </c>
      <c r="B447" s="279" t="s">
        <v>37</v>
      </c>
      <c r="C447" s="279" t="s">
        <v>15</v>
      </c>
      <c r="D447" s="279" t="n">
        <v>0</v>
      </c>
      <c r="E447" s="279" t="n">
        <v>46.1338392</v>
      </c>
      <c r="F447" s="279" t="n">
        <v>0</v>
      </c>
      <c r="G447" s="279" t="n">
        <v>100</v>
      </c>
    </row>
    <row r="448">
      <c r="A448" s="279" t="s">
        <v>36</v>
      </c>
      <c r="B448" s="279" t="s">
        <v>37</v>
      </c>
      <c r="C448" s="279" t="s">
        <v>16</v>
      </c>
      <c r="D448" s="279" t="n">
        <v>14.1930693</v>
      </c>
      <c r="E448" s="279" t="n">
        <v>1610.7935804</v>
      </c>
      <c r="F448" s="279" t="n">
        <v>0.873426824929317</v>
      </c>
      <c r="G448" s="279" t="n">
        <v>99.1265731750707</v>
      </c>
    </row>
    <row r="449">
      <c r="A449" s="279" t="s">
        <v>38</v>
      </c>
      <c r="B449" s="279" t="s">
        <v>39</v>
      </c>
      <c r="C449" s="279" t="s">
        <v>15</v>
      </c>
      <c r="D449" s="279" t="n">
        <v>0</v>
      </c>
      <c r="E449" s="279" t="n">
        <v>18.5942488</v>
      </c>
      <c r="F449" s="279" t="n">
        <v>0</v>
      </c>
      <c r="G449" s="279" t="n">
        <v>100</v>
      </c>
    </row>
    <row r="450">
      <c r="A450" s="279" t="s">
        <v>38</v>
      </c>
      <c r="B450" s="279" t="s">
        <v>39</v>
      </c>
      <c r="C450" s="279" t="s">
        <v>16</v>
      </c>
      <c r="D450" s="279" t="n">
        <v>0</v>
      </c>
      <c r="E450" s="279" t="n">
        <v>2955.5975265</v>
      </c>
      <c r="F450" s="279" t="n">
        <v>0</v>
      </c>
      <c r="G450" s="279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704</v>
      </c>
    </row>
    <row r="9">
      <c r="A9" t="s">
        <v>3</v>
      </c>
    </row>
    <row r="10">
      <c r="A10" t="s">
        <v>4</v>
      </c>
    </row>
    <row r="11">
      <c r="A11" t="s">
        <v>705</v>
      </c>
    </row>
    <row r="12">
      <c r="A12" s="3" t="s">
        <v>6</v>
      </c>
    </row>
    <row r="13">
      <c r="A13" s="3" t="s">
        <v>7</v>
      </c>
    </row>
    <row r="15">
      <c r="A15" s="4" t="s">
        <v>706</v>
      </c>
    </row>
    <row r="16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>
      <c r="A17" s="280" t="s">
        <v>13</v>
      </c>
      <c r="B17" s="280" t="s">
        <v>14</v>
      </c>
      <c r="C17" s="280" t="s">
        <v>15</v>
      </c>
      <c r="D17" s="280" t="n">
        <v>44956.8007203</v>
      </c>
      <c r="E17" s="280" t="n">
        <v>392621.5754073</v>
      </c>
      <c r="F17" s="280" t="n">
        <v>10.2739996245131</v>
      </c>
      <c r="G17" s="280" t="n">
        <v>89.7260003754869</v>
      </c>
    </row>
    <row r="18">
      <c r="A18" s="280" t="s">
        <v>13</v>
      </c>
      <c r="B18" s="280" t="s">
        <v>14</v>
      </c>
      <c r="C18" s="280" t="s">
        <v>16</v>
      </c>
      <c r="D18" s="280" t="n">
        <v>393558.2226915</v>
      </c>
      <c r="E18" s="280" t="n">
        <v>7026318.4011114</v>
      </c>
      <c r="F18" s="280" t="n">
        <v>5.30410736789031</v>
      </c>
      <c r="G18" s="280" t="n">
        <v>94.6958926321097</v>
      </c>
    </row>
    <row r="19">
      <c r="A19" s="280" t="s">
        <v>13</v>
      </c>
      <c r="B19" s="280" t="s">
        <v>17</v>
      </c>
      <c r="C19" s="280" t="s">
        <v>15</v>
      </c>
      <c r="D19" s="280" t="n">
        <v>652.5814404</v>
      </c>
      <c r="E19" s="280" t="n">
        <v>2401.2300174</v>
      </c>
      <c r="F19" s="280" t="n">
        <v>21.3694083416049</v>
      </c>
      <c r="G19" s="280" t="n">
        <v>78.6305916583951</v>
      </c>
    </row>
    <row r="20">
      <c r="A20" s="280" t="s">
        <v>13</v>
      </c>
      <c r="B20" s="280" t="s">
        <v>17</v>
      </c>
      <c r="C20" s="280" t="s">
        <v>16</v>
      </c>
      <c r="D20" s="280" t="n">
        <v>3728.6687787</v>
      </c>
      <c r="E20" s="280" t="n">
        <v>22724.5197422</v>
      </c>
      <c r="F20" s="280" t="n">
        <v>14.0953472423715</v>
      </c>
      <c r="G20" s="280" t="n">
        <v>85.9046527576285</v>
      </c>
    </row>
    <row r="21">
      <c r="A21" s="280" t="s">
        <v>13</v>
      </c>
      <c r="B21" s="280" t="s">
        <v>18</v>
      </c>
      <c r="C21" s="280" t="s">
        <v>15</v>
      </c>
      <c r="D21" s="280" t="n">
        <v>44304.2192799</v>
      </c>
      <c r="E21" s="280" t="n">
        <v>390220.3453899</v>
      </c>
      <c r="F21" s="280" t="n">
        <v>10.1960217861486</v>
      </c>
      <c r="G21" s="280" t="n">
        <v>89.8039782138514</v>
      </c>
    </row>
    <row r="22">
      <c r="A22" s="280" t="s">
        <v>13</v>
      </c>
      <c r="B22" s="280" t="s">
        <v>18</v>
      </c>
      <c r="C22" s="280" t="s">
        <v>16</v>
      </c>
      <c r="D22" s="280" t="n">
        <v>389829.5539128</v>
      </c>
      <c r="E22" s="280" t="n">
        <v>7003593.8813692</v>
      </c>
      <c r="F22" s="280" t="n">
        <v>5.27265288300008</v>
      </c>
      <c r="G22" s="280" t="n">
        <v>94.7273471169999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707</v>
      </c>
    </row>
    <row r="32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>
      <c r="A33" s="281" t="s">
        <v>13</v>
      </c>
      <c r="B33" s="281" t="s">
        <v>14</v>
      </c>
      <c r="C33" s="281" t="s">
        <v>15</v>
      </c>
      <c r="D33" s="281" t="n">
        <v>44956.8007203</v>
      </c>
      <c r="E33" s="281" t="n">
        <v>392621.5754073</v>
      </c>
      <c r="F33" s="281" t="n">
        <v>10.2739996245131</v>
      </c>
      <c r="G33" s="281" t="n">
        <v>89.7260003754869</v>
      </c>
    </row>
    <row r="34">
      <c r="A34" s="281" t="s">
        <v>13</v>
      </c>
      <c r="B34" s="281" t="s">
        <v>14</v>
      </c>
      <c r="C34" s="281" t="s">
        <v>16</v>
      </c>
      <c r="D34" s="281" t="n">
        <v>393558.2226915</v>
      </c>
      <c r="E34" s="281" t="n">
        <v>7026318.4011114</v>
      </c>
      <c r="F34" s="281" t="n">
        <v>5.30410736789031</v>
      </c>
      <c r="G34" s="281" t="n">
        <v>94.6958926321097</v>
      </c>
    </row>
    <row r="35">
      <c r="A35" s="281" t="s">
        <v>26</v>
      </c>
      <c r="B35" s="281" t="s">
        <v>27</v>
      </c>
      <c r="C35" s="281" t="s">
        <v>15</v>
      </c>
      <c r="D35" s="281" t="n">
        <v>84.767694</v>
      </c>
      <c r="E35" s="281" t="n">
        <v>3412.7832892</v>
      </c>
      <c r="F35" s="281" t="n">
        <v>2.42362997443554</v>
      </c>
      <c r="G35" s="281" t="n">
        <v>97.5763700255645</v>
      </c>
    </row>
    <row r="36">
      <c r="A36" s="281" t="s">
        <v>26</v>
      </c>
      <c r="B36" s="281" t="s">
        <v>27</v>
      </c>
      <c r="C36" s="281" t="s">
        <v>16</v>
      </c>
      <c r="D36" s="281" t="n">
        <v>6428.1923858</v>
      </c>
      <c r="E36" s="281" t="n">
        <v>147373.2566311</v>
      </c>
      <c r="F36" s="281" t="n">
        <v>4.17953954718181</v>
      </c>
      <c r="G36" s="281" t="n">
        <v>95.8204604528182</v>
      </c>
    </row>
    <row r="37">
      <c r="A37" s="281" t="s">
        <v>28</v>
      </c>
      <c r="B37" s="281" t="s">
        <v>29</v>
      </c>
      <c r="C37" s="281" t="s">
        <v>15</v>
      </c>
      <c r="D37" s="281" t="n">
        <v>92.3204357</v>
      </c>
      <c r="E37" s="281" t="n">
        <v>1641.5141462</v>
      </c>
      <c r="F37" s="281" t="n">
        <v>5.3246391935978</v>
      </c>
      <c r="G37" s="281" t="n">
        <v>94.6753608064022</v>
      </c>
    </row>
    <row r="38">
      <c r="A38" s="281" t="s">
        <v>28</v>
      </c>
      <c r="B38" s="281" t="s">
        <v>29</v>
      </c>
      <c r="C38" s="281" t="s">
        <v>16</v>
      </c>
      <c r="D38" s="281" t="n">
        <v>1139.3740638</v>
      </c>
      <c r="E38" s="281" t="n">
        <v>36026.7913637</v>
      </c>
      <c r="F38" s="281" t="n">
        <v>3.06562178447646</v>
      </c>
      <c r="G38" s="281" t="n">
        <v>96.9343782155235</v>
      </c>
    </row>
    <row r="39">
      <c r="A39" s="281" t="s">
        <v>30</v>
      </c>
      <c r="B39" s="281" t="s">
        <v>31</v>
      </c>
      <c r="C39" s="281" t="s">
        <v>15</v>
      </c>
      <c r="D39" s="281" t="n">
        <v>5.658385</v>
      </c>
      <c r="E39" s="281" t="n">
        <v>4478.7676568</v>
      </c>
      <c r="F39" s="281" t="n">
        <v>0.126178577754597</v>
      </c>
      <c r="G39" s="281" t="n">
        <v>99.8738214222454</v>
      </c>
    </row>
    <row r="40">
      <c r="A40" s="281" t="s">
        <v>30</v>
      </c>
      <c r="B40" s="281" t="s">
        <v>31</v>
      </c>
      <c r="C40" s="281" t="s">
        <v>16</v>
      </c>
      <c r="D40" s="281" t="n">
        <v>3255.3486402</v>
      </c>
      <c r="E40" s="281" t="n">
        <v>102777.2252989</v>
      </c>
      <c r="F40" s="281" t="n">
        <v>3.07014016472873</v>
      </c>
      <c r="G40" s="281" t="n">
        <v>96.9298598352713</v>
      </c>
    </row>
    <row r="41">
      <c r="A41" s="281" t="s">
        <v>32</v>
      </c>
      <c r="B41" s="281" t="s">
        <v>33</v>
      </c>
      <c r="C41" s="281" t="s">
        <v>15</v>
      </c>
      <c r="D41" s="281" t="n">
        <v>72.2780458</v>
      </c>
      <c r="E41" s="281" t="n">
        <v>527.8661881</v>
      </c>
      <c r="F41" s="281" t="n">
        <v>12.0434458447273</v>
      </c>
      <c r="G41" s="281" t="n">
        <v>87.9565541552727</v>
      </c>
    </row>
    <row r="42">
      <c r="A42" s="281" t="s">
        <v>32</v>
      </c>
      <c r="B42" s="281" t="s">
        <v>33</v>
      </c>
      <c r="C42" s="281" t="s">
        <v>16</v>
      </c>
      <c r="D42" s="281" t="n">
        <v>1995.1065421</v>
      </c>
      <c r="E42" s="281" t="n">
        <v>32007.7492258</v>
      </c>
      <c r="F42" s="281" t="n">
        <v>5.86746759071765</v>
      </c>
      <c r="G42" s="281" t="n">
        <v>94.1325324092823</v>
      </c>
    </row>
    <row r="43">
      <c r="A43" s="281" t="s">
        <v>34</v>
      </c>
      <c r="B43" s="281" t="s">
        <v>35</v>
      </c>
      <c r="C43" s="281" t="s">
        <v>15</v>
      </c>
      <c r="D43" s="281" t="n">
        <v>763.449524</v>
      </c>
      <c r="E43" s="281" t="n">
        <v>3707.1318258</v>
      </c>
      <c r="F43" s="281" t="n">
        <v>17.0771867071417</v>
      </c>
      <c r="G43" s="281" t="n">
        <v>82.9228132928584</v>
      </c>
    </row>
    <row r="44">
      <c r="A44" s="281" t="s">
        <v>34</v>
      </c>
      <c r="B44" s="281" t="s">
        <v>35</v>
      </c>
      <c r="C44" s="281" t="s">
        <v>16</v>
      </c>
      <c r="D44" s="281" t="n">
        <v>6766.9338547</v>
      </c>
      <c r="E44" s="281" t="n">
        <v>147220.4847459</v>
      </c>
      <c r="F44" s="281" t="n">
        <v>4.39447190958602</v>
      </c>
      <c r="G44" s="281" t="n">
        <v>95.605528090414</v>
      </c>
    </row>
    <row r="45">
      <c r="A45" s="281" t="s">
        <v>36</v>
      </c>
      <c r="B45" s="281" t="s">
        <v>37</v>
      </c>
      <c r="C45" s="281" t="s">
        <v>15</v>
      </c>
      <c r="D45" s="281" t="n">
        <v>4515.552015</v>
      </c>
      <c r="E45" s="281" t="n">
        <v>42690.0682213</v>
      </c>
      <c r="F45" s="281" t="n">
        <v>9.56570847368646</v>
      </c>
      <c r="G45" s="281" t="n">
        <v>90.4342915263135</v>
      </c>
    </row>
    <row r="46">
      <c r="A46" s="281" t="s">
        <v>36</v>
      </c>
      <c r="B46" s="281" t="s">
        <v>37</v>
      </c>
      <c r="C46" s="281" t="s">
        <v>16</v>
      </c>
      <c r="D46" s="281" t="n">
        <v>65631.29915</v>
      </c>
      <c r="E46" s="281" t="n">
        <v>679678.080617</v>
      </c>
      <c r="F46" s="281" t="n">
        <v>8.80591348126033</v>
      </c>
      <c r="G46" s="281" t="n">
        <v>91.1940865187397</v>
      </c>
    </row>
    <row r="47">
      <c r="A47" s="281" t="s">
        <v>38</v>
      </c>
      <c r="B47" s="281" t="s">
        <v>39</v>
      </c>
      <c r="C47" s="281" t="s">
        <v>15</v>
      </c>
      <c r="D47" s="281" t="n">
        <v>56.0004116</v>
      </c>
      <c r="E47" s="281" t="n">
        <v>1215.524119</v>
      </c>
      <c r="F47" s="281" t="n">
        <v>4.40419435506878</v>
      </c>
      <c r="G47" s="281" t="n">
        <v>95.5958056449312</v>
      </c>
    </row>
    <row r="48">
      <c r="A48" s="281" t="s">
        <v>38</v>
      </c>
      <c r="B48" s="281" t="s">
        <v>39</v>
      </c>
      <c r="C48" s="281" t="s">
        <v>16</v>
      </c>
      <c r="D48" s="281" t="n">
        <v>865.4554984</v>
      </c>
      <c r="E48" s="281" t="n">
        <v>28360.0199812</v>
      </c>
      <c r="F48" s="281" t="n">
        <v>2.9613051086341</v>
      </c>
      <c r="G48" s="281" t="n">
        <v>97.0386948913659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708</v>
      </c>
    </row>
    <row r="58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>
      <c r="A59" s="282" t="s">
        <v>13</v>
      </c>
      <c r="B59" s="282" t="s">
        <v>14</v>
      </c>
      <c r="C59" s="282" t="s">
        <v>15</v>
      </c>
      <c r="D59" s="282" t="n">
        <v>44304.2192799</v>
      </c>
      <c r="E59" s="282" t="n">
        <v>390220.3453899</v>
      </c>
      <c r="F59" s="282" t="n">
        <v>10.1960217861486</v>
      </c>
      <c r="G59" s="282" t="n">
        <v>89.8039782138514</v>
      </c>
    </row>
    <row r="60">
      <c r="A60" s="282" t="s">
        <v>13</v>
      </c>
      <c r="B60" s="282" t="s">
        <v>14</v>
      </c>
      <c r="C60" s="282" t="s">
        <v>16</v>
      </c>
      <c r="D60" s="282" t="n">
        <v>389829.5539128</v>
      </c>
      <c r="E60" s="282" t="n">
        <v>7003593.8813692</v>
      </c>
      <c r="F60" s="282" t="n">
        <v>5.27265288300008</v>
      </c>
      <c r="G60" s="282" t="n">
        <v>94.7273471169999</v>
      </c>
    </row>
    <row r="61">
      <c r="A61" s="282" t="s">
        <v>41</v>
      </c>
      <c r="B61" s="282" t="s">
        <v>42</v>
      </c>
      <c r="C61" s="282" t="s">
        <v>15</v>
      </c>
      <c r="D61" s="282" t="n">
        <v>166.9215914</v>
      </c>
      <c r="E61" s="282" t="n">
        <v>468.3531971</v>
      </c>
      <c r="F61" s="282" t="n">
        <v>26.2754943878904</v>
      </c>
      <c r="G61" s="282" t="n">
        <v>73.7245056121096</v>
      </c>
    </row>
    <row r="62">
      <c r="A62" s="282" t="s">
        <v>41</v>
      </c>
      <c r="B62" s="282" t="s">
        <v>42</v>
      </c>
      <c r="C62" s="282" t="s">
        <v>16</v>
      </c>
      <c r="D62" s="282" t="n">
        <v>517.4788047</v>
      </c>
      <c r="E62" s="282" t="n">
        <v>8432.2464085</v>
      </c>
      <c r="F62" s="282" t="n">
        <v>5.78206360947002</v>
      </c>
      <c r="G62" s="282" t="n">
        <v>94.21793639053</v>
      </c>
    </row>
    <row r="63">
      <c r="A63" s="282" t="s">
        <v>43</v>
      </c>
      <c r="B63" s="282" t="s">
        <v>44</v>
      </c>
      <c r="C63" s="282" t="s">
        <v>15</v>
      </c>
      <c r="D63" s="282" t="n">
        <v>159.9440835</v>
      </c>
      <c r="E63" s="282" t="n">
        <v>1846.3614297</v>
      </c>
      <c r="F63" s="282" t="n">
        <v>7.97207017813024</v>
      </c>
      <c r="G63" s="282" t="n">
        <v>92.0279298218698</v>
      </c>
    </row>
    <row r="64">
      <c r="A64" s="282" t="s">
        <v>43</v>
      </c>
      <c r="B64" s="282" t="s">
        <v>44</v>
      </c>
      <c r="C64" s="282" t="s">
        <v>16</v>
      </c>
      <c r="D64" s="282" t="n">
        <v>3226.8063727</v>
      </c>
      <c r="E64" s="282" t="n">
        <v>63540.888121</v>
      </c>
      <c r="F64" s="282" t="n">
        <v>4.83288571991125</v>
      </c>
      <c r="G64" s="282" t="n">
        <v>95.1671142800887</v>
      </c>
    </row>
    <row r="65">
      <c r="A65" s="282" t="s">
        <v>26</v>
      </c>
      <c r="B65" s="282" t="s">
        <v>27</v>
      </c>
      <c r="C65" s="282" t="s">
        <v>15</v>
      </c>
      <c r="D65" s="282" t="n">
        <v>0</v>
      </c>
      <c r="E65" s="282" t="n">
        <v>2553.5951855</v>
      </c>
      <c r="F65" s="282" t="n">
        <v>0</v>
      </c>
      <c r="G65" s="282" t="n">
        <v>100</v>
      </c>
    </row>
    <row r="66">
      <c r="A66" s="282" t="s">
        <v>26</v>
      </c>
      <c r="B66" s="282" t="s">
        <v>27</v>
      </c>
      <c r="C66" s="282" t="s">
        <v>16</v>
      </c>
      <c r="D66" s="282" t="n">
        <v>4582.9570996</v>
      </c>
      <c r="E66" s="282" t="n">
        <v>124803.4477138</v>
      </c>
      <c r="F66" s="282" t="n">
        <v>3.54207005458534</v>
      </c>
      <c r="G66" s="282" t="n">
        <v>96.4579299454147</v>
      </c>
    </row>
    <row r="67">
      <c r="A67" s="282" t="s">
        <v>28</v>
      </c>
      <c r="B67" s="282" t="s">
        <v>29</v>
      </c>
      <c r="C67" s="282" t="s">
        <v>15</v>
      </c>
      <c r="D67" s="282" t="n">
        <v>0</v>
      </c>
      <c r="E67" s="282" t="n">
        <v>862.3389983</v>
      </c>
      <c r="F67" s="282" t="n">
        <v>0</v>
      </c>
      <c r="G67" s="282" t="n">
        <v>100</v>
      </c>
    </row>
    <row r="68">
      <c r="A68" s="282" t="s">
        <v>28</v>
      </c>
      <c r="B68" s="282" t="s">
        <v>29</v>
      </c>
      <c r="C68" s="282" t="s">
        <v>16</v>
      </c>
      <c r="D68" s="282" t="n">
        <v>575.0599278</v>
      </c>
      <c r="E68" s="282" t="n">
        <v>24832.6010773</v>
      </c>
      <c r="F68" s="282" t="n">
        <v>2.26333281007083</v>
      </c>
      <c r="G68" s="282" t="n">
        <v>97.7366671899292</v>
      </c>
    </row>
    <row r="69">
      <c r="A69" s="282" t="s">
        <v>45</v>
      </c>
      <c r="B69" s="282" t="s">
        <v>46</v>
      </c>
      <c r="C69" s="282" t="s">
        <v>15</v>
      </c>
      <c r="D69" s="282" t="n">
        <v>538.76753</v>
      </c>
      <c r="E69" s="282" t="n">
        <v>1798.8771738</v>
      </c>
      <c r="F69" s="282" t="n">
        <v>23.0474515277791</v>
      </c>
      <c r="G69" s="282" t="n">
        <v>76.9525484722209</v>
      </c>
    </row>
    <row r="70">
      <c r="A70" s="282" t="s">
        <v>45</v>
      </c>
      <c r="B70" s="282" t="s">
        <v>46</v>
      </c>
      <c r="C70" s="282" t="s">
        <v>16</v>
      </c>
      <c r="D70" s="282" t="n">
        <v>2589.4061192</v>
      </c>
      <c r="E70" s="282" t="n">
        <v>18828.9491836</v>
      </c>
      <c r="F70" s="282" t="n">
        <v>12.0896589985203</v>
      </c>
      <c r="G70" s="282" t="n">
        <v>87.9103410014798</v>
      </c>
    </row>
    <row r="71">
      <c r="A71" s="282" t="s">
        <v>47</v>
      </c>
      <c r="B71" s="282" t="s">
        <v>48</v>
      </c>
      <c r="C71" s="282" t="s">
        <v>15</v>
      </c>
      <c r="D71" s="282" t="n">
        <v>673.3202124</v>
      </c>
      <c r="E71" s="282" t="n">
        <v>9436.9323672</v>
      </c>
      <c r="F71" s="282" t="n">
        <v>6.65977637154777</v>
      </c>
      <c r="G71" s="282" t="n">
        <v>93.3402236284522</v>
      </c>
    </row>
    <row r="72">
      <c r="A72" s="282" t="s">
        <v>47</v>
      </c>
      <c r="B72" s="282" t="s">
        <v>48</v>
      </c>
      <c r="C72" s="282" t="s">
        <v>16</v>
      </c>
      <c r="D72" s="282" t="n">
        <v>7548.0245679</v>
      </c>
      <c r="E72" s="282" t="n">
        <v>135444.7228552</v>
      </c>
      <c r="F72" s="282" t="n">
        <v>5.27860657545534</v>
      </c>
      <c r="G72" s="282" t="n">
        <v>94.7213934245447</v>
      </c>
    </row>
    <row r="73">
      <c r="A73" s="282" t="s">
        <v>30</v>
      </c>
      <c r="B73" s="282" t="s">
        <v>31</v>
      </c>
      <c r="C73" s="282" t="s">
        <v>15</v>
      </c>
      <c r="D73" s="282" t="n">
        <v>0</v>
      </c>
      <c r="E73" s="282" t="n">
        <v>4381.4434348</v>
      </c>
      <c r="F73" s="282" t="n">
        <v>0</v>
      </c>
      <c r="G73" s="282" t="n">
        <v>100</v>
      </c>
    </row>
    <row r="74">
      <c r="A74" s="282" t="s">
        <v>30</v>
      </c>
      <c r="B74" s="282" t="s">
        <v>31</v>
      </c>
      <c r="C74" s="282" t="s">
        <v>16</v>
      </c>
      <c r="D74" s="282" t="n">
        <v>3058.4368422</v>
      </c>
      <c r="E74" s="282" t="n">
        <v>101255.1197339</v>
      </c>
      <c r="F74" s="282" t="n">
        <v>2.93196487837971</v>
      </c>
      <c r="G74" s="282" t="n">
        <v>97.0680351216203</v>
      </c>
    </row>
    <row r="75">
      <c r="A75" s="282" t="s">
        <v>49</v>
      </c>
      <c r="B75" s="282" t="s">
        <v>50</v>
      </c>
      <c r="C75" s="282" t="s">
        <v>15</v>
      </c>
      <c r="D75" s="282" t="n">
        <v>1228.6445857</v>
      </c>
      <c r="E75" s="282" t="n">
        <v>8910.8199137</v>
      </c>
      <c r="F75" s="282" t="n">
        <v>12.1174504410238</v>
      </c>
      <c r="G75" s="282" t="n">
        <v>87.8825495589762</v>
      </c>
    </row>
    <row r="76">
      <c r="A76" s="282" t="s">
        <v>49</v>
      </c>
      <c r="B76" s="282" t="s">
        <v>50</v>
      </c>
      <c r="C76" s="282" t="s">
        <v>16</v>
      </c>
      <c r="D76" s="282" t="n">
        <v>12820.5382113</v>
      </c>
      <c r="E76" s="282" t="n">
        <v>117549.9972862</v>
      </c>
      <c r="F76" s="282" t="n">
        <v>9.83392310415558</v>
      </c>
      <c r="G76" s="282" t="n">
        <v>90.1660768958444</v>
      </c>
    </row>
    <row r="77">
      <c r="A77" s="282" t="s">
        <v>51</v>
      </c>
      <c r="B77" s="282" t="s">
        <v>52</v>
      </c>
      <c r="C77" s="282" t="s">
        <v>15</v>
      </c>
      <c r="D77" s="282" t="n">
        <v>116.2270812</v>
      </c>
      <c r="E77" s="282" t="n">
        <v>1137.0017228</v>
      </c>
      <c r="F77" s="282" t="n">
        <v>9.27421080883487</v>
      </c>
      <c r="G77" s="282" t="n">
        <v>90.7257891911651</v>
      </c>
    </row>
    <row r="78">
      <c r="A78" s="282" t="s">
        <v>51</v>
      </c>
      <c r="B78" s="282" t="s">
        <v>52</v>
      </c>
      <c r="C78" s="282" t="s">
        <v>16</v>
      </c>
      <c r="D78" s="282" t="n">
        <v>626.9251101</v>
      </c>
      <c r="E78" s="282" t="n">
        <v>12670.8460844</v>
      </c>
      <c r="F78" s="282" t="n">
        <v>4.71451268735394</v>
      </c>
      <c r="G78" s="282" t="n">
        <v>95.2854873126461</v>
      </c>
    </row>
    <row r="79">
      <c r="A79" s="282" t="s">
        <v>32</v>
      </c>
      <c r="B79" s="282" t="s">
        <v>33</v>
      </c>
      <c r="C79" s="282" t="s">
        <v>15</v>
      </c>
      <c r="D79" s="282" t="n">
        <v>62.343632</v>
      </c>
      <c r="E79" s="282" t="n">
        <v>219.4998871</v>
      </c>
      <c r="F79" s="282" t="n">
        <v>22.1199452089867</v>
      </c>
      <c r="G79" s="282" t="n">
        <v>77.8800547910133</v>
      </c>
    </row>
    <row r="80">
      <c r="A80" s="282" t="s">
        <v>32</v>
      </c>
      <c r="B80" s="282" t="s">
        <v>33</v>
      </c>
      <c r="C80" s="282" t="s">
        <v>16</v>
      </c>
      <c r="D80" s="282" t="n">
        <v>853.7882441</v>
      </c>
      <c r="E80" s="282" t="n">
        <v>16175.3682377</v>
      </c>
      <c r="F80" s="282" t="n">
        <v>5.01368488223413</v>
      </c>
      <c r="G80" s="282" t="n">
        <v>94.9863151177659</v>
      </c>
    </row>
    <row r="81">
      <c r="A81" s="282" t="s">
        <v>53</v>
      </c>
      <c r="B81" s="282" t="s">
        <v>54</v>
      </c>
      <c r="C81" s="282" t="s">
        <v>15</v>
      </c>
      <c r="D81" s="282" t="n">
        <v>923.7570048</v>
      </c>
      <c r="E81" s="282" t="n">
        <v>8659.2116014</v>
      </c>
      <c r="F81" s="282" t="n">
        <v>9.63957039577847</v>
      </c>
      <c r="G81" s="282" t="n">
        <v>90.3604296042215</v>
      </c>
    </row>
    <row r="82">
      <c r="A82" s="282" t="s">
        <v>53</v>
      </c>
      <c r="B82" s="282" t="s">
        <v>54</v>
      </c>
      <c r="C82" s="282" t="s">
        <v>16</v>
      </c>
      <c r="D82" s="282" t="n">
        <v>7259.4538652</v>
      </c>
      <c r="E82" s="282" t="n">
        <v>110533.5775294</v>
      </c>
      <c r="F82" s="282" t="n">
        <v>6.16288907692785</v>
      </c>
      <c r="G82" s="282" t="n">
        <v>93.8371109230721</v>
      </c>
    </row>
    <row r="83">
      <c r="A83" s="282" t="s">
        <v>34</v>
      </c>
      <c r="B83" s="282" t="s">
        <v>35</v>
      </c>
      <c r="C83" s="282" t="s">
        <v>15</v>
      </c>
      <c r="D83" s="282" t="n">
        <v>719.3024744</v>
      </c>
      <c r="E83" s="282" t="n">
        <v>3620.2087529</v>
      </c>
      <c r="F83" s="282" t="n">
        <v>16.5756564904095</v>
      </c>
      <c r="G83" s="282" t="n">
        <v>83.4243435095905</v>
      </c>
    </row>
    <row r="84">
      <c r="A84" s="282" t="s">
        <v>34</v>
      </c>
      <c r="B84" s="282" t="s">
        <v>35</v>
      </c>
      <c r="C84" s="282" t="s">
        <v>16</v>
      </c>
      <c r="D84" s="282" t="n">
        <v>6419.2322152</v>
      </c>
      <c r="E84" s="282" t="n">
        <v>145742.2565544</v>
      </c>
      <c r="F84" s="282" t="n">
        <v>4.21869703504274</v>
      </c>
      <c r="G84" s="282" t="n">
        <v>95.7813029649573</v>
      </c>
    </row>
    <row r="85">
      <c r="A85" s="282" t="s">
        <v>55</v>
      </c>
      <c r="B85" s="282" t="s">
        <v>56</v>
      </c>
      <c r="C85" s="282" t="s">
        <v>15</v>
      </c>
      <c r="D85" s="282" t="n">
        <v>130.4199912</v>
      </c>
      <c r="E85" s="282" t="n">
        <v>911.8551454</v>
      </c>
      <c r="F85" s="282" t="n">
        <v>12.5130099165027</v>
      </c>
      <c r="G85" s="282" t="n">
        <v>87.4869900834973</v>
      </c>
    </row>
    <row r="86">
      <c r="A86" s="282" t="s">
        <v>55</v>
      </c>
      <c r="B86" s="282" t="s">
        <v>56</v>
      </c>
      <c r="C86" s="282" t="s">
        <v>16</v>
      </c>
      <c r="D86" s="282" t="n">
        <v>1418.6492637</v>
      </c>
      <c r="E86" s="282" t="n">
        <v>25889.0756012</v>
      </c>
      <c r="F86" s="282" t="n">
        <v>5.19504744799689</v>
      </c>
      <c r="G86" s="282" t="n">
        <v>94.8049525520031</v>
      </c>
    </row>
    <row r="87">
      <c r="A87" s="282" t="s">
        <v>36</v>
      </c>
      <c r="B87" s="282" t="s">
        <v>37</v>
      </c>
      <c r="C87" s="282" t="s">
        <v>15</v>
      </c>
      <c r="D87" s="282" t="n">
        <v>4495.9503567</v>
      </c>
      <c r="E87" s="282" t="n">
        <v>42559.9805933</v>
      </c>
      <c r="F87" s="282" t="n">
        <v>9.55448179630585</v>
      </c>
      <c r="G87" s="282" t="n">
        <v>90.4455182036942</v>
      </c>
    </row>
    <row r="88">
      <c r="A88" s="282" t="s">
        <v>36</v>
      </c>
      <c r="B88" s="282" t="s">
        <v>37</v>
      </c>
      <c r="C88" s="282" t="s">
        <v>16</v>
      </c>
      <c r="D88" s="282" t="n">
        <v>64879.6150274</v>
      </c>
      <c r="E88" s="282" t="n">
        <v>676047.4540262</v>
      </c>
      <c r="F88" s="282" t="n">
        <v>8.75654537905761</v>
      </c>
      <c r="G88" s="282" t="n">
        <v>91.2434546209424</v>
      </c>
    </row>
    <row r="89">
      <c r="A89" s="282" t="s">
        <v>38</v>
      </c>
      <c r="B89" s="282" t="s">
        <v>39</v>
      </c>
      <c r="C89" s="282" t="s">
        <v>15</v>
      </c>
      <c r="D89" s="282" t="n">
        <v>56.0004116</v>
      </c>
      <c r="E89" s="282" t="n">
        <v>1164.8233211</v>
      </c>
      <c r="F89" s="282" t="n">
        <v>4.58710050435768</v>
      </c>
      <c r="G89" s="282" t="n">
        <v>95.4128994956423</v>
      </c>
    </row>
    <row r="90">
      <c r="A90" s="282" t="s">
        <v>38</v>
      </c>
      <c r="B90" s="282" t="s">
        <v>39</v>
      </c>
      <c r="C90" s="282" t="s">
        <v>16</v>
      </c>
      <c r="D90" s="282" t="n">
        <v>453.6787335</v>
      </c>
      <c r="E90" s="282" t="n">
        <v>20734.4975397</v>
      </c>
      <c r="F90" s="282" t="n">
        <v>2.14118821577786</v>
      </c>
      <c r="G90" s="282" t="n">
        <v>97.8588117842221</v>
      </c>
    </row>
    <row r="91">
      <c r="A91" s="282" t="s">
        <v>57</v>
      </c>
      <c r="B91" s="282" t="s">
        <v>58</v>
      </c>
      <c r="C91" s="282" t="s">
        <v>15</v>
      </c>
      <c r="D91" s="282" t="n">
        <v>32.815108</v>
      </c>
      <c r="E91" s="282" t="n">
        <v>425.5119091</v>
      </c>
      <c r="F91" s="282" t="n">
        <v>7.15975859499468</v>
      </c>
      <c r="G91" s="282" t="n">
        <v>92.8402414050053</v>
      </c>
    </row>
    <row r="92">
      <c r="A92" s="282" t="s">
        <v>57</v>
      </c>
      <c r="B92" s="282" t="s">
        <v>58</v>
      </c>
      <c r="C92" s="282" t="s">
        <v>16</v>
      </c>
      <c r="D92" s="282" t="n">
        <v>465.3183532</v>
      </c>
      <c r="E92" s="282" t="n">
        <v>8388.354626</v>
      </c>
      <c r="F92" s="282" t="n">
        <v>5.25565326721662</v>
      </c>
      <c r="G92" s="282" t="n">
        <v>94.7443467327834</v>
      </c>
    </row>
    <row r="93">
      <c r="A93" s="282" t="s">
        <v>59</v>
      </c>
      <c r="B93" s="282" t="s">
        <v>60</v>
      </c>
      <c r="C93" s="282" t="s">
        <v>15</v>
      </c>
      <c r="D93" s="282" t="n">
        <v>46.8634844</v>
      </c>
      <c r="E93" s="282" t="n">
        <v>567.8611876</v>
      </c>
      <c r="F93" s="282" t="n">
        <v>7.62349170849613</v>
      </c>
      <c r="G93" s="282" t="n">
        <v>92.3765082915039</v>
      </c>
    </row>
    <row r="94">
      <c r="A94" s="282" t="s">
        <v>59</v>
      </c>
      <c r="B94" s="282" t="s">
        <v>60</v>
      </c>
      <c r="C94" s="282" t="s">
        <v>16</v>
      </c>
      <c r="D94" s="282" t="n">
        <v>365.6598349</v>
      </c>
      <c r="E94" s="282" t="n">
        <v>7559.6154898</v>
      </c>
      <c r="F94" s="282" t="n">
        <v>4.61384393499088</v>
      </c>
      <c r="G94" s="282" t="n">
        <v>95.3861560650091</v>
      </c>
    </row>
    <row r="95">
      <c r="A95" s="282" t="s">
        <v>61</v>
      </c>
      <c r="B95" s="282" t="s">
        <v>62</v>
      </c>
      <c r="C95" s="282" t="s">
        <v>15</v>
      </c>
      <c r="D95" s="282" t="n">
        <v>13.5252742</v>
      </c>
      <c r="E95" s="282" t="n">
        <v>79.0027542</v>
      </c>
      <c r="F95" s="282" t="n">
        <v>14.6174888127196</v>
      </c>
      <c r="G95" s="282" t="n">
        <v>85.3825111872804</v>
      </c>
    </row>
    <row r="96">
      <c r="A96" s="282" t="s">
        <v>61</v>
      </c>
      <c r="B96" s="282" t="s">
        <v>62</v>
      </c>
      <c r="C96" s="282" t="s">
        <v>16</v>
      </c>
      <c r="D96" s="282" t="n">
        <v>851.404636</v>
      </c>
      <c r="E96" s="282" t="n">
        <v>10567.0673387</v>
      </c>
      <c r="F96" s="282" t="n">
        <v>7.45637978432197</v>
      </c>
      <c r="G96" s="282" t="n">
        <v>92.543620215678</v>
      </c>
    </row>
    <row r="97">
      <c r="A97" s="282" t="s">
        <v>63</v>
      </c>
      <c r="B97" s="282" t="s">
        <v>64</v>
      </c>
      <c r="C97" s="282" t="s">
        <v>15</v>
      </c>
      <c r="D97" s="282" t="n">
        <v>96.2376109</v>
      </c>
      <c r="E97" s="282" t="n">
        <v>1556.0127709</v>
      </c>
      <c r="F97" s="282" t="n">
        <v>5.824638442217</v>
      </c>
      <c r="G97" s="282" t="n">
        <v>94.175361557783</v>
      </c>
    </row>
    <row r="98">
      <c r="A98" s="282" t="s">
        <v>63</v>
      </c>
      <c r="B98" s="282" t="s">
        <v>64</v>
      </c>
      <c r="C98" s="282" t="s">
        <v>16</v>
      </c>
      <c r="D98" s="282" t="n">
        <v>1339.3217286</v>
      </c>
      <c r="E98" s="282" t="n">
        <v>17742.4278892</v>
      </c>
      <c r="F98" s="282" t="n">
        <v>7.01886229211729</v>
      </c>
      <c r="G98" s="282" t="n">
        <v>92.9811377078827</v>
      </c>
    </row>
    <row r="99">
      <c r="A99" s="282" t="s">
        <v>65</v>
      </c>
      <c r="B99" s="282" t="s">
        <v>66</v>
      </c>
      <c r="C99" s="282" t="s">
        <v>15</v>
      </c>
      <c r="D99" s="282" t="n">
        <v>7.430578</v>
      </c>
      <c r="E99" s="282" t="n">
        <v>44.6218869</v>
      </c>
      <c r="F99" s="282" t="n">
        <v>14.2751702811292</v>
      </c>
      <c r="G99" s="282" t="n">
        <v>85.7248297188708</v>
      </c>
    </row>
    <row r="100">
      <c r="A100" s="282" t="s">
        <v>65</v>
      </c>
      <c r="B100" s="282" t="s">
        <v>66</v>
      </c>
      <c r="C100" s="282" t="s">
        <v>16</v>
      </c>
      <c r="D100" s="282" t="n">
        <v>130.5502028</v>
      </c>
      <c r="E100" s="282" t="n">
        <v>1444.397341</v>
      </c>
      <c r="F100" s="282" t="n">
        <v>8.28917784048929</v>
      </c>
      <c r="G100" s="282" t="n">
        <v>91.7108221595107</v>
      </c>
    </row>
    <row r="101">
      <c r="A101" s="282" t="s">
        <v>67</v>
      </c>
      <c r="B101" s="282" t="s">
        <v>68</v>
      </c>
      <c r="C101" s="282" t="s">
        <v>15</v>
      </c>
      <c r="D101" s="282" t="n">
        <v>385.6055523</v>
      </c>
      <c r="E101" s="282" t="n">
        <v>5334.9325673</v>
      </c>
      <c r="F101" s="282" t="n">
        <v>6.74072166355851</v>
      </c>
      <c r="G101" s="282" t="n">
        <v>93.2592783364415</v>
      </c>
    </row>
    <row r="102">
      <c r="A102" s="282" t="s">
        <v>67</v>
      </c>
      <c r="B102" s="282" t="s">
        <v>68</v>
      </c>
      <c r="C102" s="282" t="s">
        <v>16</v>
      </c>
      <c r="D102" s="282" t="n">
        <v>3392.803125</v>
      </c>
      <c r="E102" s="282" t="n">
        <v>120311.6587565</v>
      </c>
      <c r="F102" s="282" t="n">
        <v>2.74266835116268</v>
      </c>
      <c r="G102" s="282" t="n">
        <v>97.2573316488373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709</v>
      </c>
    </row>
    <row r="112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>
      <c r="A113" s="283" t="s">
        <v>71</v>
      </c>
      <c r="B113" s="283" t="s">
        <v>72</v>
      </c>
      <c r="C113" s="283" t="s">
        <v>15</v>
      </c>
      <c r="D113" s="283" t="n">
        <v>781.7307131</v>
      </c>
      <c r="E113" s="283" t="n">
        <v>17349.2942378</v>
      </c>
      <c r="F113" s="283" t="n">
        <v>4.31156382618731</v>
      </c>
      <c r="G113" s="283" t="n">
        <v>95.6884361738127</v>
      </c>
    </row>
    <row r="114">
      <c r="A114" s="283" t="s">
        <v>71</v>
      </c>
      <c r="B114" s="283" t="s">
        <v>72</v>
      </c>
      <c r="C114" s="283" t="s">
        <v>16</v>
      </c>
      <c r="D114" s="283" t="n">
        <v>12165.3279082</v>
      </c>
      <c r="E114" s="283" t="n">
        <v>543498.647152</v>
      </c>
      <c r="F114" s="283" t="n">
        <v>2.18933176419832</v>
      </c>
      <c r="G114" s="283" t="n">
        <v>97.8106682358017</v>
      </c>
    </row>
    <row r="115">
      <c r="A115" s="283" t="s">
        <v>73</v>
      </c>
      <c r="B115" s="283" t="s">
        <v>74</v>
      </c>
      <c r="C115" s="283" t="s">
        <v>15</v>
      </c>
      <c r="D115" s="283" t="n">
        <v>303.7830711</v>
      </c>
      <c r="E115" s="283" t="n">
        <v>5770.5720965</v>
      </c>
      <c r="F115" s="283" t="n">
        <v>5.00107522063162</v>
      </c>
      <c r="G115" s="283" t="n">
        <v>94.9989247793684</v>
      </c>
    </row>
    <row r="116">
      <c r="A116" s="283" t="s">
        <v>73</v>
      </c>
      <c r="B116" s="283" t="s">
        <v>74</v>
      </c>
      <c r="C116" s="283" t="s">
        <v>16</v>
      </c>
      <c r="D116" s="283" t="n">
        <v>3290.4865467</v>
      </c>
      <c r="E116" s="283" t="n">
        <v>165011.158285</v>
      </c>
      <c r="F116" s="283" t="n">
        <v>1.95511253023727</v>
      </c>
      <c r="G116" s="283" t="n">
        <v>98.0448874697627</v>
      </c>
    </row>
    <row r="117">
      <c r="A117" s="283" t="s">
        <v>75</v>
      </c>
      <c r="B117" s="283" t="s">
        <v>76</v>
      </c>
      <c r="C117" s="283" t="s">
        <v>15</v>
      </c>
      <c r="D117" s="283" t="n">
        <v>556.976638</v>
      </c>
      <c r="E117" s="283" t="n">
        <v>3664.4573457</v>
      </c>
      <c r="F117" s="283" t="n">
        <v>13.1940151178634</v>
      </c>
      <c r="G117" s="283" t="n">
        <v>86.8059848821366</v>
      </c>
    </row>
    <row r="118">
      <c r="A118" s="283" t="s">
        <v>75</v>
      </c>
      <c r="B118" s="283" t="s">
        <v>76</v>
      </c>
      <c r="C118" s="283" t="s">
        <v>16</v>
      </c>
      <c r="D118" s="283" t="n">
        <v>10908.7154069</v>
      </c>
      <c r="E118" s="283" t="n">
        <v>92599.8506174</v>
      </c>
      <c r="F118" s="283" t="n">
        <v>10.5389494086306</v>
      </c>
      <c r="G118" s="283" t="n">
        <v>89.4610505913694</v>
      </c>
    </row>
    <row r="119">
      <c r="A119" s="283" t="s">
        <v>77</v>
      </c>
      <c r="B119" s="283" t="s">
        <v>78</v>
      </c>
      <c r="C119" s="283" t="s">
        <v>15</v>
      </c>
      <c r="D119" s="283" t="n">
        <v>1378.9914561</v>
      </c>
      <c r="E119" s="283" t="n">
        <v>18091.5734471</v>
      </c>
      <c r="F119" s="283" t="n">
        <v>7.08244194740011</v>
      </c>
      <c r="G119" s="283" t="n">
        <v>92.9175580525999</v>
      </c>
    </row>
    <row r="120">
      <c r="A120" s="283" t="s">
        <v>77</v>
      </c>
      <c r="B120" s="283" t="s">
        <v>78</v>
      </c>
      <c r="C120" s="283" t="s">
        <v>16</v>
      </c>
      <c r="D120" s="283" t="n">
        <v>23049.4782554</v>
      </c>
      <c r="E120" s="283" t="n">
        <v>359476.9568413</v>
      </c>
      <c r="F120" s="283" t="n">
        <v>6.02559095022368</v>
      </c>
      <c r="G120" s="283" t="n">
        <v>93.9744090497763</v>
      </c>
    </row>
    <row r="121">
      <c r="A121" s="283" t="s">
        <v>79</v>
      </c>
      <c r="B121" s="283" t="s">
        <v>80</v>
      </c>
      <c r="C121" s="283" t="s">
        <v>15</v>
      </c>
      <c r="D121" s="283" t="n">
        <v>8357.6410264</v>
      </c>
      <c r="E121" s="283" t="n">
        <v>27300.6066545</v>
      </c>
      <c r="F121" s="283" t="n">
        <v>23.4381708859931</v>
      </c>
      <c r="G121" s="283" t="n">
        <v>76.5618291140069</v>
      </c>
    </row>
    <row r="122">
      <c r="A122" s="283" t="s">
        <v>79</v>
      </c>
      <c r="B122" s="283" t="s">
        <v>80</v>
      </c>
      <c r="C122" s="283" t="s">
        <v>16</v>
      </c>
      <c r="D122" s="283" t="n">
        <v>42189.2887305</v>
      </c>
      <c r="E122" s="283" t="n">
        <v>317912.4636046</v>
      </c>
      <c r="F122" s="283" t="n">
        <v>11.7159354146213</v>
      </c>
      <c r="G122" s="283" t="n">
        <v>88.2840645853787</v>
      </c>
    </row>
    <row r="123">
      <c r="A123" s="283" t="s">
        <v>81</v>
      </c>
      <c r="B123" s="283" t="s">
        <v>82</v>
      </c>
      <c r="C123" s="283" t="s">
        <v>15</v>
      </c>
      <c r="D123" s="283" t="n">
        <v>150.2870005</v>
      </c>
      <c r="E123" s="283" t="n">
        <v>8612.6230272</v>
      </c>
      <c r="F123" s="283" t="n">
        <v>1.71503530248439</v>
      </c>
      <c r="G123" s="283" t="n">
        <v>98.2849646975156</v>
      </c>
    </row>
    <row r="124">
      <c r="A124" s="283" t="s">
        <v>81</v>
      </c>
      <c r="B124" s="283" t="s">
        <v>82</v>
      </c>
      <c r="C124" s="283" t="s">
        <v>16</v>
      </c>
      <c r="D124" s="283" t="n">
        <v>8538.8136091</v>
      </c>
      <c r="E124" s="283" t="n">
        <v>163279.2763754</v>
      </c>
      <c r="F124" s="283" t="n">
        <v>4.96968253451677</v>
      </c>
      <c r="G124" s="283" t="n">
        <v>95.0303174654832</v>
      </c>
    </row>
    <row r="125">
      <c r="A125" s="283" t="s">
        <v>83</v>
      </c>
      <c r="B125" s="283" t="s">
        <v>84</v>
      </c>
      <c r="C125" s="283" t="s">
        <v>15</v>
      </c>
      <c r="D125" s="283" t="n">
        <v>5137.0637225</v>
      </c>
      <c r="E125" s="283" t="n">
        <v>55636.0435299</v>
      </c>
      <c r="F125" s="283" t="n">
        <v>8.45285678937723</v>
      </c>
      <c r="G125" s="283" t="n">
        <v>91.5471432106228</v>
      </c>
    </row>
    <row r="126">
      <c r="A126" s="283" t="s">
        <v>83</v>
      </c>
      <c r="B126" s="283" t="s">
        <v>84</v>
      </c>
      <c r="C126" s="283" t="s">
        <v>16</v>
      </c>
      <c r="D126" s="283" t="n">
        <v>54251.3569778</v>
      </c>
      <c r="E126" s="283" t="n">
        <v>609066.5357707</v>
      </c>
      <c r="F126" s="283" t="n">
        <v>8.17878690909513</v>
      </c>
      <c r="G126" s="283" t="n">
        <v>91.8212130909049</v>
      </c>
    </row>
    <row r="127">
      <c r="A127" s="283" t="s">
        <v>85</v>
      </c>
      <c r="B127" s="283" t="s">
        <v>86</v>
      </c>
      <c r="C127" s="283" t="s">
        <v>15</v>
      </c>
      <c r="D127" s="283" t="n">
        <v>5176.0058629</v>
      </c>
      <c r="E127" s="283" t="n">
        <v>52104.8416799</v>
      </c>
      <c r="F127" s="283" t="n">
        <v>9.0361893808092</v>
      </c>
      <c r="G127" s="283" t="n">
        <v>90.9638106191908</v>
      </c>
    </row>
    <row r="128">
      <c r="A128" s="283" t="s">
        <v>85</v>
      </c>
      <c r="B128" s="283" t="s">
        <v>86</v>
      </c>
      <c r="C128" s="283" t="s">
        <v>16</v>
      </c>
      <c r="D128" s="283" t="n">
        <v>49541.3188492</v>
      </c>
      <c r="E128" s="283" t="n">
        <v>927702.8336152</v>
      </c>
      <c r="F128" s="283" t="n">
        <v>5.06949248294476</v>
      </c>
      <c r="G128" s="283" t="n">
        <v>94.9305075170552</v>
      </c>
    </row>
    <row r="129">
      <c r="A129" s="283" t="s">
        <v>87</v>
      </c>
      <c r="B129" s="283" t="s">
        <v>88</v>
      </c>
      <c r="C129" s="283" t="s">
        <v>15</v>
      </c>
      <c r="D129" s="283" t="n">
        <v>1089.8560151</v>
      </c>
      <c r="E129" s="283" t="n">
        <v>11956.8344721</v>
      </c>
      <c r="F129" s="283" t="n">
        <v>8.35350555889441</v>
      </c>
      <c r="G129" s="283" t="n">
        <v>91.6464944411056</v>
      </c>
    </row>
    <row r="130">
      <c r="A130" s="283" t="s">
        <v>87</v>
      </c>
      <c r="B130" s="283" t="s">
        <v>88</v>
      </c>
      <c r="C130" s="283" t="s">
        <v>16</v>
      </c>
      <c r="D130" s="283" t="n">
        <v>8982.0262061</v>
      </c>
      <c r="E130" s="283" t="n">
        <v>373401.2833066</v>
      </c>
      <c r="F130" s="283" t="n">
        <v>2.3489587496762</v>
      </c>
      <c r="G130" s="283" t="n">
        <v>97.6510412503238</v>
      </c>
    </row>
    <row r="131">
      <c r="A131" s="283" t="s">
        <v>89</v>
      </c>
      <c r="B131" s="283" t="s">
        <v>90</v>
      </c>
      <c r="C131" s="283" t="s">
        <v>15</v>
      </c>
      <c r="D131" s="283" t="n">
        <v>2985.3563388</v>
      </c>
      <c r="E131" s="283" t="n">
        <v>28554.5995846</v>
      </c>
      <c r="F131" s="283" t="n">
        <v>9.46531550662414</v>
      </c>
      <c r="G131" s="283" t="n">
        <v>90.5346844933758</v>
      </c>
    </row>
    <row r="132">
      <c r="A132" s="283" t="s">
        <v>89</v>
      </c>
      <c r="B132" s="283" t="s">
        <v>90</v>
      </c>
      <c r="C132" s="283" t="s">
        <v>16</v>
      </c>
      <c r="D132" s="283" t="n">
        <v>26765.5305147</v>
      </c>
      <c r="E132" s="283" t="n">
        <v>756161.5135552</v>
      </c>
      <c r="F132" s="283" t="n">
        <v>3.41864937703063</v>
      </c>
      <c r="G132" s="283" t="n">
        <v>96.5813506229694</v>
      </c>
    </row>
    <row r="133">
      <c r="A133" s="283" t="s">
        <v>91</v>
      </c>
      <c r="B133" s="283" t="s">
        <v>92</v>
      </c>
      <c r="C133" s="283" t="s">
        <v>15</v>
      </c>
      <c r="D133" s="283" t="n">
        <v>4747.0585692</v>
      </c>
      <c r="E133" s="283" t="n">
        <v>61731.3724854</v>
      </c>
      <c r="F133" s="283" t="n">
        <v>7.14075000551856</v>
      </c>
      <c r="G133" s="283" t="n">
        <v>92.8592499944814</v>
      </c>
    </row>
    <row r="134">
      <c r="A134" s="283" t="s">
        <v>91</v>
      </c>
      <c r="B134" s="283" t="s">
        <v>92</v>
      </c>
      <c r="C134" s="283" t="s">
        <v>16</v>
      </c>
      <c r="D134" s="283" t="n">
        <v>41337.7760132</v>
      </c>
      <c r="E134" s="283" t="n">
        <v>1152237.792919</v>
      </c>
      <c r="F134" s="283" t="n">
        <v>3.46335641321661</v>
      </c>
      <c r="G134" s="283" t="n">
        <v>96.5366435867834</v>
      </c>
    </row>
    <row r="135">
      <c r="A135" s="283" t="s">
        <v>93</v>
      </c>
      <c r="B135" s="283" t="s">
        <v>94</v>
      </c>
      <c r="C135" s="283" t="s">
        <v>15</v>
      </c>
      <c r="D135" s="283" t="n">
        <v>313.4486756</v>
      </c>
      <c r="E135" s="283" t="n">
        <v>5145.0874043</v>
      </c>
      <c r="F135" s="283" t="n">
        <v>5.74235785954065</v>
      </c>
      <c r="G135" s="283" t="n">
        <v>94.2576421404594</v>
      </c>
    </row>
    <row r="136">
      <c r="A136" s="283" t="s">
        <v>93</v>
      </c>
      <c r="B136" s="283" t="s">
        <v>94</v>
      </c>
      <c r="C136" s="283" t="s">
        <v>16</v>
      </c>
      <c r="D136" s="283" t="n">
        <v>2604.8469869</v>
      </c>
      <c r="E136" s="283" t="n">
        <v>139929.6168594</v>
      </c>
      <c r="F136" s="283" t="n">
        <v>1.82752080907878</v>
      </c>
      <c r="G136" s="283" t="n">
        <v>98.1724791909212</v>
      </c>
    </row>
    <row r="137">
      <c r="A137" s="283" t="s">
        <v>95</v>
      </c>
      <c r="B137" s="283" t="s">
        <v>96</v>
      </c>
      <c r="C137" s="283" t="s">
        <v>15</v>
      </c>
      <c r="D137" s="283" t="n">
        <v>91.8043682</v>
      </c>
      <c r="E137" s="283" t="n">
        <v>6142.6155404</v>
      </c>
      <c r="F137" s="283" t="n">
        <v>1.47254066209691</v>
      </c>
      <c r="G137" s="283" t="n">
        <v>98.5274593379031</v>
      </c>
    </row>
    <row r="138">
      <c r="A138" s="283" t="s">
        <v>95</v>
      </c>
      <c r="B138" s="283" t="s">
        <v>96</v>
      </c>
      <c r="C138" s="283" t="s">
        <v>16</v>
      </c>
      <c r="D138" s="283" t="n">
        <v>882.6929695</v>
      </c>
      <c r="E138" s="283" t="n">
        <v>161282.88712</v>
      </c>
      <c r="F138" s="283" t="n">
        <v>0.544315858527338</v>
      </c>
      <c r="G138" s="283" t="n">
        <v>99.4556841414727</v>
      </c>
    </row>
    <row r="139">
      <c r="A139" s="283" t="s">
        <v>97</v>
      </c>
      <c r="B139" s="283" t="s">
        <v>98</v>
      </c>
      <c r="C139" s="283" t="s">
        <v>15</v>
      </c>
      <c r="D139" s="283" t="n">
        <v>312.2302431</v>
      </c>
      <c r="E139" s="283" t="n">
        <v>4334.0157258</v>
      </c>
      <c r="F139" s="283" t="n">
        <v>6.72005410798173</v>
      </c>
      <c r="G139" s="283" t="n">
        <v>93.2799458920183</v>
      </c>
    </row>
    <row r="140">
      <c r="A140" s="283" t="s">
        <v>97</v>
      </c>
      <c r="B140" s="283" t="s">
        <v>98</v>
      </c>
      <c r="C140" s="283" t="s">
        <v>16</v>
      </c>
      <c r="D140" s="283" t="n">
        <v>5930.6606445</v>
      </c>
      <c r="E140" s="283" t="n">
        <v>72825.0933893</v>
      </c>
      <c r="F140" s="283" t="n">
        <v>7.53044741588622</v>
      </c>
      <c r="G140" s="283" t="n">
        <v>92.4695525841138</v>
      </c>
    </row>
    <row r="141">
      <c r="A141" s="283" t="s">
        <v>99</v>
      </c>
      <c r="B141" s="283" t="s">
        <v>100</v>
      </c>
      <c r="C141" s="283" t="s">
        <v>15</v>
      </c>
      <c r="D141" s="283" t="n">
        <v>721.8998206</v>
      </c>
      <c r="E141" s="283" t="n">
        <v>7346.4586089</v>
      </c>
      <c r="F141" s="283" t="n">
        <v>8.94729487922287</v>
      </c>
      <c r="G141" s="283" t="n">
        <v>91.0527051207771</v>
      </c>
    </row>
    <row r="142">
      <c r="A142" s="283" t="s">
        <v>99</v>
      </c>
      <c r="B142" s="283" t="s">
        <v>100</v>
      </c>
      <c r="C142" s="283" t="s">
        <v>16</v>
      </c>
      <c r="D142" s="283" t="n">
        <v>3005.0404005</v>
      </c>
      <c r="E142" s="283" t="n">
        <v>71348.6011686</v>
      </c>
      <c r="F142" s="283" t="n">
        <v>4.04155107548739</v>
      </c>
      <c r="G142" s="283" t="n">
        <v>95.9584489245126</v>
      </c>
    </row>
    <row r="143">
      <c r="A143" s="283" t="s">
        <v>101</v>
      </c>
      <c r="B143" s="283" t="s">
        <v>102</v>
      </c>
      <c r="C143" s="283" t="s">
        <v>15</v>
      </c>
      <c r="D143" s="283" t="n">
        <v>804.3137999</v>
      </c>
      <c r="E143" s="283" t="n">
        <v>11801.3806413</v>
      </c>
      <c r="F143" s="283" t="n">
        <v>6.38055922782968</v>
      </c>
      <c r="G143" s="283" t="n">
        <v>93.6194407721703</v>
      </c>
    </row>
    <row r="144">
      <c r="A144" s="283" t="s">
        <v>101</v>
      </c>
      <c r="B144" s="283" t="s">
        <v>102</v>
      </c>
      <c r="C144" s="283" t="s">
        <v>16</v>
      </c>
      <c r="D144" s="283" t="n">
        <v>7298.6446322</v>
      </c>
      <c r="E144" s="283" t="n">
        <v>234085.6609212</v>
      </c>
      <c r="F144" s="283" t="n">
        <v>3.02366163179792</v>
      </c>
      <c r="G144" s="283" t="n">
        <v>96.9763383682021</v>
      </c>
    </row>
    <row r="145">
      <c r="A145" s="283" t="s">
        <v>103</v>
      </c>
      <c r="B145" s="283" t="s">
        <v>104</v>
      </c>
      <c r="C145" s="283" t="s">
        <v>15</v>
      </c>
      <c r="D145" s="283" t="n">
        <v>15.468141</v>
      </c>
      <c r="E145" s="283" t="n">
        <v>1024.6704456</v>
      </c>
      <c r="F145" s="283" t="n">
        <v>1.48712308141189</v>
      </c>
      <c r="G145" s="283" t="n">
        <v>98.5128769185881</v>
      </c>
    </row>
    <row r="146">
      <c r="A146" s="283" t="s">
        <v>103</v>
      </c>
      <c r="B146" s="283" t="s">
        <v>104</v>
      </c>
      <c r="C146" s="283" t="s">
        <v>16</v>
      </c>
      <c r="D146" s="283" t="n">
        <v>1026.5416321</v>
      </c>
      <c r="E146" s="283" t="n">
        <v>15903.3197832</v>
      </c>
      <c r="F146" s="283" t="n">
        <v>6.06349695912032</v>
      </c>
      <c r="G146" s="283" t="n">
        <v>93.9365030408797</v>
      </c>
    </row>
    <row r="147">
      <c r="A147" s="283" t="s">
        <v>105</v>
      </c>
      <c r="B147" s="283" t="s">
        <v>106</v>
      </c>
      <c r="C147" s="283" t="s">
        <v>15</v>
      </c>
      <c r="D147" s="283" t="n">
        <v>2566.2248231</v>
      </c>
      <c r="E147" s="283" t="n">
        <v>20086.4689553</v>
      </c>
      <c r="F147" s="283" t="n">
        <v>11.328563605742</v>
      </c>
      <c r="G147" s="283" t="n">
        <v>88.671436394258</v>
      </c>
    </row>
    <row r="148">
      <c r="A148" s="283" t="s">
        <v>105</v>
      </c>
      <c r="B148" s="283" t="s">
        <v>106</v>
      </c>
      <c r="C148" s="283" t="s">
        <v>16</v>
      </c>
      <c r="D148" s="283" t="n">
        <v>29671.5217211</v>
      </c>
      <c r="E148" s="283" t="n">
        <v>332605.784521</v>
      </c>
      <c r="F148" s="283" t="n">
        <v>8.19027888577468</v>
      </c>
      <c r="G148" s="283" t="n">
        <v>91.8097211142253</v>
      </c>
    </row>
    <row r="149">
      <c r="A149" s="283" t="s">
        <v>107</v>
      </c>
      <c r="B149" s="283" t="s">
        <v>108</v>
      </c>
      <c r="C149" s="283" t="s">
        <v>15</v>
      </c>
      <c r="D149" s="283" t="n">
        <v>9257.3230767</v>
      </c>
      <c r="E149" s="283" t="n">
        <v>44995.3626614</v>
      </c>
      <c r="F149" s="283" t="n">
        <v>17.0633452533371</v>
      </c>
      <c r="G149" s="283" t="n">
        <v>82.9366547466629</v>
      </c>
    </row>
    <row r="150">
      <c r="A150" s="283" t="s">
        <v>107</v>
      </c>
      <c r="B150" s="283" t="s">
        <v>108</v>
      </c>
      <c r="C150" s="283" t="s">
        <v>16</v>
      </c>
      <c r="D150" s="283" t="n">
        <v>61744.5957801</v>
      </c>
      <c r="E150" s="283" t="n">
        <v>535960.7184887</v>
      </c>
      <c r="F150" s="283" t="n">
        <v>10.3302738500217</v>
      </c>
      <c r="G150" s="283" t="n">
        <v>89.6697261499783</v>
      </c>
    </row>
    <row r="151">
      <c r="A151" s="283" t="s">
        <v>109</v>
      </c>
      <c r="B151" s="283" t="s">
        <v>110</v>
      </c>
      <c r="C151" s="283" t="s">
        <v>15</v>
      </c>
      <c r="D151" s="283" t="n">
        <v>209.3373584</v>
      </c>
      <c r="E151" s="283" t="n">
        <v>972.6968636</v>
      </c>
      <c r="F151" s="283" t="n">
        <v>17.7099236641221</v>
      </c>
      <c r="G151" s="283" t="n">
        <v>82.2900763358779</v>
      </c>
    </row>
    <row r="152">
      <c r="A152" s="283" t="s">
        <v>109</v>
      </c>
      <c r="B152" s="283" t="s">
        <v>110</v>
      </c>
      <c r="C152" s="283" t="s">
        <v>16</v>
      </c>
      <c r="D152" s="283" t="n">
        <v>373.5589068</v>
      </c>
      <c r="E152" s="283" t="n">
        <v>2028.4068176</v>
      </c>
      <c r="F152" s="283" t="n">
        <v>15.5522163786627</v>
      </c>
      <c r="G152" s="283" t="n">
        <v>84.4477836213373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710</v>
      </c>
    </row>
    <row r="162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>
      <c r="A163" s="284" t="s">
        <v>71</v>
      </c>
      <c r="B163" s="284" t="s">
        <v>72</v>
      </c>
      <c r="C163" s="284" t="s">
        <v>15</v>
      </c>
      <c r="D163" s="284" t="n">
        <v>781.7307131</v>
      </c>
      <c r="E163" s="284" t="n">
        <v>17328.0349778</v>
      </c>
      <c r="F163" s="284" t="n">
        <v>4.31662522002045</v>
      </c>
      <c r="G163" s="284" t="n">
        <v>95.6833747799795</v>
      </c>
    </row>
    <row r="164">
      <c r="A164" s="284" t="s">
        <v>71</v>
      </c>
      <c r="B164" s="284" t="s">
        <v>72</v>
      </c>
      <c r="C164" s="284" t="s">
        <v>16</v>
      </c>
      <c r="D164" s="284" t="n">
        <v>12128.1242038</v>
      </c>
      <c r="E164" s="284" t="n">
        <v>542983.1101085</v>
      </c>
      <c r="F164" s="284" t="n">
        <v>2.18480971995188</v>
      </c>
      <c r="G164" s="284" t="n">
        <v>97.8151902800481</v>
      </c>
    </row>
    <row r="165">
      <c r="A165" s="284" t="s">
        <v>73</v>
      </c>
      <c r="B165" s="284" t="s">
        <v>74</v>
      </c>
      <c r="C165" s="284" t="s">
        <v>15</v>
      </c>
      <c r="D165" s="284" t="n">
        <v>303.7830711</v>
      </c>
      <c r="E165" s="284" t="n">
        <v>5748.491694</v>
      </c>
      <c r="F165" s="284" t="n">
        <v>5.01932055120403</v>
      </c>
      <c r="G165" s="284" t="n">
        <v>94.980679448796</v>
      </c>
    </row>
    <row r="166">
      <c r="A166" s="284" t="s">
        <v>73</v>
      </c>
      <c r="B166" s="284" t="s">
        <v>74</v>
      </c>
      <c r="C166" s="284" t="s">
        <v>16</v>
      </c>
      <c r="D166" s="284" t="n">
        <v>3152.9086542</v>
      </c>
      <c r="E166" s="284" t="n">
        <v>164156.8165575</v>
      </c>
      <c r="F166" s="284" t="n">
        <v>1.88447422898494</v>
      </c>
      <c r="G166" s="284" t="n">
        <v>98.1155257710151</v>
      </c>
    </row>
    <row r="167">
      <c r="A167" s="284" t="s">
        <v>75</v>
      </c>
      <c r="B167" s="284" t="s">
        <v>76</v>
      </c>
      <c r="C167" s="284" t="s">
        <v>15</v>
      </c>
      <c r="D167" s="284" t="n">
        <v>556.976638</v>
      </c>
      <c r="E167" s="284" t="n">
        <v>3664.4573457</v>
      </c>
      <c r="F167" s="284" t="n">
        <v>13.1940151178634</v>
      </c>
      <c r="G167" s="284" t="n">
        <v>86.8059848821366</v>
      </c>
    </row>
    <row r="168">
      <c r="A168" s="284" t="s">
        <v>75</v>
      </c>
      <c r="B168" s="284" t="s">
        <v>76</v>
      </c>
      <c r="C168" s="284" t="s">
        <v>16</v>
      </c>
      <c r="D168" s="284" t="n">
        <v>10588.5443077</v>
      </c>
      <c r="E168" s="284" t="n">
        <v>91893.0217116</v>
      </c>
      <c r="F168" s="284" t="n">
        <v>10.3321453008494</v>
      </c>
      <c r="G168" s="284" t="n">
        <v>89.6678546991506</v>
      </c>
    </row>
    <row r="169">
      <c r="A169" s="284" t="s">
        <v>77</v>
      </c>
      <c r="B169" s="284" t="s">
        <v>78</v>
      </c>
      <c r="C169" s="284" t="s">
        <v>15</v>
      </c>
      <c r="D169" s="284" t="n">
        <v>1378.9914561</v>
      </c>
      <c r="E169" s="284" t="n">
        <v>18091.5734471</v>
      </c>
      <c r="F169" s="284" t="n">
        <v>7.08244194740011</v>
      </c>
      <c r="G169" s="284" t="n">
        <v>92.9175580525999</v>
      </c>
    </row>
    <row r="170">
      <c r="A170" s="284" t="s">
        <v>77</v>
      </c>
      <c r="B170" s="284" t="s">
        <v>78</v>
      </c>
      <c r="C170" s="284" t="s">
        <v>16</v>
      </c>
      <c r="D170" s="284" t="n">
        <v>23020.9416692</v>
      </c>
      <c r="E170" s="284" t="n">
        <v>359440.4934256</v>
      </c>
      <c r="F170" s="284" t="n">
        <v>6.01915371245047</v>
      </c>
      <c r="G170" s="284" t="n">
        <v>93.9808462875495</v>
      </c>
    </row>
    <row r="171">
      <c r="A171" s="284" t="s">
        <v>79</v>
      </c>
      <c r="B171" s="284" t="s">
        <v>80</v>
      </c>
      <c r="C171" s="284" t="s">
        <v>15</v>
      </c>
      <c r="D171" s="284" t="n">
        <v>8151.4808903</v>
      </c>
      <c r="E171" s="284" t="n">
        <v>26950.9929904</v>
      </c>
      <c r="F171" s="284" t="n">
        <v>23.2219555749939</v>
      </c>
      <c r="G171" s="284" t="n">
        <v>76.7780444250061</v>
      </c>
    </row>
    <row r="172">
      <c r="A172" s="284" t="s">
        <v>79</v>
      </c>
      <c r="B172" s="284" t="s">
        <v>80</v>
      </c>
      <c r="C172" s="284" t="s">
        <v>16</v>
      </c>
      <c r="D172" s="284" t="n">
        <v>40856.7908922</v>
      </c>
      <c r="E172" s="284" t="n">
        <v>310436.7352417</v>
      </c>
      <c r="F172" s="284" t="n">
        <v>11.6303853765375</v>
      </c>
      <c r="G172" s="284" t="n">
        <v>88.3696146234625</v>
      </c>
    </row>
    <row r="173">
      <c r="A173" s="284" t="s">
        <v>81</v>
      </c>
      <c r="B173" s="284" t="s">
        <v>82</v>
      </c>
      <c r="C173" s="284" t="s">
        <v>15</v>
      </c>
      <c r="D173" s="284" t="n">
        <v>150.2870005</v>
      </c>
      <c r="E173" s="284" t="n">
        <v>8612.6230272</v>
      </c>
      <c r="F173" s="284" t="n">
        <v>1.71503530248439</v>
      </c>
      <c r="G173" s="284" t="n">
        <v>98.2849646975156</v>
      </c>
    </row>
    <row r="174">
      <c r="A174" s="284" t="s">
        <v>81</v>
      </c>
      <c r="B174" s="284" t="s">
        <v>82</v>
      </c>
      <c r="C174" s="284" t="s">
        <v>16</v>
      </c>
      <c r="D174" s="284" t="n">
        <v>8538.8136091</v>
      </c>
      <c r="E174" s="284" t="n">
        <v>163279.2763754</v>
      </c>
      <c r="F174" s="284" t="n">
        <v>4.96968253451677</v>
      </c>
      <c r="G174" s="284" t="n">
        <v>95.0303174654832</v>
      </c>
    </row>
    <row r="175">
      <c r="A175" s="284" t="s">
        <v>83</v>
      </c>
      <c r="B175" s="284" t="s">
        <v>84</v>
      </c>
      <c r="C175" s="284" t="s">
        <v>15</v>
      </c>
      <c r="D175" s="284" t="n">
        <v>5137.0637225</v>
      </c>
      <c r="E175" s="284" t="n">
        <v>55636.0435299</v>
      </c>
      <c r="F175" s="284" t="n">
        <v>8.45285678937723</v>
      </c>
      <c r="G175" s="284" t="n">
        <v>91.5471432106228</v>
      </c>
    </row>
    <row r="176">
      <c r="A176" s="284" t="s">
        <v>83</v>
      </c>
      <c r="B176" s="284" t="s">
        <v>84</v>
      </c>
      <c r="C176" s="284" t="s">
        <v>16</v>
      </c>
      <c r="D176" s="284" t="n">
        <v>54251.3569778</v>
      </c>
      <c r="E176" s="284" t="n">
        <v>609066.5357707</v>
      </c>
      <c r="F176" s="284" t="n">
        <v>8.17878690909513</v>
      </c>
      <c r="G176" s="284" t="n">
        <v>91.8212130909049</v>
      </c>
    </row>
    <row r="177">
      <c r="A177" s="284" t="s">
        <v>85</v>
      </c>
      <c r="B177" s="284" t="s">
        <v>86</v>
      </c>
      <c r="C177" s="284" t="s">
        <v>15</v>
      </c>
      <c r="D177" s="284" t="n">
        <v>5176.0058629</v>
      </c>
      <c r="E177" s="284" t="n">
        <v>52104.8416799</v>
      </c>
      <c r="F177" s="284" t="n">
        <v>9.0361893808092</v>
      </c>
      <c r="G177" s="284" t="n">
        <v>90.9638106191908</v>
      </c>
    </row>
    <row r="178">
      <c r="A178" s="284" t="s">
        <v>85</v>
      </c>
      <c r="B178" s="284" t="s">
        <v>86</v>
      </c>
      <c r="C178" s="284" t="s">
        <v>16</v>
      </c>
      <c r="D178" s="284" t="n">
        <v>49541.3188492</v>
      </c>
      <c r="E178" s="284" t="n">
        <v>927702.8336152</v>
      </c>
      <c r="F178" s="284" t="n">
        <v>5.06949248294476</v>
      </c>
      <c r="G178" s="284" t="n">
        <v>94.9305075170552</v>
      </c>
    </row>
    <row r="179">
      <c r="A179" s="284" t="s">
        <v>87</v>
      </c>
      <c r="B179" s="284" t="s">
        <v>88</v>
      </c>
      <c r="C179" s="284" t="s">
        <v>15</v>
      </c>
      <c r="D179" s="284" t="n">
        <v>1089.8560151</v>
      </c>
      <c r="E179" s="284" t="n">
        <v>11956.8344721</v>
      </c>
      <c r="F179" s="284" t="n">
        <v>8.35350555889441</v>
      </c>
      <c r="G179" s="284" t="n">
        <v>91.6464944411056</v>
      </c>
    </row>
    <row r="180">
      <c r="A180" s="284" t="s">
        <v>87</v>
      </c>
      <c r="B180" s="284" t="s">
        <v>88</v>
      </c>
      <c r="C180" s="284" t="s">
        <v>16</v>
      </c>
      <c r="D180" s="284" t="n">
        <v>8982.0262061</v>
      </c>
      <c r="E180" s="284" t="n">
        <v>373401.2833066</v>
      </c>
      <c r="F180" s="284" t="n">
        <v>2.3489587496762</v>
      </c>
      <c r="G180" s="284" t="n">
        <v>97.6510412503238</v>
      </c>
    </row>
    <row r="181">
      <c r="A181" s="284" t="s">
        <v>89</v>
      </c>
      <c r="B181" s="284" t="s">
        <v>90</v>
      </c>
      <c r="C181" s="284" t="s">
        <v>15</v>
      </c>
      <c r="D181" s="284" t="n">
        <v>2985.3563388</v>
      </c>
      <c r="E181" s="284" t="n">
        <v>28554.5995846</v>
      </c>
      <c r="F181" s="284" t="n">
        <v>9.46531550662414</v>
      </c>
      <c r="G181" s="284" t="n">
        <v>90.5346844933758</v>
      </c>
    </row>
    <row r="182">
      <c r="A182" s="284" t="s">
        <v>89</v>
      </c>
      <c r="B182" s="284" t="s">
        <v>90</v>
      </c>
      <c r="C182" s="284" t="s">
        <v>16</v>
      </c>
      <c r="D182" s="284" t="n">
        <v>26765.5305147</v>
      </c>
      <c r="E182" s="284" t="n">
        <v>756161.5135552</v>
      </c>
      <c r="F182" s="284" t="n">
        <v>3.41864937703063</v>
      </c>
      <c r="G182" s="284" t="n">
        <v>96.5813506229694</v>
      </c>
    </row>
    <row r="183">
      <c r="A183" s="284" t="s">
        <v>91</v>
      </c>
      <c r="B183" s="284" t="s">
        <v>92</v>
      </c>
      <c r="C183" s="284" t="s">
        <v>15</v>
      </c>
      <c r="D183" s="284" t="n">
        <v>4701.0489289</v>
      </c>
      <c r="E183" s="284" t="n">
        <v>61430.5124739</v>
      </c>
      <c r="F183" s="284" t="n">
        <v>7.10863138444053</v>
      </c>
      <c r="G183" s="284" t="n">
        <v>92.8913686155595</v>
      </c>
    </row>
    <row r="184">
      <c r="A184" s="284" t="s">
        <v>91</v>
      </c>
      <c r="B184" s="284" t="s">
        <v>92</v>
      </c>
      <c r="C184" s="284" t="s">
        <v>16</v>
      </c>
      <c r="D184" s="284" t="n">
        <v>41118.4651465</v>
      </c>
      <c r="E184" s="284" t="n">
        <v>1148866.9734387</v>
      </c>
      <c r="F184" s="284" t="n">
        <v>3.45537548723173</v>
      </c>
      <c r="G184" s="284" t="n">
        <v>96.5446245127683</v>
      </c>
    </row>
    <row r="185">
      <c r="A185" s="284" t="s">
        <v>93</v>
      </c>
      <c r="B185" s="284" t="s">
        <v>94</v>
      </c>
      <c r="C185" s="284" t="s">
        <v>15</v>
      </c>
      <c r="D185" s="284" t="n">
        <v>313.4486756</v>
      </c>
      <c r="E185" s="284" t="n">
        <v>5145.0874043</v>
      </c>
      <c r="F185" s="284" t="n">
        <v>5.74235785954065</v>
      </c>
      <c r="G185" s="284" t="n">
        <v>94.2576421404594</v>
      </c>
    </row>
    <row r="186">
      <c r="A186" s="284" t="s">
        <v>93</v>
      </c>
      <c r="B186" s="284" t="s">
        <v>94</v>
      </c>
      <c r="C186" s="284" t="s">
        <v>16</v>
      </c>
      <c r="D186" s="284" t="n">
        <v>2604.8469869</v>
      </c>
      <c r="E186" s="284" t="n">
        <v>139929.6168594</v>
      </c>
      <c r="F186" s="284" t="n">
        <v>1.82752080907878</v>
      </c>
      <c r="G186" s="284" t="n">
        <v>98.1724791909212</v>
      </c>
    </row>
    <row r="187">
      <c r="A187" s="284" t="s">
        <v>95</v>
      </c>
      <c r="B187" s="284" t="s">
        <v>96</v>
      </c>
      <c r="C187" s="284" t="s">
        <v>15</v>
      </c>
      <c r="D187" s="284" t="n">
        <v>91.8043682</v>
      </c>
      <c r="E187" s="284" t="n">
        <v>6142.6155404</v>
      </c>
      <c r="F187" s="284" t="n">
        <v>1.47254066209691</v>
      </c>
      <c r="G187" s="284" t="n">
        <v>98.5274593379031</v>
      </c>
    </row>
    <row r="188">
      <c r="A188" s="284" t="s">
        <v>95</v>
      </c>
      <c r="B188" s="284" t="s">
        <v>96</v>
      </c>
      <c r="C188" s="284" t="s">
        <v>16</v>
      </c>
      <c r="D188" s="284" t="n">
        <v>882.6929695</v>
      </c>
      <c r="E188" s="284" t="n">
        <v>161282.88712</v>
      </c>
      <c r="F188" s="284" t="n">
        <v>0.544315858527338</v>
      </c>
      <c r="G188" s="284" t="n">
        <v>99.4556841414727</v>
      </c>
    </row>
    <row r="189">
      <c r="A189" s="284" t="s">
        <v>97</v>
      </c>
      <c r="B189" s="284" t="s">
        <v>98</v>
      </c>
      <c r="C189" s="284" t="s">
        <v>15</v>
      </c>
      <c r="D189" s="284" t="n">
        <v>312.2302431</v>
      </c>
      <c r="E189" s="284" t="n">
        <v>4334.0157258</v>
      </c>
      <c r="F189" s="284" t="n">
        <v>6.72005410798173</v>
      </c>
      <c r="G189" s="284" t="n">
        <v>93.2799458920183</v>
      </c>
    </row>
    <row r="190">
      <c r="A190" s="284" t="s">
        <v>97</v>
      </c>
      <c r="B190" s="284" t="s">
        <v>98</v>
      </c>
      <c r="C190" s="284" t="s">
        <v>16</v>
      </c>
      <c r="D190" s="284" t="n">
        <v>5930.6606445</v>
      </c>
      <c r="E190" s="284" t="n">
        <v>72825.0933893</v>
      </c>
      <c r="F190" s="284" t="n">
        <v>7.53044741588622</v>
      </c>
      <c r="G190" s="284" t="n">
        <v>92.4695525841138</v>
      </c>
    </row>
    <row r="191">
      <c r="A191" s="284" t="s">
        <v>99</v>
      </c>
      <c r="B191" s="284" t="s">
        <v>100</v>
      </c>
      <c r="C191" s="284" t="s">
        <v>15</v>
      </c>
      <c r="D191" s="284" t="n">
        <v>721.8998206</v>
      </c>
      <c r="E191" s="284" t="n">
        <v>7346.4586089</v>
      </c>
      <c r="F191" s="284" t="n">
        <v>8.94729487922287</v>
      </c>
      <c r="G191" s="284" t="n">
        <v>91.0527051207771</v>
      </c>
    </row>
    <row r="192">
      <c r="A192" s="284" t="s">
        <v>99</v>
      </c>
      <c r="B192" s="284" t="s">
        <v>100</v>
      </c>
      <c r="C192" s="284" t="s">
        <v>16</v>
      </c>
      <c r="D192" s="284" t="n">
        <v>3005.0404005</v>
      </c>
      <c r="E192" s="284" t="n">
        <v>71348.6011686</v>
      </c>
      <c r="F192" s="284" t="n">
        <v>4.04155107548739</v>
      </c>
      <c r="G192" s="284" t="n">
        <v>95.9584489245126</v>
      </c>
    </row>
    <row r="193">
      <c r="A193" s="284" t="s">
        <v>101</v>
      </c>
      <c r="B193" s="284" t="s">
        <v>102</v>
      </c>
      <c r="C193" s="284" t="s">
        <v>15</v>
      </c>
      <c r="D193" s="284" t="n">
        <v>804.3137999</v>
      </c>
      <c r="E193" s="284" t="n">
        <v>11801.3806413</v>
      </c>
      <c r="F193" s="284" t="n">
        <v>6.38055922782968</v>
      </c>
      <c r="G193" s="284" t="n">
        <v>93.6194407721703</v>
      </c>
    </row>
    <row r="194">
      <c r="A194" s="284" t="s">
        <v>101</v>
      </c>
      <c r="B194" s="284" t="s">
        <v>102</v>
      </c>
      <c r="C194" s="284" t="s">
        <v>16</v>
      </c>
      <c r="D194" s="284" t="n">
        <v>7298.6446322</v>
      </c>
      <c r="E194" s="284" t="n">
        <v>234085.6609212</v>
      </c>
      <c r="F194" s="284" t="n">
        <v>3.02366163179792</v>
      </c>
      <c r="G194" s="284" t="n">
        <v>96.9763383682021</v>
      </c>
    </row>
    <row r="195">
      <c r="A195" s="284" t="s">
        <v>103</v>
      </c>
      <c r="B195" s="284" t="s">
        <v>104</v>
      </c>
      <c r="C195" s="284" t="s">
        <v>15</v>
      </c>
      <c r="D195" s="284" t="n">
        <v>15.468141</v>
      </c>
      <c r="E195" s="284" t="n">
        <v>1024.6704456</v>
      </c>
      <c r="F195" s="284" t="n">
        <v>1.48712308141189</v>
      </c>
      <c r="G195" s="284" t="n">
        <v>98.5128769185881</v>
      </c>
    </row>
    <row r="196">
      <c r="A196" s="284" t="s">
        <v>103</v>
      </c>
      <c r="B196" s="284" t="s">
        <v>104</v>
      </c>
      <c r="C196" s="284" t="s">
        <v>16</v>
      </c>
      <c r="D196" s="284" t="n">
        <v>1026.5416321</v>
      </c>
      <c r="E196" s="284" t="n">
        <v>15903.3197832</v>
      </c>
      <c r="F196" s="284" t="n">
        <v>6.06349695912032</v>
      </c>
      <c r="G196" s="284" t="n">
        <v>93.9365030408797</v>
      </c>
    </row>
    <row r="197">
      <c r="A197" s="284" t="s">
        <v>105</v>
      </c>
      <c r="B197" s="284" t="s">
        <v>106</v>
      </c>
      <c r="C197" s="284" t="s">
        <v>15</v>
      </c>
      <c r="D197" s="284" t="n">
        <v>2566.2248231</v>
      </c>
      <c r="E197" s="284" t="n">
        <v>20086.4689553</v>
      </c>
      <c r="F197" s="284" t="n">
        <v>11.328563605742</v>
      </c>
      <c r="G197" s="284" t="n">
        <v>88.671436394258</v>
      </c>
    </row>
    <row r="198">
      <c r="A198" s="284" t="s">
        <v>105</v>
      </c>
      <c r="B198" s="284" t="s">
        <v>106</v>
      </c>
      <c r="C198" s="284" t="s">
        <v>16</v>
      </c>
      <c r="D198" s="284" t="n">
        <v>29671.5217211</v>
      </c>
      <c r="E198" s="284" t="n">
        <v>332605.784521</v>
      </c>
      <c r="F198" s="284" t="n">
        <v>8.19027888577468</v>
      </c>
      <c r="G198" s="284" t="n">
        <v>91.8097211142253</v>
      </c>
    </row>
    <row r="199">
      <c r="A199" s="284" t="s">
        <v>107</v>
      </c>
      <c r="B199" s="284" t="s">
        <v>108</v>
      </c>
      <c r="C199" s="284" t="s">
        <v>15</v>
      </c>
      <c r="D199" s="284" t="n">
        <v>9066.2487711</v>
      </c>
      <c r="E199" s="284" t="n">
        <v>44260.6428457</v>
      </c>
      <c r="F199" s="284" t="n">
        <v>17.0012698963384</v>
      </c>
      <c r="G199" s="284" t="n">
        <v>82.9987301036616</v>
      </c>
    </row>
    <row r="200">
      <c r="A200" s="284" t="s">
        <v>107</v>
      </c>
      <c r="B200" s="284" t="s">
        <v>108</v>
      </c>
      <c r="C200" s="284" t="s">
        <v>16</v>
      </c>
      <c r="D200" s="284" t="n">
        <v>60464.7838955</v>
      </c>
      <c r="E200" s="284" t="n">
        <v>528224.3244998</v>
      </c>
      <c r="F200" s="284" t="n">
        <v>10.2710892784003</v>
      </c>
      <c r="G200" s="284" t="n">
        <v>89.7289107215997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711</v>
      </c>
    </row>
    <row r="210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>
      <c r="A211" s="285" t="s">
        <v>87</v>
      </c>
      <c r="B211" s="285" t="s">
        <v>114</v>
      </c>
      <c r="C211" s="285" t="s">
        <v>15</v>
      </c>
      <c r="D211" s="285" t="n">
        <v>575.5600081</v>
      </c>
      <c r="E211" s="285" t="n">
        <v>5093.7220371</v>
      </c>
      <c r="F211" s="285" t="n">
        <v>10.1522556738434</v>
      </c>
      <c r="G211" s="285" t="n">
        <v>89.8477443261566</v>
      </c>
    </row>
    <row r="212">
      <c r="A212" s="285" t="s">
        <v>87</v>
      </c>
      <c r="B212" s="285" t="s">
        <v>114</v>
      </c>
      <c r="C212" s="285" t="s">
        <v>16</v>
      </c>
      <c r="D212" s="285" t="n">
        <v>5553.3389489</v>
      </c>
      <c r="E212" s="285" t="n">
        <v>117501.3790034</v>
      </c>
      <c r="F212" s="285" t="n">
        <v>4.51290209860353</v>
      </c>
      <c r="G212" s="285" t="n">
        <v>95.4870979013965</v>
      </c>
    </row>
    <row r="213">
      <c r="A213" s="285" t="s">
        <v>91</v>
      </c>
      <c r="B213" s="285" t="s">
        <v>115</v>
      </c>
      <c r="C213" s="285" t="s">
        <v>15</v>
      </c>
      <c r="D213" s="285" t="n">
        <v>55.1408295</v>
      </c>
      <c r="E213" s="285" t="n">
        <v>1738.5004677</v>
      </c>
      <c r="F213" s="285" t="n">
        <v>3.07423951411459</v>
      </c>
      <c r="G213" s="285" t="n">
        <v>96.9257604858854</v>
      </c>
    </row>
    <row r="214">
      <c r="A214" s="285" t="s">
        <v>91</v>
      </c>
      <c r="B214" s="285" t="s">
        <v>115</v>
      </c>
      <c r="C214" s="285" t="s">
        <v>16</v>
      </c>
      <c r="D214" s="285" t="n">
        <v>4423.5343083</v>
      </c>
      <c r="E214" s="285" t="n">
        <v>65444.8243998</v>
      </c>
      <c r="F214" s="285" t="n">
        <v>6.33124119428781</v>
      </c>
      <c r="G214" s="285" t="n">
        <v>93.6687588057122</v>
      </c>
    </row>
    <row r="215">
      <c r="A215" s="285" t="s">
        <v>93</v>
      </c>
      <c r="B215" s="285" t="s">
        <v>116</v>
      </c>
      <c r="C215" s="285" t="s">
        <v>15</v>
      </c>
      <c r="D215" s="285" t="n">
        <v>0</v>
      </c>
      <c r="E215" s="285" t="n">
        <v>1702.3188356</v>
      </c>
      <c r="F215" s="285" t="n">
        <v>0</v>
      </c>
      <c r="G215" s="285" t="n">
        <v>100</v>
      </c>
    </row>
    <row r="216">
      <c r="A216" s="285" t="s">
        <v>93</v>
      </c>
      <c r="B216" s="285" t="s">
        <v>116</v>
      </c>
      <c r="C216" s="285" t="s">
        <v>16</v>
      </c>
      <c r="D216" s="285" t="n">
        <v>651.5179257</v>
      </c>
      <c r="E216" s="285" t="n">
        <v>59618.1632436</v>
      </c>
      <c r="F216" s="285" t="n">
        <v>1.08100443383774</v>
      </c>
      <c r="G216" s="285" t="n">
        <v>98.9189955661623</v>
      </c>
    </row>
    <row r="217">
      <c r="A217" s="285" t="s">
        <v>95</v>
      </c>
      <c r="B217" s="285" t="s">
        <v>117</v>
      </c>
      <c r="C217" s="285" t="s">
        <v>15</v>
      </c>
      <c r="D217" s="285" t="n">
        <v>0</v>
      </c>
      <c r="E217" s="285" t="n">
        <v>2159.9016196</v>
      </c>
      <c r="F217" s="285" t="n">
        <v>0</v>
      </c>
      <c r="G217" s="285" t="n">
        <v>100</v>
      </c>
    </row>
    <row r="218">
      <c r="A218" s="285" t="s">
        <v>95</v>
      </c>
      <c r="B218" s="285" t="s">
        <v>117</v>
      </c>
      <c r="C218" s="285" t="s">
        <v>16</v>
      </c>
      <c r="D218" s="285" t="n">
        <v>473.2145166</v>
      </c>
      <c r="E218" s="285" t="n">
        <v>129332.8838566</v>
      </c>
      <c r="F218" s="285" t="n">
        <v>0.364554918860192</v>
      </c>
      <c r="G218" s="285" t="n">
        <v>99.6354450811398</v>
      </c>
    </row>
    <row r="219">
      <c r="A219" s="285" t="s">
        <v>97</v>
      </c>
      <c r="B219" s="285" t="s">
        <v>118</v>
      </c>
      <c r="C219" s="285" t="s">
        <v>15</v>
      </c>
      <c r="D219" s="285" t="n">
        <v>151.0298755</v>
      </c>
      <c r="E219" s="285" t="n">
        <v>1740.3056013</v>
      </c>
      <c r="F219" s="285" t="n">
        <v>7.98535623915496</v>
      </c>
      <c r="G219" s="285" t="n">
        <v>92.014643760845</v>
      </c>
    </row>
    <row r="220">
      <c r="A220" s="285" t="s">
        <v>97</v>
      </c>
      <c r="B220" s="285" t="s">
        <v>118</v>
      </c>
      <c r="C220" s="285" t="s">
        <v>16</v>
      </c>
      <c r="D220" s="285" t="n">
        <v>376.3460303</v>
      </c>
      <c r="E220" s="285" t="n">
        <v>40052.3184993</v>
      </c>
      <c r="F220" s="285" t="n">
        <v>0.930889097324639</v>
      </c>
      <c r="G220" s="285" t="n">
        <v>99.0691109026754</v>
      </c>
    </row>
    <row r="221">
      <c r="A221" s="285" t="s">
        <v>105</v>
      </c>
      <c r="B221" s="285" t="s">
        <v>119</v>
      </c>
      <c r="C221" s="285" t="s">
        <v>15</v>
      </c>
      <c r="D221" s="285" t="n">
        <v>0</v>
      </c>
      <c r="E221" s="285" t="n">
        <v>5254.5861885</v>
      </c>
      <c r="F221" s="285" t="n">
        <v>0</v>
      </c>
      <c r="G221" s="285" t="n">
        <v>100</v>
      </c>
    </row>
    <row r="222">
      <c r="A222" s="285" t="s">
        <v>105</v>
      </c>
      <c r="B222" s="285" t="s">
        <v>119</v>
      </c>
      <c r="C222" s="285" t="s">
        <v>16</v>
      </c>
      <c r="D222" s="285" t="n">
        <v>1895.8809996</v>
      </c>
      <c r="E222" s="285" t="n">
        <v>86948.532815</v>
      </c>
      <c r="F222" s="285" t="n">
        <v>2.13393382678658</v>
      </c>
      <c r="G222" s="285" t="n">
        <v>97.8660661732134</v>
      </c>
    </row>
    <row r="223">
      <c r="A223" s="285" t="s">
        <v>107</v>
      </c>
      <c r="B223" s="285" t="s">
        <v>120</v>
      </c>
      <c r="C223" s="285" t="s">
        <v>15</v>
      </c>
      <c r="D223" s="285" t="n">
        <v>0</v>
      </c>
      <c r="E223" s="285" t="n">
        <v>5444.4178857</v>
      </c>
      <c r="F223" s="285" t="n">
        <v>0</v>
      </c>
      <c r="G223" s="285" t="n">
        <v>100</v>
      </c>
    </row>
    <row r="224">
      <c r="A224" s="285" t="s">
        <v>107</v>
      </c>
      <c r="B224" s="285" t="s">
        <v>120</v>
      </c>
      <c r="C224" s="285" t="s">
        <v>16</v>
      </c>
      <c r="D224" s="285" t="n">
        <v>1330.4833798</v>
      </c>
      <c r="E224" s="285" t="n">
        <v>97888.09874</v>
      </c>
      <c r="F224" s="285" t="n">
        <v>1.34096189582061</v>
      </c>
      <c r="G224" s="285" t="n">
        <v>98.6590381041794</v>
      </c>
    </row>
    <row r="225">
      <c r="A225" s="285" t="s">
        <v>109</v>
      </c>
      <c r="B225" s="285" t="s">
        <v>121</v>
      </c>
      <c r="C225" s="285" t="s">
        <v>15</v>
      </c>
      <c r="D225" s="285" t="n">
        <v>0</v>
      </c>
      <c r="E225" s="285" t="n">
        <v>2304.4524006</v>
      </c>
      <c r="F225" s="285" t="n">
        <v>0</v>
      </c>
      <c r="G225" s="285" t="n">
        <v>100</v>
      </c>
    </row>
    <row r="226">
      <c r="A226" s="285" t="s">
        <v>109</v>
      </c>
      <c r="B226" s="285" t="s">
        <v>121</v>
      </c>
      <c r="C226" s="285" t="s">
        <v>16</v>
      </c>
      <c r="D226" s="285" t="n">
        <v>84.6071878</v>
      </c>
      <c r="E226" s="285" t="n">
        <v>40204.9404103</v>
      </c>
      <c r="F226" s="285" t="n">
        <v>0.209997860100047</v>
      </c>
      <c r="G226" s="285" t="n">
        <v>99.7900021399</v>
      </c>
    </row>
    <row r="227">
      <c r="A227" s="285" t="s">
        <v>122</v>
      </c>
      <c r="B227" s="285" t="s">
        <v>123</v>
      </c>
      <c r="C227" s="285" t="s">
        <v>15</v>
      </c>
      <c r="D227" s="285" t="n">
        <v>158.0237724</v>
      </c>
      <c r="E227" s="285" t="n">
        <v>674.2121405</v>
      </c>
      <c r="F227" s="285" t="n">
        <v>18.9878578838724</v>
      </c>
      <c r="G227" s="285" t="n">
        <v>81.0121421161276</v>
      </c>
    </row>
    <row r="228">
      <c r="A228" s="285" t="s">
        <v>122</v>
      </c>
      <c r="B228" s="285" t="s">
        <v>123</v>
      </c>
      <c r="C228" s="285" t="s">
        <v>16</v>
      </c>
      <c r="D228" s="285" t="n">
        <v>354.1741916</v>
      </c>
      <c r="E228" s="285" t="n">
        <v>29240.589818</v>
      </c>
      <c r="F228" s="285" t="n">
        <v>1.19674612537918</v>
      </c>
      <c r="G228" s="285" t="n">
        <v>98.8032538746208</v>
      </c>
    </row>
    <row r="229">
      <c r="A229" s="285" t="s">
        <v>124</v>
      </c>
      <c r="B229" s="285" t="s">
        <v>125</v>
      </c>
      <c r="C229" s="285" t="s">
        <v>15</v>
      </c>
      <c r="D229" s="285" t="n">
        <v>41.8213674</v>
      </c>
      <c r="E229" s="285" t="n">
        <v>2719.9852465</v>
      </c>
      <c r="F229" s="285" t="n">
        <v>1.51427573493074</v>
      </c>
      <c r="G229" s="285" t="n">
        <v>98.4857242650693</v>
      </c>
    </row>
    <row r="230">
      <c r="A230" s="285" t="s">
        <v>124</v>
      </c>
      <c r="B230" s="285" t="s">
        <v>125</v>
      </c>
      <c r="C230" s="285" t="s">
        <v>16</v>
      </c>
      <c r="D230" s="285" t="n">
        <v>551.239006</v>
      </c>
      <c r="E230" s="285" t="n">
        <v>57093.9543726</v>
      </c>
      <c r="F230" s="285" t="n">
        <v>0.956261873179248</v>
      </c>
      <c r="G230" s="285" t="n">
        <v>99.0437381268208</v>
      </c>
    </row>
    <row r="231">
      <c r="A231" s="285" t="s">
        <v>126</v>
      </c>
      <c r="B231" s="285" t="s">
        <v>127</v>
      </c>
      <c r="C231" s="285" t="s">
        <v>15</v>
      </c>
      <c r="D231" s="285" t="n">
        <v>264.3989362</v>
      </c>
      <c r="E231" s="285" t="n">
        <v>4129.2562157</v>
      </c>
      <c r="F231" s="285" t="n">
        <v>6.01774438500625</v>
      </c>
      <c r="G231" s="285" t="n">
        <v>93.9822556149937</v>
      </c>
    </row>
    <row r="232">
      <c r="A232" s="285" t="s">
        <v>126</v>
      </c>
      <c r="B232" s="285" t="s">
        <v>127</v>
      </c>
      <c r="C232" s="285" t="s">
        <v>16</v>
      </c>
      <c r="D232" s="285" t="n">
        <v>992.6401553</v>
      </c>
      <c r="E232" s="285" t="n">
        <v>77704.7046911</v>
      </c>
      <c r="F232" s="285" t="n">
        <v>1.26133881293888</v>
      </c>
      <c r="G232" s="285" t="n">
        <v>98.7386611870611</v>
      </c>
    </row>
    <row r="233">
      <c r="A233" s="285" t="s">
        <v>128</v>
      </c>
      <c r="B233" s="285" t="s">
        <v>129</v>
      </c>
      <c r="C233" s="285" t="s">
        <v>15</v>
      </c>
      <c r="D233" s="285" t="n">
        <v>34.5053268</v>
      </c>
      <c r="E233" s="285" t="n">
        <v>2101.9657439</v>
      </c>
      <c r="F233" s="285" t="n">
        <v>1.61506173770444</v>
      </c>
      <c r="G233" s="285" t="n">
        <v>98.3849382622955</v>
      </c>
    </row>
    <row r="234">
      <c r="A234" s="285" t="s">
        <v>128</v>
      </c>
      <c r="B234" s="285" t="s">
        <v>129</v>
      </c>
      <c r="C234" s="285" t="s">
        <v>16</v>
      </c>
      <c r="D234" s="285" t="n">
        <v>526.1422196</v>
      </c>
      <c r="E234" s="285" t="n">
        <v>42553.3867153</v>
      </c>
      <c r="F234" s="285" t="n">
        <v>1.22132769927704</v>
      </c>
      <c r="G234" s="285" t="n">
        <v>98.778672300723</v>
      </c>
    </row>
    <row r="235">
      <c r="A235" s="285" t="s">
        <v>130</v>
      </c>
      <c r="B235" s="285" t="s">
        <v>131</v>
      </c>
      <c r="C235" s="285" t="s">
        <v>15</v>
      </c>
      <c r="D235" s="285" t="n">
        <v>0</v>
      </c>
      <c r="E235" s="285" t="n">
        <v>5290.6960971</v>
      </c>
      <c r="F235" s="285" t="n">
        <v>0</v>
      </c>
      <c r="G235" s="285" t="n">
        <v>100</v>
      </c>
    </row>
    <row r="236">
      <c r="A236" s="285" t="s">
        <v>130</v>
      </c>
      <c r="B236" s="285" t="s">
        <v>131</v>
      </c>
      <c r="C236" s="285" t="s">
        <v>16</v>
      </c>
      <c r="D236" s="285" t="n">
        <v>3706.7046253</v>
      </c>
      <c r="E236" s="285" t="n">
        <v>91932.5992794</v>
      </c>
      <c r="F236" s="285" t="n">
        <v>3.87571267665598</v>
      </c>
      <c r="G236" s="285" t="n">
        <v>96.124287323344</v>
      </c>
    </row>
    <row r="237">
      <c r="A237" s="285" t="s">
        <v>132</v>
      </c>
      <c r="B237" s="285" t="s">
        <v>133</v>
      </c>
      <c r="C237" s="285" t="s">
        <v>15</v>
      </c>
      <c r="D237" s="285" t="n">
        <v>1208.2886051</v>
      </c>
      <c r="E237" s="285" t="n">
        <v>5333.0172803</v>
      </c>
      <c r="F237" s="285" t="n">
        <v>18.4716725722438</v>
      </c>
      <c r="G237" s="285" t="n">
        <v>81.5283274277562</v>
      </c>
    </row>
    <row r="238">
      <c r="A238" s="285" t="s">
        <v>132</v>
      </c>
      <c r="B238" s="285" t="s">
        <v>133</v>
      </c>
      <c r="C238" s="285" t="s">
        <v>16</v>
      </c>
      <c r="D238" s="285" t="n">
        <v>4613.7960599</v>
      </c>
      <c r="E238" s="285" t="n">
        <v>170222.8980508</v>
      </c>
      <c r="F238" s="285" t="n">
        <v>2.63891746716437</v>
      </c>
      <c r="G238" s="285" t="n">
        <v>97.3610825328356</v>
      </c>
    </row>
    <row r="239">
      <c r="A239" s="285" t="s">
        <v>134</v>
      </c>
      <c r="B239" s="285" t="s">
        <v>135</v>
      </c>
      <c r="C239" s="285" t="s">
        <v>15</v>
      </c>
      <c r="D239" s="285" t="n">
        <v>1294.9331251</v>
      </c>
      <c r="E239" s="285" t="n">
        <v>10798.2681604</v>
      </c>
      <c r="F239" s="285" t="n">
        <v>10.7079432032001</v>
      </c>
      <c r="G239" s="285" t="n">
        <v>89.2920567967999</v>
      </c>
    </row>
    <row r="240">
      <c r="A240" s="285" t="s">
        <v>134</v>
      </c>
      <c r="B240" s="285" t="s">
        <v>135</v>
      </c>
      <c r="C240" s="285" t="s">
        <v>16</v>
      </c>
      <c r="D240" s="285" t="n">
        <v>16120.0744188</v>
      </c>
      <c r="E240" s="285" t="n">
        <v>260770.7242917</v>
      </c>
      <c r="F240" s="285" t="n">
        <v>5.82181657674156</v>
      </c>
      <c r="G240" s="285" t="n">
        <v>94.1781834232584</v>
      </c>
    </row>
    <row r="241">
      <c r="A241" s="285" t="s">
        <v>136</v>
      </c>
      <c r="B241" s="285" t="s">
        <v>137</v>
      </c>
      <c r="C241" s="285" t="s">
        <v>15</v>
      </c>
      <c r="D241" s="285" t="n">
        <v>0</v>
      </c>
      <c r="E241" s="285" t="n">
        <v>2103.9891615</v>
      </c>
      <c r="F241" s="285" t="n">
        <v>0</v>
      </c>
      <c r="G241" s="285" t="n">
        <v>100</v>
      </c>
    </row>
    <row r="242">
      <c r="A242" s="285" t="s">
        <v>136</v>
      </c>
      <c r="B242" s="285" t="s">
        <v>137</v>
      </c>
      <c r="C242" s="285" t="s">
        <v>16</v>
      </c>
      <c r="D242" s="285" t="n">
        <v>4057.8813809</v>
      </c>
      <c r="E242" s="285" t="n">
        <v>104397.1294552</v>
      </c>
      <c r="F242" s="285" t="n">
        <v>3.74153425426546</v>
      </c>
      <c r="G242" s="285" t="n">
        <v>96.2584657457345</v>
      </c>
    </row>
    <row r="243">
      <c r="A243" s="285" t="s">
        <v>138</v>
      </c>
      <c r="B243" s="285" t="s">
        <v>139</v>
      </c>
      <c r="C243" s="285" t="s">
        <v>15</v>
      </c>
      <c r="D243" s="285" t="n">
        <v>503.5654086</v>
      </c>
      <c r="E243" s="285" t="n">
        <v>3808.4236541</v>
      </c>
      <c r="F243" s="285" t="n">
        <v>11.6782626597083</v>
      </c>
      <c r="G243" s="285" t="n">
        <v>88.3217373402917</v>
      </c>
    </row>
    <row r="244">
      <c r="A244" s="285" t="s">
        <v>138</v>
      </c>
      <c r="B244" s="285" t="s">
        <v>139</v>
      </c>
      <c r="C244" s="285" t="s">
        <v>16</v>
      </c>
      <c r="D244" s="285" t="n">
        <v>2030.2135165</v>
      </c>
      <c r="E244" s="285" t="n">
        <v>121735.7974153</v>
      </c>
      <c r="F244" s="285" t="n">
        <v>1.64036434657228</v>
      </c>
      <c r="G244" s="285" t="n">
        <v>98.3596356534277</v>
      </c>
    </row>
    <row r="245">
      <c r="A245" s="285" t="s">
        <v>140</v>
      </c>
      <c r="B245" s="285" t="s">
        <v>141</v>
      </c>
      <c r="C245" s="285" t="s">
        <v>15</v>
      </c>
      <c r="D245" s="285" t="n">
        <v>80.8499769</v>
      </c>
      <c r="E245" s="285" t="n">
        <v>5924.8028635</v>
      </c>
      <c r="F245" s="285" t="n">
        <v>1.34623127657534</v>
      </c>
      <c r="G245" s="285" t="n">
        <v>98.6537687234246</v>
      </c>
    </row>
    <row r="246">
      <c r="A246" s="285" t="s">
        <v>140</v>
      </c>
      <c r="B246" s="285" t="s">
        <v>141</v>
      </c>
      <c r="C246" s="285" t="s">
        <v>16</v>
      </c>
      <c r="D246" s="285" t="n">
        <v>6950.7232844</v>
      </c>
      <c r="E246" s="285" t="n">
        <v>90591.6238709</v>
      </c>
      <c r="F246" s="285" t="n">
        <v>7.12585198850459</v>
      </c>
      <c r="G246" s="285" t="n">
        <v>92.8741480114954</v>
      </c>
    </row>
    <row r="247">
      <c r="A247" s="285" t="s">
        <v>142</v>
      </c>
      <c r="B247" s="285" t="s">
        <v>143</v>
      </c>
      <c r="C247" s="285" t="s">
        <v>15</v>
      </c>
      <c r="D247" s="285" t="n">
        <v>263.5717204</v>
      </c>
      <c r="E247" s="285" t="n">
        <v>1550.9745184</v>
      </c>
      <c r="F247" s="285" t="n">
        <v>14.5254893352459</v>
      </c>
      <c r="G247" s="285" t="n">
        <v>85.4745106647541</v>
      </c>
    </row>
    <row r="248">
      <c r="A248" s="285" t="s">
        <v>142</v>
      </c>
      <c r="B248" s="285" t="s">
        <v>143</v>
      </c>
      <c r="C248" s="285" t="s">
        <v>16</v>
      </c>
      <c r="D248" s="285" t="n">
        <v>1423.9617136</v>
      </c>
      <c r="E248" s="285" t="n">
        <v>40789.4920496</v>
      </c>
      <c r="F248" s="285" t="n">
        <v>3.37324143527283</v>
      </c>
      <c r="G248" s="285" t="n">
        <v>96.6267585647272</v>
      </c>
    </row>
    <row r="249">
      <c r="A249" s="285" t="s">
        <v>144</v>
      </c>
      <c r="B249" s="285" t="s">
        <v>145</v>
      </c>
      <c r="C249" s="285" t="s">
        <v>15</v>
      </c>
      <c r="D249" s="285" t="n">
        <v>222.5963258</v>
      </c>
      <c r="E249" s="285" t="n">
        <v>4081.2784263</v>
      </c>
      <c r="F249" s="285" t="n">
        <v>5.17199822535235</v>
      </c>
      <c r="G249" s="285" t="n">
        <v>94.8280017746476</v>
      </c>
    </row>
    <row r="250">
      <c r="A250" s="285" t="s">
        <v>144</v>
      </c>
      <c r="B250" s="285" t="s">
        <v>145</v>
      </c>
      <c r="C250" s="285" t="s">
        <v>16</v>
      </c>
      <c r="D250" s="285" t="n">
        <v>4156.5422879</v>
      </c>
      <c r="E250" s="285" t="n">
        <v>72005.5829603</v>
      </c>
      <c r="F250" s="285" t="n">
        <v>5.45749251922068</v>
      </c>
      <c r="G250" s="285" t="n">
        <v>94.5425074807793</v>
      </c>
    </row>
    <row r="251">
      <c r="A251" s="285" t="s">
        <v>146</v>
      </c>
      <c r="B251" s="285" t="s">
        <v>147</v>
      </c>
      <c r="C251" s="285" t="s">
        <v>15</v>
      </c>
      <c r="D251" s="285" t="n">
        <v>396.4164438</v>
      </c>
      <c r="E251" s="285" t="n">
        <v>1804.3277952</v>
      </c>
      <c r="F251" s="285" t="n">
        <v>18.012835693262</v>
      </c>
      <c r="G251" s="285" t="n">
        <v>81.987164306738</v>
      </c>
    </row>
    <row r="252">
      <c r="A252" s="285" t="s">
        <v>146</v>
      </c>
      <c r="B252" s="285" t="s">
        <v>147</v>
      </c>
      <c r="C252" s="285" t="s">
        <v>16</v>
      </c>
      <c r="D252" s="285" t="n">
        <v>999.9434655</v>
      </c>
      <c r="E252" s="285" t="n">
        <v>23164.3122963</v>
      </c>
      <c r="F252" s="285" t="n">
        <v>4.13810992300768</v>
      </c>
      <c r="G252" s="285" t="n">
        <v>95.8618900769923</v>
      </c>
    </row>
    <row r="253">
      <c r="A253" s="285" t="s">
        <v>148</v>
      </c>
      <c r="B253" s="285" t="s">
        <v>149</v>
      </c>
      <c r="C253" s="285" t="s">
        <v>15</v>
      </c>
      <c r="D253" s="285" t="n">
        <v>152.6408595</v>
      </c>
      <c r="E253" s="285" t="n">
        <v>2123.0948816</v>
      </c>
      <c r="F253" s="285" t="n">
        <v>6.70731916466802</v>
      </c>
      <c r="G253" s="285" t="n">
        <v>93.292680835332</v>
      </c>
    </row>
    <row r="254">
      <c r="A254" s="285" t="s">
        <v>148</v>
      </c>
      <c r="B254" s="285" t="s">
        <v>149</v>
      </c>
      <c r="C254" s="285" t="s">
        <v>16</v>
      </c>
      <c r="D254" s="285" t="n">
        <v>1181.6414407</v>
      </c>
      <c r="E254" s="285" t="n">
        <v>45265.6228243</v>
      </c>
      <c r="F254" s="285" t="n">
        <v>2.54404959990381</v>
      </c>
      <c r="G254" s="285" t="n">
        <v>97.4559504000962</v>
      </c>
    </row>
    <row r="255">
      <c r="A255" s="285" t="s">
        <v>150</v>
      </c>
      <c r="B255" s="285" t="s">
        <v>151</v>
      </c>
      <c r="C255" s="285" t="s">
        <v>15</v>
      </c>
      <c r="D255" s="285" t="n">
        <v>24.7081686</v>
      </c>
      <c r="E255" s="285" t="n">
        <v>2310.9242127</v>
      </c>
      <c r="F255" s="285" t="n">
        <v>1.05787917644161</v>
      </c>
      <c r="G255" s="285" t="n">
        <v>98.9421208235584</v>
      </c>
    </row>
    <row r="256">
      <c r="A256" s="285" t="s">
        <v>150</v>
      </c>
      <c r="B256" s="285" t="s">
        <v>151</v>
      </c>
      <c r="C256" s="285" t="s">
        <v>16</v>
      </c>
      <c r="D256" s="285" t="n">
        <v>2112.5998897</v>
      </c>
      <c r="E256" s="285" t="n">
        <v>39658.7677317</v>
      </c>
      <c r="F256" s="285" t="n">
        <v>5.05753105535785</v>
      </c>
      <c r="G256" s="285" t="n">
        <v>94.9424689446421</v>
      </c>
    </row>
    <row r="257">
      <c r="A257" s="285" t="s">
        <v>152</v>
      </c>
      <c r="B257" s="285" t="s">
        <v>153</v>
      </c>
      <c r="C257" s="285" t="s">
        <v>15</v>
      </c>
      <c r="D257" s="285" t="n">
        <v>325.4833768</v>
      </c>
      <c r="E257" s="285" t="n">
        <v>5542.1308137</v>
      </c>
      <c r="F257" s="285" t="n">
        <v>5.54711619122771</v>
      </c>
      <c r="G257" s="285" t="n">
        <v>94.4528838087723</v>
      </c>
    </row>
    <row r="258">
      <c r="A258" s="285" t="s">
        <v>152</v>
      </c>
      <c r="B258" s="285" t="s">
        <v>153</v>
      </c>
      <c r="C258" s="285" t="s">
        <v>16</v>
      </c>
      <c r="D258" s="285" t="n">
        <v>2005.096935</v>
      </c>
      <c r="E258" s="285" t="n">
        <v>48184.2888723</v>
      </c>
      <c r="F258" s="285" t="n">
        <v>3.9950617102558</v>
      </c>
      <c r="G258" s="285" t="n">
        <v>96.0049382897442</v>
      </c>
    </row>
    <row r="259">
      <c r="A259" s="285" t="s">
        <v>154</v>
      </c>
      <c r="B259" s="285" t="s">
        <v>155</v>
      </c>
      <c r="C259" s="285" t="s">
        <v>15</v>
      </c>
      <c r="D259" s="285" t="n">
        <v>441.984776</v>
      </c>
      <c r="E259" s="285" t="n">
        <v>7811.9803581</v>
      </c>
      <c r="F259" s="285" t="n">
        <v>5.35481757942019</v>
      </c>
      <c r="G259" s="285" t="n">
        <v>94.6451824205798</v>
      </c>
    </row>
    <row r="260">
      <c r="A260" s="285" t="s">
        <v>154</v>
      </c>
      <c r="B260" s="285" t="s">
        <v>155</v>
      </c>
      <c r="C260" s="285" t="s">
        <v>16</v>
      </c>
      <c r="D260" s="285" t="n">
        <v>5104.3310791</v>
      </c>
      <c r="E260" s="285" t="n">
        <v>79159.7037853</v>
      </c>
      <c r="F260" s="285" t="n">
        <v>6.05754410801005</v>
      </c>
      <c r="G260" s="285" t="n">
        <v>93.94245589199</v>
      </c>
    </row>
    <row r="261">
      <c r="A261" s="285" t="s">
        <v>156</v>
      </c>
      <c r="B261" s="285" t="s">
        <v>157</v>
      </c>
      <c r="C261" s="285" t="s">
        <v>15</v>
      </c>
      <c r="D261" s="285" t="n">
        <v>0</v>
      </c>
      <c r="E261" s="285" t="n">
        <v>2263.5772152</v>
      </c>
      <c r="F261" s="285" t="n">
        <v>0</v>
      </c>
      <c r="G261" s="285" t="n">
        <v>100</v>
      </c>
    </row>
    <row r="262">
      <c r="A262" s="285" t="s">
        <v>156</v>
      </c>
      <c r="B262" s="285" t="s">
        <v>157</v>
      </c>
      <c r="C262" s="285" t="s">
        <v>16</v>
      </c>
      <c r="D262" s="285" t="n">
        <v>3291.2467033</v>
      </c>
      <c r="E262" s="285" t="n">
        <v>96783.1760795</v>
      </c>
      <c r="F262" s="285" t="n">
        <v>3.28879908749838</v>
      </c>
      <c r="G262" s="285" t="n">
        <v>96.7112009125016</v>
      </c>
    </row>
    <row r="263">
      <c r="A263" s="285" t="s">
        <v>158</v>
      </c>
      <c r="B263" s="285" t="s">
        <v>159</v>
      </c>
      <c r="C263" s="285" t="s">
        <v>15</v>
      </c>
      <c r="D263" s="285" t="n">
        <v>277.3477512</v>
      </c>
      <c r="E263" s="285" t="n">
        <v>2166.4038041</v>
      </c>
      <c r="F263" s="285" t="n">
        <v>11.3492613681816</v>
      </c>
      <c r="G263" s="285" t="n">
        <v>88.6507386318184</v>
      </c>
    </row>
    <row r="264">
      <c r="A264" s="285" t="s">
        <v>158</v>
      </c>
      <c r="B264" s="285" t="s">
        <v>159</v>
      </c>
      <c r="C264" s="285" t="s">
        <v>16</v>
      </c>
      <c r="D264" s="285" t="n">
        <v>935.1932106</v>
      </c>
      <c r="E264" s="285" t="n">
        <v>56010.0552323</v>
      </c>
      <c r="F264" s="285" t="n">
        <v>1.64226732900768</v>
      </c>
      <c r="G264" s="285" t="n">
        <v>98.3577326709923</v>
      </c>
    </row>
    <row r="265">
      <c r="A265" s="285" t="s">
        <v>160</v>
      </c>
      <c r="B265" s="285" t="s">
        <v>161</v>
      </c>
      <c r="C265" s="285" t="s">
        <v>15</v>
      </c>
      <c r="D265" s="285" t="n">
        <v>56.9442061</v>
      </c>
      <c r="E265" s="285" t="n">
        <v>7114.5734655</v>
      </c>
      <c r="F265" s="285" t="n">
        <v>0.794032849218309</v>
      </c>
      <c r="G265" s="285" t="n">
        <v>99.2059671507817</v>
      </c>
    </row>
    <row r="266">
      <c r="A266" s="285" t="s">
        <v>160</v>
      </c>
      <c r="B266" s="285" t="s">
        <v>161</v>
      </c>
      <c r="C266" s="285" t="s">
        <v>16</v>
      </c>
      <c r="D266" s="285" t="n">
        <v>5015.4523272</v>
      </c>
      <c r="E266" s="285" t="n">
        <v>127303.0300076</v>
      </c>
      <c r="F266" s="285" t="n">
        <v>3.79043973200177</v>
      </c>
      <c r="G266" s="285" t="n">
        <v>96.2095602679982</v>
      </c>
    </row>
    <row r="267">
      <c r="A267" s="285" t="s">
        <v>162</v>
      </c>
      <c r="B267" s="285" t="s">
        <v>163</v>
      </c>
      <c r="C267" s="285" t="s">
        <v>15</v>
      </c>
      <c r="D267" s="285" t="n">
        <v>71.6917854</v>
      </c>
      <c r="E267" s="285" t="n">
        <v>4776.1757368</v>
      </c>
      <c r="F267" s="285" t="n">
        <v>1.47883136392856</v>
      </c>
      <c r="G267" s="285" t="n">
        <v>98.5211686360714</v>
      </c>
    </row>
    <row r="268">
      <c r="A268" s="285" t="s">
        <v>162</v>
      </c>
      <c r="B268" s="285" t="s">
        <v>163</v>
      </c>
      <c r="C268" s="285" t="s">
        <v>16</v>
      </c>
      <c r="D268" s="285" t="n">
        <v>2603.2229006</v>
      </c>
      <c r="E268" s="285" t="n">
        <v>66228.9095797</v>
      </c>
      <c r="F268" s="285" t="n">
        <v>3.78198786932114</v>
      </c>
      <c r="G268" s="285" t="n">
        <v>96.2180121306789</v>
      </c>
    </row>
    <row r="269">
      <c r="A269" s="285" t="s">
        <v>164</v>
      </c>
      <c r="B269" s="285" t="s">
        <v>165</v>
      </c>
      <c r="C269" s="285" t="s">
        <v>15</v>
      </c>
      <c r="D269" s="285" t="n">
        <v>0</v>
      </c>
      <c r="E269" s="285" t="n">
        <v>3013.3744788</v>
      </c>
      <c r="F269" s="285" t="n">
        <v>0</v>
      </c>
      <c r="G269" s="285" t="n">
        <v>100</v>
      </c>
    </row>
    <row r="270">
      <c r="A270" s="285" t="s">
        <v>164</v>
      </c>
      <c r="B270" s="285" t="s">
        <v>165</v>
      </c>
      <c r="C270" s="285" t="s">
        <v>16</v>
      </c>
      <c r="D270" s="285" t="n">
        <v>2413.9433221</v>
      </c>
      <c r="E270" s="285" t="n">
        <v>73477.6822029</v>
      </c>
      <c r="F270" s="285" t="n">
        <v>3.18077693737737</v>
      </c>
      <c r="G270" s="285" t="n">
        <v>96.8192230626226</v>
      </c>
    </row>
    <row r="271">
      <c r="A271" s="285" t="s">
        <v>166</v>
      </c>
      <c r="B271" s="285" t="s">
        <v>167</v>
      </c>
      <c r="C271" s="285" t="s">
        <v>15</v>
      </c>
      <c r="D271" s="285" t="n">
        <v>618.5838495</v>
      </c>
      <c r="E271" s="285" t="n">
        <v>4584.6780769</v>
      </c>
      <c r="F271" s="285" t="n">
        <v>11.8883857520504</v>
      </c>
      <c r="G271" s="285" t="n">
        <v>88.1116142479496</v>
      </c>
    </row>
    <row r="272">
      <c r="A272" s="285" t="s">
        <v>166</v>
      </c>
      <c r="B272" s="285" t="s">
        <v>167</v>
      </c>
      <c r="C272" s="285" t="s">
        <v>16</v>
      </c>
      <c r="D272" s="285" t="n">
        <v>3127.3642627</v>
      </c>
      <c r="E272" s="285" t="n">
        <v>81148.3738094</v>
      </c>
      <c r="F272" s="285" t="n">
        <v>3.71087140171287</v>
      </c>
      <c r="G272" s="285" t="n">
        <v>96.2891285982871</v>
      </c>
    </row>
    <row r="273">
      <c r="A273" s="285" t="s">
        <v>168</v>
      </c>
      <c r="B273" s="285" t="s">
        <v>169</v>
      </c>
      <c r="C273" s="285" t="s">
        <v>15</v>
      </c>
      <c r="D273" s="285" t="n">
        <v>58.2770636</v>
      </c>
      <c r="E273" s="285" t="n">
        <v>3482.1383721</v>
      </c>
      <c r="F273" s="285" t="n">
        <v>1.64605156254714</v>
      </c>
      <c r="G273" s="285" t="n">
        <v>98.3539484374529</v>
      </c>
    </row>
    <row r="274">
      <c r="A274" s="285" t="s">
        <v>168</v>
      </c>
      <c r="B274" s="285" t="s">
        <v>169</v>
      </c>
      <c r="C274" s="285" t="s">
        <v>16</v>
      </c>
      <c r="D274" s="285" t="n">
        <v>3096.6420559</v>
      </c>
      <c r="E274" s="285" t="n">
        <v>86937.9425126</v>
      </c>
      <c r="F274" s="285" t="n">
        <v>3.43939173012346</v>
      </c>
      <c r="G274" s="285" t="n">
        <v>96.5606082698765</v>
      </c>
    </row>
    <row r="275">
      <c r="A275" s="285" t="s">
        <v>170</v>
      </c>
      <c r="B275" s="285" t="s">
        <v>171</v>
      </c>
      <c r="C275" s="285" t="s">
        <v>15</v>
      </c>
      <c r="D275" s="285" t="n">
        <v>0</v>
      </c>
      <c r="E275" s="285" t="n">
        <v>4879.8286528</v>
      </c>
      <c r="F275" s="285" t="n">
        <v>0</v>
      </c>
      <c r="G275" s="285" t="n">
        <v>100</v>
      </c>
    </row>
    <row r="276">
      <c r="A276" s="285" t="s">
        <v>170</v>
      </c>
      <c r="B276" s="285" t="s">
        <v>171</v>
      </c>
      <c r="C276" s="285" t="s">
        <v>16</v>
      </c>
      <c r="D276" s="285" t="n">
        <v>4451.0619874</v>
      </c>
      <c r="E276" s="285" t="n">
        <v>131075.109362</v>
      </c>
      <c r="F276" s="285" t="n">
        <v>3.28428224827861</v>
      </c>
      <c r="G276" s="285" t="n">
        <v>96.7157177517214</v>
      </c>
    </row>
    <row r="277">
      <c r="A277" s="285" t="s">
        <v>172</v>
      </c>
      <c r="B277" s="285" t="s">
        <v>173</v>
      </c>
      <c r="C277" s="285" t="s">
        <v>15</v>
      </c>
      <c r="D277" s="285" t="n">
        <v>327.2890308</v>
      </c>
      <c r="E277" s="285" t="n">
        <v>2476.6178446</v>
      </c>
      <c r="F277" s="285" t="n">
        <v>11.6726070209914</v>
      </c>
      <c r="G277" s="285" t="n">
        <v>88.3273929790086</v>
      </c>
    </row>
    <row r="278">
      <c r="A278" s="285" t="s">
        <v>172</v>
      </c>
      <c r="B278" s="285" t="s">
        <v>173</v>
      </c>
      <c r="C278" s="285" t="s">
        <v>16</v>
      </c>
      <c r="D278" s="285" t="n">
        <v>1823.7727603</v>
      </c>
      <c r="E278" s="285" t="n">
        <v>31649.3203617</v>
      </c>
      <c r="F278" s="285" t="n">
        <v>5.44847395384962</v>
      </c>
      <c r="G278" s="285" t="n">
        <v>94.5515260461504</v>
      </c>
    </row>
    <row r="279">
      <c r="A279" s="285" t="s">
        <v>174</v>
      </c>
      <c r="B279" s="285" t="s">
        <v>175</v>
      </c>
      <c r="C279" s="285" t="s">
        <v>15</v>
      </c>
      <c r="D279" s="285" t="n">
        <v>465.2174981</v>
      </c>
      <c r="E279" s="285" t="n">
        <v>3398.8513263</v>
      </c>
      <c r="F279" s="285" t="n">
        <v>12.0395758782127</v>
      </c>
      <c r="G279" s="285" t="n">
        <v>87.9604241217873</v>
      </c>
    </row>
    <row r="280">
      <c r="A280" s="285" t="s">
        <v>174</v>
      </c>
      <c r="B280" s="285" t="s">
        <v>175</v>
      </c>
      <c r="C280" s="285" t="s">
        <v>16</v>
      </c>
      <c r="D280" s="285" t="n">
        <v>5600.1690872</v>
      </c>
      <c r="E280" s="285" t="n">
        <v>86691.7620917</v>
      </c>
      <c r="F280" s="285" t="n">
        <v>6.06788590905585</v>
      </c>
      <c r="G280" s="285" t="n">
        <v>93.9321140909441</v>
      </c>
    </row>
    <row r="281">
      <c r="A281" s="285" t="s">
        <v>176</v>
      </c>
      <c r="B281" s="285" t="s">
        <v>177</v>
      </c>
      <c r="C281" s="285" t="s">
        <v>15</v>
      </c>
      <c r="D281" s="285" t="n">
        <v>346.7559349</v>
      </c>
      <c r="E281" s="285" t="n">
        <v>3135.6663126</v>
      </c>
      <c r="F281" s="285" t="n">
        <v>9.9573202287268</v>
      </c>
      <c r="G281" s="285" t="n">
        <v>90.0426797712732</v>
      </c>
    </row>
    <row r="282">
      <c r="A282" s="285" t="s">
        <v>176</v>
      </c>
      <c r="B282" s="285" t="s">
        <v>177</v>
      </c>
      <c r="C282" s="285" t="s">
        <v>16</v>
      </c>
      <c r="D282" s="285" t="n">
        <v>4889.5452961</v>
      </c>
      <c r="E282" s="285" t="n">
        <v>69362.0324531</v>
      </c>
      <c r="F282" s="285" t="n">
        <v>6.58510626213957</v>
      </c>
      <c r="G282" s="285" t="n">
        <v>93.4148937378604</v>
      </c>
    </row>
    <row r="283">
      <c r="A283" s="285" t="s">
        <v>178</v>
      </c>
      <c r="B283" s="285" t="s">
        <v>179</v>
      </c>
      <c r="C283" s="285" t="s">
        <v>15</v>
      </c>
      <c r="D283" s="285" t="n">
        <v>704.4351386</v>
      </c>
      <c r="E283" s="285" t="n">
        <v>1483.417856</v>
      </c>
      <c r="F283" s="285" t="n">
        <v>32.1975535074188</v>
      </c>
      <c r="G283" s="285" t="n">
        <v>67.8024464925812</v>
      </c>
    </row>
    <row r="284">
      <c r="A284" s="285" t="s">
        <v>178</v>
      </c>
      <c r="B284" s="285" t="s">
        <v>179</v>
      </c>
      <c r="C284" s="285" t="s">
        <v>16</v>
      </c>
      <c r="D284" s="285" t="n">
        <v>2857.996346</v>
      </c>
      <c r="E284" s="285" t="n">
        <v>14583.1506669</v>
      </c>
      <c r="F284" s="285" t="n">
        <v>16.3865160008464</v>
      </c>
      <c r="G284" s="285" t="n">
        <v>83.6134839991536</v>
      </c>
    </row>
    <row r="285">
      <c r="A285" s="285" t="s">
        <v>180</v>
      </c>
      <c r="B285" s="285" t="s">
        <v>181</v>
      </c>
      <c r="C285" s="285" t="s">
        <v>15</v>
      </c>
      <c r="D285" s="285" t="n">
        <v>285.7463235</v>
      </c>
      <c r="E285" s="285" t="n">
        <v>1064.225814</v>
      </c>
      <c r="F285" s="285" t="n">
        <v>21.1668311932105</v>
      </c>
      <c r="G285" s="285" t="n">
        <v>78.8331688067895</v>
      </c>
    </row>
    <row r="286">
      <c r="A286" s="285" t="s">
        <v>180</v>
      </c>
      <c r="B286" s="285" t="s">
        <v>181</v>
      </c>
      <c r="C286" s="285" t="s">
        <v>16</v>
      </c>
      <c r="D286" s="285" t="n">
        <v>4703.8532721</v>
      </c>
      <c r="E286" s="285" t="n">
        <v>41389.1745879</v>
      </c>
      <c r="F286" s="285" t="n">
        <v>10.2051296920376</v>
      </c>
      <c r="G286" s="285" t="n">
        <v>89.7948703079624</v>
      </c>
    </row>
    <row r="287">
      <c r="A287" s="285" t="s">
        <v>182</v>
      </c>
      <c r="B287" s="285" t="s">
        <v>183</v>
      </c>
      <c r="C287" s="285" t="s">
        <v>15</v>
      </c>
      <c r="D287" s="285" t="n">
        <v>673.0452098</v>
      </c>
      <c r="E287" s="285" t="n">
        <v>3516.7609416</v>
      </c>
      <c r="F287" s="285" t="n">
        <v>16.0638746872598</v>
      </c>
      <c r="G287" s="285" t="n">
        <v>83.9361253127402</v>
      </c>
    </row>
    <row r="288">
      <c r="A288" s="285" t="s">
        <v>182</v>
      </c>
      <c r="B288" s="285" t="s">
        <v>183</v>
      </c>
      <c r="C288" s="285" t="s">
        <v>16</v>
      </c>
      <c r="D288" s="285" t="n">
        <v>10043.5007949</v>
      </c>
      <c r="E288" s="285" t="n">
        <v>106618.6930714</v>
      </c>
      <c r="F288" s="285" t="n">
        <v>8.60904502311202</v>
      </c>
      <c r="G288" s="285" t="n">
        <v>91.390954976888</v>
      </c>
    </row>
    <row r="289">
      <c r="A289" s="285" t="s">
        <v>184</v>
      </c>
      <c r="B289" s="285" t="s">
        <v>185</v>
      </c>
      <c r="C289" s="285" t="s">
        <v>15</v>
      </c>
      <c r="D289" s="285" t="n">
        <v>1012.8076543</v>
      </c>
      <c r="E289" s="285" t="n">
        <v>5570.40696</v>
      </c>
      <c r="F289" s="285" t="n">
        <v>15.384697501734</v>
      </c>
      <c r="G289" s="285" t="n">
        <v>84.615302498266</v>
      </c>
    </row>
    <row r="290">
      <c r="A290" s="285" t="s">
        <v>184</v>
      </c>
      <c r="B290" s="285" t="s">
        <v>185</v>
      </c>
      <c r="C290" s="285" t="s">
        <v>16</v>
      </c>
      <c r="D290" s="285" t="n">
        <v>8638.1951343</v>
      </c>
      <c r="E290" s="285" t="n">
        <v>60172.5902521</v>
      </c>
      <c r="F290" s="285" t="n">
        <v>12.5535482349069</v>
      </c>
      <c r="G290" s="285" t="n">
        <v>87.4464517650931</v>
      </c>
    </row>
    <row r="291">
      <c r="A291" s="285" t="s">
        <v>186</v>
      </c>
      <c r="B291" s="285" t="s">
        <v>187</v>
      </c>
      <c r="C291" s="285" t="s">
        <v>15</v>
      </c>
      <c r="D291" s="285" t="n">
        <v>2821.8427125</v>
      </c>
      <c r="E291" s="285" t="n">
        <v>8618.8666617</v>
      </c>
      <c r="F291" s="285" t="n">
        <v>24.6649278484737</v>
      </c>
      <c r="G291" s="285" t="n">
        <v>75.3350721515263</v>
      </c>
    </row>
    <row r="292">
      <c r="A292" s="285" t="s">
        <v>186</v>
      </c>
      <c r="B292" s="285" t="s">
        <v>187</v>
      </c>
      <c r="C292" s="285" t="s">
        <v>16</v>
      </c>
      <c r="D292" s="285" t="n">
        <v>10180.9136267</v>
      </c>
      <c r="E292" s="285" t="n">
        <v>109708.3769974</v>
      </c>
      <c r="F292" s="285" t="n">
        <v>8.49192915705971</v>
      </c>
      <c r="G292" s="285" t="n">
        <v>91.5080708429403</v>
      </c>
    </row>
    <row r="293">
      <c r="A293" s="285" t="s">
        <v>188</v>
      </c>
      <c r="B293" s="285" t="s">
        <v>189</v>
      </c>
      <c r="C293" s="285" t="s">
        <v>15</v>
      </c>
      <c r="D293" s="285" t="n">
        <v>667.6440555</v>
      </c>
      <c r="E293" s="285" t="n">
        <v>5302.0676242</v>
      </c>
      <c r="F293" s="285" t="n">
        <v>11.183857635375</v>
      </c>
      <c r="G293" s="285" t="n">
        <v>88.816142364625</v>
      </c>
    </row>
    <row r="294">
      <c r="A294" s="285" t="s">
        <v>188</v>
      </c>
      <c r="B294" s="285" t="s">
        <v>189</v>
      </c>
      <c r="C294" s="285" t="s">
        <v>16</v>
      </c>
      <c r="D294" s="285" t="n">
        <v>7357.1736323</v>
      </c>
      <c r="E294" s="285" t="n">
        <v>85463.1146877</v>
      </c>
      <c r="F294" s="285" t="n">
        <v>7.92625595703386</v>
      </c>
      <c r="G294" s="285" t="n">
        <v>92.0737440429661</v>
      </c>
    </row>
    <row r="295">
      <c r="A295" s="285" t="s">
        <v>190</v>
      </c>
      <c r="B295" s="285" t="s">
        <v>191</v>
      </c>
      <c r="C295" s="285" t="s">
        <v>15</v>
      </c>
      <c r="D295" s="285" t="n">
        <v>93.3427944</v>
      </c>
      <c r="E295" s="285" t="n">
        <v>1498.0495617</v>
      </c>
      <c r="F295" s="285" t="n">
        <v>5.8654796249464</v>
      </c>
      <c r="G295" s="285" t="n">
        <v>94.1345203750536</v>
      </c>
    </row>
    <row r="296">
      <c r="A296" s="285" t="s">
        <v>190</v>
      </c>
      <c r="B296" s="285" t="s">
        <v>191</v>
      </c>
      <c r="C296" s="285" t="s">
        <v>16</v>
      </c>
      <c r="D296" s="285" t="n">
        <v>3523.3612819</v>
      </c>
      <c r="E296" s="285" t="n">
        <v>35976.2463678</v>
      </c>
      <c r="F296" s="285" t="n">
        <v>8.91999058103748</v>
      </c>
      <c r="G296" s="285" t="n">
        <v>91.0800094189625</v>
      </c>
    </row>
    <row r="297">
      <c r="A297" s="285" t="s">
        <v>192</v>
      </c>
      <c r="B297" s="285" t="s">
        <v>193</v>
      </c>
      <c r="C297" s="285" t="s">
        <v>15</v>
      </c>
      <c r="D297" s="285" t="n">
        <v>264.0860598</v>
      </c>
      <c r="E297" s="285" t="n">
        <v>4223.2687791</v>
      </c>
      <c r="F297" s="285" t="n">
        <v>5.88511649470396</v>
      </c>
      <c r="G297" s="285" t="n">
        <v>94.114883505296</v>
      </c>
    </row>
    <row r="298">
      <c r="A298" s="285" t="s">
        <v>192</v>
      </c>
      <c r="B298" s="285" t="s">
        <v>193</v>
      </c>
      <c r="C298" s="285" t="s">
        <v>16</v>
      </c>
      <c r="D298" s="285" t="n">
        <v>2244.6893159</v>
      </c>
      <c r="E298" s="285" t="n">
        <v>76542.9558428</v>
      </c>
      <c r="F298" s="285" t="n">
        <v>2.8490371953351</v>
      </c>
      <c r="G298" s="285" t="n">
        <v>97.1509628046649</v>
      </c>
    </row>
    <row r="299">
      <c r="A299" s="285" t="s">
        <v>194</v>
      </c>
      <c r="B299" s="285" t="s">
        <v>195</v>
      </c>
      <c r="C299" s="285" t="s">
        <v>15</v>
      </c>
      <c r="D299" s="285" t="n">
        <v>670.8060723</v>
      </c>
      <c r="E299" s="285" t="n">
        <v>4217.8771784</v>
      </c>
      <c r="F299" s="285" t="n">
        <v>13.7216104603208</v>
      </c>
      <c r="G299" s="285" t="n">
        <v>86.2783895396792</v>
      </c>
    </row>
    <row r="300">
      <c r="A300" s="285" t="s">
        <v>194</v>
      </c>
      <c r="B300" s="285" t="s">
        <v>195</v>
      </c>
      <c r="C300" s="285" t="s">
        <v>16</v>
      </c>
      <c r="D300" s="285" t="n">
        <v>6016.1808127</v>
      </c>
      <c r="E300" s="285" t="n">
        <v>60401.1359329</v>
      </c>
      <c r="F300" s="285" t="n">
        <v>9.05815095744373</v>
      </c>
      <c r="G300" s="285" t="n">
        <v>90.9418490425563</v>
      </c>
    </row>
    <row r="301">
      <c r="A301" s="285" t="s">
        <v>196</v>
      </c>
      <c r="B301" s="285" t="s">
        <v>197</v>
      </c>
      <c r="C301" s="285" t="s">
        <v>15</v>
      </c>
      <c r="D301" s="285" t="n">
        <v>2939.4986015</v>
      </c>
      <c r="E301" s="285" t="n">
        <v>10568.0604054</v>
      </c>
      <c r="F301" s="285" t="n">
        <v>21.7618786636315</v>
      </c>
      <c r="G301" s="285" t="n">
        <v>78.2381213363686</v>
      </c>
    </row>
    <row r="302">
      <c r="A302" s="285" t="s">
        <v>196</v>
      </c>
      <c r="B302" s="285" t="s">
        <v>197</v>
      </c>
      <c r="C302" s="285" t="s">
        <v>16</v>
      </c>
      <c r="D302" s="285" t="n">
        <v>18143.3953829</v>
      </c>
      <c r="E302" s="285" t="n">
        <v>130180.045623</v>
      </c>
      <c r="F302" s="285" t="n">
        <v>12.2323182767708</v>
      </c>
      <c r="G302" s="285" t="n">
        <v>87.7676817232292</v>
      </c>
    </row>
    <row r="303">
      <c r="A303" s="285" t="s">
        <v>198</v>
      </c>
      <c r="B303" s="285" t="s">
        <v>199</v>
      </c>
      <c r="C303" s="285" t="s">
        <v>15</v>
      </c>
      <c r="D303" s="285" t="n">
        <v>3003.4306573</v>
      </c>
      <c r="E303" s="285" t="n">
        <v>14099.9636148</v>
      </c>
      <c r="F303" s="285" t="n">
        <v>17.5604363059054</v>
      </c>
      <c r="G303" s="285" t="n">
        <v>82.4395636940946</v>
      </c>
    </row>
    <row r="304">
      <c r="A304" s="285" t="s">
        <v>198</v>
      </c>
      <c r="B304" s="285" t="s">
        <v>199</v>
      </c>
      <c r="C304" s="285" t="s">
        <v>16</v>
      </c>
      <c r="D304" s="285" t="n">
        <v>14388.6903075</v>
      </c>
      <c r="E304" s="285" t="n">
        <v>133027.9154224</v>
      </c>
      <c r="F304" s="285" t="n">
        <v>9.76056275089068</v>
      </c>
      <c r="G304" s="285" t="n">
        <v>90.2394372491093</v>
      </c>
    </row>
    <row r="305">
      <c r="A305" s="285" t="s">
        <v>200</v>
      </c>
      <c r="B305" s="285" t="s">
        <v>201</v>
      </c>
      <c r="C305" s="285" t="s">
        <v>15</v>
      </c>
      <c r="D305" s="285" t="n">
        <v>1102.1686072</v>
      </c>
      <c r="E305" s="285" t="n">
        <v>8566.8100995</v>
      </c>
      <c r="F305" s="285" t="n">
        <v>11.3990178345958</v>
      </c>
      <c r="G305" s="285" t="n">
        <v>88.6009821654042</v>
      </c>
    </row>
    <row r="306">
      <c r="A306" s="285" t="s">
        <v>200</v>
      </c>
      <c r="B306" s="285" t="s">
        <v>201</v>
      </c>
      <c r="C306" s="285" t="s">
        <v>16</v>
      </c>
      <c r="D306" s="285" t="n">
        <v>11742.878818</v>
      </c>
      <c r="E306" s="285" t="n">
        <v>79915.142476</v>
      </c>
      <c r="F306" s="285" t="n">
        <v>12.8116215604675</v>
      </c>
      <c r="G306" s="285" t="n">
        <v>87.1883784395325</v>
      </c>
    </row>
    <row r="307">
      <c r="A307" s="285" t="s">
        <v>202</v>
      </c>
      <c r="B307" s="285" t="s">
        <v>203</v>
      </c>
      <c r="C307" s="285" t="s">
        <v>15</v>
      </c>
      <c r="D307" s="285" t="n">
        <v>1857.1015683</v>
      </c>
      <c r="E307" s="285" t="n">
        <v>19881.7919765</v>
      </c>
      <c r="F307" s="285" t="n">
        <v>8.54276030411963</v>
      </c>
      <c r="G307" s="285" t="n">
        <v>91.4572396958804</v>
      </c>
    </row>
    <row r="308">
      <c r="A308" s="285" t="s">
        <v>202</v>
      </c>
      <c r="B308" s="285" t="s">
        <v>203</v>
      </c>
      <c r="C308" s="285" t="s">
        <v>16</v>
      </c>
      <c r="D308" s="285" t="n">
        <v>14422.6831121</v>
      </c>
      <c r="E308" s="285" t="n">
        <v>260940.4233392</v>
      </c>
      <c r="F308" s="285" t="n">
        <v>5.2376962542187</v>
      </c>
      <c r="G308" s="285" t="n">
        <v>94.7623037457813</v>
      </c>
    </row>
    <row r="309">
      <c r="A309" s="285" t="s">
        <v>204</v>
      </c>
      <c r="B309" s="285" t="s">
        <v>205</v>
      </c>
      <c r="C309" s="285" t="s">
        <v>15</v>
      </c>
      <c r="D309" s="285" t="n">
        <v>0</v>
      </c>
      <c r="E309" s="285" t="n">
        <v>1587.2358831</v>
      </c>
      <c r="F309" s="285" t="n">
        <v>0</v>
      </c>
      <c r="G309" s="285" t="n">
        <v>100</v>
      </c>
    </row>
    <row r="310">
      <c r="A310" s="285" t="s">
        <v>204</v>
      </c>
      <c r="B310" s="285" t="s">
        <v>205</v>
      </c>
      <c r="C310" s="285" t="s">
        <v>16</v>
      </c>
      <c r="D310" s="285" t="n">
        <v>938.1183264</v>
      </c>
      <c r="E310" s="285" t="n">
        <v>81044.6457836</v>
      </c>
      <c r="F310" s="285" t="n">
        <v>1.14428726157767</v>
      </c>
      <c r="G310" s="285" t="n">
        <v>98.8557127384223</v>
      </c>
    </row>
    <row r="311">
      <c r="A311" s="285" t="s">
        <v>206</v>
      </c>
      <c r="B311" s="285" t="s">
        <v>207</v>
      </c>
      <c r="C311" s="285" t="s">
        <v>15</v>
      </c>
      <c r="D311" s="285" t="n">
        <v>154.9399536</v>
      </c>
      <c r="E311" s="285" t="n">
        <v>7195.724468</v>
      </c>
      <c r="F311" s="285" t="n">
        <v>2.1078360364909</v>
      </c>
      <c r="G311" s="285" t="n">
        <v>97.8921639635091</v>
      </c>
    </row>
    <row r="312">
      <c r="A312" s="285" t="s">
        <v>206</v>
      </c>
      <c r="B312" s="285" t="s">
        <v>207</v>
      </c>
      <c r="C312" s="285" t="s">
        <v>16</v>
      </c>
      <c r="D312" s="285" t="n">
        <v>4962.5768135</v>
      </c>
      <c r="E312" s="285" t="n">
        <v>155192.758766</v>
      </c>
      <c r="F312" s="285" t="n">
        <v>3.09860223859767</v>
      </c>
      <c r="G312" s="285" t="n">
        <v>96.9013977614023</v>
      </c>
    </row>
    <row r="313">
      <c r="A313" s="285" t="s">
        <v>208</v>
      </c>
      <c r="B313" s="285" t="s">
        <v>209</v>
      </c>
      <c r="C313" s="285" t="s">
        <v>15</v>
      </c>
      <c r="D313" s="285" t="n">
        <v>2326.8509766</v>
      </c>
      <c r="E313" s="285" t="n">
        <v>6630.8832823</v>
      </c>
      <c r="F313" s="285" t="n">
        <v>25.9758875330349</v>
      </c>
      <c r="G313" s="285" t="n">
        <v>74.0241124669651</v>
      </c>
    </row>
    <row r="314">
      <c r="A314" s="285" t="s">
        <v>208</v>
      </c>
      <c r="B314" s="285" t="s">
        <v>209</v>
      </c>
      <c r="C314" s="285" t="s">
        <v>16</v>
      </c>
      <c r="D314" s="285" t="n">
        <v>9842.2660621</v>
      </c>
      <c r="E314" s="285" t="n">
        <v>122822.9996814</v>
      </c>
      <c r="F314" s="285" t="n">
        <v>7.41887185537276</v>
      </c>
      <c r="G314" s="285" t="n">
        <v>92.5811281446272</v>
      </c>
    </row>
    <row r="315">
      <c r="A315" s="285" t="s">
        <v>210</v>
      </c>
      <c r="B315" s="285" t="s">
        <v>211</v>
      </c>
      <c r="C315" s="285" t="s">
        <v>15</v>
      </c>
      <c r="D315" s="285" t="n">
        <v>726.6580539</v>
      </c>
      <c r="E315" s="285" t="n">
        <v>3381.2720087</v>
      </c>
      <c r="F315" s="285" t="n">
        <v>17.6891534867096</v>
      </c>
      <c r="G315" s="285" t="n">
        <v>82.3108465132904</v>
      </c>
    </row>
    <row r="316">
      <c r="A316" s="285" t="s">
        <v>210</v>
      </c>
      <c r="B316" s="285" t="s">
        <v>211</v>
      </c>
      <c r="C316" s="285" t="s">
        <v>16</v>
      </c>
      <c r="D316" s="285" t="n">
        <v>5182.1367098</v>
      </c>
      <c r="E316" s="285" t="n">
        <v>127798.9332304</v>
      </c>
      <c r="F316" s="285" t="n">
        <v>3.89689804130042</v>
      </c>
      <c r="G316" s="285" t="n">
        <v>96.1031019586996</v>
      </c>
    </row>
    <row r="317">
      <c r="A317" s="285" t="s">
        <v>212</v>
      </c>
      <c r="B317" s="285" t="s">
        <v>213</v>
      </c>
      <c r="C317" s="285" t="s">
        <v>15</v>
      </c>
      <c r="D317" s="285" t="n">
        <v>183.2929199</v>
      </c>
      <c r="E317" s="285" t="n">
        <v>1657.8114537</v>
      </c>
      <c r="F317" s="285" t="n">
        <v>9.95559635446406</v>
      </c>
      <c r="G317" s="285" t="n">
        <v>90.0444036455359</v>
      </c>
    </row>
    <row r="318">
      <c r="A318" s="285" t="s">
        <v>212</v>
      </c>
      <c r="B318" s="285" t="s">
        <v>213</v>
      </c>
      <c r="C318" s="285" t="s">
        <v>16</v>
      </c>
      <c r="D318" s="285" t="n">
        <v>1979.4120157</v>
      </c>
      <c r="E318" s="285" t="n">
        <v>30779.4836108</v>
      </c>
      <c r="F318" s="285" t="n">
        <v>6.04236491445937</v>
      </c>
      <c r="G318" s="285" t="n">
        <v>93.9576350855406</v>
      </c>
    </row>
    <row r="319">
      <c r="A319" s="285" t="s">
        <v>214</v>
      </c>
      <c r="B319" s="285" t="s">
        <v>215</v>
      </c>
      <c r="C319" s="285" t="s">
        <v>15</v>
      </c>
      <c r="D319" s="285" t="n">
        <v>169.57608</v>
      </c>
      <c r="E319" s="285" t="n">
        <v>3416.547868</v>
      </c>
      <c r="F319" s="285" t="n">
        <v>4.72867314289495</v>
      </c>
      <c r="G319" s="285" t="n">
        <v>95.2713268571051</v>
      </c>
    </row>
    <row r="320">
      <c r="A320" s="285" t="s">
        <v>214</v>
      </c>
      <c r="B320" s="285" t="s">
        <v>215</v>
      </c>
      <c r="C320" s="285" t="s">
        <v>16</v>
      </c>
      <c r="D320" s="285" t="n">
        <v>1413.7225927</v>
      </c>
      <c r="E320" s="285" t="n">
        <v>58492.1534584</v>
      </c>
      <c r="F320" s="285" t="n">
        <v>2.35990638296331</v>
      </c>
      <c r="G320" s="285" t="n">
        <v>97.6400936170367</v>
      </c>
    </row>
    <row r="321">
      <c r="A321" s="285" t="s">
        <v>216</v>
      </c>
      <c r="B321" s="285" t="s">
        <v>217</v>
      </c>
      <c r="C321" s="285" t="s">
        <v>15</v>
      </c>
      <c r="D321" s="285" t="n">
        <v>114.1149688</v>
      </c>
      <c r="E321" s="285" t="n">
        <v>818.6871357</v>
      </c>
      <c r="F321" s="285" t="n">
        <v>12.2335668251057</v>
      </c>
      <c r="G321" s="285" t="n">
        <v>87.7664331748943</v>
      </c>
    </row>
    <row r="322">
      <c r="A322" s="285" t="s">
        <v>216</v>
      </c>
      <c r="B322" s="285" t="s">
        <v>217</v>
      </c>
      <c r="C322" s="285" t="s">
        <v>16</v>
      </c>
      <c r="D322" s="285" t="n">
        <v>480.2210452</v>
      </c>
      <c r="E322" s="285" t="n">
        <v>28474.9768453</v>
      </c>
      <c r="F322" s="285" t="n">
        <v>1.65849685094902</v>
      </c>
      <c r="G322" s="285" t="n">
        <v>98.341503149051</v>
      </c>
    </row>
    <row r="323">
      <c r="A323" s="285" t="s">
        <v>218</v>
      </c>
      <c r="B323" s="285" t="s">
        <v>219</v>
      </c>
      <c r="C323" s="285" t="s">
        <v>15</v>
      </c>
      <c r="D323" s="285" t="n">
        <v>924.7685086</v>
      </c>
      <c r="E323" s="285" t="n">
        <v>5820.6565338</v>
      </c>
      <c r="F323" s="285" t="n">
        <v>13.7095661546477</v>
      </c>
      <c r="G323" s="285" t="n">
        <v>86.2904338453523</v>
      </c>
    </row>
    <row r="324">
      <c r="A324" s="285" t="s">
        <v>218</v>
      </c>
      <c r="B324" s="285" t="s">
        <v>219</v>
      </c>
      <c r="C324" s="285" t="s">
        <v>16</v>
      </c>
      <c r="D324" s="285" t="n">
        <v>5885.8692223</v>
      </c>
      <c r="E324" s="285" t="n">
        <v>118784.7057386</v>
      </c>
      <c r="F324" s="285" t="n">
        <v>4.72113746499201</v>
      </c>
      <c r="G324" s="285" t="n">
        <v>95.278862535008</v>
      </c>
    </row>
    <row r="325">
      <c r="A325" s="285" t="s">
        <v>220</v>
      </c>
      <c r="B325" s="285" t="s">
        <v>221</v>
      </c>
      <c r="C325" s="285" t="s">
        <v>15</v>
      </c>
      <c r="D325" s="285" t="n">
        <v>544.3302043</v>
      </c>
      <c r="E325" s="285" t="n">
        <v>2674.9342022</v>
      </c>
      <c r="F325" s="285" t="n">
        <v>16.9085274015066</v>
      </c>
      <c r="G325" s="285" t="n">
        <v>83.0914725984935</v>
      </c>
    </row>
    <row r="326">
      <c r="A326" s="285" t="s">
        <v>220</v>
      </c>
      <c r="B326" s="285" t="s">
        <v>221</v>
      </c>
      <c r="C326" s="285" t="s">
        <v>16</v>
      </c>
      <c r="D326" s="285" t="n">
        <v>6633.1524997</v>
      </c>
      <c r="E326" s="285" t="n">
        <v>46610.5830939</v>
      </c>
      <c r="F326" s="285" t="n">
        <v>12.4580900001639</v>
      </c>
      <c r="G326" s="285" t="n">
        <v>87.5419099998361</v>
      </c>
    </row>
    <row r="327">
      <c r="A327" s="285" t="s">
        <v>222</v>
      </c>
      <c r="B327" s="285" t="s">
        <v>223</v>
      </c>
      <c r="C327" s="285" t="s">
        <v>15</v>
      </c>
      <c r="D327" s="285" t="n">
        <v>269.3446953</v>
      </c>
      <c r="E327" s="285" t="n">
        <v>3754.190454</v>
      </c>
      <c r="F327" s="285" t="n">
        <v>6.69422995712762</v>
      </c>
      <c r="G327" s="285" t="n">
        <v>93.3057700428724</v>
      </c>
    </row>
    <row r="328">
      <c r="A328" s="285" t="s">
        <v>222</v>
      </c>
      <c r="B328" s="285" t="s">
        <v>223</v>
      </c>
      <c r="C328" s="285" t="s">
        <v>16</v>
      </c>
      <c r="D328" s="285" t="n">
        <v>3836.5260538</v>
      </c>
      <c r="E328" s="285" t="n">
        <v>54671.938799</v>
      </c>
      <c r="F328" s="285" t="n">
        <v>6.55721537636002</v>
      </c>
      <c r="G328" s="285" t="n">
        <v>93.44278462364</v>
      </c>
    </row>
    <row r="329">
      <c r="A329" s="285" t="s">
        <v>224</v>
      </c>
      <c r="B329" s="285" t="s">
        <v>225</v>
      </c>
      <c r="C329" s="285" t="s">
        <v>15</v>
      </c>
      <c r="D329" s="285" t="n">
        <v>1679.191813</v>
      </c>
      <c r="E329" s="285" t="n">
        <v>9089.8105139</v>
      </c>
      <c r="F329" s="285" t="n">
        <v>15.5928261692871</v>
      </c>
      <c r="G329" s="285" t="n">
        <v>84.4071738307129</v>
      </c>
    </row>
    <row r="330">
      <c r="A330" s="285" t="s">
        <v>224</v>
      </c>
      <c r="B330" s="285" t="s">
        <v>225</v>
      </c>
      <c r="C330" s="285" t="s">
        <v>16</v>
      </c>
      <c r="D330" s="285" t="n">
        <v>16135.484969</v>
      </c>
      <c r="E330" s="285" t="n">
        <v>111753.5127061</v>
      </c>
      <c r="F330" s="285" t="n">
        <v>12.6167889828896</v>
      </c>
      <c r="G330" s="285" t="n">
        <v>87.3832110171104</v>
      </c>
    </row>
    <row r="331">
      <c r="A331" s="285" t="s">
        <v>226</v>
      </c>
      <c r="B331" s="285" t="s">
        <v>227</v>
      </c>
      <c r="C331" s="285" t="s">
        <v>15</v>
      </c>
      <c r="D331" s="285" t="n">
        <v>182.0037874</v>
      </c>
      <c r="E331" s="285" t="n">
        <v>5969.0568063</v>
      </c>
      <c r="F331" s="285" t="n">
        <v>2.95890090216979</v>
      </c>
      <c r="G331" s="285" t="n">
        <v>97.0410990978302</v>
      </c>
    </row>
    <row r="332">
      <c r="A332" s="285" t="s">
        <v>226</v>
      </c>
      <c r="B332" s="285" t="s">
        <v>227</v>
      </c>
      <c r="C332" s="285" t="s">
        <v>16</v>
      </c>
      <c r="D332" s="285" t="n">
        <v>715.6364422</v>
      </c>
      <c r="E332" s="285" t="n">
        <v>24438.3029678</v>
      </c>
      <c r="F332" s="285" t="n">
        <v>2.84502729586562</v>
      </c>
      <c r="G332" s="285" t="n">
        <v>97.1549727041344</v>
      </c>
    </row>
    <row r="333">
      <c r="A333" s="285" t="s">
        <v>228</v>
      </c>
      <c r="B333" s="285" t="s">
        <v>229</v>
      </c>
      <c r="C333" s="285" t="s">
        <v>15</v>
      </c>
      <c r="D333" s="285" t="n">
        <v>1051.4075324</v>
      </c>
      <c r="E333" s="285" t="n">
        <v>12619.4991089</v>
      </c>
      <c r="F333" s="285" t="n">
        <v>7.69083982494389</v>
      </c>
      <c r="G333" s="285" t="n">
        <v>92.3091601750561</v>
      </c>
    </row>
    <row r="334">
      <c r="A334" s="285" t="s">
        <v>228</v>
      </c>
      <c r="B334" s="285" t="s">
        <v>229</v>
      </c>
      <c r="C334" s="285" t="s">
        <v>16</v>
      </c>
      <c r="D334" s="285" t="n">
        <v>19021.1535202</v>
      </c>
      <c r="E334" s="285" t="n">
        <v>166478.9398414</v>
      </c>
      <c r="F334" s="285" t="n">
        <v>10.2539859552101</v>
      </c>
      <c r="G334" s="285" t="n">
        <v>89.74601404479</v>
      </c>
    </row>
    <row r="335">
      <c r="A335" s="285" t="s">
        <v>230</v>
      </c>
      <c r="B335" s="285" t="s">
        <v>231</v>
      </c>
      <c r="C335" s="285" t="s">
        <v>15</v>
      </c>
      <c r="D335" s="285" t="n">
        <v>1167.5044928</v>
      </c>
      <c r="E335" s="285" t="n">
        <v>17109.5282175</v>
      </c>
      <c r="F335" s="285" t="n">
        <v>6.38782296505961</v>
      </c>
      <c r="G335" s="285" t="n">
        <v>93.6121770349404</v>
      </c>
    </row>
    <row r="336">
      <c r="A336" s="285" t="s">
        <v>230</v>
      </c>
      <c r="B336" s="285" t="s">
        <v>231</v>
      </c>
      <c r="C336" s="285" t="s">
        <v>16</v>
      </c>
      <c r="D336" s="285" t="n">
        <v>16998.0986305</v>
      </c>
      <c r="E336" s="285" t="n">
        <v>201618.868653</v>
      </c>
      <c r="F336" s="285" t="n">
        <v>7.77528791187422</v>
      </c>
      <c r="G336" s="285" t="n">
        <v>92.2247120881258</v>
      </c>
    </row>
    <row r="337">
      <c r="A337" s="285" t="s">
        <v>232</v>
      </c>
      <c r="B337" s="285" t="s">
        <v>233</v>
      </c>
      <c r="C337" s="285" t="s">
        <v>15</v>
      </c>
      <c r="D337" s="285" t="n">
        <v>1937.3197038</v>
      </c>
      <c r="E337" s="285" t="n">
        <v>11596.9671153</v>
      </c>
      <c r="F337" s="285" t="n">
        <v>14.314161726394</v>
      </c>
      <c r="G337" s="285" t="n">
        <v>85.685838273606</v>
      </c>
    </row>
    <row r="338">
      <c r="A338" s="285" t="s">
        <v>232</v>
      </c>
      <c r="B338" s="285" t="s">
        <v>233</v>
      </c>
      <c r="C338" s="285" t="s">
        <v>16</v>
      </c>
      <c r="D338" s="285" t="n">
        <v>8852.2871065</v>
      </c>
      <c r="E338" s="285" t="n">
        <v>119137.4260791</v>
      </c>
      <c r="F338" s="285" t="n">
        <v>6.91640514395337</v>
      </c>
      <c r="G338" s="285" t="n">
        <v>93.0835948560466</v>
      </c>
    </row>
    <row r="339">
      <c r="A339" s="285" t="s">
        <v>234</v>
      </c>
      <c r="B339" s="285" t="s">
        <v>235</v>
      </c>
      <c r="C339" s="285" t="s">
        <v>15</v>
      </c>
      <c r="D339" s="285" t="n">
        <v>653.5429627</v>
      </c>
      <c r="E339" s="285" t="n">
        <v>11833.4312436</v>
      </c>
      <c r="F339" s="285" t="n">
        <v>5.23379765107764</v>
      </c>
      <c r="G339" s="285" t="n">
        <v>94.7662023489224</v>
      </c>
    </row>
    <row r="340">
      <c r="A340" s="285" t="s">
        <v>234</v>
      </c>
      <c r="B340" s="285" t="s">
        <v>235</v>
      </c>
      <c r="C340" s="285" t="s">
        <v>16</v>
      </c>
      <c r="D340" s="285" t="n">
        <v>7556.0449603</v>
      </c>
      <c r="E340" s="285" t="n">
        <v>90181.9808355</v>
      </c>
      <c r="F340" s="285" t="n">
        <v>7.7309162925866</v>
      </c>
      <c r="G340" s="285" t="n">
        <v>92.2690837074134</v>
      </c>
    </row>
    <row r="341">
      <c r="A341" s="285" t="s">
        <v>236</v>
      </c>
      <c r="B341" s="285" t="s">
        <v>237</v>
      </c>
      <c r="C341" s="285" t="s">
        <v>15</v>
      </c>
      <c r="D341" s="285" t="n">
        <v>303.7830711</v>
      </c>
      <c r="E341" s="285" t="n">
        <v>1085.024904</v>
      </c>
      <c r="F341" s="285" t="n">
        <v>21.8736554330433</v>
      </c>
      <c r="G341" s="285" t="n">
        <v>78.1263445669567</v>
      </c>
    </row>
    <row r="342">
      <c r="A342" s="285" t="s">
        <v>236</v>
      </c>
      <c r="B342" s="285" t="s">
        <v>237</v>
      </c>
      <c r="C342" s="285" t="s">
        <v>16</v>
      </c>
      <c r="D342" s="285" t="n">
        <v>1784.734285</v>
      </c>
      <c r="E342" s="285" t="n">
        <v>14104.4577417</v>
      </c>
      <c r="F342" s="285" t="n">
        <v>11.2323791039907</v>
      </c>
      <c r="G342" s="285" t="n">
        <v>88.7676208960093</v>
      </c>
    </row>
    <row r="343">
      <c r="A343" s="285" t="s">
        <v>238</v>
      </c>
      <c r="B343" s="285" t="s">
        <v>239</v>
      </c>
      <c r="C343" s="285" t="s">
        <v>15</v>
      </c>
      <c r="D343" s="285" t="n">
        <v>5.1531175</v>
      </c>
      <c r="E343" s="285" t="n">
        <v>471.0953328</v>
      </c>
      <c r="F343" s="285" t="n">
        <v>1.08202294343508</v>
      </c>
      <c r="G343" s="285" t="n">
        <v>98.9179770565649</v>
      </c>
    </row>
    <row r="344">
      <c r="A344" s="285" t="s">
        <v>238</v>
      </c>
      <c r="B344" s="285" t="s">
        <v>239</v>
      </c>
      <c r="C344" s="285" t="s">
        <v>16</v>
      </c>
      <c r="D344" s="285" t="n">
        <v>907.4007025</v>
      </c>
      <c r="E344" s="285" t="n">
        <v>10922.3508481</v>
      </c>
      <c r="F344" s="285" t="n">
        <v>7.67049670163172</v>
      </c>
      <c r="G344" s="285" t="n">
        <v>92.3295032983683</v>
      </c>
    </row>
    <row r="345">
      <c r="A345" s="285" t="s">
        <v>240</v>
      </c>
      <c r="B345" s="285" t="s">
        <v>241</v>
      </c>
      <c r="C345" s="285" t="s">
        <v>15</v>
      </c>
      <c r="D345" s="285" t="n">
        <v>15.468141</v>
      </c>
      <c r="E345" s="285" t="n">
        <v>1024.6704456</v>
      </c>
      <c r="F345" s="285" t="n">
        <v>1.48712308141189</v>
      </c>
      <c r="G345" s="285" t="n">
        <v>98.5128769185881</v>
      </c>
    </row>
    <row r="346">
      <c r="A346" s="285" t="s">
        <v>240</v>
      </c>
      <c r="B346" s="285" t="s">
        <v>241</v>
      </c>
      <c r="C346" s="285" t="s">
        <v>16</v>
      </c>
      <c r="D346" s="285" t="n">
        <v>1026.5416321</v>
      </c>
      <c r="E346" s="285" t="n">
        <v>15903.3197832</v>
      </c>
      <c r="F346" s="285" t="n">
        <v>6.06349695912032</v>
      </c>
      <c r="G346" s="285" t="n">
        <v>93.9365030408797</v>
      </c>
    </row>
    <row r="347">
      <c r="A347" s="285" t="s">
        <v>242</v>
      </c>
      <c r="B347" s="285" t="s">
        <v>243</v>
      </c>
      <c r="C347" s="285" t="s">
        <v>15</v>
      </c>
      <c r="D347" s="285" t="n">
        <v>371.281276</v>
      </c>
      <c r="E347" s="285" t="n">
        <v>1365.5070048</v>
      </c>
      <c r="F347" s="285" t="n">
        <v>21.3774632236107</v>
      </c>
      <c r="G347" s="285" t="n">
        <v>78.6225367763893</v>
      </c>
    </row>
    <row r="348">
      <c r="A348" s="285" t="s">
        <v>242</v>
      </c>
      <c r="B348" s="285" t="s">
        <v>243</v>
      </c>
      <c r="C348" s="285" t="s">
        <v>16</v>
      </c>
      <c r="D348" s="285" t="n">
        <v>1925.1975047</v>
      </c>
      <c r="E348" s="285" t="n">
        <v>17218.0142175</v>
      </c>
      <c r="F348" s="285" t="n">
        <v>10.0568156098247</v>
      </c>
      <c r="G348" s="285" t="n">
        <v>89.9431843901753</v>
      </c>
    </row>
    <row r="349">
      <c r="A349" s="285" t="s">
        <v>244</v>
      </c>
      <c r="B349" s="285" t="s">
        <v>245</v>
      </c>
      <c r="C349" s="285" t="s">
        <v>15</v>
      </c>
      <c r="D349" s="285" t="n">
        <v>159.8903174</v>
      </c>
      <c r="E349" s="285" t="n">
        <v>715.846086</v>
      </c>
      <c r="F349" s="285" t="n">
        <v>18.2578132848234</v>
      </c>
      <c r="G349" s="285" t="n">
        <v>81.7421867151766</v>
      </c>
    </row>
    <row r="350">
      <c r="A350" s="285" t="s">
        <v>244</v>
      </c>
      <c r="B350" s="285" t="s">
        <v>245</v>
      </c>
      <c r="C350" s="285" t="s">
        <v>16</v>
      </c>
      <c r="D350" s="285" t="n">
        <v>6762.419765</v>
      </c>
      <c r="E350" s="285" t="n">
        <v>37663.843829</v>
      </c>
      <c r="F350" s="285" t="n">
        <v>15.2216711871158</v>
      </c>
      <c r="G350" s="285" t="n">
        <v>84.7783288128842</v>
      </c>
    </row>
    <row r="351">
      <c r="A351" s="285" t="s">
        <v>246</v>
      </c>
      <c r="B351" s="285" t="s">
        <v>247</v>
      </c>
      <c r="C351" s="285" t="s">
        <v>15</v>
      </c>
      <c r="D351" s="285" t="n">
        <v>155.4249032</v>
      </c>
      <c r="E351" s="285" t="n">
        <v>2038.3367762</v>
      </c>
      <c r="F351" s="285" t="n">
        <v>7.08485815298356</v>
      </c>
      <c r="G351" s="285" t="n">
        <v>92.9151418470164</v>
      </c>
    </row>
    <row r="352">
      <c r="A352" s="285" t="s">
        <v>246</v>
      </c>
      <c r="B352" s="285" t="s">
        <v>247</v>
      </c>
      <c r="C352" s="285" t="s">
        <v>16</v>
      </c>
      <c r="D352" s="285" t="n">
        <v>766.2457644</v>
      </c>
      <c r="E352" s="285" t="n">
        <v>40364.9925569</v>
      </c>
      <c r="F352" s="285" t="n">
        <v>1.86292899429482</v>
      </c>
      <c r="G352" s="285" t="n">
        <v>98.1370710057052</v>
      </c>
    </row>
    <row r="353">
      <c r="A353" s="285" t="s">
        <v>248</v>
      </c>
      <c r="B353" s="285" t="s">
        <v>249</v>
      </c>
      <c r="C353" s="285" t="s">
        <v>15</v>
      </c>
      <c r="D353" s="285" t="n">
        <v>15.849599</v>
      </c>
      <c r="E353" s="285" t="n">
        <v>1147.0265226</v>
      </c>
      <c r="F353" s="285" t="n">
        <v>1.36296538432594</v>
      </c>
      <c r="G353" s="285" t="n">
        <v>98.6370346156741</v>
      </c>
    </row>
    <row r="354">
      <c r="A354" s="285" t="s">
        <v>248</v>
      </c>
      <c r="B354" s="285" t="s">
        <v>249</v>
      </c>
      <c r="C354" s="285" t="s">
        <v>16</v>
      </c>
      <c r="D354" s="285" t="n">
        <v>539.7881254</v>
      </c>
      <c r="E354" s="285" t="n">
        <v>37298.3357491</v>
      </c>
      <c r="F354" s="285" t="n">
        <v>1.42657211861335</v>
      </c>
      <c r="G354" s="285" t="n">
        <v>98.5734278813866</v>
      </c>
    </row>
    <row r="355">
      <c r="A355" s="285" t="s">
        <v>250</v>
      </c>
      <c r="B355" s="285" t="s">
        <v>251</v>
      </c>
      <c r="C355" s="285" t="s">
        <v>15</v>
      </c>
      <c r="D355" s="285" t="n">
        <v>75.9547692</v>
      </c>
      <c r="E355" s="285" t="n">
        <v>1716.56521</v>
      </c>
      <c r="F355" s="285" t="n">
        <v>4.23731785873308</v>
      </c>
      <c r="G355" s="285" t="n">
        <v>95.7626821412669</v>
      </c>
    </row>
    <row r="356">
      <c r="A356" s="285" t="s">
        <v>250</v>
      </c>
      <c r="B356" s="285" t="s">
        <v>251</v>
      </c>
      <c r="C356" s="285" t="s">
        <v>16</v>
      </c>
      <c r="D356" s="285" t="n">
        <v>72.5007702</v>
      </c>
      <c r="E356" s="285" t="n">
        <v>27476.9792503</v>
      </c>
      <c r="F356" s="285" t="n">
        <v>0.263165657377384</v>
      </c>
      <c r="G356" s="285" t="n">
        <v>99.7368343426226</v>
      </c>
    </row>
    <row r="357">
      <c r="A357" s="285" t="s">
        <v>252</v>
      </c>
      <c r="B357" s="285" t="s">
        <v>253</v>
      </c>
      <c r="C357" s="285" t="s">
        <v>15</v>
      </c>
      <c r="D357" s="285" t="n">
        <v>287.5220745</v>
      </c>
      <c r="E357" s="285" t="n">
        <v>2023.0915131</v>
      </c>
      <c r="F357" s="285" t="n">
        <v>12.4435377703567</v>
      </c>
      <c r="G357" s="285" t="n">
        <v>87.5564622296433</v>
      </c>
    </row>
    <row r="358">
      <c r="A358" s="285" t="s">
        <v>252</v>
      </c>
      <c r="B358" s="285" t="s">
        <v>253</v>
      </c>
      <c r="C358" s="285" t="s">
        <v>16</v>
      </c>
      <c r="D358" s="285" t="n">
        <v>3818.0607548</v>
      </c>
      <c r="E358" s="285" t="n">
        <v>33166.3256576</v>
      </c>
      <c r="F358" s="285" t="n">
        <v>10.3234394974845</v>
      </c>
      <c r="G358" s="285" t="n">
        <v>89.6765605025155</v>
      </c>
    </row>
    <row r="359">
      <c r="A359" s="285" t="s">
        <v>254</v>
      </c>
      <c r="B359" s="285" t="s">
        <v>255</v>
      </c>
      <c r="C359" s="285" t="s">
        <v>15</v>
      </c>
      <c r="D359" s="285" t="n">
        <v>0</v>
      </c>
      <c r="E359" s="285" t="n">
        <v>1095.9431582</v>
      </c>
      <c r="F359" s="285" t="n">
        <v>0</v>
      </c>
      <c r="G359" s="285" t="n">
        <v>100</v>
      </c>
    </row>
    <row r="360">
      <c r="A360" s="285" t="s">
        <v>254</v>
      </c>
      <c r="B360" s="285" t="s">
        <v>255</v>
      </c>
      <c r="C360" s="285" t="s">
        <v>16</v>
      </c>
      <c r="D360" s="285" t="n">
        <v>118.8502284</v>
      </c>
      <c r="E360" s="285" t="n">
        <v>28143.2066173</v>
      </c>
      <c r="F360" s="285" t="n">
        <v>0.420529294979756</v>
      </c>
      <c r="G360" s="285" t="n">
        <v>99.5794707050202</v>
      </c>
    </row>
    <row r="361">
      <c r="A361" s="285" t="s">
        <v>256</v>
      </c>
      <c r="B361" s="285" t="s">
        <v>257</v>
      </c>
      <c r="C361" s="285" t="s">
        <v>15</v>
      </c>
      <c r="D361" s="285" t="n">
        <v>0</v>
      </c>
      <c r="E361" s="285" t="n">
        <v>1085.5193372</v>
      </c>
      <c r="F361" s="285" t="n">
        <v>0</v>
      </c>
      <c r="G361" s="285" t="n">
        <v>100</v>
      </c>
    </row>
    <row r="362">
      <c r="A362" s="285" t="s">
        <v>256</v>
      </c>
      <c r="B362" s="285" t="s">
        <v>257</v>
      </c>
      <c r="C362" s="285" t="s">
        <v>16</v>
      </c>
      <c r="D362" s="285" t="n">
        <v>40.2134193</v>
      </c>
      <c r="E362" s="285" t="n">
        <v>24611.2672415</v>
      </c>
      <c r="F362" s="285" t="n">
        <v>0.163127804992039</v>
      </c>
      <c r="G362" s="285" t="n">
        <v>99.836872195008</v>
      </c>
    </row>
    <row r="363">
      <c r="A363" s="285" t="s">
        <v>258</v>
      </c>
      <c r="B363" s="285" t="s">
        <v>259</v>
      </c>
      <c r="C363" s="285" t="s">
        <v>15</v>
      </c>
      <c r="D363" s="285" t="n">
        <v>0</v>
      </c>
      <c r="E363" s="285" t="n">
        <v>1138.2870411</v>
      </c>
      <c r="F363" s="285" t="n">
        <v>0</v>
      </c>
      <c r="G363" s="285" t="n">
        <v>100</v>
      </c>
    </row>
    <row r="364">
      <c r="A364" s="285" t="s">
        <v>258</v>
      </c>
      <c r="B364" s="285" t="s">
        <v>259</v>
      </c>
      <c r="C364" s="285" t="s">
        <v>16</v>
      </c>
      <c r="D364" s="285" t="n">
        <v>65.972811</v>
      </c>
      <c r="E364" s="285" t="n">
        <v>44618.7401456</v>
      </c>
      <c r="F364" s="285" t="n">
        <v>0.147640673140445</v>
      </c>
      <c r="G364" s="285" t="n">
        <v>99.8523593268596</v>
      </c>
    </row>
    <row r="365">
      <c r="A365" s="285" t="s">
        <v>260</v>
      </c>
      <c r="B365" s="285" t="s">
        <v>261</v>
      </c>
      <c r="C365" s="285" t="s">
        <v>15</v>
      </c>
      <c r="D365" s="285" t="n">
        <v>0</v>
      </c>
      <c r="E365" s="285" t="n">
        <v>1028.7438067</v>
      </c>
      <c r="F365" s="285" t="n">
        <v>0</v>
      </c>
      <c r="G365" s="285" t="n">
        <v>100</v>
      </c>
    </row>
    <row r="366">
      <c r="A366" s="285" t="s">
        <v>260</v>
      </c>
      <c r="B366" s="285" t="s">
        <v>261</v>
      </c>
      <c r="C366" s="285" t="s">
        <v>16</v>
      </c>
      <c r="D366" s="285" t="n">
        <v>51.2065344</v>
      </c>
      <c r="E366" s="285" t="n">
        <v>49810.0496639</v>
      </c>
      <c r="F366" s="285" t="n">
        <v>0.102698043138644</v>
      </c>
      <c r="G366" s="285" t="n">
        <v>99.8973019568614</v>
      </c>
    </row>
    <row r="367">
      <c r="A367" s="285" t="s">
        <v>262</v>
      </c>
      <c r="B367" s="285" t="s">
        <v>263</v>
      </c>
      <c r="C367" s="285" t="s">
        <v>15</v>
      </c>
      <c r="D367" s="285" t="n">
        <v>0</v>
      </c>
      <c r="E367" s="285" t="n">
        <v>858.5405359</v>
      </c>
      <c r="F367" s="285" t="n">
        <v>0</v>
      </c>
      <c r="G367" s="285" t="n">
        <v>100</v>
      </c>
    </row>
    <row r="368">
      <c r="A368" s="285" t="s">
        <v>262</v>
      </c>
      <c r="B368" s="285" t="s">
        <v>263</v>
      </c>
      <c r="C368" s="285" t="s">
        <v>16</v>
      </c>
      <c r="D368" s="285" t="n">
        <v>100.2397689</v>
      </c>
      <c r="E368" s="285" t="n">
        <v>43507.2196927</v>
      </c>
      <c r="F368" s="285" t="n">
        <v>0.229868398979467</v>
      </c>
      <c r="G368" s="285" t="n">
        <v>99.7701316010205</v>
      </c>
    </row>
    <row r="369">
      <c r="A369" s="285" t="s">
        <v>264</v>
      </c>
      <c r="B369" s="285" t="s">
        <v>265</v>
      </c>
      <c r="C369" s="285" t="s">
        <v>15</v>
      </c>
      <c r="D369" s="285" t="n">
        <v>0</v>
      </c>
      <c r="E369" s="285" t="n">
        <v>213.7224122</v>
      </c>
      <c r="F369" s="285" t="n">
        <v>0</v>
      </c>
      <c r="G369" s="285" t="n">
        <v>100</v>
      </c>
    </row>
    <row r="370">
      <c r="A370" s="285" t="s">
        <v>264</v>
      </c>
      <c r="B370" s="285" t="s">
        <v>265</v>
      </c>
      <c r="C370" s="285" t="s">
        <v>16</v>
      </c>
      <c r="D370" s="285" t="n">
        <v>83.0406849</v>
      </c>
      <c r="E370" s="285" t="n">
        <v>11767.236906</v>
      </c>
      <c r="F370" s="285" t="n">
        <v>0.700748858100743</v>
      </c>
      <c r="G370" s="285" t="n">
        <v>99.2992511418993</v>
      </c>
    </row>
    <row r="371">
      <c r="A371" s="285" t="s">
        <v>266</v>
      </c>
      <c r="B371" s="285" t="s">
        <v>267</v>
      </c>
      <c r="C371" s="285" t="s">
        <v>15</v>
      </c>
      <c r="D371" s="285" t="n">
        <v>785.3909724</v>
      </c>
      <c r="E371" s="285" t="n">
        <v>8017.4864534</v>
      </c>
      <c r="F371" s="285" t="n">
        <v>8.92198010275741</v>
      </c>
      <c r="G371" s="285" t="n">
        <v>91.0780198972426</v>
      </c>
    </row>
    <row r="372">
      <c r="A372" s="285" t="s">
        <v>266</v>
      </c>
      <c r="B372" s="285" t="s">
        <v>267</v>
      </c>
      <c r="C372" s="285" t="s">
        <v>16</v>
      </c>
      <c r="D372" s="285" t="n">
        <v>2765.4169889</v>
      </c>
      <c r="E372" s="285" t="n">
        <v>170329.7055776</v>
      </c>
      <c r="F372" s="285" t="n">
        <v>1.59762848767595</v>
      </c>
      <c r="G372" s="285" t="n">
        <v>98.4023715123241</v>
      </c>
    </row>
    <row r="373">
      <c r="A373" s="285" t="s">
        <v>268</v>
      </c>
      <c r="B373" s="285" t="s">
        <v>269</v>
      </c>
      <c r="C373" s="285" t="s">
        <v>15</v>
      </c>
      <c r="D373" s="285" t="n">
        <v>0</v>
      </c>
      <c r="E373" s="285" t="n">
        <v>4211.1917763</v>
      </c>
      <c r="F373" s="285" t="n">
        <v>0</v>
      </c>
      <c r="G373" s="285" t="n">
        <v>100</v>
      </c>
    </row>
    <row r="374">
      <c r="A374" s="285" t="s">
        <v>268</v>
      </c>
      <c r="B374" s="285" t="s">
        <v>269</v>
      </c>
      <c r="C374" s="285" t="s">
        <v>16</v>
      </c>
      <c r="D374" s="285" t="n">
        <v>88.9290759</v>
      </c>
      <c r="E374" s="285" t="n">
        <v>94049.8791491</v>
      </c>
      <c r="F374" s="285" t="n">
        <v>0.0944659036764643</v>
      </c>
      <c r="G374" s="285" t="n">
        <v>99.9055340963235</v>
      </c>
    </row>
    <row r="375">
      <c r="A375" s="285" t="s">
        <v>270</v>
      </c>
      <c r="B375" s="285" t="s">
        <v>271</v>
      </c>
      <c r="C375" s="285" t="s">
        <v>15</v>
      </c>
      <c r="D375" s="285" t="n">
        <v>0</v>
      </c>
      <c r="E375" s="285" t="n">
        <v>682.0946402</v>
      </c>
      <c r="F375" s="285" t="n">
        <v>0</v>
      </c>
      <c r="G375" s="285" t="n">
        <v>100</v>
      </c>
    </row>
    <row r="376">
      <c r="A376" s="285" t="s">
        <v>270</v>
      </c>
      <c r="B376" s="285" t="s">
        <v>271</v>
      </c>
      <c r="C376" s="285" t="s">
        <v>16</v>
      </c>
      <c r="D376" s="285" t="n">
        <v>561.2433981</v>
      </c>
      <c r="E376" s="285" t="n">
        <v>36983.6619567</v>
      </c>
      <c r="F376" s="285" t="n">
        <v>1.49485900362843</v>
      </c>
      <c r="G376" s="285" t="n">
        <v>98.5051409963716</v>
      </c>
    </row>
    <row r="377">
      <c r="A377" s="285" t="s">
        <v>272</v>
      </c>
      <c r="B377" s="285" t="s">
        <v>273</v>
      </c>
      <c r="C377" s="285" t="s">
        <v>15</v>
      </c>
      <c r="D377" s="285" t="n">
        <v>0</v>
      </c>
      <c r="E377" s="285" t="n">
        <v>3462.7713758</v>
      </c>
      <c r="F377" s="285" t="n">
        <v>0</v>
      </c>
      <c r="G377" s="285" t="n">
        <v>100</v>
      </c>
    </row>
    <row r="378">
      <c r="A378" s="285" t="s">
        <v>272</v>
      </c>
      <c r="B378" s="285" t="s">
        <v>273</v>
      </c>
      <c r="C378" s="285" t="s">
        <v>16</v>
      </c>
      <c r="D378" s="285" t="n">
        <v>580.9186076</v>
      </c>
      <c r="E378" s="285" t="n">
        <v>54539.3100127</v>
      </c>
      <c r="F378" s="285" t="n">
        <v>1.05391182536942</v>
      </c>
      <c r="G378" s="285" t="n">
        <v>98.9460881746306</v>
      </c>
    </row>
    <row r="379">
      <c r="A379" s="285" t="s">
        <v>274</v>
      </c>
      <c r="B379" s="285" t="s">
        <v>275</v>
      </c>
      <c r="C379" s="285" t="s">
        <v>15</v>
      </c>
      <c r="D379" s="285" t="n">
        <v>0</v>
      </c>
      <c r="E379" s="285" t="n">
        <v>2432.5384876</v>
      </c>
      <c r="F379" s="285" t="n">
        <v>0</v>
      </c>
      <c r="G379" s="285" t="n">
        <v>100</v>
      </c>
    </row>
    <row r="380">
      <c r="A380" s="285" t="s">
        <v>274</v>
      </c>
      <c r="B380" s="285" t="s">
        <v>275</v>
      </c>
      <c r="C380" s="285" t="s">
        <v>16</v>
      </c>
      <c r="D380" s="285" t="n">
        <v>1484.4270309</v>
      </c>
      <c r="E380" s="285" t="n">
        <v>70324.0344845</v>
      </c>
      <c r="F380" s="285" t="n">
        <v>2.06720350161192</v>
      </c>
      <c r="G380" s="285" t="n">
        <v>97.9327964983881</v>
      </c>
    </row>
    <row r="381">
      <c r="A381" s="285" t="s">
        <v>276</v>
      </c>
      <c r="B381" s="285" t="s">
        <v>277</v>
      </c>
      <c r="C381" s="285" t="s">
        <v>15</v>
      </c>
      <c r="D381" s="285" t="n">
        <v>0</v>
      </c>
      <c r="E381" s="285" t="n">
        <v>1097.5613124</v>
      </c>
      <c r="F381" s="285" t="n">
        <v>0</v>
      </c>
      <c r="G381" s="285" t="n">
        <v>100</v>
      </c>
    </row>
    <row r="382">
      <c r="A382" s="285" t="s">
        <v>276</v>
      </c>
      <c r="B382" s="285" t="s">
        <v>277</v>
      </c>
      <c r="C382" s="285" t="s">
        <v>16</v>
      </c>
      <c r="D382" s="285" t="n">
        <v>111.3404262</v>
      </c>
      <c r="E382" s="285" t="n">
        <v>43753.0982618</v>
      </c>
      <c r="F382" s="285" t="n">
        <v>0.25382845313933</v>
      </c>
      <c r="G382" s="285" t="n">
        <v>99.7461715468607</v>
      </c>
    </row>
    <row r="383">
      <c r="A383" s="285" t="s">
        <v>278</v>
      </c>
      <c r="B383" s="285" t="s">
        <v>279</v>
      </c>
      <c r="C383" s="285" t="s">
        <v>15</v>
      </c>
      <c r="D383" s="285" t="n">
        <v>455.2742633</v>
      </c>
      <c r="E383" s="285" t="n">
        <v>2595.2238852</v>
      </c>
      <c r="F383" s="285" t="n">
        <v>14.9245874325106</v>
      </c>
      <c r="G383" s="285" t="n">
        <v>85.0754125674894</v>
      </c>
    </row>
    <row r="384">
      <c r="A384" s="285" t="s">
        <v>278</v>
      </c>
      <c r="B384" s="285" t="s">
        <v>279</v>
      </c>
      <c r="C384" s="285" t="s">
        <v>16</v>
      </c>
      <c r="D384" s="285" t="n">
        <v>468.9818177</v>
      </c>
      <c r="E384" s="285" t="n">
        <v>15063.5200297</v>
      </c>
      <c r="F384" s="285" t="n">
        <v>3.01935787490992</v>
      </c>
      <c r="G384" s="285" t="n">
        <v>96.9806421250901</v>
      </c>
    </row>
    <row r="385">
      <c r="A385" s="285" t="s">
        <v>280</v>
      </c>
      <c r="B385" s="285" t="s">
        <v>281</v>
      </c>
      <c r="C385" s="285" t="s">
        <v>15</v>
      </c>
      <c r="D385" s="285" t="n">
        <v>0</v>
      </c>
      <c r="E385" s="285" t="n">
        <v>1723.9246263</v>
      </c>
      <c r="F385" s="285" t="n">
        <v>0</v>
      </c>
      <c r="G385" s="285" t="n">
        <v>100</v>
      </c>
    </row>
    <row r="386">
      <c r="A386" s="285" t="s">
        <v>280</v>
      </c>
      <c r="B386" s="285" t="s">
        <v>281</v>
      </c>
      <c r="C386" s="285" t="s">
        <v>16</v>
      </c>
      <c r="D386" s="285" t="n">
        <v>1144.7291051</v>
      </c>
      <c r="E386" s="285" t="n">
        <v>67268.3462683</v>
      </c>
      <c r="F386" s="285" t="n">
        <v>1.67326070177674</v>
      </c>
      <c r="G386" s="285" t="n">
        <v>98.3267392982233</v>
      </c>
    </row>
    <row r="387">
      <c r="A387" s="285" t="s">
        <v>282</v>
      </c>
      <c r="B387" s="285" t="s">
        <v>283</v>
      </c>
      <c r="C387" s="285" t="s">
        <v>15</v>
      </c>
      <c r="D387" s="285" t="n">
        <v>2935.6116399</v>
      </c>
      <c r="E387" s="285" t="n">
        <v>7935.0875964</v>
      </c>
      <c r="F387" s="285" t="n">
        <v>27.0048096823179</v>
      </c>
      <c r="G387" s="285" t="n">
        <v>72.9951903176821</v>
      </c>
    </row>
    <row r="388">
      <c r="A388" s="285" t="s">
        <v>282</v>
      </c>
      <c r="B388" s="285" t="s">
        <v>283</v>
      </c>
      <c r="C388" s="285" t="s">
        <v>16</v>
      </c>
      <c r="D388" s="285" t="n">
        <v>14000.3007216</v>
      </c>
      <c r="E388" s="285" t="n">
        <v>54335.0000448</v>
      </c>
      <c r="F388" s="285" t="n">
        <v>20.4876550839502</v>
      </c>
      <c r="G388" s="285" t="n">
        <v>79.5123449160498</v>
      </c>
    </row>
    <row r="389">
      <c r="A389" s="285" t="s">
        <v>284</v>
      </c>
      <c r="B389" s="285" t="s">
        <v>285</v>
      </c>
      <c r="C389" s="285" t="s">
        <v>15</v>
      </c>
      <c r="D389" s="285" t="n">
        <v>1021.9473438</v>
      </c>
      <c r="E389" s="285" t="n">
        <v>3611.5532521</v>
      </c>
      <c r="F389" s="285" t="n">
        <v>22.0556212878073</v>
      </c>
      <c r="G389" s="285" t="n">
        <v>77.9443787121927</v>
      </c>
    </row>
    <row r="390">
      <c r="A390" s="285" t="s">
        <v>284</v>
      </c>
      <c r="B390" s="285" t="s">
        <v>285</v>
      </c>
      <c r="C390" s="285" t="s">
        <v>16</v>
      </c>
      <c r="D390" s="285" t="n">
        <v>6460.4065656</v>
      </c>
      <c r="E390" s="285" t="n">
        <v>46347.0928449</v>
      </c>
      <c r="F390" s="285" t="n">
        <v>12.2338808648747</v>
      </c>
      <c r="G390" s="285" t="n">
        <v>87.7661191351253</v>
      </c>
    </row>
    <row r="391">
      <c r="A391" s="285" t="s">
        <v>286</v>
      </c>
      <c r="B391" s="285" t="s">
        <v>287</v>
      </c>
      <c r="C391" s="285" t="s">
        <v>15</v>
      </c>
      <c r="D391" s="285" t="n">
        <v>10.3289613</v>
      </c>
      <c r="E391" s="285" t="n">
        <v>475.631758</v>
      </c>
      <c r="F391" s="285" t="n">
        <v>2.12547246923132</v>
      </c>
      <c r="G391" s="285" t="n">
        <v>97.8745275307687</v>
      </c>
    </row>
    <row r="392">
      <c r="A392" s="285" t="s">
        <v>286</v>
      </c>
      <c r="B392" s="285" t="s">
        <v>287</v>
      </c>
      <c r="C392" s="285" t="s">
        <v>16</v>
      </c>
      <c r="D392" s="285" t="n">
        <v>189.3357736</v>
      </c>
      <c r="E392" s="285" t="n">
        <v>18394.7035048</v>
      </c>
      <c r="F392" s="285" t="n">
        <v>1.01880850962289</v>
      </c>
      <c r="G392" s="285" t="n">
        <v>98.9811914903771</v>
      </c>
    </row>
    <row r="393">
      <c r="A393" s="285" t="s">
        <v>288</v>
      </c>
      <c r="B393" s="285" t="s">
        <v>289</v>
      </c>
      <c r="C393" s="285" t="s">
        <v>15</v>
      </c>
      <c r="D393" s="285" t="n">
        <v>20.6519271</v>
      </c>
      <c r="E393" s="285" t="n">
        <v>1112.0089221</v>
      </c>
      <c r="F393" s="285" t="n">
        <v>1.82331075666529</v>
      </c>
      <c r="G393" s="285" t="n">
        <v>98.1766892433347</v>
      </c>
    </row>
    <row r="394">
      <c r="A394" s="285" t="s">
        <v>288</v>
      </c>
      <c r="B394" s="285" t="s">
        <v>289</v>
      </c>
      <c r="C394" s="285" t="s">
        <v>16</v>
      </c>
      <c r="D394" s="285" t="n">
        <v>993.5263355</v>
      </c>
      <c r="E394" s="285" t="n">
        <v>26088.812817</v>
      </c>
      <c r="F394" s="285" t="n">
        <v>3.66853959661858</v>
      </c>
      <c r="G394" s="285" t="n">
        <v>96.3314604033814</v>
      </c>
    </row>
    <row r="395">
      <c r="A395" s="285" t="s">
        <v>290</v>
      </c>
      <c r="B395" s="285" t="s">
        <v>291</v>
      </c>
      <c r="C395" s="285" t="s">
        <v>15</v>
      </c>
      <c r="D395" s="285" t="n">
        <v>1086.258773</v>
      </c>
      <c r="E395" s="285" t="n">
        <v>2584.6627685</v>
      </c>
      <c r="F395" s="285" t="n">
        <v>29.5909013777542</v>
      </c>
      <c r="G395" s="285" t="n">
        <v>70.4090986222458</v>
      </c>
    </row>
    <row r="396">
      <c r="A396" s="285" t="s">
        <v>290</v>
      </c>
      <c r="B396" s="285" t="s">
        <v>291</v>
      </c>
      <c r="C396" s="285" t="s">
        <v>16</v>
      </c>
      <c r="D396" s="285" t="n">
        <v>7928.9492585</v>
      </c>
      <c r="E396" s="285" t="n">
        <v>48157.1292027</v>
      </c>
      <c r="F396" s="285" t="n">
        <v>14.1371075961126</v>
      </c>
      <c r="G396" s="285" t="n">
        <v>85.8628924038874</v>
      </c>
    </row>
    <row r="397">
      <c r="A397" s="285" t="s">
        <v>292</v>
      </c>
      <c r="B397" s="285" t="s">
        <v>293</v>
      </c>
      <c r="C397" s="285" t="s">
        <v>15</v>
      </c>
      <c r="D397" s="285" t="n">
        <v>0</v>
      </c>
      <c r="E397" s="285" t="n">
        <v>2979.4496501</v>
      </c>
      <c r="F397" s="285" t="n">
        <v>0</v>
      </c>
      <c r="G397" s="285" t="n">
        <v>100</v>
      </c>
    </row>
    <row r="398">
      <c r="A398" s="285" t="s">
        <v>292</v>
      </c>
      <c r="B398" s="285" t="s">
        <v>293</v>
      </c>
      <c r="C398" s="285" t="s">
        <v>16</v>
      </c>
      <c r="D398" s="285" t="n">
        <v>865.3289447</v>
      </c>
      <c r="E398" s="285" t="n">
        <v>74119.2214059</v>
      </c>
      <c r="F398" s="285" t="n">
        <v>1.15400964685931</v>
      </c>
      <c r="G398" s="285" t="n">
        <v>98.8459903531407</v>
      </c>
    </row>
    <row r="399">
      <c r="A399" s="285" t="s">
        <v>294</v>
      </c>
      <c r="B399" s="285" t="s">
        <v>295</v>
      </c>
      <c r="C399" s="285" t="s">
        <v>15</v>
      </c>
      <c r="D399" s="285" t="n">
        <v>0</v>
      </c>
      <c r="E399" s="285" t="n">
        <v>1684.0171399</v>
      </c>
      <c r="F399" s="285" t="n">
        <v>0</v>
      </c>
      <c r="G399" s="285" t="n">
        <v>100</v>
      </c>
    </row>
    <row r="400">
      <c r="A400" s="285" t="s">
        <v>294</v>
      </c>
      <c r="B400" s="285" t="s">
        <v>295</v>
      </c>
      <c r="C400" s="285" t="s">
        <v>16</v>
      </c>
      <c r="D400" s="285" t="n">
        <v>502.8454245</v>
      </c>
      <c r="E400" s="285" t="n">
        <v>75933.1374099</v>
      </c>
      <c r="F400" s="285" t="n">
        <v>0.657864798558846</v>
      </c>
      <c r="G400" s="285" t="n">
        <v>99.3421352014412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712</v>
      </c>
    </row>
    <row r="410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>
      <c r="A411" s="286" t="s">
        <v>71</v>
      </c>
      <c r="B411" s="286" t="s">
        <v>72</v>
      </c>
      <c r="C411" s="286" t="s">
        <v>15</v>
      </c>
      <c r="D411" s="286" t="n">
        <v>0</v>
      </c>
      <c r="E411" s="286" t="n">
        <v>21.25926</v>
      </c>
      <c r="F411" s="286" t="n">
        <v>0</v>
      </c>
      <c r="G411" s="286" t="n">
        <v>100</v>
      </c>
    </row>
    <row r="412">
      <c r="A412" s="286" t="s">
        <v>71</v>
      </c>
      <c r="B412" s="286" t="s">
        <v>72</v>
      </c>
      <c r="C412" s="286" t="s">
        <v>16</v>
      </c>
      <c r="D412" s="286" t="n">
        <v>37.2037044</v>
      </c>
      <c r="E412" s="286" t="n">
        <v>515.5370435</v>
      </c>
      <c r="F412" s="286" t="n">
        <v>6.73076926956193</v>
      </c>
      <c r="G412" s="286" t="n">
        <v>93.2692307304381</v>
      </c>
    </row>
    <row r="413">
      <c r="A413" s="286" t="s">
        <v>73</v>
      </c>
      <c r="B413" s="286" t="s">
        <v>74</v>
      </c>
      <c r="C413" s="286" t="s">
        <v>15</v>
      </c>
      <c r="D413" s="286" t="n">
        <v>0</v>
      </c>
      <c r="E413" s="286" t="n">
        <v>22.0804025</v>
      </c>
      <c r="F413" s="286" t="n">
        <v>0</v>
      </c>
      <c r="G413" s="286" t="n">
        <v>100</v>
      </c>
    </row>
    <row r="414">
      <c r="A414" s="286" t="s">
        <v>73</v>
      </c>
      <c r="B414" s="286" t="s">
        <v>74</v>
      </c>
      <c r="C414" s="286" t="s">
        <v>16</v>
      </c>
      <c r="D414" s="286" t="n">
        <v>137.5778925</v>
      </c>
      <c r="E414" s="286" t="n">
        <v>854.3417275</v>
      </c>
      <c r="F414" s="286" t="n">
        <v>13.8698630136986</v>
      </c>
      <c r="G414" s="286" t="n">
        <v>86.1301369863014</v>
      </c>
    </row>
    <row r="415">
      <c r="A415" s="286" t="s">
        <v>75</v>
      </c>
      <c r="B415" s="286" t="s">
        <v>76</v>
      </c>
      <c r="C415" s="286" t="s">
        <v>16</v>
      </c>
      <c r="D415" s="286" t="n">
        <v>320.1710992</v>
      </c>
      <c r="E415" s="286" t="n">
        <v>706.8289058</v>
      </c>
      <c r="F415" s="286" t="n">
        <v>31.1753746486106</v>
      </c>
      <c r="G415" s="286" t="n">
        <v>68.8246253513894</v>
      </c>
    </row>
    <row r="416">
      <c r="A416" s="286" t="s">
        <v>77</v>
      </c>
      <c r="B416" s="286" t="s">
        <v>78</v>
      </c>
      <c r="C416" s="286" t="s">
        <v>16</v>
      </c>
      <c r="D416" s="286" t="n">
        <v>28.5365862</v>
      </c>
      <c r="E416" s="286" t="n">
        <v>36.4634157</v>
      </c>
      <c r="F416" s="286" t="n">
        <v>43.9024390243902</v>
      </c>
      <c r="G416" s="286" t="n">
        <v>56.0975609756098</v>
      </c>
    </row>
    <row r="417">
      <c r="A417" s="286" t="s">
        <v>79</v>
      </c>
      <c r="B417" s="286" t="s">
        <v>80</v>
      </c>
      <c r="C417" s="286" t="s">
        <v>15</v>
      </c>
      <c r="D417" s="286" t="n">
        <v>206.1601361</v>
      </c>
      <c r="E417" s="286" t="n">
        <v>349.6136641</v>
      </c>
      <c r="F417" s="286" t="n">
        <v>37.0942523785417</v>
      </c>
      <c r="G417" s="286" t="n">
        <v>62.9057476214583</v>
      </c>
    </row>
    <row r="418">
      <c r="A418" s="286" t="s">
        <v>79</v>
      </c>
      <c r="B418" s="286" t="s">
        <v>80</v>
      </c>
      <c r="C418" s="286" t="s">
        <v>16</v>
      </c>
      <c r="D418" s="286" t="n">
        <v>1332.4978383</v>
      </c>
      <c r="E418" s="286" t="n">
        <v>7475.7283629</v>
      </c>
      <c r="F418" s="286" t="n">
        <v>15.127879414796</v>
      </c>
      <c r="G418" s="286" t="n">
        <v>84.872120585204</v>
      </c>
    </row>
    <row r="419">
      <c r="A419" s="286" t="s">
        <v>91</v>
      </c>
      <c r="B419" s="286" t="s">
        <v>92</v>
      </c>
      <c r="C419" s="286" t="s">
        <v>15</v>
      </c>
      <c r="D419" s="286" t="n">
        <v>46.0096403</v>
      </c>
      <c r="E419" s="286" t="n">
        <v>300.8600115</v>
      </c>
      <c r="F419" s="286" t="n">
        <v>13.2642449580826</v>
      </c>
      <c r="G419" s="286" t="n">
        <v>86.7357550419175</v>
      </c>
    </row>
    <row r="420">
      <c r="A420" s="286" t="s">
        <v>91</v>
      </c>
      <c r="B420" s="286" t="s">
        <v>92</v>
      </c>
      <c r="C420" s="286" t="s">
        <v>16</v>
      </c>
      <c r="D420" s="286" t="n">
        <v>219.3108667</v>
      </c>
      <c r="E420" s="286" t="n">
        <v>3370.8194803</v>
      </c>
      <c r="F420" s="286" t="n">
        <v>6.10871599364802</v>
      </c>
      <c r="G420" s="286" t="n">
        <v>93.891284006352</v>
      </c>
    </row>
    <row r="421">
      <c r="A421" s="286" t="s">
        <v>107</v>
      </c>
      <c r="B421" s="286" t="s">
        <v>108</v>
      </c>
      <c r="C421" s="286" t="s">
        <v>15</v>
      </c>
      <c r="D421" s="286" t="n">
        <v>191.0743056</v>
      </c>
      <c r="E421" s="286" t="n">
        <v>734.7198157</v>
      </c>
      <c r="F421" s="286" t="n">
        <v>20.6389629404531</v>
      </c>
      <c r="G421" s="286" t="n">
        <v>79.3610370595469</v>
      </c>
    </row>
    <row r="422">
      <c r="A422" s="286" t="s">
        <v>107</v>
      </c>
      <c r="B422" s="286" t="s">
        <v>108</v>
      </c>
      <c r="C422" s="286" t="s">
        <v>16</v>
      </c>
      <c r="D422" s="286" t="n">
        <v>1279.8118846</v>
      </c>
      <c r="E422" s="286" t="n">
        <v>7736.3939889</v>
      </c>
      <c r="F422" s="286" t="n">
        <v>14.1945725569728</v>
      </c>
      <c r="G422" s="286" t="n">
        <v>85.8054274430272</v>
      </c>
    </row>
    <row r="423">
      <c r="A423" s="286" t="s">
        <v>109</v>
      </c>
      <c r="B423" s="286" t="s">
        <v>110</v>
      </c>
      <c r="C423" s="286" t="s">
        <v>15</v>
      </c>
      <c r="D423" s="286" t="n">
        <v>209.3373584</v>
      </c>
      <c r="E423" s="286" t="n">
        <v>972.6968636</v>
      </c>
      <c r="F423" s="286" t="n">
        <v>17.7099236641221</v>
      </c>
      <c r="G423" s="286" t="n">
        <v>82.2900763358779</v>
      </c>
    </row>
    <row r="424">
      <c r="A424" s="286" t="s">
        <v>109</v>
      </c>
      <c r="B424" s="286" t="s">
        <v>110</v>
      </c>
      <c r="C424" s="286" t="s">
        <v>16</v>
      </c>
      <c r="D424" s="286" t="n">
        <v>373.5589068</v>
      </c>
      <c r="E424" s="286" t="n">
        <v>2028.4068176</v>
      </c>
      <c r="F424" s="286" t="n">
        <v>15.5522163786627</v>
      </c>
      <c r="G424" s="286" t="n">
        <v>84.4477836213373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713</v>
      </c>
    </row>
    <row r="434">
      <c r="A434" s="5" t="s">
        <v>25</v>
      </c>
      <c r="B434" s="5" t="s">
        <v>10</v>
      </c>
      <c r="C434" s="5" t="s">
        <v>11</v>
      </c>
      <c r="D434" s="5" t="s">
        <v>472</v>
      </c>
      <c r="E434" s="5" t="s">
        <v>473</v>
      </c>
      <c r="F434" s="5" t="s">
        <v>474</v>
      </c>
      <c r="G434" s="5" t="s">
        <v>475</v>
      </c>
    </row>
    <row r="435">
      <c r="A435" s="287" t="s">
        <v>13</v>
      </c>
      <c r="B435" s="287" t="s">
        <v>14</v>
      </c>
      <c r="C435" s="287" t="s">
        <v>15</v>
      </c>
      <c r="D435" s="287" t="n">
        <v>652.5814404</v>
      </c>
      <c r="E435" s="287" t="n">
        <v>2401.2300174</v>
      </c>
      <c r="F435" s="287" t="n">
        <v>21.3694083416049</v>
      </c>
      <c r="G435" s="287" t="n">
        <v>78.6305916583951</v>
      </c>
    </row>
    <row r="436">
      <c r="A436" s="287" t="s">
        <v>13</v>
      </c>
      <c r="B436" s="287" t="s">
        <v>14</v>
      </c>
      <c r="C436" s="287" t="s">
        <v>16</v>
      </c>
      <c r="D436" s="287" t="n">
        <v>3728.6687787</v>
      </c>
      <c r="E436" s="287" t="n">
        <v>22724.5197422</v>
      </c>
      <c r="F436" s="287" t="n">
        <v>14.0953472423715</v>
      </c>
      <c r="G436" s="287" t="n">
        <v>85.9046527576285</v>
      </c>
    </row>
    <row r="437">
      <c r="A437" s="287" t="s">
        <v>26</v>
      </c>
      <c r="B437" s="287" t="s">
        <v>27</v>
      </c>
      <c r="C437" s="287" t="s">
        <v>15</v>
      </c>
      <c r="D437" s="287" t="n">
        <v>84.767694</v>
      </c>
      <c r="E437" s="287" t="n">
        <v>859.1881037</v>
      </c>
      <c r="F437" s="287" t="n">
        <v>8.98004908773707</v>
      </c>
      <c r="G437" s="287" t="n">
        <v>91.0199509122629</v>
      </c>
    </row>
    <row r="438">
      <c r="A438" s="287" t="s">
        <v>26</v>
      </c>
      <c r="B438" s="287" t="s">
        <v>27</v>
      </c>
      <c r="C438" s="287" t="s">
        <v>16</v>
      </c>
      <c r="D438" s="287" t="n">
        <v>1845.2352862</v>
      </c>
      <c r="E438" s="287" t="n">
        <v>22569.8089173</v>
      </c>
      <c r="F438" s="287" t="n">
        <v>7.55777982959981</v>
      </c>
      <c r="G438" s="287" t="n">
        <v>92.4422201704002</v>
      </c>
    </row>
    <row r="439">
      <c r="A439" s="287" t="s">
        <v>28</v>
      </c>
      <c r="B439" s="287" t="s">
        <v>29</v>
      </c>
      <c r="C439" s="287" t="s">
        <v>15</v>
      </c>
      <c r="D439" s="287" t="n">
        <v>92.3204357</v>
      </c>
      <c r="E439" s="287" t="n">
        <v>779.1751479</v>
      </c>
      <c r="F439" s="287" t="n">
        <v>10.5933337399875</v>
      </c>
      <c r="G439" s="287" t="n">
        <v>89.4066662600125</v>
      </c>
    </row>
    <row r="440">
      <c r="A440" s="287" t="s">
        <v>28</v>
      </c>
      <c r="B440" s="287" t="s">
        <v>29</v>
      </c>
      <c r="C440" s="287" t="s">
        <v>16</v>
      </c>
      <c r="D440" s="287" t="n">
        <v>564.314136</v>
      </c>
      <c r="E440" s="287" t="n">
        <v>11194.1902864</v>
      </c>
      <c r="F440" s="287" t="n">
        <v>4.79919992992458</v>
      </c>
      <c r="G440" s="287" t="n">
        <v>95.2008000700754</v>
      </c>
    </row>
    <row r="441">
      <c r="A441" s="287" t="s">
        <v>30</v>
      </c>
      <c r="B441" s="287" t="s">
        <v>31</v>
      </c>
      <c r="C441" s="287" t="s">
        <v>15</v>
      </c>
      <c r="D441" s="287" t="n">
        <v>5.658385</v>
      </c>
      <c r="E441" s="287" t="n">
        <v>97.324222</v>
      </c>
      <c r="F441" s="287" t="n">
        <v>5.49450549450549</v>
      </c>
      <c r="G441" s="287" t="n">
        <v>94.5054945054945</v>
      </c>
    </row>
    <row r="442">
      <c r="A442" s="287" t="s">
        <v>30</v>
      </c>
      <c r="B442" s="287" t="s">
        <v>31</v>
      </c>
      <c r="C442" s="287" t="s">
        <v>16</v>
      </c>
      <c r="D442" s="287" t="n">
        <v>196.911798</v>
      </c>
      <c r="E442" s="287" t="n">
        <v>1522.105565</v>
      </c>
      <c r="F442" s="287" t="n">
        <v>11.4549045424621</v>
      </c>
      <c r="G442" s="287" t="n">
        <v>88.5450954575379</v>
      </c>
    </row>
    <row r="443">
      <c r="A443" s="287" t="s">
        <v>32</v>
      </c>
      <c r="B443" s="287" t="s">
        <v>33</v>
      </c>
      <c r="C443" s="287" t="s">
        <v>15</v>
      </c>
      <c r="D443" s="287" t="n">
        <v>9.9344138</v>
      </c>
      <c r="E443" s="287" t="n">
        <v>308.366301</v>
      </c>
      <c r="F443" s="287" t="n">
        <v>3.12107806802827</v>
      </c>
      <c r="G443" s="287" t="n">
        <v>96.8789219319717</v>
      </c>
    </row>
    <row r="444">
      <c r="A444" s="287" t="s">
        <v>32</v>
      </c>
      <c r="B444" s="287" t="s">
        <v>33</v>
      </c>
      <c r="C444" s="287" t="s">
        <v>16</v>
      </c>
      <c r="D444" s="287" t="n">
        <v>1141.318298</v>
      </c>
      <c r="E444" s="287" t="n">
        <v>15832.3809881</v>
      </c>
      <c r="F444" s="287" t="n">
        <v>6.72403981455381</v>
      </c>
      <c r="G444" s="287" t="n">
        <v>93.2759601854462</v>
      </c>
    </row>
    <row r="445">
      <c r="A445" s="287" t="s">
        <v>34</v>
      </c>
      <c r="B445" s="287" t="s">
        <v>35</v>
      </c>
      <c r="C445" s="287" t="s">
        <v>15</v>
      </c>
      <c r="D445" s="287" t="n">
        <v>44.1470496</v>
      </c>
      <c r="E445" s="287" t="n">
        <v>86.9230729</v>
      </c>
      <c r="F445" s="287" t="n">
        <v>33.6820083463338</v>
      </c>
      <c r="G445" s="287" t="n">
        <v>66.3179916536661</v>
      </c>
    </row>
    <row r="446">
      <c r="A446" s="287" t="s">
        <v>34</v>
      </c>
      <c r="B446" s="287" t="s">
        <v>35</v>
      </c>
      <c r="C446" s="287" t="s">
        <v>16</v>
      </c>
      <c r="D446" s="287" t="n">
        <v>347.7016395</v>
      </c>
      <c r="E446" s="287" t="n">
        <v>1478.2281915</v>
      </c>
      <c r="F446" s="287" t="n">
        <v>19.0424425734682</v>
      </c>
      <c r="G446" s="287" t="n">
        <v>80.9575574265318</v>
      </c>
    </row>
    <row r="447">
      <c r="A447" s="287" t="s">
        <v>36</v>
      </c>
      <c r="B447" s="287" t="s">
        <v>37</v>
      </c>
      <c r="C447" s="287" t="s">
        <v>15</v>
      </c>
      <c r="D447" s="287" t="n">
        <v>19.6016583</v>
      </c>
      <c r="E447" s="287" t="n">
        <v>130.087628</v>
      </c>
      <c r="F447" s="287" t="n">
        <v>13.0948972932607</v>
      </c>
      <c r="G447" s="287" t="n">
        <v>86.9051027067393</v>
      </c>
    </row>
    <row r="448">
      <c r="A448" s="287" t="s">
        <v>36</v>
      </c>
      <c r="B448" s="287" t="s">
        <v>37</v>
      </c>
      <c r="C448" s="287" t="s">
        <v>16</v>
      </c>
      <c r="D448" s="287" t="n">
        <v>751.6841226</v>
      </c>
      <c r="E448" s="287" t="n">
        <v>3630.6265908</v>
      </c>
      <c r="F448" s="287" t="n">
        <v>17.1526888840068</v>
      </c>
      <c r="G448" s="287" t="n">
        <v>82.8473111159932</v>
      </c>
    </row>
    <row r="449">
      <c r="A449" s="287" t="s">
        <v>38</v>
      </c>
      <c r="B449" s="287" t="s">
        <v>39</v>
      </c>
      <c r="C449" s="287" t="s">
        <v>15</v>
      </c>
      <c r="D449" s="287" t="n">
        <v>0</v>
      </c>
      <c r="E449" s="287" t="n">
        <v>50.7007979</v>
      </c>
      <c r="F449" s="287" t="n">
        <v>0</v>
      </c>
      <c r="G449" s="287" t="n">
        <v>100</v>
      </c>
    </row>
    <row r="450">
      <c r="A450" s="287" t="s">
        <v>38</v>
      </c>
      <c r="B450" s="287" t="s">
        <v>39</v>
      </c>
      <c r="C450" s="287" t="s">
        <v>16</v>
      </c>
      <c r="D450" s="287" t="n">
        <v>411.7767649</v>
      </c>
      <c r="E450" s="287" t="n">
        <v>7625.5224415</v>
      </c>
      <c r="F450" s="287" t="n">
        <v>5.12332257796384</v>
      </c>
      <c r="G450" s="287" t="n">
        <v>94.8766774220362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714</v>
      </c>
    </row>
    <row r="9">
      <c r="A9" t="s">
        <v>3</v>
      </c>
    </row>
    <row r="10">
      <c r="A10" t="s">
        <v>4</v>
      </c>
    </row>
    <row r="11">
      <c r="A11" t="s">
        <v>715</v>
      </c>
    </row>
    <row r="12">
      <c r="A12" s="3" t="s">
        <v>6</v>
      </c>
    </row>
    <row r="13">
      <c r="A13" s="3" t="s">
        <v>7</v>
      </c>
    </row>
    <row r="15">
      <c r="A15" s="4" t="s">
        <v>716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288" t="s">
        <v>13</v>
      </c>
      <c r="B17" s="288" t="s">
        <v>14</v>
      </c>
      <c r="C17" s="288" t="s">
        <v>15</v>
      </c>
      <c r="D17" s="288" t="n">
        <v>42734.5727128</v>
      </c>
      <c r="E17" s="288" t="n">
        <v>99810.2815582</v>
      </c>
      <c r="F17" s="288" t="n">
        <v>29.9797372071775</v>
      </c>
      <c r="G17" s="288" t="n">
        <v>70.0202627928225</v>
      </c>
    </row>
    <row r="18">
      <c r="A18" s="288" t="s">
        <v>13</v>
      </c>
      <c r="B18" s="288" t="s">
        <v>14</v>
      </c>
      <c r="C18" s="288" t="s">
        <v>16</v>
      </c>
      <c r="D18" s="288" t="n">
        <v>532807.5787962</v>
      </c>
      <c r="E18" s="288" t="n">
        <v>2134997.0796688</v>
      </c>
      <c r="F18" s="288" t="n">
        <v>19.9717613171411</v>
      </c>
      <c r="G18" s="288" t="n">
        <v>80.0282386828589</v>
      </c>
    </row>
    <row r="19">
      <c r="A19" s="288" t="s">
        <v>13</v>
      </c>
      <c r="B19" s="288" t="s">
        <v>17</v>
      </c>
      <c r="C19" s="288" t="s">
        <v>15</v>
      </c>
      <c r="D19" s="288" t="n">
        <v>555.8858416</v>
      </c>
      <c r="E19" s="288" t="n">
        <v>333.8148302</v>
      </c>
      <c r="F19" s="288" t="n">
        <v>62.4800968707103</v>
      </c>
      <c r="G19" s="288" t="n">
        <v>37.5199031292897</v>
      </c>
    </row>
    <row r="20">
      <c r="A20" s="288" t="s">
        <v>13</v>
      </c>
      <c r="B20" s="288" t="s">
        <v>17</v>
      </c>
      <c r="C20" s="288" t="s">
        <v>16</v>
      </c>
      <c r="D20" s="288" t="n">
        <v>4907.4657558</v>
      </c>
      <c r="E20" s="288" t="n">
        <v>3427.6479085</v>
      </c>
      <c r="F20" s="288" t="n">
        <v>58.8770106017761</v>
      </c>
      <c r="G20" s="288" t="n">
        <v>41.1229893982239</v>
      </c>
    </row>
    <row r="21">
      <c r="A21" s="288" t="s">
        <v>13</v>
      </c>
      <c r="B21" s="288" t="s">
        <v>18</v>
      </c>
      <c r="C21" s="288" t="s">
        <v>15</v>
      </c>
      <c r="D21" s="288" t="n">
        <v>42178.6868712</v>
      </c>
      <c r="E21" s="288" t="n">
        <v>99476.466728</v>
      </c>
      <c r="F21" s="288" t="n">
        <v>29.7756105581168</v>
      </c>
      <c r="G21" s="288" t="n">
        <v>70.2243894418832</v>
      </c>
    </row>
    <row r="22">
      <c r="A22" s="288" t="s">
        <v>13</v>
      </c>
      <c r="B22" s="288" t="s">
        <v>18</v>
      </c>
      <c r="C22" s="288" t="s">
        <v>16</v>
      </c>
      <c r="D22" s="288" t="n">
        <v>527900.1130404</v>
      </c>
      <c r="E22" s="288" t="n">
        <v>2131569.4317603</v>
      </c>
      <c r="F22" s="288" t="n">
        <v>19.8498273489333</v>
      </c>
      <c r="G22" s="288" t="n">
        <v>80.1501726510668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721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289" t="s">
        <v>13</v>
      </c>
      <c r="B33" s="289" t="s">
        <v>14</v>
      </c>
      <c r="C33" s="289" t="s">
        <v>15</v>
      </c>
      <c r="D33" s="289" t="n">
        <v>42734.5727128</v>
      </c>
      <c r="E33" s="289" t="n">
        <v>99810.2815582</v>
      </c>
      <c r="F33" s="289" t="n">
        <v>29.9797372071775</v>
      </c>
      <c r="G33" s="289" t="n">
        <v>70.0202627928225</v>
      </c>
    </row>
    <row r="34">
      <c r="A34" s="289" t="s">
        <v>13</v>
      </c>
      <c r="B34" s="289" t="s">
        <v>14</v>
      </c>
      <c r="C34" s="289" t="s">
        <v>16</v>
      </c>
      <c r="D34" s="289" t="n">
        <v>532807.5787962</v>
      </c>
      <c r="E34" s="289" t="n">
        <v>2134997.0796688</v>
      </c>
      <c r="F34" s="289" t="n">
        <v>19.9717613171411</v>
      </c>
      <c r="G34" s="289" t="n">
        <v>80.0282386828589</v>
      </c>
    </row>
    <row r="35">
      <c r="A35" s="289" t="s">
        <v>26</v>
      </c>
      <c r="B35" s="289" t="s">
        <v>27</v>
      </c>
      <c r="C35" s="289" t="s">
        <v>15</v>
      </c>
      <c r="D35" s="289" t="n">
        <v>398.2418751</v>
      </c>
      <c r="E35" s="289" t="n">
        <v>1003.5434201</v>
      </c>
      <c r="F35" s="289" t="n">
        <v>28.4096199656011</v>
      </c>
      <c r="G35" s="289" t="n">
        <v>71.5903800343989</v>
      </c>
    </row>
    <row r="36">
      <c r="A36" s="289" t="s">
        <v>26</v>
      </c>
      <c r="B36" s="289" t="s">
        <v>27</v>
      </c>
      <c r="C36" s="289" t="s">
        <v>16</v>
      </c>
      <c r="D36" s="289" t="n">
        <v>11612.6407746</v>
      </c>
      <c r="E36" s="289" t="n">
        <v>40162.3192619</v>
      </c>
      <c r="F36" s="289" t="n">
        <v>22.429067577094</v>
      </c>
      <c r="G36" s="289" t="n">
        <v>77.570932422906</v>
      </c>
    </row>
    <row r="37">
      <c r="A37" s="289" t="s">
        <v>28</v>
      </c>
      <c r="B37" s="289" t="s">
        <v>29</v>
      </c>
      <c r="C37" s="289" t="s">
        <v>15</v>
      </c>
      <c r="D37" s="289" t="n">
        <v>183.1167407</v>
      </c>
      <c r="E37" s="289" t="n">
        <v>363.2009791</v>
      </c>
      <c r="F37" s="289" t="n">
        <v>33.5183601159847</v>
      </c>
      <c r="G37" s="289" t="n">
        <v>66.4816398840154</v>
      </c>
    </row>
    <row r="38">
      <c r="A38" s="289" t="s">
        <v>28</v>
      </c>
      <c r="B38" s="289" t="s">
        <v>29</v>
      </c>
      <c r="C38" s="289" t="s">
        <v>16</v>
      </c>
      <c r="D38" s="289" t="n">
        <v>3233.7838075</v>
      </c>
      <c r="E38" s="289" t="n">
        <v>8293.4522999</v>
      </c>
      <c r="F38" s="289" t="n">
        <v>28.0534186805113</v>
      </c>
      <c r="G38" s="289" t="n">
        <v>71.9465813194887</v>
      </c>
    </row>
    <row r="39">
      <c r="A39" s="289" t="s">
        <v>30</v>
      </c>
      <c r="B39" s="289" t="s">
        <v>31</v>
      </c>
      <c r="C39" s="289" t="s">
        <v>15</v>
      </c>
      <c r="D39" s="289" t="n">
        <v>595.5826416</v>
      </c>
      <c r="E39" s="289" t="n">
        <v>825.6617772</v>
      </c>
      <c r="F39" s="289" t="n">
        <v>41.9057154224654</v>
      </c>
      <c r="G39" s="289" t="n">
        <v>58.0942845775346</v>
      </c>
    </row>
    <row r="40">
      <c r="A40" s="289" t="s">
        <v>30</v>
      </c>
      <c r="B40" s="289" t="s">
        <v>31</v>
      </c>
      <c r="C40" s="289" t="s">
        <v>16</v>
      </c>
      <c r="D40" s="289" t="n">
        <v>8806.9408927</v>
      </c>
      <c r="E40" s="289" t="n">
        <v>30104.307513</v>
      </c>
      <c r="F40" s="289" t="n">
        <v>22.6334061577163</v>
      </c>
      <c r="G40" s="289" t="n">
        <v>77.3665938422837</v>
      </c>
    </row>
    <row r="41">
      <c r="A41" s="289" t="s">
        <v>32</v>
      </c>
      <c r="B41" s="289" t="s">
        <v>33</v>
      </c>
      <c r="C41" s="289" t="s">
        <v>15</v>
      </c>
      <c r="D41" s="289" t="n">
        <v>47.6501789</v>
      </c>
      <c r="E41" s="289" t="n">
        <v>165.0851904</v>
      </c>
      <c r="F41" s="289" t="n">
        <v>22.3988042311871</v>
      </c>
      <c r="G41" s="289" t="n">
        <v>77.6011957688128</v>
      </c>
    </row>
    <row r="42">
      <c r="A42" s="289" t="s">
        <v>32</v>
      </c>
      <c r="B42" s="289" t="s">
        <v>33</v>
      </c>
      <c r="C42" s="289" t="s">
        <v>16</v>
      </c>
      <c r="D42" s="289" t="n">
        <v>4318.3032059</v>
      </c>
      <c r="E42" s="289" t="n">
        <v>8713.0396447</v>
      </c>
      <c r="F42" s="289" t="n">
        <v>33.1378220603042</v>
      </c>
      <c r="G42" s="289" t="n">
        <v>66.8621779396958</v>
      </c>
    </row>
    <row r="43">
      <c r="A43" s="289" t="s">
        <v>34</v>
      </c>
      <c r="B43" s="289" t="s">
        <v>35</v>
      </c>
      <c r="C43" s="289" t="s">
        <v>15</v>
      </c>
      <c r="D43" s="289" t="n">
        <v>401.6056138</v>
      </c>
      <c r="E43" s="289" t="n">
        <v>1020.00681</v>
      </c>
      <c r="F43" s="289" t="n">
        <v>28.2500073210179</v>
      </c>
      <c r="G43" s="289" t="n">
        <v>71.7499926789821</v>
      </c>
    </row>
    <row r="44">
      <c r="A44" s="289" t="s">
        <v>34</v>
      </c>
      <c r="B44" s="289" t="s">
        <v>35</v>
      </c>
      <c r="C44" s="289" t="s">
        <v>16</v>
      </c>
      <c r="D44" s="289" t="n">
        <v>9708.1228069</v>
      </c>
      <c r="E44" s="289" t="n">
        <v>39469.7644955</v>
      </c>
      <c r="F44" s="289" t="n">
        <v>19.7408293430821</v>
      </c>
      <c r="G44" s="289" t="n">
        <v>80.259170656918</v>
      </c>
    </row>
    <row r="45">
      <c r="A45" s="289" t="s">
        <v>36</v>
      </c>
      <c r="B45" s="289" t="s">
        <v>37</v>
      </c>
      <c r="C45" s="289" t="s">
        <v>15</v>
      </c>
      <c r="D45" s="289" t="n">
        <v>7356.8817369</v>
      </c>
      <c r="E45" s="289" t="n">
        <v>7751.2624009</v>
      </c>
      <c r="F45" s="289" t="n">
        <v>48.6948077129696</v>
      </c>
      <c r="G45" s="289" t="n">
        <v>51.3051922870304</v>
      </c>
    </row>
    <row r="46">
      <c r="A46" s="289" t="s">
        <v>36</v>
      </c>
      <c r="B46" s="289" t="s">
        <v>37</v>
      </c>
      <c r="C46" s="289" t="s">
        <v>16</v>
      </c>
      <c r="D46" s="289" t="n">
        <v>68205.5567625</v>
      </c>
      <c r="E46" s="289" t="n">
        <v>175639.4754361</v>
      </c>
      <c r="F46" s="289" t="n">
        <v>27.970861718007</v>
      </c>
      <c r="G46" s="289" t="n">
        <v>72.029138281993</v>
      </c>
    </row>
    <row r="47">
      <c r="A47" s="289" t="s">
        <v>38</v>
      </c>
      <c r="B47" s="289" t="s">
        <v>39</v>
      </c>
      <c r="C47" s="289" t="s">
        <v>15</v>
      </c>
      <c r="D47" s="289" t="n">
        <v>107.1773744</v>
      </c>
      <c r="E47" s="289" t="n">
        <v>267.9548916</v>
      </c>
      <c r="F47" s="289" t="n">
        <v>28.5705560715484</v>
      </c>
      <c r="G47" s="289" t="n">
        <v>71.4294439284516</v>
      </c>
    </row>
    <row r="48">
      <c r="A48" s="289" t="s">
        <v>38</v>
      </c>
      <c r="B48" s="289" t="s">
        <v>39</v>
      </c>
      <c r="C48" s="289" t="s">
        <v>16</v>
      </c>
      <c r="D48" s="289" t="n">
        <v>2558.8443405</v>
      </c>
      <c r="E48" s="289" t="n">
        <v>6830.1919918</v>
      </c>
      <c r="F48" s="289" t="n">
        <v>27.2535353995501</v>
      </c>
      <c r="G48" s="289" t="n">
        <v>72.7464646004499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722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290" t="s">
        <v>13</v>
      </c>
      <c r="B59" s="290" t="s">
        <v>14</v>
      </c>
      <c r="C59" s="290" t="s">
        <v>15</v>
      </c>
      <c r="D59" s="290" t="n">
        <v>42178.6868712</v>
      </c>
      <c r="E59" s="290" t="n">
        <v>99476.466728</v>
      </c>
      <c r="F59" s="290" t="n">
        <v>29.7756105581168</v>
      </c>
      <c r="G59" s="290" t="n">
        <v>70.2243894418832</v>
      </c>
    </row>
    <row r="60">
      <c r="A60" s="290" t="s">
        <v>13</v>
      </c>
      <c r="B60" s="290" t="s">
        <v>14</v>
      </c>
      <c r="C60" s="290" t="s">
        <v>16</v>
      </c>
      <c r="D60" s="290" t="n">
        <v>527900.1130404</v>
      </c>
      <c r="E60" s="290" t="n">
        <v>2131569.4317603</v>
      </c>
      <c r="F60" s="290" t="n">
        <v>19.8498273489333</v>
      </c>
      <c r="G60" s="290" t="n">
        <v>80.1501726510668</v>
      </c>
    </row>
    <row r="61">
      <c r="A61" s="290" t="s">
        <v>41</v>
      </c>
      <c r="B61" s="290" t="s">
        <v>42</v>
      </c>
      <c r="C61" s="290" t="s">
        <v>15</v>
      </c>
      <c r="D61" s="290" t="n">
        <v>101.8361127</v>
      </c>
      <c r="E61" s="290" t="n">
        <v>104.3186311</v>
      </c>
      <c r="F61" s="290" t="n">
        <v>49.3978992784157</v>
      </c>
      <c r="G61" s="290" t="n">
        <v>50.6021007215843</v>
      </c>
    </row>
    <row r="62">
      <c r="A62" s="290" t="s">
        <v>41</v>
      </c>
      <c r="B62" s="290" t="s">
        <v>42</v>
      </c>
      <c r="C62" s="290" t="s">
        <v>16</v>
      </c>
      <c r="D62" s="290" t="n">
        <v>1462.7936806</v>
      </c>
      <c r="E62" s="290" t="n">
        <v>1946.4558809</v>
      </c>
      <c r="F62" s="290" t="n">
        <v>42.906617841036</v>
      </c>
      <c r="G62" s="290" t="n">
        <v>57.093382158964</v>
      </c>
    </row>
    <row r="63">
      <c r="A63" s="290" t="s">
        <v>43</v>
      </c>
      <c r="B63" s="290" t="s">
        <v>44</v>
      </c>
      <c r="C63" s="290" t="s">
        <v>15</v>
      </c>
      <c r="D63" s="290" t="n">
        <v>56.5678607</v>
      </c>
      <c r="E63" s="290" t="n">
        <v>534.4087503</v>
      </c>
      <c r="F63" s="290" t="n">
        <v>9.57192884575935</v>
      </c>
      <c r="G63" s="290" t="n">
        <v>90.4280711542407</v>
      </c>
    </row>
    <row r="64">
      <c r="A64" s="290" t="s">
        <v>43</v>
      </c>
      <c r="B64" s="290" t="s">
        <v>44</v>
      </c>
      <c r="C64" s="290" t="s">
        <v>16</v>
      </c>
      <c r="D64" s="290" t="n">
        <v>4848.2146833</v>
      </c>
      <c r="E64" s="290" t="n">
        <v>18406.636215</v>
      </c>
      <c r="F64" s="290" t="n">
        <v>20.8481864902192</v>
      </c>
      <c r="G64" s="290" t="n">
        <v>79.1518135097808</v>
      </c>
    </row>
    <row r="65">
      <c r="A65" s="290" t="s">
        <v>26</v>
      </c>
      <c r="B65" s="290" t="s">
        <v>27</v>
      </c>
      <c r="C65" s="290" t="s">
        <v>15</v>
      </c>
      <c r="D65" s="290" t="n">
        <v>281.6998513</v>
      </c>
      <c r="E65" s="290" t="n">
        <v>841.812991</v>
      </c>
      <c r="F65" s="290" t="n">
        <v>25.0731314048283</v>
      </c>
      <c r="G65" s="290" t="n">
        <v>74.9268685951717</v>
      </c>
    </row>
    <row r="66">
      <c r="A66" s="290" t="s">
        <v>26</v>
      </c>
      <c r="B66" s="290" t="s">
        <v>27</v>
      </c>
      <c r="C66" s="290" t="s">
        <v>16</v>
      </c>
      <c r="D66" s="290" t="n">
        <v>8641.0271103</v>
      </c>
      <c r="E66" s="290" t="n">
        <v>35350.9301176</v>
      </c>
      <c r="F66" s="290" t="n">
        <v>19.6422883972523</v>
      </c>
      <c r="G66" s="290" t="n">
        <v>80.3577116027477</v>
      </c>
    </row>
    <row r="67">
      <c r="A67" s="290" t="s">
        <v>28</v>
      </c>
      <c r="B67" s="290" t="s">
        <v>29</v>
      </c>
      <c r="C67" s="290" t="s">
        <v>15</v>
      </c>
      <c r="D67" s="290" t="n">
        <v>43.3603596</v>
      </c>
      <c r="E67" s="290" t="n">
        <v>230.050152</v>
      </c>
      <c r="F67" s="290" t="n">
        <v>15.8590682363509</v>
      </c>
      <c r="G67" s="290" t="n">
        <v>84.1409317636491</v>
      </c>
    </row>
    <row r="68">
      <c r="A68" s="290" t="s">
        <v>28</v>
      </c>
      <c r="B68" s="290" t="s">
        <v>29</v>
      </c>
      <c r="C68" s="290" t="s">
        <v>16</v>
      </c>
      <c r="D68" s="290" t="n">
        <v>2010.3247091</v>
      </c>
      <c r="E68" s="290" t="n">
        <v>6014.8462594</v>
      </c>
      <c r="F68" s="290" t="n">
        <v>25.0502415087582</v>
      </c>
      <c r="G68" s="290" t="n">
        <v>74.9497584912418</v>
      </c>
    </row>
    <row r="69">
      <c r="A69" s="290" t="s">
        <v>45</v>
      </c>
      <c r="B69" s="290" t="s">
        <v>46</v>
      </c>
      <c r="C69" s="290" t="s">
        <v>15</v>
      </c>
      <c r="D69" s="290" t="n">
        <v>315.1290709</v>
      </c>
      <c r="E69" s="290" t="n">
        <v>356.8619543</v>
      </c>
      <c r="F69" s="290" t="n">
        <v>46.8948332764132</v>
      </c>
      <c r="G69" s="290" t="n">
        <v>53.1051667235868</v>
      </c>
    </row>
    <row r="70">
      <c r="A70" s="290" t="s">
        <v>45</v>
      </c>
      <c r="B70" s="290" t="s">
        <v>46</v>
      </c>
      <c r="C70" s="290" t="s">
        <v>16</v>
      </c>
      <c r="D70" s="290" t="n">
        <v>2903.0373211</v>
      </c>
      <c r="E70" s="290" t="n">
        <v>3918.6852698</v>
      </c>
      <c r="F70" s="290" t="n">
        <v>42.5557809250786</v>
      </c>
      <c r="G70" s="290" t="n">
        <v>57.4442190749214</v>
      </c>
    </row>
    <row r="71">
      <c r="A71" s="290" t="s">
        <v>47</v>
      </c>
      <c r="B71" s="290" t="s">
        <v>48</v>
      </c>
      <c r="C71" s="290" t="s">
        <v>15</v>
      </c>
      <c r="D71" s="290" t="n">
        <v>1217.366152</v>
      </c>
      <c r="E71" s="290" t="n">
        <v>1821.143434</v>
      </c>
      <c r="F71" s="290" t="n">
        <v>40.064581583321</v>
      </c>
      <c r="G71" s="290" t="n">
        <v>59.935418416679</v>
      </c>
    </row>
    <row r="72">
      <c r="A72" s="290" t="s">
        <v>47</v>
      </c>
      <c r="B72" s="290" t="s">
        <v>48</v>
      </c>
      <c r="C72" s="290" t="s">
        <v>16</v>
      </c>
      <c r="D72" s="290" t="n">
        <v>13770.0653703</v>
      </c>
      <c r="E72" s="290" t="n">
        <v>32300.1840094</v>
      </c>
      <c r="F72" s="290" t="n">
        <v>29.8892789939347</v>
      </c>
      <c r="G72" s="290" t="n">
        <v>70.1107210060653</v>
      </c>
    </row>
    <row r="73">
      <c r="A73" s="290" t="s">
        <v>30</v>
      </c>
      <c r="B73" s="290" t="s">
        <v>31</v>
      </c>
      <c r="C73" s="290" t="s">
        <v>15</v>
      </c>
      <c r="D73" s="290" t="n">
        <v>571.8174246</v>
      </c>
      <c r="E73" s="290" t="n">
        <v>814.3450072</v>
      </c>
      <c r="F73" s="290" t="n">
        <v>41.2518339468678</v>
      </c>
      <c r="G73" s="290" t="n">
        <v>58.7481660531323</v>
      </c>
    </row>
    <row r="74">
      <c r="A74" s="290" t="s">
        <v>30</v>
      </c>
      <c r="B74" s="290" t="s">
        <v>31</v>
      </c>
      <c r="C74" s="290" t="s">
        <v>16</v>
      </c>
      <c r="D74" s="290" t="n">
        <v>8519.4949347</v>
      </c>
      <c r="E74" s="290" t="n">
        <v>29802.149754</v>
      </c>
      <c r="F74" s="290" t="n">
        <v>22.2315482644516</v>
      </c>
      <c r="G74" s="290" t="n">
        <v>77.7684517355484</v>
      </c>
    </row>
    <row r="75">
      <c r="A75" s="290" t="s">
        <v>49</v>
      </c>
      <c r="B75" s="290" t="s">
        <v>50</v>
      </c>
      <c r="C75" s="290" t="s">
        <v>15</v>
      </c>
      <c r="D75" s="290" t="n">
        <v>2155.1997235</v>
      </c>
      <c r="E75" s="290" t="n">
        <v>1912.5181993</v>
      </c>
      <c r="F75" s="290" t="n">
        <v>52.9830181050626</v>
      </c>
      <c r="G75" s="290" t="n">
        <v>47.0169818949374</v>
      </c>
    </row>
    <row r="76">
      <c r="A76" s="290" t="s">
        <v>49</v>
      </c>
      <c r="B76" s="290" t="s">
        <v>50</v>
      </c>
      <c r="C76" s="290" t="s">
        <v>16</v>
      </c>
      <c r="D76" s="290" t="n">
        <v>18302.1616985</v>
      </c>
      <c r="E76" s="290" t="n">
        <v>34049.8726911</v>
      </c>
      <c r="F76" s="290" t="n">
        <v>34.9597907930314</v>
      </c>
      <c r="G76" s="290" t="n">
        <v>65.0402092069686</v>
      </c>
    </row>
    <row r="77">
      <c r="A77" s="290" t="s">
        <v>51</v>
      </c>
      <c r="B77" s="290" t="s">
        <v>52</v>
      </c>
      <c r="C77" s="290" t="s">
        <v>15</v>
      </c>
      <c r="D77" s="290" t="n">
        <v>88.9646962</v>
      </c>
      <c r="E77" s="290" t="n">
        <v>257.61132</v>
      </c>
      <c r="F77" s="290" t="n">
        <v>25.6696055241921</v>
      </c>
      <c r="G77" s="290" t="n">
        <v>74.3303944758079</v>
      </c>
    </row>
    <row r="78">
      <c r="A78" s="290" t="s">
        <v>51</v>
      </c>
      <c r="B78" s="290" t="s">
        <v>52</v>
      </c>
      <c r="C78" s="290" t="s">
        <v>16</v>
      </c>
      <c r="D78" s="290" t="n">
        <v>1186.5352843</v>
      </c>
      <c r="E78" s="290" t="n">
        <v>3215.8309423</v>
      </c>
      <c r="F78" s="290" t="n">
        <v>26.9522166768114</v>
      </c>
      <c r="G78" s="290" t="n">
        <v>73.0477833231886</v>
      </c>
    </row>
    <row r="79">
      <c r="A79" s="290" t="s">
        <v>32</v>
      </c>
      <c r="B79" s="290" t="s">
        <v>33</v>
      </c>
      <c r="C79" s="290" t="s">
        <v>15</v>
      </c>
      <c r="D79" s="290" t="n">
        <v>13.5886211</v>
      </c>
      <c r="E79" s="290" t="n">
        <v>65.3343787</v>
      </c>
      <c r="F79" s="290" t="n">
        <v>17.2175679262511</v>
      </c>
      <c r="G79" s="290" t="n">
        <v>82.7824320737489</v>
      </c>
    </row>
    <row r="80">
      <c r="A80" s="290" t="s">
        <v>32</v>
      </c>
      <c r="B80" s="290" t="s">
        <v>33</v>
      </c>
      <c r="C80" s="290" t="s">
        <v>16</v>
      </c>
      <c r="D80" s="290" t="n">
        <v>1478.2617003</v>
      </c>
      <c r="E80" s="290" t="n">
        <v>4777.3606324</v>
      </c>
      <c r="F80" s="290" t="n">
        <v>23.6309294532166</v>
      </c>
      <c r="G80" s="290" t="n">
        <v>76.3690705467834</v>
      </c>
    </row>
    <row r="81">
      <c r="A81" s="290" t="s">
        <v>53</v>
      </c>
      <c r="B81" s="290" t="s">
        <v>54</v>
      </c>
      <c r="C81" s="290" t="s">
        <v>15</v>
      </c>
      <c r="D81" s="290" t="n">
        <v>907.5725036</v>
      </c>
      <c r="E81" s="290" t="n">
        <v>1994.8967148</v>
      </c>
      <c r="F81" s="290" t="n">
        <v>31.2689794553723</v>
      </c>
      <c r="G81" s="290" t="n">
        <v>68.7310205446277</v>
      </c>
    </row>
    <row r="82">
      <c r="A82" s="290" t="s">
        <v>53</v>
      </c>
      <c r="B82" s="290" t="s">
        <v>54</v>
      </c>
      <c r="C82" s="290" t="s">
        <v>16</v>
      </c>
      <c r="D82" s="290" t="n">
        <v>10467.0464614</v>
      </c>
      <c r="E82" s="290" t="n">
        <v>30646.854552</v>
      </c>
      <c r="F82" s="290" t="n">
        <v>25.4586555967738</v>
      </c>
      <c r="G82" s="290" t="n">
        <v>74.5413444032262</v>
      </c>
    </row>
    <row r="83">
      <c r="A83" s="290" t="s">
        <v>34</v>
      </c>
      <c r="B83" s="290" t="s">
        <v>35</v>
      </c>
      <c r="C83" s="290" t="s">
        <v>15</v>
      </c>
      <c r="D83" s="290" t="n">
        <v>375.2133559</v>
      </c>
      <c r="E83" s="290" t="n">
        <v>1007.1534376</v>
      </c>
      <c r="F83" s="290" t="n">
        <v>27.1428218374663</v>
      </c>
      <c r="G83" s="290" t="n">
        <v>72.8571781625337</v>
      </c>
    </row>
    <row r="84">
      <c r="A84" s="290" t="s">
        <v>34</v>
      </c>
      <c r="B84" s="290" t="s">
        <v>35</v>
      </c>
      <c r="C84" s="290" t="s">
        <v>16</v>
      </c>
      <c r="D84" s="290" t="n">
        <v>9340.3029126</v>
      </c>
      <c r="E84" s="290" t="n">
        <v>39179.3546196</v>
      </c>
      <c r="F84" s="290" t="n">
        <v>19.250554079862</v>
      </c>
      <c r="G84" s="290" t="n">
        <v>80.749445920138</v>
      </c>
    </row>
    <row r="85">
      <c r="A85" s="290" t="s">
        <v>55</v>
      </c>
      <c r="B85" s="290" t="s">
        <v>56</v>
      </c>
      <c r="C85" s="290" t="s">
        <v>15</v>
      </c>
      <c r="D85" s="290" t="n">
        <v>139.0753891</v>
      </c>
      <c r="E85" s="290" t="n">
        <v>167.0552298</v>
      </c>
      <c r="F85" s="290" t="n">
        <v>45.4300813161816</v>
      </c>
      <c r="G85" s="290" t="n">
        <v>54.5699186838184</v>
      </c>
    </row>
    <row r="86">
      <c r="A86" s="290" t="s">
        <v>55</v>
      </c>
      <c r="B86" s="290" t="s">
        <v>56</v>
      </c>
      <c r="C86" s="290" t="s">
        <v>16</v>
      </c>
      <c r="D86" s="290" t="n">
        <v>2500.4525261</v>
      </c>
      <c r="E86" s="290" t="n">
        <v>6520.2662965</v>
      </c>
      <c r="F86" s="290" t="n">
        <v>27.71899418742</v>
      </c>
      <c r="G86" s="290" t="n">
        <v>72.28100581258</v>
      </c>
    </row>
    <row r="87">
      <c r="A87" s="290" t="s">
        <v>36</v>
      </c>
      <c r="B87" s="290" t="s">
        <v>37</v>
      </c>
      <c r="C87" s="290" t="s">
        <v>15</v>
      </c>
      <c r="D87" s="290" t="n">
        <v>7323.0591475</v>
      </c>
      <c r="E87" s="290" t="n">
        <v>7738.9511511</v>
      </c>
      <c r="F87" s="290" t="n">
        <v>48.619400746132</v>
      </c>
      <c r="G87" s="290" t="n">
        <v>51.380599253868</v>
      </c>
    </row>
    <row r="88">
      <c r="A88" s="290" t="s">
        <v>36</v>
      </c>
      <c r="B88" s="290" t="s">
        <v>37</v>
      </c>
      <c r="C88" s="290" t="s">
        <v>16</v>
      </c>
      <c r="D88" s="290" t="n">
        <v>67342.2189979</v>
      </c>
      <c r="E88" s="290" t="n">
        <v>174877.826551</v>
      </c>
      <c r="F88" s="290" t="n">
        <v>27.8020833681599</v>
      </c>
      <c r="G88" s="290" t="n">
        <v>72.1979166318401</v>
      </c>
    </row>
    <row r="89">
      <c r="A89" s="290" t="s">
        <v>38</v>
      </c>
      <c r="B89" s="290" t="s">
        <v>39</v>
      </c>
      <c r="C89" s="290" t="s">
        <v>15</v>
      </c>
      <c r="D89" s="290" t="n">
        <v>94.844207</v>
      </c>
      <c r="E89" s="290" t="n">
        <v>261.6938102</v>
      </c>
      <c r="F89" s="290" t="n">
        <v>26.6014288587904</v>
      </c>
      <c r="G89" s="290" t="n">
        <v>73.3985711412096</v>
      </c>
    </row>
    <row r="90">
      <c r="A90" s="290" t="s">
        <v>38</v>
      </c>
      <c r="B90" s="290" t="s">
        <v>39</v>
      </c>
      <c r="C90" s="290" t="s">
        <v>16</v>
      </c>
      <c r="D90" s="290" t="n">
        <v>1493.3641579</v>
      </c>
      <c r="E90" s="290" t="n">
        <v>4940.0746479</v>
      </c>
      <c r="F90" s="290" t="n">
        <v>23.2125338093474</v>
      </c>
      <c r="G90" s="290" t="n">
        <v>76.7874661906526</v>
      </c>
    </row>
    <row r="91">
      <c r="A91" s="290" t="s">
        <v>57</v>
      </c>
      <c r="B91" s="290" t="s">
        <v>58</v>
      </c>
      <c r="C91" s="290" t="s">
        <v>15</v>
      </c>
      <c r="D91" s="290" t="n">
        <v>85.3151883</v>
      </c>
      <c r="E91" s="290" t="n">
        <v>38.6552518</v>
      </c>
      <c r="F91" s="290" t="n">
        <v>68.8189767102392</v>
      </c>
      <c r="G91" s="290" t="n">
        <v>31.1810232897608</v>
      </c>
    </row>
    <row r="92">
      <c r="A92" s="290" t="s">
        <v>57</v>
      </c>
      <c r="B92" s="290" t="s">
        <v>58</v>
      </c>
      <c r="C92" s="290" t="s">
        <v>16</v>
      </c>
      <c r="D92" s="290" t="n">
        <v>1150.1079274</v>
      </c>
      <c r="E92" s="290" t="n">
        <v>1833.3723999</v>
      </c>
      <c r="F92" s="290" t="n">
        <v>38.5492043261042</v>
      </c>
      <c r="G92" s="290" t="n">
        <v>61.4507956738958</v>
      </c>
    </row>
    <row r="93">
      <c r="A93" s="290" t="s">
        <v>59</v>
      </c>
      <c r="B93" s="290" t="s">
        <v>60</v>
      </c>
      <c r="C93" s="290" t="s">
        <v>15</v>
      </c>
      <c r="D93" s="290" t="n">
        <v>36.7388248</v>
      </c>
      <c r="E93" s="290" t="n">
        <v>137.6304539</v>
      </c>
      <c r="F93" s="290" t="n">
        <v>21.0695513991365</v>
      </c>
      <c r="G93" s="290" t="n">
        <v>78.9304486008635</v>
      </c>
    </row>
    <row r="94">
      <c r="A94" s="290" t="s">
        <v>59</v>
      </c>
      <c r="B94" s="290" t="s">
        <v>60</v>
      </c>
      <c r="C94" s="290" t="s">
        <v>16</v>
      </c>
      <c r="D94" s="290" t="n">
        <v>620.9028315</v>
      </c>
      <c r="E94" s="290" t="n">
        <v>2087.4966155</v>
      </c>
      <c r="F94" s="290" t="n">
        <v>22.9250833804354</v>
      </c>
      <c r="G94" s="290" t="n">
        <v>77.0749166195646</v>
      </c>
    </row>
    <row r="95">
      <c r="A95" s="290" t="s">
        <v>61</v>
      </c>
      <c r="B95" s="290" t="s">
        <v>62</v>
      </c>
      <c r="C95" s="290" t="s">
        <v>15</v>
      </c>
      <c r="D95" s="290" t="n">
        <v>21.715582</v>
      </c>
      <c r="E95" s="290" t="n">
        <v>17.3397218</v>
      </c>
      <c r="F95" s="290" t="n">
        <v>55.6021330961968</v>
      </c>
      <c r="G95" s="290" t="n">
        <v>44.3978669038032</v>
      </c>
    </row>
    <row r="96">
      <c r="A96" s="290" t="s">
        <v>61</v>
      </c>
      <c r="B96" s="290" t="s">
        <v>62</v>
      </c>
      <c r="C96" s="290" t="s">
        <v>16</v>
      </c>
      <c r="D96" s="290" t="n">
        <v>1054.3189402</v>
      </c>
      <c r="E96" s="290" t="n">
        <v>2744.605164</v>
      </c>
      <c r="F96" s="290" t="n">
        <v>27.7530930147925</v>
      </c>
      <c r="G96" s="290" t="n">
        <v>72.2469069852075</v>
      </c>
    </row>
    <row r="97">
      <c r="A97" s="290" t="s">
        <v>63</v>
      </c>
      <c r="B97" s="290" t="s">
        <v>64</v>
      </c>
      <c r="C97" s="290" t="s">
        <v>15</v>
      </c>
      <c r="D97" s="290" t="n">
        <v>133.3474619</v>
      </c>
      <c r="E97" s="290" t="n">
        <v>356.2084432</v>
      </c>
      <c r="F97" s="290" t="n">
        <v>27.2384543850536</v>
      </c>
      <c r="G97" s="290" t="n">
        <v>72.7615456149463</v>
      </c>
    </row>
    <row r="98">
      <c r="A98" s="290" t="s">
        <v>63</v>
      </c>
      <c r="B98" s="290" t="s">
        <v>64</v>
      </c>
      <c r="C98" s="290" t="s">
        <v>16</v>
      </c>
      <c r="D98" s="290" t="n">
        <v>1475.9660231</v>
      </c>
      <c r="E98" s="290" t="n">
        <v>5028.6412147</v>
      </c>
      <c r="F98" s="290" t="n">
        <v>22.6910860124308</v>
      </c>
      <c r="G98" s="290" t="n">
        <v>77.3089139875692</v>
      </c>
    </row>
    <row r="99">
      <c r="A99" s="290" t="s">
        <v>65</v>
      </c>
      <c r="B99" s="290" t="s">
        <v>66</v>
      </c>
      <c r="C99" s="290" t="s">
        <v>15</v>
      </c>
      <c r="D99" s="290" t="n">
        <v>9.6565633</v>
      </c>
      <c r="E99" s="290" t="n">
        <v>6.6605414</v>
      </c>
      <c r="F99" s="290" t="n">
        <v>59.1806173799939</v>
      </c>
      <c r="G99" s="290" t="n">
        <v>40.8193826200061</v>
      </c>
    </row>
    <row r="100">
      <c r="A100" s="290" t="s">
        <v>65</v>
      </c>
      <c r="B100" s="290" t="s">
        <v>66</v>
      </c>
      <c r="C100" s="290" t="s">
        <v>16</v>
      </c>
      <c r="D100" s="290" t="n">
        <v>265.8121374</v>
      </c>
      <c r="E100" s="290" t="n">
        <v>292.7352235</v>
      </c>
      <c r="F100" s="290" t="n">
        <v>47.5899012344613</v>
      </c>
      <c r="G100" s="290" t="n">
        <v>52.4100987655387</v>
      </c>
    </row>
    <row r="101">
      <c r="A101" s="290" t="s">
        <v>67</v>
      </c>
      <c r="B101" s="290" t="s">
        <v>68</v>
      </c>
      <c r="C101" s="290" t="s">
        <v>15</v>
      </c>
      <c r="D101" s="290" t="n">
        <v>288.5075908</v>
      </c>
      <c r="E101" s="290" t="n">
        <v>1619.2213283</v>
      </c>
      <c r="F101" s="290" t="n">
        <v>15.123091541544</v>
      </c>
      <c r="G101" s="290" t="n">
        <v>84.876908458456</v>
      </c>
    </row>
    <row r="102">
      <c r="A102" s="290" t="s">
        <v>67</v>
      </c>
      <c r="B102" s="290" t="s">
        <v>68</v>
      </c>
      <c r="C102" s="290" t="s">
        <v>16</v>
      </c>
      <c r="D102" s="290" t="n">
        <v>9089.4257439</v>
      </c>
      <c r="E102" s="290" t="n">
        <v>31684.388731</v>
      </c>
      <c r="F102" s="290" t="n">
        <v>22.2923115262992</v>
      </c>
      <c r="G102" s="290" t="n">
        <v>77.7076884737008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723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291" t="s">
        <v>71</v>
      </c>
      <c r="B113" s="291" t="s">
        <v>72</v>
      </c>
      <c r="C113" s="291" t="s">
        <v>15</v>
      </c>
      <c r="D113" s="291" t="n">
        <v>911.38111</v>
      </c>
      <c r="E113" s="291" t="n">
        <v>5875.0526383</v>
      </c>
      <c r="F113" s="291" t="n">
        <v>13.429455643449</v>
      </c>
      <c r="G113" s="291" t="n">
        <v>86.570544356551</v>
      </c>
    </row>
    <row r="114">
      <c r="A114" s="291" t="s">
        <v>71</v>
      </c>
      <c r="B114" s="291" t="s">
        <v>72</v>
      </c>
      <c r="C114" s="291" t="s">
        <v>16</v>
      </c>
      <c r="D114" s="291" t="n">
        <v>19264.8167192</v>
      </c>
      <c r="E114" s="291" t="n">
        <v>204037.541373</v>
      </c>
      <c r="F114" s="291" t="n">
        <v>8.62723389210502</v>
      </c>
      <c r="G114" s="291" t="n">
        <v>91.372766107895</v>
      </c>
    </row>
    <row r="115">
      <c r="A115" s="291" t="s">
        <v>73</v>
      </c>
      <c r="B115" s="291" t="s">
        <v>74</v>
      </c>
      <c r="C115" s="291" t="s">
        <v>15</v>
      </c>
      <c r="D115" s="291" t="n">
        <v>233.8324788</v>
      </c>
      <c r="E115" s="291" t="n">
        <v>2471.540192</v>
      </c>
      <c r="F115" s="291" t="n">
        <v>8.64326313797108</v>
      </c>
      <c r="G115" s="291" t="n">
        <v>91.3567368620289</v>
      </c>
    </row>
    <row r="116">
      <c r="A116" s="291" t="s">
        <v>73</v>
      </c>
      <c r="B116" s="291" t="s">
        <v>74</v>
      </c>
      <c r="C116" s="291" t="s">
        <v>16</v>
      </c>
      <c r="D116" s="291" t="n">
        <v>3596.8807394</v>
      </c>
      <c r="E116" s="291" t="n">
        <v>71719.901924</v>
      </c>
      <c r="F116" s="291" t="n">
        <v>4.77566966113636</v>
      </c>
      <c r="G116" s="291" t="n">
        <v>95.2243303388637</v>
      </c>
    </row>
    <row r="117">
      <c r="A117" s="291" t="s">
        <v>75</v>
      </c>
      <c r="B117" s="291" t="s">
        <v>76</v>
      </c>
      <c r="C117" s="291" t="s">
        <v>15</v>
      </c>
      <c r="D117" s="291" t="n">
        <v>407.5636378</v>
      </c>
      <c r="E117" s="291" t="n">
        <v>1165.6999447</v>
      </c>
      <c r="F117" s="291" t="n">
        <v>25.9056169820164</v>
      </c>
      <c r="G117" s="291" t="n">
        <v>74.0943830179836</v>
      </c>
    </row>
    <row r="118">
      <c r="A118" s="291" t="s">
        <v>75</v>
      </c>
      <c r="B118" s="291" t="s">
        <v>76</v>
      </c>
      <c r="C118" s="291" t="s">
        <v>16</v>
      </c>
      <c r="D118" s="291" t="n">
        <v>9716.4312604</v>
      </c>
      <c r="E118" s="291" t="n">
        <v>27774.659476</v>
      </c>
      <c r="F118" s="291" t="n">
        <v>25.9166406459504</v>
      </c>
      <c r="G118" s="291" t="n">
        <v>74.0833593540496</v>
      </c>
    </row>
    <row r="119">
      <c r="A119" s="291" t="s">
        <v>77</v>
      </c>
      <c r="B119" s="291" t="s">
        <v>78</v>
      </c>
      <c r="C119" s="291" t="s">
        <v>15</v>
      </c>
      <c r="D119" s="291" t="n">
        <v>2086.1791852</v>
      </c>
      <c r="E119" s="291" t="n">
        <v>3497.4278212</v>
      </c>
      <c r="F119" s="291" t="n">
        <v>37.3625719505115</v>
      </c>
      <c r="G119" s="291" t="n">
        <v>62.6374280494885</v>
      </c>
    </row>
    <row r="120">
      <c r="A120" s="291" t="s">
        <v>77</v>
      </c>
      <c r="B120" s="291" t="s">
        <v>78</v>
      </c>
      <c r="C120" s="291" t="s">
        <v>16</v>
      </c>
      <c r="D120" s="291" t="n">
        <v>41678.1893824</v>
      </c>
      <c r="E120" s="291" t="n">
        <v>88409.298571</v>
      </c>
      <c r="F120" s="291" t="n">
        <v>32.0385842159778</v>
      </c>
      <c r="G120" s="291" t="n">
        <v>67.9614157840222</v>
      </c>
    </row>
    <row r="121">
      <c r="A121" s="291" t="s">
        <v>79</v>
      </c>
      <c r="B121" s="291" t="s">
        <v>80</v>
      </c>
      <c r="C121" s="291" t="s">
        <v>15</v>
      </c>
      <c r="D121" s="291" t="n">
        <v>5459.9935483</v>
      </c>
      <c r="E121" s="291" t="n">
        <v>5354.7446052</v>
      </c>
      <c r="F121" s="291" t="n">
        <v>50.4865995903282</v>
      </c>
      <c r="G121" s="291" t="n">
        <v>49.5134004096718</v>
      </c>
    </row>
    <row r="122">
      <c r="A122" s="291" t="s">
        <v>79</v>
      </c>
      <c r="B122" s="291" t="s">
        <v>80</v>
      </c>
      <c r="C122" s="291" t="s">
        <v>16</v>
      </c>
      <c r="D122" s="291" t="n">
        <v>45690.874714</v>
      </c>
      <c r="E122" s="291" t="n">
        <v>72183.3082779</v>
      </c>
      <c r="F122" s="291" t="n">
        <v>38.762410524737</v>
      </c>
      <c r="G122" s="291" t="n">
        <v>61.237589475263</v>
      </c>
    </row>
    <row r="123">
      <c r="A123" s="291" t="s">
        <v>81</v>
      </c>
      <c r="B123" s="291" t="s">
        <v>82</v>
      </c>
      <c r="C123" s="291" t="s">
        <v>15</v>
      </c>
      <c r="D123" s="291" t="n">
        <v>1198.7550474</v>
      </c>
      <c r="E123" s="291" t="n">
        <v>2060.4334947</v>
      </c>
      <c r="F123" s="291" t="n">
        <v>36.7807824529109</v>
      </c>
      <c r="G123" s="291" t="n">
        <v>63.2192175470891</v>
      </c>
    </row>
    <row r="124">
      <c r="A124" s="291" t="s">
        <v>81</v>
      </c>
      <c r="B124" s="291" t="s">
        <v>82</v>
      </c>
      <c r="C124" s="291" t="s">
        <v>16</v>
      </c>
      <c r="D124" s="291" t="n">
        <v>18071.2928711</v>
      </c>
      <c r="E124" s="291" t="n">
        <v>49101.3748866</v>
      </c>
      <c r="F124" s="291" t="n">
        <v>26.9027470165177</v>
      </c>
      <c r="G124" s="291" t="n">
        <v>73.0972529834823</v>
      </c>
    </row>
    <row r="125">
      <c r="A125" s="291" t="s">
        <v>83</v>
      </c>
      <c r="B125" s="291" t="s">
        <v>84</v>
      </c>
      <c r="C125" s="291" t="s">
        <v>15</v>
      </c>
      <c r="D125" s="291" t="n">
        <v>6903.8340165</v>
      </c>
      <c r="E125" s="291" t="n">
        <v>12002.3430038</v>
      </c>
      <c r="F125" s="291" t="n">
        <v>36.5162878200452</v>
      </c>
      <c r="G125" s="291" t="n">
        <v>63.4837121799548</v>
      </c>
    </row>
    <row r="126">
      <c r="A126" s="291" t="s">
        <v>83</v>
      </c>
      <c r="B126" s="291" t="s">
        <v>84</v>
      </c>
      <c r="C126" s="291" t="s">
        <v>16</v>
      </c>
      <c r="D126" s="291" t="n">
        <v>67326.2831443</v>
      </c>
      <c r="E126" s="291" t="n">
        <v>147460.0454569</v>
      </c>
      <c r="F126" s="291" t="n">
        <v>31.3457022999386</v>
      </c>
      <c r="G126" s="291" t="n">
        <v>68.6542977000614</v>
      </c>
    </row>
    <row r="127">
      <c r="A127" s="291" t="s">
        <v>85</v>
      </c>
      <c r="B127" s="291" t="s">
        <v>86</v>
      </c>
      <c r="C127" s="291" t="s">
        <v>15</v>
      </c>
      <c r="D127" s="291" t="n">
        <v>5347.5175361</v>
      </c>
      <c r="E127" s="291" t="n">
        <v>12785.1162282</v>
      </c>
      <c r="F127" s="291" t="n">
        <v>29.4911241555451</v>
      </c>
      <c r="G127" s="291" t="n">
        <v>70.5088758444549</v>
      </c>
    </row>
    <row r="128">
      <c r="A128" s="291" t="s">
        <v>85</v>
      </c>
      <c r="B128" s="291" t="s">
        <v>86</v>
      </c>
      <c r="C128" s="291" t="s">
        <v>16</v>
      </c>
      <c r="D128" s="291" t="n">
        <v>69628.0928524</v>
      </c>
      <c r="E128" s="291" t="n">
        <v>277323.1197094</v>
      </c>
      <c r="F128" s="291" t="n">
        <v>20.068554405181</v>
      </c>
      <c r="G128" s="291" t="n">
        <v>79.931445594819</v>
      </c>
    </row>
    <row r="129">
      <c r="A129" s="291" t="s">
        <v>87</v>
      </c>
      <c r="B129" s="291" t="s">
        <v>88</v>
      </c>
      <c r="C129" s="291" t="s">
        <v>15</v>
      </c>
      <c r="D129" s="291" t="n">
        <v>956.7651554</v>
      </c>
      <c r="E129" s="291" t="n">
        <v>3383.8224518</v>
      </c>
      <c r="F129" s="291" t="n">
        <v>22.042295697775</v>
      </c>
      <c r="G129" s="291" t="n">
        <v>77.957704302225</v>
      </c>
    </row>
    <row r="130">
      <c r="A130" s="291" t="s">
        <v>87</v>
      </c>
      <c r="B130" s="291" t="s">
        <v>88</v>
      </c>
      <c r="C130" s="291" t="s">
        <v>16</v>
      </c>
      <c r="D130" s="291" t="n">
        <v>17674.9032957</v>
      </c>
      <c r="E130" s="291" t="n">
        <v>124761.4097253</v>
      </c>
      <c r="F130" s="291" t="n">
        <v>12.4089868101922</v>
      </c>
      <c r="G130" s="291" t="n">
        <v>87.5910131898078</v>
      </c>
    </row>
    <row r="131">
      <c r="A131" s="291" t="s">
        <v>89</v>
      </c>
      <c r="B131" s="291" t="s">
        <v>90</v>
      </c>
      <c r="C131" s="291" t="s">
        <v>15</v>
      </c>
      <c r="D131" s="291" t="n">
        <v>2909.9292334</v>
      </c>
      <c r="E131" s="291" t="n">
        <v>7537.5150188</v>
      </c>
      <c r="F131" s="291" t="n">
        <v>27.8530247508833</v>
      </c>
      <c r="G131" s="291" t="n">
        <v>72.1469752491167</v>
      </c>
    </row>
    <row r="132">
      <c r="A132" s="291" t="s">
        <v>89</v>
      </c>
      <c r="B132" s="291" t="s">
        <v>90</v>
      </c>
      <c r="C132" s="291" t="s">
        <v>16</v>
      </c>
      <c r="D132" s="291" t="n">
        <v>40842.9639349</v>
      </c>
      <c r="E132" s="291" t="n">
        <v>245982.9944511</v>
      </c>
      <c r="F132" s="291" t="n">
        <v>14.2396330390484</v>
      </c>
      <c r="G132" s="291" t="n">
        <v>85.7603669609516</v>
      </c>
    </row>
    <row r="133">
      <c r="A133" s="291" t="s">
        <v>91</v>
      </c>
      <c r="B133" s="291" t="s">
        <v>92</v>
      </c>
      <c r="C133" s="291" t="s">
        <v>15</v>
      </c>
      <c r="D133" s="291" t="n">
        <v>4039.0888181</v>
      </c>
      <c r="E133" s="291" t="n">
        <v>18645.7063728</v>
      </c>
      <c r="F133" s="291" t="n">
        <v>17.8052690540503</v>
      </c>
      <c r="G133" s="291" t="n">
        <v>82.1947309459497</v>
      </c>
    </row>
    <row r="134">
      <c r="A134" s="291" t="s">
        <v>91</v>
      </c>
      <c r="B134" s="291" t="s">
        <v>92</v>
      </c>
      <c r="C134" s="291" t="s">
        <v>16</v>
      </c>
      <c r="D134" s="291" t="n">
        <v>56289.1762474</v>
      </c>
      <c r="E134" s="291" t="n">
        <v>367377.8081868</v>
      </c>
      <c r="F134" s="291" t="n">
        <v>13.2861842710197</v>
      </c>
      <c r="G134" s="291" t="n">
        <v>86.7138157289803</v>
      </c>
    </row>
    <row r="135">
      <c r="A135" s="291" t="s">
        <v>93</v>
      </c>
      <c r="B135" s="291" t="s">
        <v>94</v>
      </c>
      <c r="C135" s="291" t="s">
        <v>15</v>
      </c>
      <c r="D135" s="291" t="n">
        <v>507.94809</v>
      </c>
      <c r="E135" s="291" t="n">
        <v>1441.4081229</v>
      </c>
      <c r="F135" s="291" t="n">
        <v>26.0572227199225</v>
      </c>
      <c r="G135" s="291" t="n">
        <v>73.9427772800775</v>
      </c>
    </row>
    <row r="136">
      <c r="A136" s="291" t="s">
        <v>93</v>
      </c>
      <c r="B136" s="291" t="s">
        <v>94</v>
      </c>
      <c r="C136" s="291" t="s">
        <v>16</v>
      </c>
      <c r="D136" s="291" t="n">
        <v>5389.4872479</v>
      </c>
      <c r="E136" s="291" t="n">
        <v>49098.7092976</v>
      </c>
      <c r="F136" s="291" t="n">
        <v>9.89110961563858</v>
      </c>
      <c r="G136" s="291" t="n">
        <v>90.1088903843614</v>
      </c>
    </row>
    <row r="137">
      <c r="A137" s="291" t="s">
        <v>95</v>
      </c>
      <c r="B137" s="291" t="s">
        <v>96</v>
      </c>
      <c r="C137" s="291" t="s">
        <v>15</v>
      </c>
      <c r="D137" s="291" t="n">
        <v>189.3933132</v>
      </c>
      <c r="E137" s="291" t="n">
        <v>2822.7675299</v>
      </c>
      <c r="F137" s="291" t="n">
        <v>6.28762284171664</v>
      </c>
      <c r="G137" s="291" t="n">
        <v>93.7123771582833</v>
      </c>
    </row>
    <row r="138">
      <c r="A138" s="291" t="s">
        <v>95</v>
      </c>
      <c r="B138" s="291" t="s">
        <v>96</v>
      </c>
      <c r="C138" s="291" t="s">
        <v>16</v>
      </c>
      <c r="D138" s="291" t="n">
        <v>2621.9357273</v>
      </c>
      <c r="E138" s="291" t="n">
        <v>71712.0229083</v>
      </c>
      <c r="F138" s="291" t="n">
        <v>3.52723812295973</v>
      </c>
      <c r="G138" s="291" t="n">
        <v>96.4727618770403</v>
      </c>
    </row>
    <row r="139">
      <c r="A139" s="291" t="s">
        <v>97</v>
      </c>
      <c r="B139" s="291" t="s">
        <v>98</v>
      </c>
      <c r="C139" s="291" t="s">
        <v>15</v>
      </c>
      <c r="D139" s="291" t="n">
        <v>670.7506748</v>
      </c>
      <c r="E139" s="291" t="n">
        <v>1136.8536891</v>
      </c>
      <c r="F139" s="291" t="n">
        <v>37.1071617327157</v>
      </c>
      <c r="G139" s="291" t="n">
        <v>62.8928382672843</v>
      </c>
    </row>
    <row r="140">
      <c r="A140" s="291" t="s">
        <v>97</v>
      </c>
      <c r="B140" s="291" t="s">
        <v>98</v>
      </c>
      <c r="C140" s="291" t="s">
        <v>16</v>
      </c>
      <c r="D140" s="291" t="n">
        <v>6458.1256192</v>
      </c>
      <c r="E140" s="291" t="n">
        <v>24870.8646542</v>
      </c>
      <c r="F140" s="291" t="n">
        <v>20.6138964672708</v>
      </c>
      <c r="G140" s="291" t="n">
        <v>79.3861035327293</v>
      </c>
    </row>
    <row r="141">
      <c r="A141" s="291" t="s">
        <v>99</v>
      </c>
      <c r="B141" s="291" t="s">
        <v>100</v>
      </c>
      <c r="C141" s="291" t="s">
        <v>15</v>
      </c>
      <c r="D141" s="291" t="n">
        <v>422.6014128</v>
      </c>
      <c r="E141" s="291" t="n">
        <v>2135.0086863</v>
      </c>
      <c r="F141" s="291" t="n">
        <v>16.523293091027</v>
      </c>
      <c r="G141" s="291" t="n">
        <v>83.476706908973</v>
      </c>
    </row>
    <row r="142">
      <c r="A142" s="291" t="s">
        <v>99</v>
      </c>
      <c r="B142" s="291" t="s">
        <v>100</v>
      </c>
      <c r="C142" s="291" t="s">
        <v>16</v>
      </c>
      <c r="D142" s="291" t="n">
        <v>4839.6215872</v>
      </c>
      <c r="E142" s="291" t="n">
        <v>20820.4193177</v>
      </c>
      <c r="F142" s="291" t="n">
        <v>18.8605373044274</v>
      </c>
      <c r="G142" s="291" t="n">
        <v>81.1394626955726</v>
      </c>
    </row>
    <row r="143">
      <c r="A143" s="291" t="s">
        <v>101</v>
      </c>
      <c r="B143" s="291" t="s">
        <v>102</v>
      </c>
      <c r="C143" s="291" t="s">
        <v>15</v>
      </c>
      <c r="D143" s="291" t="n">
        <v>770.2910304</v>
      </c>
      <c r="E143" s="291" t="n">
        <v>3356.0795039</v>
      </c>
      <c r="F143" s="291" t="n">
        <v>18.6675196518839</v>
      </c>
      <c r="G143" s="291" t="n">
        <v>81.3324803481161</v>
      </c>
    </row>
    <row r="144">
      <c r="A144" s="291" t="s">
        <v>101</v>
      </c>
      <c r="B144" s="291" t="s">
        <v>102</v>
      </c>
      <c r="C144" s="291" t="s">
        <v>16</v>
      </c>
      <c r="D144" s="291" t="n">
        <v>13614.4427371</v>
      </c>
      <c r="E144" s="291" t="n">
        <v>72197.4236624</v>
      </c>
      <c r="F144" s="291" t="n">
        <v>15.8654546373779</v>
      </c>
      <c r="G144" s="291" t="n">
        <v>84.1345453626221</v>
      </c>
    </row>
    <row r="145">
      <c r="A145" s="291" t="s">
        <v>103</v>
      </c>
      <c r="B145" s="291" t="s">
        <v>104</v>
      </c>
      <c r="C145" s="291" t="s">
        <v>15</v>
      </c>
      <c r="D145" s="291" t="n">
        <v>55.7186041</v>
      </c>
      <c r="E145" s="291" t="n">
        <v>387.8321461</v>
      </c>
      <c r="F145" s="291" t="n">
        <v>12.5619456341526</v>
      </c>
      <c r="G145" s="291" t="n">
        <v>87.4380543658474</v>
      </c>
    </row>
    <row r="146">
      <c r="A146" s="291" t="s">
        <v>103</v>
      </c>
      <c r="B146" s="291" t="s">
        <v>104</v>
      </c>
      <c r="C146" s="291" t="s">
        <v>16</v>
      </c>
      <c r="D146" s="291" t="n">
        <v>1344.6060982</v>
      </c>
      <c r="E146" s="291" t="n">
        <v>5815.0383656</v>
      </c>
      <c r="F146" s="291" t="n">
        <v>18.7803473342634</v>
      </c>
      <c r="G146" s="291" t="n">
        <v>81.2196526657366</v>
      </c>
    </row>
    <row r="147">
      <c r="A147" s="291" t="s">
        <v>105</v>
      </c>
      <c r="B147" s="291" t="s">
        <v>106</v>
      </c>
      <c r="C147" s="291" t="s">
        <v>15</v>
      </c>
      <c r="D147" s="291" t="n">
        <v>2377.4692666</v>
      </c>
      <c r="E147" s="291" t="n">
        <v>5185.4621872</v>
      </c>
      <c r="F147" s="291" t="n">
        <v>31.4358166687527</v>
      </c>
      <c r="G147" s="291" t="n">
        <v>68.5641833312473</v>
      </c>
    </row>
    <row r="148">
      <c r="A148" s="291" t="s">
        <v>105</v>
      </c>
      <c r="B148" s="291" t="s">
        <v>106</v>
      </c>
      <c r="C148" s="291" t="s">
        <v>16</v>
      </c>
      <c r="D148" s="291" t="n">
        <v>36941.7160729</v>
      </c>
      <c r="E148" s="291" t="n">
        <v>92182.7069181</v>
      </c>
      <c r="F148" s="291" t="n">
        <v>28.6093948899774</v>
      </c>
      <c r="G148" s="291" t="n">
        <v>71.3906051100226</v>
      </c>
    </row>
    <row r="149">
      <c r="A149" s="291" t="s">
        <v>107</v>
      </c>
      <c r="B149" s="291" t="s">
        <v>108</v>
      </c>
      <c r="C149" s="291" t="s">
        <v>15</v>
      </c>
      <c r="D149" s="291" t="n">
        <v>7045.5444447</v>
      </c>
      <c r="E149" s="291" t="n">
        <v>8415.6834321</v>
      </c>
      <c r="F149" s="291" t="n">
        <v>45.5691132738043</v>
      </c>
      <c r="G149" s="291" t="n">
        <v>54.4308867261957</v>
      </c>
    </row>
    <row r="150">
      <c r="A150" s="291" t="s">
        <v>107</v>
      </c>
      <c r="B150" s="291" t="s">
        <v>108</v>
      </c>
      <c r="C150" s="291" t="s">
        <v>16</v>
      </c>
      <c r="D150" s="291" t="n">
        <v>71361.166548</v>
      </c>
      <c r="E150" s="291" t="n">
        <v>121879.6913229</v>
      </c>
      <c r="F150" s="291" t="n">
        <v>36.928611958282</v>
      </c>
      <c r="G150" s="291" t="n">
        <v>63.0713880417179</v>
      </c>
    </row>
    <row r="151">
      <c r="A151" s="291" t="s">
        <v>109</v>
      </c>
      <c r="B151" s="291" t="s">
        <v>110</v>
      </c>
      <c r="C151" s="291" t="s">
        <v>15</v>
      </c>
      <c r="D151" s="291" t="n">
        <v>240.0161092</v>
      </c>
      <c r="E151" s="291" t="n">
        <v>149.7844892</v>
      </c>
      <c r="F151" s="291" t="n">
        <v>61.5740740740741</v>
      </c>
      <c r="G151" s="291" t="n">
        <v>38.4259259259259</v>
      </c>
    </row>
    <row r="152">
      <c r="A152" s="291" t="s">
        <v>109</v>
      </c>
      <c r="B152" s="291" t="s">
        <v>110</v>
      </c>
      <c r="C152" s="291" t="s">
        <v>16</v>
      </c>
      <c r="D152" s="291" t="n">
        <v>456.5719972</v>
      </c>
      <c r="E152" s="291" t="n">
        <v>288.741184</v>
      </c>
      <c r="F152" s="291" t="n">
        <v>61.2590799031477</v>
      </c>
      <c r="G152" s="291" t="n">
        <v>38.7409200968523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724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292" t="s">
        <v>71</v>
      </c>
      <c r="B163" s="292" t="s">
        <v>72</v>
      </c>
      <c r="C163" s="292" t="s">
        <v>15</v>
      </c>
      <c r="D163" s="292" t="n">
        <v>907.8379</v>
      </c>
      <c r="E163" s="292" t="n">
        <v>5872.6904983</v>
      </c>
      <c r="F163" s="292" t="n">
        <v>13.3888960663834</v>
      </c>
      <c r="G163" s="292" t="n">
        <v>86.6111039336166</v>
      </c>
    </row>
    <row r="164">
      <c r="A164" s="292" t="s">
        <v>71</v>
      </c>
      <c r="B164" s="292" t="s">
        <v>72</v>
      </c>
      <c r="C164" s="292" t="s">
        <v>16</v>
      </c>
      <c r="D164" s="292" t="n">
        <v>19208.0252231</v>
      </c>
      <c r="E164" s="292" t="n">
        <v>203941.9542658</v>
      </c>
      <c r="F164" s="292" t="n">
        <v>8.60767510133491</v>
      </c>
      <c r="G164" s="292" t="n">
        <v>91.3923248986651</v>
      </c>
    </row>
    <row r="165">
      <c r="A165" s="292" t="s">
        <v>73</v>
      </c>
      <c r="B165" s="292" t="s">
        <v>74</v>
      </c>
      <c r="C165" s="292" t="s">
        <v>15</v>
      </c>
      <c r="D165" s="292" t="n">
        <v>232.1339863</v>
      </c>
      <c r="E165" s="292" t="n">
        <v>2464.746222</v>
      </c>
      <c r="F165" s="292" t="n">
        <v>8.60750082949838</v>
      </c>
      <c r="G165" s="292" t="n">
        <v>91.3924991705016</v>
      </c>
    </row>
    <row r="166">
      <c r="A166" s="292" t="s">
        <v>73</v>
      </c>
      <c r="B166" s="292" t="s">
        <v>74</v>
      </c>
      <c r="C166" s="292" t="s">
        <v>16</v>
      </c>
      <c r="D166" s="292" t="n">
        <v>3410.0465644</v>
      </c>
      <c r="E166" s="292" t="n">
        <v>71544.9571965</v>
      </c>
      <c r="F166" s="292" t="n">
        <v>4.54945819931883</v>
      </c>
      <c r="G166" s="292" t="n">
        <v>95.4505418006812</v>
      </c>
    </row>
    <row r="167">
      <c r="A167" s="292" t="s">
        <v>75</v>
      </c>
      <c r="B167" s="292" t="s">
        <v>76</v>
      </c>
      <c r="C167" s="292" t="s">
        <v>15</v>
      </c>
      <c r="D167" s="292" t="n">
        <v>407.5636378</v>
      </c>
      <c r="E167" s="292" t="n">
        <v>1165.6999447</v>
      </c>
      <c r="F167" s="292" t="n">
        <v>25.9056169820164</v>
      </c>
      <c r="G167" s="292" t="n">
        <v>74.0943830179836</v>
      </c>
    </row>
    <row r="168">
      <c r="A168" s="292" t="s">
        <v>75</v>
      </c>
      <c r="B168" s="292" t="s">
        <v>76</v>
      </c>
      <c r="C168" s="292" t="s">
        <v>16</v>
      </c>
      <c r="D168" s="292" t="n">
        <v>9512.9840828</v>
      </c>
      <c r="E168" s="292" t="n">
        <v>27642.3480711</v>
      </c>
      <c r="F168" s="292" t="n">
        <v>25.6032809595041</v>
      </c>
      <c r="G168" s="292" t="n">
        <v>74.3967190404959</v>
      </c>
    </row>
    <row r="169">
      <c r="A169" s="292" t="s">
        <v>77</v>
      </c>
      <c r="B169" s="292" t="s">
        <v>78</v>
      </c>
      <c r="C169" s="292" t="s">
        <v>15</v>
      </c>
      <c r="D169" s="292" t="n">
        <v>2086.1791852</v>
      </c>
      <c r="E169" s="292" t="n">
        <v>3497.4278212</v>
      </c>
      <c r="F169" s="292" t="n">
        <v>37.3625719505115</v>
      </c>
      <c r="G169" s="292" t="n">
        <v>62.6374280494885</v>
      </c>
    </row>
    <row r="170">
      <c r="A170" s="292" t="s">
        <v>77</v>
      </c>
      <c r="B170" s="292" t="s">
        <v>78</v>
      </c>
      <c r="C170" s="292" t="s">
        <v>16</v>
      </c>
      <c r="D170" s="292" t="n">
        <v>41667.0918211</v>
      </c>
      <c r="E170" s="292" t="n">
        <v>88402.9571074</v>
      </c>
      <c r="F170" s="292" t="n">
        <v>32.0343477721028</v>
      </c>
      <c r="G170" s="292" t="n">
        <v>67.9656522278972</v>
      </c>
    </row>
    <row r="171">
      <c r="A171" s="292" t="s">
        <v>79</v>
      </c>
      <c r="B171" s="292" t="s">
        <v>80</v>
      </c>
      <c r="C171" s="292" t="s">
        <v>15</v>
      </c>
      <c r="D171" s="292" t="n">
        <v>5348.80675</v>
      </c>
      <c r="E171" s="292" t="n">
        <v>5314.100845</v>
      </c>
      <c r="F171" s="292" t="n">
        <v>50.1627412818258</v>
      </c>
      <c r="G171" s="292" t="n">
        <v>49.8372587181742</v>
      </c>
    </row>
    <row r="172">
      <c r="A172" s="292" t="s">
        <v>79</v>
      </c>
      <c r="B172" s="292" t="s">
        <v>80</v>
      </c>
      <c r="C172" s="292" t="s">
        <v>16</v>
      </c>
      <c r="D172" s="292" t="n">
        <v>43814.3550983</v>
      </c>
      <c r="E172" s="292" t="n">
        <v>71282.8481033</v>
      </c>
      <c r="F172" s="292" t="n">
        <v>38.0672630433568</v>
      </c>
      <c r="G172" s="292" t="n">
        <v>61.9327369566432</v>
      </c>
    </row>
    <row r="173">
      <c r="A173" s="292" t="s">
        <v>81</v>
      </c>
      <c r="B173" s="292" t="s">
        <v>82</v>
      </c>
      <c r="C173" s="292" t="s">
        <v>15</v>
      </c>
      <c r="D173" s="292" t="n">
        <v>1198.7550474</v>
      </c>
      <c r="E173" s="292" t="n">
        <v>2060.4334947</v>
      </c>
      <c r="F173" s="292" t="n">
        <v>36.7807824529109</v>
      </c>
      <c r="G173" s="292" t="n">
        <v>63.2192175470891</v>
      </c>
    </row>
    <row r="174">
      <c r="A174" s="292" t="s">
        <v>81</v>
      </c>
      <c r="B174" s="292" t="s">
        <v>82</v>
      </c>
      <c r="C174" s="292" t="s">
        <v>16</v>
      </c>
      <c r="D174" s="292" t="n">
        <v>18071.2928711</v>
      </c>
      <c r="E174" s="292" t="n">
        <v>49101.3748866</v>
      </c>
      <c r="F174" s="292" t="n">
        <v>26.9027470165177</v>
      </c>
      <c r="G174" s="292" t="n">
        <v>73.0972529834823</v>
      </c>
    </row>
    <row r="175">
      <c r="A175" s="292" t="s">
        <v>83</v>
      </c>
      <c r="B175" s="292" t="s">
        <v>84</v>
      </c>
      <c r="C175" s="292" t="s">
        <v>15</v>
      </c>
      <c r="D175" s="292" t="n">
        <v>6903.8340165</v>
      </c>
      <c r="E175" s="292" t="n">
        <v>12002.3430038</v>
      </c>
      <c r="F175" s="292" t="n">
        <v>36.5162878200452</v>
      </c>
      <c r="G175" s="292" t="n">
        <v>63.4837121799548</v>
      </c>
    </row>
    <row r="176">
      <c r="A176" s="292" t="s">
        <v>83</v>
      </c>
      <c r="B176" s="292" t="s">
        <v>84</v>
      </c>
      <c r="C176" s="292" t="s">
        <v>16</v>
      </c>
      <c r="D176" s="292" t="n">
        <v>67326.2831443</v>
      </c>
      <c r="E176" s="292" t="n">
        <v>147460.0454569</v>
      </c>
      <c r="F176" s="292" t="n">
        <v>31.3457022999386</v>
      </c>
      <c r="G176" s="292" t="n">
        <v>68.6542977000614</v>
      </c>
    </row>
    <row r="177">
      <c r="A177" s="292" t="s">
        <v>85</v>
      </c>
      <c r="B177" s="292" t="s">
        <v>86</v>
      </c>
      <c r="C177" s="292" t="s">
        <v>15</v>
      </c>
      <c r="D177" s="292" t="n">
        <v>5347.5175361</v>
      </c>
      <c r="E177" s="292" t="n">
        <v>12785.1162282</v>
      </c>
      <c r="F177" s="292" t="n">
        <v>29.4911241555451</v>
      </c>
      <c r="G177" s="292" t="n">
        <v>70.5088758444549</v>
      </c>
    </row>
    <row r="178">
      <c r="A178" s="292" t="s">
        <v>85</v>
      </c>
      <c r="B178" s="292" t="s">
        <v>86</v>
      </c>
      <c r="C178" s="292" t="s">
        <v>16</v>
      </c>
      <c r="D178" s="292" t="n">
        <v>69628.0928524</v>
      </c>
      <c r="E178" s="292" t="n">
        <v>277323.1197094</v>
      </c>
      <c r="F178" s="292" t="n">
        <v>20.068554405181</v>
      </c>
      <c r="G178" s="292" t="n">
        <v>79.931445594819</v>
      </c>
    </row>
    <row r="179">
      <c r="A179" s="292" t="s">
        <v>87</v>
      </c>
      <c r="B179" s="292" t="s">
        <v>88</v>
      </c>
      <c r="C179" s="292" t="s">
        <v>15</v>
      </c>
      <c r="D179" s="292" t="n">
        <v>956.7651554</v>
      </c>
      <c r="E179" s="292" t="n">
        <v>3383.8224518</v>
      </c>
      <c r="F179" s="292" t="n">
        <v>22.042295697775</v>
      </c>
      <c r="G179" s="292" t="n">
        <v>77.957704302225</v>
      </c>
    </row>
    <row r="180">
      <c r="A180" s="292" t="s">
        <v>87</v>
      </c>
      <c r="B180" s="292" t="s">
        <v>88</v>
      </c>
      <c r="C180" s="292" t="s">
        <v>16</v>
      </c>
      <c r="D180" s="292" t="n">
        <v>17674.9032957</v>
      </c>
      <c r="E180" s="292" t="n">
        <v>124761.4097253</v>
      </c>
      <c r="F180" s="292" t="n">
        <v>12.4089868101922</v>
      </c>
      <c r="G180" s="292" t="n">
        <v>87.5910131898078</v>
      </c>
    </row>
    <row r="181">
      <c r="A181" s="292" t="s">
        <v>89</v>
      </c>
      <c r="B181" s="292" t="s">
        <v>90</v>
      </c>
      <c r="C181" s="292" t="s">
        <v>15</v>
      </c>
      <c r="D181" s="292" t="n">
        <v>2909.9292334</v>
      </c>
      <c r="E181" s="292" t="n">
        <v>7537.5150188</v>
      </c>
      <c r="F181" s="292" t="n">
        <v>27.8530247508833</v>
      </c>
      <c r="G181" s="292" t="n">
        <v>72.1469752491167</v>
      </c>
    </row>
    <row r="182">
      <c r="A182" s="292" t="s">
        <v>89</v>
      </c>
      <c r="B182" s="292" t="s">
        <v>90</v>
      </c>
      <c r="C182" s="292" t="s">
        <v>16</v>
      </c>
      <c r="D182" s="292" t="n">
        <v>40842.9639349</v>
      </c>
      <c r="E182" s="292" t="n">
        <v>245982.9944511</v>
      </c>
      <c r="F182" s="292" t="n">
        <v>14.2396330390484</v>
      </c>
      <c r="G182" s="292" t="n">
        <v>85.7603669609516</v>
      </c>
    </row>
    <row r="183">
      <c r="A183" s="292" t="s">
        <v>91</v>
      </c>
      <c r="B183" s="292" t="s">
        <v>92</v>
      </c>
      <c r="C183" s="292" t="s">
        <v>15</v>
      </c>
      <c r="D183" s="292" t="n">
        <v>4000.0988879</v>
      </c>
      <c r="E183" s="292" t="n">
        <v>18599.5851426</v>
      </c>
      <c r="F183" s="292" t="n">
        <v>17.6998000613706</v>
      </c>
      <c r="G183" s="292" t="n">
        <v>82.3001999386294</v>
      </c>
    </row>
    <row r="184">
      <c r="A184" s="292" t="s">
        <v>91</v>
      </c>
      <c r="B184" s="292" t="s">
        <v>92</v>
      </c>
      <c r="C184" s="292" t="s">
        <v>16</v>
      </c>
      <c r="D184" s="292" t="n">
        <v>55845.5706125</v>
      </c>
      <c r="E184" s="292" t="n">
        <v>366658.7647624</v>
      </c>
      <c r="F184" s="292" t="n">
        <v>13.2177509049574</v>
      </c>
      <c r="G184" s="292" t="n">
        <v>86.7822490950426</v>
      </c>
    </row>
    <row r="185">
      <c r="A185" s="292" t="s">
        <v>93</v>
      </c>
      <c r="B185" s="292" t="s">
        <v>94</v>
      </c>
      <c r="C185" s="292" t="s">
        <v>15</v>
      </c>
      <c r="D185" s="292" t="n">
        <v>507.94809</v>
      </c>
      <c r="E185" s="292" t="n">
        <v>1441.4081229</v>
      </c>
      <c r="F185" s="292" t="n">
        <v>26.0572227199225</v>
      </c>
      <c r="G185" s="292" t="n">
        <v>73.9427772800775</v>
      </c>
    </row>
    <row r="186">
      <c r="A186" s="292" t="s">
        <v>93</v>
      </c>
      <c r="B186" s="292" t="s">
        <v>94</v>
      </c>
      <c r="C186" s="292" t="s">
        <v>16</v>
      </c>
      <c r="D186" s="292" t="n">
        <v>5389.4872479</v>
      </c>
      <c r="E186" s="292" t="n">
        <v>49098.7092976</v>
      </c>
      <c r="F186" s="292" t="n">
        <v>9.89110961563858</v>
      </c>
      <c r="G186" s="292" t="n">
        <v>90.1088903843614</v>
      </c>
    </row>
    <row r="187">
      <c r="A187" s="292" t="s">
        <v>95</v>
      </c>
      <c r="B187" s="292" t="s">
        <v>96</v>
      </c>
      <c r="C187" s="292" t="s">
        <v>15</v>
      </c>
      <c r="D187" s="292" t="n">
        <v>189.3933132</v>
      </c>
      <c r="E187" s="292" t="n">
        <v>2822.7675299</v>
      </c>
      <c r="F187" s="292" t="n">
        <v>6.28762284171664</v>
      </c>
      <c r="G187" s="292" t="n">
        <v>93.7123771582833</v>
      </c>
    </row>
    <row r="188">
      <c r="A188" s="292" t="s">
        <v>95</v>
      </c>
      <c r="B188" s="292" t="s">
        <v>96</v>
      </c>
      <c r="C188" s="292" t="s">
        <v>16</v>
      </c>
      <c r="D188" s="292" t="n">
        <v>2621.9357273</v>
      </c>
      <c r="E188" s="292" t="n">
        <v>71712.0229083</v>
      </c>
      <c r="F188" s="292" t="n">
        <v>3.52723812295973</v>
      </c>
      <c r="G188" s="292" t="n">
        <v>96.4727618770403</v>
      </c>
    </row>
    <row r="189">
      <c r="A189" s="292" t="s">
        <v>97</v>
      </c>
      <c r="B189" s="292" t="s">
        <v>98</v>
      </c>
      <c r="C189" s="292" t="s">
        <v>15</v>
      </c>
      <c r="D189" s="292" t="n">
        <v>670.7506748</v>
      </c>
      <c r="E189" s="292" t="n">
        <v>1136.8536891</v>
      </c>
      <c r="F189" s="292" t="n">
        <v>37.1071617327157</v>
      </c>
      <c r="G189" s="292" t="n">
        <v>62.8928382672843</v>
      </c>
    </row>
    <row r="190">
      <c r="A190" s="292" t="s">
        <v>97</v>
      </c>
      <c r="B190" s="292" t="s">
        <v>98</v>
      </c>
      <c r="C190" s="292" t="s">
        <v>16</v>
      </c>
      <c r="D190" s="292" t="n">
        <v>6458.1256192</v>
      </c>
      <c r="E190" s="292" t="n">
        <v>24870.8646542</v>
      </c>
      <c r="F190" s="292" t="n">
        <v>20.6138964672708</v>
      </c>
      <c r="G190" s="292" t="n">
        <v>79.3861035327293</v>
      </c>
    </row>
    <row r="191">
      <c r="A191" s="292" t="s">
        <v>99</v>
      </c>
      <c r="B191" s="292" t="s">
        <v>100</v>
      </c>
      <c r="C191" s="292" t="s">
        <v>15</v>
      </c>
      <c r="D191" s="292" t="n">
        <v>422.6014128</v>
      </c>
      <c r="E191" s="292" t="n">
        <v>2135.0086863</v>
      </c>
      <c r="F191" s="292" t="n">
        <v>16.523293091027</v>
      </c>
      <c r="G191" s="292" t="n">
        <v>83.476706908973</v>
      </c>
    </row>
    <row r="192">
      <c r="A192" s="292" t="s">
        <v>99</v>
      </c>
      <c r="B192" s="292" t="s">
        <v>100</v>
      </c>
      <c r="C192" s="292" t="s">
        <v>16</v>
      </c>
      <c r="D192" s="292" t="n">
        <v>4839.6215872</v>
      </c>
      <c r="E192" s="292" t="n">
        <v>20820.4193177</v>
      </c>
      <c r="F192" s="292" t="n">
        <v>18.8605373044274</v>
      </c>
      <c r="G192" s="292" t="n">
        <v>81.1394626955726</v>
      </c>
    </row>
    <row r="193">
      <c r="A193" s="292" t="s">
        <v>101</v>
      </c>
      <c r="B193" s="292" t="s">
        <v>102</v>
      </c>
      <c r="C193" s="292" t="s">
        <v>15</v>
      </c>
      <c r="D193" s="292" t="n">
        <v>770.2910304</v>
      </c>
      <c r="E193" s="292" t="n">
        <v>3356.0795039</v>
      </c>
      <c r="F193" s="292" t="n">
        <v>18.6675196518839</v>
      </c>
      <c r="G193" s="292" t="n">
        <v>81.3324803481161</v>
      </c>
    </row>
    <row r="194">
      <c r="A194" s="292" t="s">
        <v>101</v>
      </c>
      <c r="B194" s="292" t="s">
        <v>102</v>
      </c>
      <c r="C194" s="292" t="s">
        <v>16</v>
      </c>
      <c r="D194" s="292" t="n">
        <v>13614.4427371</v>
      </c>
      <c r="E194" s="292" t="n">
        <v>72197.4236624</v>
      </c>
      <c r="F194" s="292" t="n">
        <v>15.8654546373779</v>
      </c>
      <c r="G194" s="292" t="n">
        <v>84.1345453626221</v>
      </c>
    </row>
    <row r="195">
      <c r="A195" s="292" t="s">
        <v>103</v>
      </c>
      <c r="B195" s="292" t="s">
        <v>104</v>
      </c>
      <c r="C195" s="292" t="s">
        <v>15</v>
      </c>
      <c r="D195" s="292" t="n">
        <v>55.7186041</v>
      </c>
      <c r="E195" s="292" t="n">
        <v>387.8321461</v>
      </c>
      <c r="F195" s="292" t="n">
        <v>12.5619456341526</v>
      </c>
      <c r="G195" s="292" t="n">
        <v>87.4380543658474</v>
      </c>
    </row>
    <row r="196">
      <c r="A196" s="292" t="s">
        <v>103</v>
      </c>
      <c r="B196" s="292" t="s">
        <v>104</v>
      </c>
      <c r="C196" s="292" t="s">
        <v>16</v>
      </c>
      <c r="D196" s="292" t="n">
        <v>1344.6060982</v>
      </c>
      <c r="E196" s="292" t="n">
        <v>5815.0383656</v>
      </c>
      <c r="F196" s="292" t="n">
        <v>18.7803473342634</v>
      </c>
      <c r="G196" s="292" t="n">
        <v>81.2196526657366</v>
      </c>
    </row>
    <row r="197">
      <c r="A197" s="292" t="s">
        <v>105</v>
      </c>
      <c r="B197" s="292" t="s">
        <v>106</v>
      </c>
      <c r="C197" s="292" t="s">
        <v>15</v>
      </c>
      <c r="D197" s="292" t="n">
        <v>2377.4692666</v>
      </c>
      <c r="E197" s="292" t="n">
        <v>5185.4621872</v>
      </c>
      <c r="F197" s="292" t="n">
        <v>31.4358166687527</v>
      </c>
      <c r="G197" s="292" t="n">
        <v>68.5641833312473</v>
      </c>
    </row>
    <row r="198">
      <c r="A198" s="292" t="s">
        <v>105</v>
      </c>
      <c r="B198" s="292" t="s">
        <v>106</v>
      </c>
      <c r="C198" s="292" t="s">
        <v>16</v>
      </c>
      <c r="D198" s="292" t="n">
        <v>36941.7160729</v>
      </c>
      <c r="E198" s="292" t="n">
        <v>92182.7069181</v>
      </c>
      <c r="F198" s="292" t="n">
        <v>28.6093948899774</v>
      </c>
      <c r="G198" s="292" t="n">
        <v>71.3906051100226</v>
      </c>
    </row>
    <row r="199">
      <c r="A199" s="292" t="s">
        <v>107</v>
      </c>
      <c r="B199" s="292" t="s">
        <v>108</v>
      </c>
      <c r="C199" s="292" t="s">
        <v>15</v>
      </c>
      <c r="D199" s="292" t="n">
        <v>6885.0931433</v>
      </c>
      <c r="E199" s="292" t="n">
        <v>8327.5741915</v>
      </c>
      <c r="F199" s="292" t="n">
        <v>45.2589476373409</v>
      </c>
      <c r="G199" s="292" t="n">
        <v>54.7410523626591</v>
      </c>
    </row>
    <row r="200">
      <c r="A200" s="292" t="s">
        <v>107</v>
      </c>
      <c r="B200" s="292" t="s">
        <v>108</v>
      </c>
      <c r="C200" s="292" t="s">
        <v>16</v>
      </c>
      <c r="D200" s="292" t="n">
        <v>69688.56845</v>
      </c>
      <c r="E200" s="292" t="n">
        <v>120769.4729006</v>
      </c>
      <c r="F200" s="292" t="n">
        <v>36.5899848364583</v>
      </c>
      <c r="G200" s="292" t="n">
        <v>63.4100151635417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725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293" t="s">
        <v>87</v>
      </c>
      <c r="B211" s="293" t="s">
        <v>114</v>
      </c>
      <c r="C211" s="293" t="s">
        <v>15</v>
      </c>
      <c r="D211" s="293" t="n">
        <v>525.3022487</v>
      </c>
      <c r="E211" s="293" t="n">
        <v>1469.7832265</v>
      </c>
      <c r="F211" s="293" t="n">
        <v>26.329811691268</v>
      </c>
      <c r="G211" s="293" t="n">
        <v>73.670188308732</v>
      </c>
    </row>
    <row r="212">
      <c r="A212" s="293" t="s">
        <v>87</v>
      </c>
      <c r="B212" s="293" t="s">
        <v>114</v>
      </c>
      <c r="C212" s="293" t="s">
        <v>16</v>
      </c>
      <c r="D212" s="293" t="n">
        <v>8549.6387945</v>
      </c>
      <c r="E212" s="293" t="n">
        <v>34714.8523607</v>
      </c>
      <c r="F212" s="293" t="n">
        <v>19.7613298254923</v>
      </c>
      <c r="G212" s="293" t="n">
        <v>80.2386701745077</v>
      </c>
    </row>
    <row r="213">
      <c r="A213" s="293" t="s">
        <v>91</v>
      </c>
      <c r="B213" s="293" t="s">
        <v>115</v>
      </c>
      <c r="C213" s="293" t="s">
        <v>15</v>
      </c>
      <c r="D213" s="293" t="n">
        <v>206.9881938</v>
      </c>
      <c r="E213" s="293" t="n">
        <v>548.1309903</v>
      </c>
      <c r="F213" s="293" t="n">
        <v>27.4113276630234</v>
      </c>
      <c r="G213" s="293" t="n">
        <v>72.5886723369766</v>
      </c>
    </row>
    <row r="214">
      <c r="A214" s="293" t="s">
        <v>91</v>
      </c>
      <c r="B214" s="293" t="s">
        <v>115</v>
      </c>
      <c r="C214" s="293" t="s">
        <v>16</v>
      </c>
      <c r="D214" s="293" t="n">
        <v>6101.9468045</v>
      </c>
      <c r="E214" s="293" t="n">
        <v>18656.9156797</v>
      </c>
      <c r="F214" s="293" t="n">
        <v>24.6455054564562</v>
      </c>
      <c r="G214" s="293" t="n">
        <v>75.3544945435438</v>
      </c>
    </row>
    <row r="215">
      <c r="A215" s="293" t="s">
        <v>93</v>
      </c>
      <c r="B215" s="293" t="s">
        <v>116</v>
      </c>
      <c r="C215" s="293" t="s">
        <v>15</v>
      </c>
      <c r="D215" s="293" t="n">
        <v>24.0588077</v>
      </c>
      <c r="E215" s="293" t="n">
        <v>554.5642106</v>
      </c>
      <c r="F215" s="293" t="n">
        <v>4.15794168899208</v>
      </c>
      <c r="G215" s="293" t="n">
        <v>95.8420583110079</v>
      </c>
    </row>
    <row r="216">
      <c r="A216" s="293" t="s">
        <v>93</v>
      </c>
      <c r="B216" s="293" t="s">
        <v>116</v>
      </c>
      <c r="C216" s="293" t="s">
        <v>16</v>
      </c>
      <c r="D216" s="293" t="n">
        <v>1705.4888417</v>
      </c>
      <c r="E216" s="293" t="n">
        <v>20673.5339732</v>
      </c>
      <c r="F216" s="293" t="n">
        <v>7.62092632822413</v>
      </c>
      <c r="G216" s="293" t="n">
        <v>92.3790736717759</v>
      </c>
    </row>
    <row r="217">
      <c r="A217" s="293" t="s">
        <v>95</v>
      </c>
      <c r="B217" s="293" t="s">
        <v>117</v>
      </c>
      <c r="C217" s="293" t="s">
        <v>15</v>
      </c>
      <c r="D217" s="293" t="n">
        <v>52.6238843</v>
      </c>
      <c r="E217" s="293" t="n">
        <v>863.5976025</v>
      </c>
      <c r="F217" s="293" t="n">
        <v>5.74357675061676</v>
      </c>
      <c r="G217" s="293" t="n">
        <v>94.2564232493832</v>
      </c>
    </row>
    <row r="218">
      <c r="A218" s="293" t="s">
        <v>95</v>
      </c>
      <c r="B218" s="293" t="s">
        <v>117</v>
      </c>
      <c r="C218" s="293" t="s">
        <v>16</v>
      </c>
      <c r="D218" s="293" t="n">
        <v>932.7723895</v>
      </c>
      <c r="E218" s="293" t="n">
        <v>58834.6315382</v>
      </c>
      <c r="F218" s="293" t="n">
        <v>1.56067074726613</v>
      </c>
      <c r="G218" s="293" t="n">
        <v>98.4393292527339</v>
      </c>
    </row>
    <row r="219">
      <c r="A219" s="293" t="s">
        <v>97</v>
      </c>
      <c r="B219" s="293" t="s">
        <v>118</v>
      </c>
      <c r="C219" s="293" t="s">
        <v>15</v>
      </c>
      <c r="D219" s="293" t="n">
        <v>30.2059751</v>
      </c>
      <c r="E219" s="293" t="n">
        <v>790.859449</v>
      </c>
      <c r="F219" s="293" t="n">
        <v>3.67887554552792</v>
      </c>
      <c r="G219" s="293" t="n">
        <v>96.3211244544721</v>
      </c>
    </row>
    <row r="220">
      <c r="A220" s="293" t="s">
        <v>97</v>
      </c>
      <c r="B220" s="293" t="s">
        <v>118</v>
      </c>
      <c r="C220" s="293" t="s">
        <v>16</v>
      </c>
      <c r="D220" s="293" t="n">
        <v>469.5360624</v>
      </c>
      <c r="E220" s="293" t="n">
        <v>17304.3100851</v>
      </c>
      <c r="F220" s="293" t="n">
        <v>2.64172457949425</v>
      </c>
      <c r="G220" s="293" t="n">
        <v>97.3582754205057</v>
      </c>
    </row>
    <row r="221">
      <c r="A221" s="293" t="s">
        <v>105</v>
      </c>
      <c r="B221" s="293" t="s">
        <v>119</v>
      </c>
      <c r="C221" s="293" t="s">
        <v>15</v>
      </c>
      <c r="D221" s="293" t="n">
        <v>86.2207399</v>
      </c>
      <c r="E221" s="293" t="n">
        <v>1991.1476005</v>
      </c>
      <c r="F221" s="293" t="n">
        <v>4.15047915303254</v>
      </c>
      <c r="G221" s="293" t="n">
        <v>95.8495208469675</v>
      </c>
    </row>
    <row r="222">
      <c r="A222" s="293" t="s">
        <v>105</v>
      </c>
      <c r="B222" s="293" t="s">
        <v>119</v>
      </c>
      <c r="C222" s="293" t="s">
        <v>16</v>
      </c>
      <c r="D222" s="293" t="n">
        <v>2110.6142353</v>
      </c>
      <c r="E222" s="293" t="n">
        <v>32873.7315362</v>
      </c>
      <c r="F222" s="293" t="n">
        <v>6.03302473936618</v>
      </c>
      <c r="G222" s="293" t="n">
        <v>93.9669752606338</v>
      </c>
    </row>
    <row r="223">
      <c r="A223" s="293" t="s">
        <v>107</v>
      </c>
      <c r="B223" s="293" t="s">
        <v>120</v>
      </c>
      <c r="C223" s="293" t="s">
        <v>15</v>
      </c>
      <c r="D223" s="293" t="n">
        <v>122.4902964</v>
      </c>
      <c r="E223" s="293" t="n">
        <v>2047.2959234</v>
      </c>
      <c r="F223" s="293" t="n">
        <v>5.64527027051036</v>
      </c>
      <c r="G223" s="293" t="n">
        <v>94.3547297294896</v>
      </c>
    </row>
    <row r="224">
      <c r="A224" s="293" t="s">
        <v>107</v>
      </c>
      <c r="B224" s="293" t="s">
        <v>120</v>
      </c>
      <c r="C224" s="293" t="s">
        <v>16</v>
      </c>
      <c r="D224" s="293" t="n">
        <v>2580.1344415</v>
      </c>
      <c r="E224" s="293" t="n">
        <v>36826.8514784</v>
      </c>
      <c r="F224" s="293" t="n">
        <v>6.54740366782801</v>
      </c>
      <c r="G224" s="293" t="n">
        <v>93.452596332172</v>
      </c>
    </row>
    <row r="225">
      <c r="A225" s="293" t="s">
        <v>109</v>
      </c>
      <c r="B225" s="293" t="s">
        <v>121</v>
      </c>
      <c r="C225" s="293" t="s">
        <v>15</v>
      </c>
      <c r="D225" s="293" t="n">
        <v>0</v>
      </c>
      <c r="E225" s="293" t="n">
        <v>1103.3223282</v>
      </c>
      <c r="F225" s="293" t="n">
        <v>0</v>
      </c>
      <c r="G225" s="293" t="n">
        <v>100</v>
      </c>
    </row>
    <row r="226">
      <c r="A226" s="293" t="s">
        <v>109</v>
      </c>
      <c r="B226" s="293" t="s">
        <v>121</v>
      </c>
      <c r="C226" s="293" t="s">
        <v>16</v>
      </c>
      <c r="D226" s="293" t="n">
        <v>259.6944762</v>
      </c>
      <c r="E226" s="293" t="n">
        <v>17924.1442107</v>
      </c>
      <c r="F226" s="293" t="n">
        <v>1.42816091074922</v>
      </c>
      <c r="G226" s="293" t="n">
        <v>98.5718390892508</v>
      </c>
    </row>
    <row r="227">
      <c r="A227" s="293" t="s">
        <v>122</v>
      </c>
      <c r="B227" s="293" t="s">
        <v>123</v>
      </c>
      <c r="C227" s="293" t="s">
        <v>15</v>
      </c>
      <c r="D227" s="293" t="n">
        <v>88.3923021</v>
      </c>
      <c r="E227" s="293" t="n">
        <v>206.2575143</v>
      </c>
      <c r="F227" s="293" t="n">
        <v>29.9991030640941</v>
      </c>
      <c r="G227" s="293" t="n">
        <v>70.0008969359059</v>
      </c>
    </row>
    <row r="228">
      <c r="A228" s="293" t="s">
        <v>122</v>
      </c>
      <c r="B228" s="293" t="s">
        <v>123</v>
      </c>
      <c r="C228" s="293" t="s">
        <v>16</v>
      </c>
      <c r="D228" s="293" t="n">
        <v>677.6515356</v>
      </c>
      <c r="E228" s="293" t="n">
        <v>10693.6605378</v>
      </c>
      <c r="F228" s="293" t="n">
        <v>5.95930822429169</v>
      </c>
      <c r="G228" s="293" t="n">
        <v>94.0406917757083</v>
      </c>
    </row>
    <row r="229">
      <c r="A229" s="293" t="s">
        <v>124</v>
      </c>
      <c r="B229" s="293" t="s">
        <v>125</v>
      </c>
      <c r="C229" s="293" t="s">
        <v>15</v>
      </c>
      <c r="D229" s="293" t="n">
        <v>45.1842308</v>
      </c>
      <c r="E229" s="293" t="n">
        <v>1141.3115116</v>
      </c>
      <c r="F229" s="293" t="n">
        <v>3.80820842294832</v>
      </c>
      <c r="G229" s="293" t="n">
        <v>96.1917915770517</v>
      </c>
    </row>
    <row r="230">
      <c r="A230" s="293" t="s">
        <v>124</v>
      </c>
      <c r="B230" s="293" t="s">
        <v>125</v>
      </c>
      <c r="C230" s="293" t="s">
        <v>16</v>
      </c>
      <c r="D230" s="293" t="n">
        <v>367.7640704</v>
      </c>
      <c r="E230" s="293" t="n">
        <v>20695.0204169</v>
      </c>
      <c r="F230" s="293" t="n">
        <v>1.74603728496461</v>
      </c>
      <c r="G230" s="293" t="n">
        <v>98.2539627150354</v>
      </c>
    </row>
    <row r="231">
      <c r="A231" s="293" t="s">
        <v>126</v>
      </c>
      <c r="B231" s="293" t="s">
        <v>127</v>
      </c>
      <c r="C231" s="293" t="s">
        <v>15</v>
      </c>
      <c r="D231" s="293" t="n">
        <v>123.3827156</v>
      </c>
      <c r="E231" s="293" t="n">
        <v>1258.3732138</v>
      </c>
      <c r="F231" s="293" t="n">
        <v>8.92941459303717</v>
      </c>
      <c r="G231" s="293" t="n">
        <v>91.0705854069628</v>
      </c>
    </row>
    <row r="232">
      <c r="A232" s="293" t="s">
        <v>126</v>
      </c>
      <c r="B232" s="293" t="s">
        <v>127</v>
      </c>
      <c r="C232" s="293" t="s">
        <v>16</v>
      </c>
      <c r="D232" s="293" t="n">
        <v>1199.4600308</v>
      </c>
      <c r="E232" s="293" t="n">
        <v>28700.8359742</v>
      </c>
      <c r="F232" s="293" t="n">
        <v>4.01153229586564</v>
      </c>
      <c r="G232" s="293" t="n">
        <v>95.9884677041344</v>
      </c>
    </row>
    <row r="233">
      <c r="A233" s="293" t="s">
        <v>128</v>
      </c>
      <c r="B233" s="293" t="s">
        <v>129</v>
      </c>
      <c r="C233" s="293" t="s">
        <v>15</v>
      </c>
      <c r="D233" s="293" t="n">
        <v>22.6636298</v>
      </c>
      <c r="E233" s="293" t="n">
        <v>840.9156793</v>
      </c>
      <c r="F233" s="293" t="n">
        <v>2.62438314132601</v>
      </c>
      <c r="G233" s="293" t="n">
        <v>97.375616858674</v>
      </c>
    </row>
    <row r="234">
      <c r="A234" s="293" t="s">
        <v>128</v>
      </c>
      <c r="B234" s="293" t="s">
        <v>129</v>
      </c>
      <c r="C234" s="293" t="s">
        <v>16</v>
      </c>
      <c r="D234" s="293" t="n">
        <v>608.9125304</v>
      </c>
      <c r="E234" s="293" t="n">
        <v>15876.1999786</v>
      </c>
      <c r="F234" s="293" t="n">
        <v>3.69371170544069</v>
      </c>
      <c r="G234" s="293" t="n">
        <v>96.3062882945593</v>
      </c>
    </row>
    <row r="235">
      <c r="A235" s="293" t="s">
        <v>130</v>
      </c>
      <c r="B235" s="293" t="s">
        <v>131</v>
      </c>
      <c r="C235" s="293" t="s">
        <v>15</v>
      </c>
      <c r="D235" s="293" t="n">
        <v>583.140889</v>
      </c>
      <c r="E235" s="293" t="n">
        <v>1331.5994781</v>
      </c>
      <c r="F235" s="293" t="n">
        <v>30.4553504495863</v>
      </c>
      <c r="G235" s="293" t="n">
        <v>69.5446495504137</v>
      </c>
    </row>
    <row r="236">
      <c r="A236" s="293" t="s">
        <v>130</v>
      </c>
      <c r="B236" s="293" t="s">
        <v>131</v>
      </c>
      <c r="C236" s="293" t="s">
        <v>16</v>
      </c>
      <c r="D236" s="293" t="n">
        <v>5968.2370211</v>
      </c>
      <c r="E236" s="293" t="n">
        <v>29316.3619732</v>
      </c>
      <c r="F236" s="293" t="n">
        <v>16.9145666699064</v>
      </c>
      <c r="G236" s="293" t="n">
        <v>83.0854333300936</v>
      </c>
    </row>
    <row r="237">
      <c r="A237" s="293" t="s">
        <v>132</v>
      </c>
      <c r="B237" s="293" t="s">
        <v>133</v>
      </c>
      <c r="C237" s="293" t="s">
        <v>15</v>
      </c>
      <c r="D237" s="293" t="n">
        <v>355.1567129</v>
      </c>
      <c r="E237" s="293" t="n">
        <v>1911.4807498</v>
      </c>
      <c r="F237" s="293" t="n">
        <v>15.668880389762</v>
      </c>
      <c r="G237" s="293" t="n">
        <v>84.331119610238</v>
      </c>
    </row>
    <row r="238">
      <c r="A238" s="293" t="s">
        <v>132</v>
      </c>
      <c r="B238" s="293" t="s">
        <v>133</v>
      </c>
      <c r="C238" s="293" t="s">
        <v>16</v>
      </c>
      <c r="D238" s="293" t="n">
        <v>7838.7048667</v>
      </c>
      <c r="E238" s="293" t="n">
        <v>53808.361807</v>
      </c>
      <c r="F238" s="293" t="n">
        <v>12.7154547485455</v>
      </c>
      <c r="G238" s="293" t="n">
        <v>87.2845452514545</v>
      </c>
    </row>
    <row r="239">
      <c r="A239" s="293" t="s">
        <v>134</v>
      </c>
      <c r="B239" s="293" t="s">
        <v>135</v>
      </c>
      <c r="C239" s="293" t="s">
        <v>15</v>
      </c>
      <c r="D239" s="293" t="n">
        <v>1614.7018124</v>
      </c>
      <c r="E239" s="293" t="n">
        <v>2754.9729351</v>
      </c>
      <c r="F239" s="293" t="n">
        <v>36.9524485391919</v>
      </c>
      <c r="G239" s="293" t="n">
        <v>63.0475514608081</v>
      </c>
    </row>
    <row r="240">
      <c r="A240" s="293" t="s">
        <v>134</v>
      </c>
      <c r="B240" s="293" t="s">
        <v>135</v>
      </c>
      <c r="C240" s="293" t="s">
        <v>16</v>
      </c>
      <c r="D240" s="293" t="n">
        <v>18201.1504023</v>
      </c>
      <c r="E240" s="293" t="n">
        <v>77199.9137136</v>
      </c>
      <c r="F240" s="293" t="n">
        <v>19.0785611994725</v>
      </c>
      <c r="G240" s="293" t="n">
        <v>80.9214388005275</v>
      </c>
    </row>
    <row r="241">
      <c r="A241" s="293" t="s">
        <v>136</v>
      </c>
      <c r="B241" s="293" t="s">
        <v>137</v>
      </c>
      <c r="C241" s="293" t="s">
        <v>15</v>
      </c>
      <c r="D241" s="293" t="n">
        <v>254.2317926</v>
      </c>
      <c r="E241" s="293" t="n">
        <v>622.6659225</v>
      </c>
      <c r="F241" s="293" t="n">
        <v>28.9921832640433</v>
      </c>
      <c r="G241" s="293" t="n">
        <v>71.0078167359567</v>
      </c>
    </row>
    <row r="242">
      <c r="A242" s="293" t="s">
        <v>136</v>
      </c>
      <c r="B242" s="293" t="s">
        <v>137</v>
      </c>
      <c r="C242" s="293" t="s">
        <v>16</v>
      </c>
      <c r="D242" s="293" t="n">
        <v>5978.3868978</v>
      </c>
      <c r="E242" s="293" t="n">
        <v>33953.5023</v>
      </c>
      <c r="F242" s="293" t="n">
        <v>14.9714601986058</v>
      </c>
      <c r="G242" s="293" t="n">
        <v>85.0285398013942</v>
      </c>
    </row>
    <row r="243">
      <c r="A243" s="293" t="s">
        <v>138</v>
      </c>
      <c r="B243" s="293" t="s">
        <v>139</v>
      </c>
      <c r="C243" s="293" t="s">
        <v>15</v>
      </c>
      <c r="D243" s="293" t="n">
        <v>409.4658254</v>
      </c>
      <c r="E243" s="293" t="n">
        <v>1009.5864335</v>
      </c>
      <c r="F243" s="293" t="n">
        <v>28.8548799265084</v>
      </c>
      <c r="G243" s="293" t="n">
        <v>71.1451200734916</v>
      </c>
    </row>
    <row r="244">
      <c r="A244" s="293" t="s">
        <v>138</v>
      </c>
      <c r="B244" s="293" t="s">
        <v>139</v>
      </c>
      <c r="C244" s="293" t="s">
        <v>16</v>
      </c>
      <c r="D244" s="293" t="n">
        <v>7433.0910056</v>
      </c>
      <c r="E244" s="293" t="n">
        <v>38214.2008258</v>
      </c>
      <c r="F244" s="293" t="n">
        <v>16.2837502672763</v>
      </c>
      <c r="G244" s="293" t="n">
        <v>83.7162497327237</v>
      </c>
    </row>
    <row r="245">
      <c r="A245" s="293" t="s">
        <v>140</v>
      </c>
      <c r="B245" s="293" t="s">
        <v>141</v>
      </c>
      <c r="C245" s="293" t="s">
        <v>15</v>
      </c>
      <c r="D245" s="293" t="n">
        <v>643.6712918</v>
      </c>
      <c r="E245" s="293" t="n">
        <v>985.3567888</v>
      </c>
      <c r="F245" s="293" t="n">
        <v>39.5125964656744</v>
      </c>
      <c r="G245" s="293" t="n">
        <v>60.4874035343255</v>
      </c>
    </row>
    <row r="246">
      <c r="A246" s="293" t="s">
        <v>140</v>
      </c>
      <c r="B246" s="293" t="s">
        <v>141</v>
      </c>
      <c r="C246" s="293" t="s">
        <v>16</v>
      </c>
      <c r="D246" s="293" t="n">
        <v>11122.6169455</v>
      </c>
      <c r="E246" s="293" t="n">
        <v>20886.2185588</v>
      </c>
      <c r="F246" s="293" t="n">
        <v>34.7485835403347</v>
      </c>
      <c r="G246" s="293" t="n">
        <v>65.2514164596653</v>
      </c>
    </row>
    <row r="247">
      <c r="A247" s="293" t="s">
        <v>142</v>
      </c>
      <c r="B247" s="293" t="s">
        <v>143</v>
      </c>
      <c r="C247" s="293" t="s">
        <v>15</v>
      </c>
      <c r="D247" s="293" t="n">
        <v>163.2105576</v>
      </c>
      <c r="E247" s="293" t="n">
        <v>372.6422841</v>
      </c>
      <c r="F247" s="293" t="n">
        <v>30.4580931365806</v>
      </c>
      <c r="G247" s="293" t="n">
        <v>69.5419068634194</v>
      </c>
    </row>
    <row r="248">
      <c r="A248" s="293" t="s">
        <v>142</v>
      </c>
      <c r="B248" s="293" t="s">
        <v>143</v>
      </c>
      <c r="C248" s="293" t="s">
        <v>16</v>
      </c>
      <c r="D248" s="293" t="n">
        <v>2327.0035751</v>
      </c>
      <c r="E248" s="293" t="n">
        <v>12835.1035523</v>
      </c>
      <c r="F248" s="293" t="n">
        <v>15.3474946163306</v>
      </c>
      <c r="G248" s="293" t="n">
        <v>84.6525053836694</v>
      </c>
    </row>
    <row r="249">
      <c r="A249" s="293" t="s">
        <v>144</v>
      </c>
      <c r="B249" s="293" t="s">
        <v>145</v>
      </c>
      <c r="C249" s="293" t="s">
        <v>15</v>
      </c>
      <c r="D249" s="293" t="n">
        <v>386.8278129</v>
      </c>
      <c r="E249" s="293" t="n">
        <v>747.6764911</v>
      </c>
      <c r="F249" s="293" t="n">
        <v>34.0966368779858</v>
      </c>
      <c r="G249" s="293" t="n">
        <v>65.9033631220142</v>
      </c>
    </row>
    <row r="250">
      <c r="A250" s="293" t="s">
        <v>144</v>
      </c>
      <c r="B250" s="293" t="s">
        <v>145</v>
      </c>
      <c r="C250" s="293" t="s">
        <v>16</v>
      </c>
      <c r="D250" s="293" t="n">
        <v>7102.6246757</v>
      </c>
      <c r="E250" s="293" t="n">
        <v>18670.6355904</v>
      </c>
      <c r="F250" s="293" t="n">
        <v>27.5581148925974</v>
      </c>
      <c r="G250" s="293" t="n">
        <v>72.4418851074026</v>
      </c>
    </row>
    <row r="251">
      <c r="A251" s="293" t="s">
        <v>146</v>
      </c>
      <c r="B251" s="293" t="s">
        <v>147</v>
      </c>
      <c r="C251" s="293" t="s">
        <v>15</v>
      </c>
      <c r="D251" s="293" t="n">
        <v>154.5198103</v>
      </c>
      <c r="E251" s="293" t="n">
        <v>515.6824828</v>
      </c>
      <c r="F251" s="293" t="n">
        <v>23.0556970471219</v>
      </c>
      <c r="G251" s="293" t="n">
        <v>76.9443029528781</v>
      </c>
    </row>
    <row r="252">
      <c r="A252" s="293" t="s">
        <v>146</v>
      </c>
      <c r="B252" s="293" t="s">
        <v>147</v>
      </c>
      <c r="C252" s="293" t="s">
        <v>16</v>
      </c>
      <c r="D252" s="293" t="n">
        <v>1436.5576779</v>
      </c>
      <c r="E252" s="293" t="n">
        <v>7278.9369494</v>
      </c>
      <c r="F252" s="293" t="n">
        <v>16.4828014855312</v>
      </c>
      <c r="G252" s="293" t="n">
        <v>83.5171985144688</v>
      </c>
    </row>
    <row r="253">
      <c r="A253" s="293" t="s">
        <v>148</v>
      </c>
      <c r="B253" s="293" t="s">
        <v>149</v>
      </c>
      <c r="C253" s="293" t="s">
        <v>15</v>
      </c>
      <c r="D253" s="293" t="n">
        <v>209.2187005</v>
      </c>
      <c r="E253" s="293" t="n">
        <v>660.2109498</v>
      </c>
      <c r="F253" s="293" t="n">
        <v>24.0639021717063</v>
      </c>
      <c r="G253" s="293" t="n">
        <v>75.9360978282937</v>
      </c>
    </row>
    <row r="254">
      <c r="A254" s="293" t="s">
        <v>148</v>
      </c>
      <c r="B254" s="293" t="s">
        <v>149</v>
      </c>
      <c r="C254" s="293" t="s">
        <v>16</v>
      </c>
      <c r="D254" s="293" t="n">
        <v>3197.3221989</v>
      </c>
      <c r="E254" s="293" t="n">
        <v>14436.3831391</v>
      </c>
      <c r="F254" s="293" t="n">
        <v>18.131879475211</v>
      </c>
      <c r="G254" s="293" t="n">
        <v>81.868120524789</v>
      </c>
    </row>
    <row r="255">
      <c r="A255" s="293" t="s">
        <v>150</v>
      </c>
      <c r="B255" s="293" t="s">
        <v>151</v>
      </c>
      <c r="C255" s="293" t="s">
        <v>15</v>
      </c>
      <c r="D255" s="293" t="n">
        <v>219.95875</v>
      </c>
      <c r="E255" s="293" t="n">
        <v>621.8956556</v>
      </c>
      <c r="F255" s="293" t="n">
        <v>26.127884885657</v>
      </c>
      <c r="G255" s="293" t="n">
        <v>73.872115114343</v>
      </c>
    </row>
    <row r="256">
      <c r="A256" s="293" t="s">
        <v>150</v>
      </c>
      <c r="B256" s="293" t="s">
        <v>151</v>
      </c>
      <c r="C256" s="293" t="s">
        <v>16</v>
      </c>
      <c r="D256" s="293" t="n">
        <v>2835.6561561</v>
      </c>
      <c r="E256" s="293" t="n">
        <v>14041.2629861</v>
      </c>
      <c r="F256" s="293" t="n">
        <v>16.8019774948709</v>
      </c>
      <c r="G256" s="293" t="n">
        <v>83.1980225051291</v>
      </c>
    </row>
    <row r="257">
      <c r="A257" s="293" t="s">
        <v>152</v>
      </c>
      <c r="B257" s="293" t="s">
        <v>153</v>
      </c>
      <c r="C257" s="293" t="s">
        <v>15</v>
      </c>
      <c r="D257" s="293" t="n">
        <v>268.0816025</v>
      </c>
      <c r="E257" s="293" t="n">
        <v>1619.3262035</v>
      </c>
      <c r="F257" s="293" t="n">
        <v>14.2036925802563</v>
      </c>
      <c r="G257" s="293" t="n">
        <v>85.7963074197437</v>
      </c>
    </row>
    <row r="258">
      <c r="A258" s="293" t="s">
        <v>152</v>
      </c>
      <c r="B258" s="293" t="s">
        <v>153</v>
      </c>
      <c r="C258" s="293" t="s">
        <v>16</v>
      </c>
      <c r="D258" s="293" t="n">
        <v>3403.0639093</v>
      </c>
      <c r="E258" s="293" t="n">
        <v>13541.4823683</v>
      </c>
      <c r="F258" s="293" t="n">
        <v>20.0835351596207</v>
      </c>
      <c r="G258" s="293" t="n">
        <v>79.9164648403793</v>
      </c>
    </row>
    <row r="259">
      <c r="A259" s="293" t="s">
        <v>154</v>
      </c>
      <c r="B259" s="293" t="s">
        <v>155</v>
      </c>
      <c r="C259" s="293" t="s">
        <v>15</v>
      </c>
      <c r="D259" s="293" t="n">
        <v>631.5715315</v>
      </c>
      <c r="E259" s="293" t="n">
        <v>2096.0896949</v>
      </c>
      <c r="F259" s="293" t="n">
        <v>23.1543244955517</v>
      </c>
      <c r="G259" s="293" t="n">
        <v>76.8456755044484</v>
      </c>
    </row>
    <row r="260">
      <c r="A260" s="293" t="s">
        <v>154</v>
      </c>
      <c r="B260" s="293" t="s">
        <v>155</v>
      </c>
      <c r="C260" s="293" t="s">
        <v>16</v>
      </c>
      <c r="D260" s="293" t="n">
        <v>7690.5971646</v>
      </c>
      <c r="E260" s="293" t="n">
        <v>24271.9593009</v>
      </c>
      <c r="F260" s="293" t="n">
        <v>24.0612704834832</v>
      </c>
      <c r="G260" s="293" t="n">
        <v>75.9387295165168</v>
      </c>
    </row>
    <row r="261">
      <c r="A261" s="293" t="s">
        <v>156</v>
      </c>
      <c r="B261" s="293" t="s">
        <v>157</v>
      </c>
      <c r="C261" s="293" t="s">
        <v>15</v>
      </c>
      <c r="D261" s="293" t="n">
        <v>95.9437967</v>
      </c>
      <c r="E261" s="293" t="n">
        <v>802.7074292</v>
      </c>
      <c r="F261" s="293" t="n">
        <v>10.6764219460016</v>
      </c>
      <c r="G261" s="293" t="n">
        <v>89.3235780539984</v>
      </c>
    </row>
    <row r="262">
      <c r="A262" s="293" t="s">
        <v>156</v>
      </c>
      <c r="B262" s="293" t="s">
        <v>157</v>
      </c>
      <c r="C262" s="293" t="s">
        <v>16</v>
      </c>
      <c r="D262" s="293" t="n">
        <v>5277.6271577</v>
      </c>
      <c r="E262" s="293" t="n">
        <v>30892.9743179</v>
      </c>
      <c r="F262" s="293" t="n">
        <v>14.5909300437268</v>
      </c>
      <c r="G262" s="293" t="n">
        <v>85.4090699562732</v>
      </c>
    </row>
    <row r="263">
      <c r="A263" s="293" t="s">
        <v>158</v>
      </c>
      <c r="B263" s="293" t="s">
        <v>159</v>
      </c>
      <c r="C263" s="293" t="s">
        <v>15</v>
      </c>
      <c r="D263" s="293" t="n">
        <v>180.3034191</v>
      </c>
      <c r="E263" s="293" t="n">
        <v>641.9793382</v>
      </c>
      <c r="F263" s="293" t="n">
        <v>21.9271798538053</v>
      </c>
      <c r="G263" s="293" t="n">
        <v>78.0728201461947</v>
      </c>
    </row>
    <row r="264">
      <c r="A264" s="293" t="s">
        <v>158</v>
      </c>
      <c r="B264" s="293" t="s">
        <v>159</v>
      </c>
      <c r="C264" s="293" t="s">
        <v>16</v>
      </c>
      <c r="D264" s="293" t="n">
        <v>3291.2874834</v>
      </c>
      <c r="E264" s="293" t="n">
        <v>16696.9979359</v>
      </c>
      <c r="F264" s="293" t="n">
        <v>16.4660820793666</v>
      </c>
      <c r="G264" s="293" t="n">
        <v>83.5339179206334</v>
      </c>
    </row>
    <row r="265">
      <c r="A265" s="293" t="s">
        <v>160</v>
      </c>
      <c r="B265" s="293" t="s">
        <v>161</v>
      </c>
      <c r="C265" s="293" t="s">
        <v>15</v>
      </c>
      <c r="D265" s="293" t="n">
        <v>931.476928</v>
      </c>
      <c r="E265" s="293" t="n">
        <v>1835.1728082</v>
      </c>
      <c r="F265" s="293" t="n">
        <v>33.6680468008714</v>
      </c>
      <c r="G265" s="293" t="n">
        <v>66.3319531991286</v>
      </c>
    </row>
    <row r="266">
      <c r="A266" s="293" t="s">
        <v>160</v>
      </c>
      <c r="B266" s="293" t="s">
        <v>161</v>
      </c>
      <c r="C266" s="293" t="s">
        <v>16</v>
      </c>
      <c r="D266" s="293" t="n">
        <v>12591.4670442</v>
      </c>
      <c r="E266" s="293" t="n">
        <v>40123.3714138</v>
      </c>
      <c r="F266" s="293" t="n">
        <v>23.886001385041</v>
      </c>
      <c r="G266" s="293" t="n">
        <v>76.113998614959</v>
      </c>
    </row>
    <row r="267">
      <c r="A267" s="293" t="s">
        <v>162</v>
      </c>
      <c r="B267" s="293" t="s">
        <v>163</v>
      </c>
      <c r="C267" s="293" t="s">
        <v>15</v>
      </c>
      <c r="D267" s="293" t="n">
        <v>175.4450949</v>
      </c>
      <c r="E267" s="293" t="n">
        <v>1423.0847766</v>
      </c>
      <c r="F267" s="293" t="n">
        <v>10.9754029641854</v>
      </c>
      <c r="G267" s="293" t="n">
        <v>89.0245970358146</v>
      </c>
    </row>
    <row r="268">
      <c r="A268" s="293" t="s">
        <v>162</v>
      </c>
      <c r="B268" s="293" t="s">
        <v>163</v>
      </c>
      <c r="C268" s="293" t="s">
        <v>16</v>
      </c>
      <c r="D268" s="293" t="n">
        <v>3364.3550248</v>
      </c>
      <c r="E268" s="293" t="n">
        <v>20265.8697206</v>
      </c>
      <c r="F268" s="293" t="n">
        <v>14.2375075186491</v>
      </c>
      <c r="G268" s="293" t="n">
        <v>85.7624924813509</v>
      </c>
    </row>
    <row r="269">
      <c r="A269" s="293" t="s">
        <v>164</v>
      </c>
      <c r="B269" s="293" t="s">
        <v>165</v>
      </c>
      <c r="C269" s="293" t="s">
        <v>15</v>
      </c>
      <c r="D269" s="293" t="n">
        <v>210.0956616</v>
      </c>
      <c r="E269" s="293" t="n">
        <v>836.5389202</v>
      </c>
      <c r="F269" s="293" t="n">
        <v>20.0734492489898</v>
      </c>
      <c r="G269" s="293" t="n">
        <v>79.9265507510102</v>
      </c>
    </row>
    <row r="270">
      <c r="A270" s="293" t="s">
        <v>164</v>
      </c>
      <c r="B270" s="293" t="s">
        <v>165</v>
      </c>
      <c r="C270" s="293" t="s">
        <v>16</v>
      </c>
      <c r="D270" s="293" t="n">
        <v>3514.2536189</v>
      </c>
      <c r="E270" s="293" t="n">
        <v>26436.9929032</v>
      </c>
      <c r="F270" s="293" t="n">
        <v>11.7332466156524</v>
      </c>
      <c r="G270" s="293" t="n">
        <v>88.2667533843476</v>
      </c>
    </row>
    <row r="271">
      <c r="A271" s="293" t="s">
        <v>166</v>
      </c>
      <c r="B271" s="293" t="s">
        <v>167</v>
      </c>
      <c r="C271" s="293" t="s">
        <v>15</v>
      </c>
      <c r="D271" s="293" t="n">
        <v>598.3679806</v>
      </c>
      <c r="E271" s="293" t="n">
        <v>951.4906977</v>
      </c>
      <c r="F271" s="293" t="n">
        <v>38.6079059321934</v>
      </c>
      <c r="G271" s="293" t="n">
        <v>61.3920940678066</v>
      </c>
    </row>
    <row r="272">
      <c r="A272" s="293" t="s">
        <v>166</v>
      </c>
      <c r="B272" s="293" t="s">
        <v>167</v>
      </c>
      <c r="C272" s="293" t="s">
        <v>16</v>
      </c>
      <c r="D272" s="293" t="n">
        <v>6242.1424405</v>
      </c>
      <c r="E272" s="293" t="n">
        <v>23098.6116285</v>
      </c>
      <c r="F272" s="293" t="n">
        <v>21.2746489944345</v>
      </c>
      <c r="G272" s="293" t="n">
        <v>78.7253510055655</v>
      </c>
    </row>
    <row r="273">
      <c r="A273" s="293" t="s">
        <v>168</v>
      </c>
      <c r="B273" s="293" t="s">
        <v>169</v>
      </c>
      <c r="C273" s="293" t="s">
        <v>15</v>
      </c>
      <c r="D273" s="293" t="n">
        <v>281.760175</v>
      </c>
      <c r="E273" s="293" t="n">
        <v>954.7211848</v>
      </c>
      <c r="F273" s="293" t="n">
        <v>22.787256173888</v>
      </c>
      <c r="G273" s="293" t="n">
        <v>77.212743826112</v>
      </c>
    </row>
    <row r="274">
      <c r="A274" s="293" t="s">
        <v>168</v>
      </c>
      <c r="B274" s="293" t="s">
        <v>169</v>
      </c>
      <c r="C274" s="293" t="s">
        <v>16</v>
      </c>
      <c r="D274" s="293" t="n">
        <v>6581.976875</v>
      </c>
      <c r="E274" s="293" t="n">
        <v>26077.4892219</v>
      </c>
      <c r="F274" s="293" t="n">
        <v>20.1533511156349</v>
      </c>
      <c r="G274" s="293" t="n">
        <v>79.8466488843651</v>
      </c>
    </row>
    <row r="275">
      <c r="A275" s="293" t="s">
        <v>170</v>
      </c>
      <c r="B275" s="293" t="s">
        <v>171</v>
      </c>
      <c r="C275" s="293" t="s">
        <v>15</v>
      </c>
      <c r="D275" s="293" t="n">
        <v>203.4384552</v>
      </c>
      <c r="E275" s="293" t="n">
        <v>1387.4538426</v>
      </c>
      <c r="F275" s="293" t="n">
        <v>12.7876950238133</v>
      </c>
      <c r="G275" s="293" t="n">
        <v>87.2123049761867</v>
      </c>
    </row>
    <row r="276">
      <c r="A276" s="293" t="s">
        <v>170</v>
      </c>
      <c r="B276" s="293" t="s">
        <v>171</v>
      </c>
      <c r="C276" s="293" t="s">
        <v>16</v>
      </c>
      <c r="D276" s="293" t="n">
        <v>8877.4950871</v>
      </c>
      <c r="E276" s="293" t="n">
        <v>37663.8465163</v>
      </c>
      <c r="F276" s="293" t="n">
        <v>19.0744288438206</v>
      </c>
      <c r="G276" s="293" t="n">
        <v>80.9255711561794</v>
      </c>
    </row>
    <row r="277">
      <c r="A277" s="293" t="s">
        <v>172</v>
      </c>
      <c r="B277" s="293" t="s">
        <v>173</v>
      </c>
      <c r="C277" s="293" t="s">
        <v>15</v>
      </c>
      <c r="D277" s="293" t="n">
        <v>227.1698297</v>
      </c>
      <c r="E277" s="293" t="n">
        <v>601.4586059</v>
      </c>
      <c r="F277" s="293" t="n">
        <v>27.4151622054231</v>
      </c>
      <c r="G277" s="293" t="n">
        <v>72.5848377945769</v>
      </c>
    </row>
    <row r="278">
      <c r="A278" s="293" t="s">
        <v>172</v>
      </c>
      <c r="B278" s="293" t="s">
        <v>173</v>
      </c>
      <c r="C278" s="293" t="s">
        <v>16</v>
      </c>
      <c r="D278" s="293" t="n">
        <v>2885.5377051</v>
      </c>
      <c r="E278" s="293" t="n">
        <v>7777.5282255</v>
      </c>
      <c r="F278" s="293" t="n">
        <v>27.0610509573923</v>
      </c>
      <c r="G278" s="293" t="n">
        <v>72.9389490426077</v>
      </c>
    </row>
    <row r="279">
      <c r="A279" s="293" t="s">
        <v>174</v>
      </c>
      <c r="B279" s="293" t="s">
        <v>175</v>
      </c>
      <c r="C279" s="293" t="s">
        <v>15</v>
      </c>
      <c r="D279" s="293" t="n">
        <v>410.2712827</v>
      </c>
      <c r="E279" s="293" t="n">
        <v>786.4567449</v>
      </c>
      <c r="F279" s="293" t="n">
        <v>34.2827504025945</v>
      </c>
      <c r="G279" s="293" t="n">
        <v>65.7172495974055</v>
      </c>
    </row>
    <row r="280">
      <c r="A280" s="293" t="s">
        <v>174</v>
      </c>
      <c r="B280" s="293" t="s">
        <v>175</v>
      </c>
      <c r="C280" s="293" t="s">
        <v>16</v>
      </c>
      <c r="D280" s="293" t="n">
        <v>11745.4985498</v>
      </c>
      <c r="E280" s="293" t="n">
        <v>20074.0815687</v>
      </c>
      <c r="F280" s="293" t="n">
        <v>36.9128018222061</v>
      </c>
      <c r="G280" s="293" t="n">
        <v>63.0871981777939</v>
      </c>
    </row>
    <row r="281">
      <c r="A281" s="293" t="s">
        <v>176</v>
      </c>
      <c r="B281" s="293" t="s">
        <v>177</v>
      </c>
      <c r="C281" s="293" t="s">
        <v>15</v>
      </c>
      <c r="D281" s="293" t="n">
        <v>482.1982402</v>
      </c>
      <c r="E281" s="293" t="n">
        <v>605.2955123</v>
      </c>
      <c r="F281" s="293" t="n">
        <v>44.3403227918774</v>
      </c>
      <c r="G281" s="293" t="n">
        <v>55.6596772081226</v>
      </c>
    </row>
    <row r="282">
      <c r="A282" s="293" t="s">
        <v>176</v>
      </c>
      <c r="B282" s="293" t="s">
        <v>177</v>
      </c>
      <c r="C282" s="293" t="s">
        <v>16</v>
      </c>
      <c r="D282" s="293" t="n">
        <v>9369.348075</v>
      </c>
      <c r="E282" s="293" t="n">
        <v>15936.9178372</v>
      </c>
      <c r="F282" s="293" t="n">
        <v>37.023826855795</v>
      </c>
      <c r="G282" s="293" t="n">
        <v>62.976173144205</v>
      </c>
    </row>
    <row r="283">
      <c r="A283" s="293" t="s">
        <v>178</v>
      </c>
      <c r="B283" s="293" t="s">
        <v>179</v>
      </c>
      <c r="C283" s="293" t="s">
        <v>15</v>
      </c>
      <c r="D283" s="293" t="n">
        <v>391.5338274</v>
      </c>
      <c r="E283" s="293" t="n">
        <v>235.7820157</v>
      </c>
      <c r="F283" s="293" t="n">
        <v>62.414146192317</v>
      </c>
      <c r="G283" s="293" t="n">
        <v>37.585853807683</v>
      </c>
    </row>
    <row r="284">
      <c r="A284" s="293" t="s">
        <v>178</v>
      </c>
      <c r="B284" s="293" t="s">
        <v>179</v>
      </c>
      <c r="C284" s="293" t="s">
        <v>16</v>
      </c>
      <c r="D284" s="293" t="n">
        <v>3017.7709507</v>
      </c>
      <c r="E284" s="293" t="n">
        <v>3117.1478599</v>
      </c>
      <c r="F284" s="293" t="n">
        <v>49.1900715211724</v>
      </c>
      <c r="G284" s="293" t="n">
        <v>50.8099284788276</v>
      </c>
    </row>
    <row r="285">
      <c r="A285" s="293" t="s">
        <v>180</v>
      </c>
      <c r="B285" s="293" t="s">
        <v>181</v>
      </c>
      <c r="C285" s="293" t="s">
        <v>15</v>
      </c>
      <c r="D285" s="293" t="n">
        <v>182.8032094</v>
      </c>
      <c r="E285" s="293" t="n">
        <v>302.788369</v>
      </c>
      <c r="F285" s="293" t="n">
        <v>37.6454653522467</v>
      </c>
      <c r="G285" s="293" t="n">
        <v>62.3545346477533</v>
      </c>
    </row>
    <row r="286">
      <c r="A286" s="293" t="s">
        <v>180</v>
      </c>
      <c r="B286" s="293" t="s">
        <v>181</v>
      </c>
      <c r="C286" s="293" t="s">
        <v>16</v>
      </c>
      <c r="D286" s="293" t="n">
        <v>6191.2805467</v>
      </c>
      <c r="E286" s="293" t="n">
        <v>11651.3076615</v>
      </c>
      <c r="F286" s="293" t="n">
        <v>34.6994532096787</v>
      </c>
      <c r="G286" s="293" t="n">
        <v>65.3005467903213</v>
      </c>
    </row>
    <row r="287">
      <c r="A287" s="293" t="s">
        <v>182</v>
      </c>
      <c r="B287" s="293" t="s">
        <v>183</v>
      </c>
      <c r="C287" s="293" t="s">
        <v>15</v>
      </c>
      <c r="D287" s="293" t="n">
        <v>258.7398749</v>
      </c>
      <c r="E287" s="293" t="n">
        <v>1174.9935032</v>
      </c>
      <c r="F287" s="293" t="n">
        <v>18.0465823598865</v>
      </c>
      <c r="G287" s="293" t="n">
        <v>81.9534176401135</v>
      </c>
    </row>
    <row r="288">
      <c r="A288" s="293" t="s">
        <v>182</v>
      </c>
      <c r="B288" s="293" t="s">
        <v>183</v>
      </c>
      <c r="C288" s="293" t="s">
        <v>16</v>
      </c>
      <c r="D288" s="293" t="n">
        <v>9967.2975414</v>
      </c>
      <c r="E288" s="293" t="n">
        <v>27295.044291</v>
      </c>
      <c r="F288" s="293" t="n">
        <v>26.7489831590062</v>
      </c>
      <c r="G288" s="293" t="n">
        <v>73.2510168409938</v>
      </c>
    </row>
    <row r="289">
      <c r="A289" s="293" t="s">
        <v>184</v>
      </c>
      <c r="B289" s="293" t="s">
        <v>185</v>
      </c>
      <c r="C289" s="293" t="s">
        <v>15</v>
      </c>
      <c r="D289" s="293" t="n">
        <v>1095.1359503</v>
      </c>
      <c r="E289" s="293" t="n">
        <v>951.3796703</v>
      </c>
      <c r="F289" s="293" t="n">
        <v>53.5122204432003</v>
      </c>
      <c r="G289" s="293" t="n">
        <v>46.4877795567997</v>
      </c>
    </row>
    <row r="290">
      <c r="A290" s="293" t="s">
        <v>184</v>
      </c>
      <c r="B290" s="293" t="s">
        <v>185</v>
      </c>
      <c r="C290" s="293" t="s">
        <v>16</v>
      </c>
      <c r="D290" s="293" t="n">
        <v>9895.2186213</v>
      </c>
      <c r="E290" s="293" t="n">
        <v>14528.0125256</v>
      </c>
      <c r="F290" s="293" t="n">
        <v>40.5155999293565</v>
      </c>
      <c r="G290" s="293" t="n">
        <v>59.4844000706435</v>
      </c>
    </row>
    <row r="291">
      <c r="A291" s="293" t="s">
        <v>186</v>
      </c>
      <c r="B291" s="293" t="s">
        <v>187</v>
      </c>
      <c r="C291" s="293" t="s">
        <v>15</v>
      </c>
      <c r="D291" s="293" t="n">
        <v>1921.4968045</v>
      </c>
      <c r="E291" s="293" t="n">
        <v>1669.8150144</v>
      </c>
      <c r="F291" s="293" t="n">
        <v>53.5040370036302</v>
      </c>
      <c r="G291" s="293" t="n">
        <v>46.4959629963698</v>
      </c>
    </row>
    <row r="292">
      <c r="A292" s="293" t="s">
        <v>186</v>
      </c>
      <c r="B292" s="293" t="s">
        <v>187</v>
      </c>
      <c r="C292" s="293" t="s">
        <v>16</v>
      </c>
      <c r="D292" s="293" t="n">
        <v>13821.9339663</v>
      </c>
      <c r="E292" s="293" t="n">
        <v>25379.4983262</v>
      </c>
      <c r="F292" s="293" t="n">
        <v>35.2587473415975</v>
      </c>
      <c r="G292" s="293" t="n">
        <v>64.7412526584025</v>
      </c>
    </row>
    <row r="293">
      <c r="A293" s="293" t="s">
        <v>188</v>
      </c>
      <c r="B293" s="293" t="s">
        <v>189</v>
      </c>
      <c r="C293" s="293" t="s">
        <v>15</v>
      </c>
      <c r="D293" s="293" t="n">
        <v>788.1801946</v>
      </c>
      <c r="E293" s="293" t="n">
        <v>1066.0675331</v>
      </c>
      <c r="F293" s="293" t="n">
        <v>42.5067364422582</v>
      </c>
      <c r="G293" s="293" t="n">
        <v>57.4932635577418</v>
      </c>
    </row>
    <row r="294">
      <c r="A294" s="293" t="s">
        <v>188</v>
      </c>
      <c r="B294" s="293" t="s">
        <v>189</v>
      </c>
      <c r="C294" s="293" t="s">
        <v>16</v>
      </c>
      <c r="D294" s="293" t="n">
        <v>11075.9165367</v>
      </c>
      <c r="E294" s="293" t="n">
        <v>19220.7503874</v>
      </c>
      <c r="F294" s="293" t="n">
        <v>36.5582014828485</v>
      </c>
      <c r="G294" s="293" t="n">
        <v>63.4417985171515</v>
      </c>
    </row>
    <row r="295">
      <c r="A295" s="293" t="s">
        <v>190</v>
      </c>
      <c r="B295" s="293" t="s">
        <v>191</v>
      </c>
      <c r="C295" s="293" t="s">
        <v>15</v>
      </c>
      <c r="D295" s="293" t="n">
        <v>267.2781194</v>
      </c>
      <c r="E295" s="293" t="n">
        <v>225.2606865</v>
      </c>
      <c r="F295" s="293" t="n">
        <v>54.2653931422949</v>
      </c>
      <c r="G295" s="293" t="n">
        <v>45.7346068577051</v>
      </c>
    </row>
    <row r="296">
      <c r="A296" s="293" t="s">
        <v>190</v>
      </c>
      <c r="B296" s="293" t="s">
        <v>191</v>
      </c>
      <c r="C296" s="293" t="s">
        <v>16</v>
      </c>
      <c r="D296" s="293" t="n">
        <v>5479.8258269</v>
      </c>
      <c r="E296" s="293" t="n">
        <v>8978.0034728</v>
      </c>
      <c r="F296" s="293" t="n">
        <v>37.9021339463021</v>
      </c>
      <c r="G296" s="293" t="n">
        <v>62.0978660536979</v>
      </c>
    </row>
    <row r="297">
      <c r="A297" s="293" t="s">
        <v>192</v>
      </c>
      <c r="B297" s="293" t="s">
        <v>193</v>
      </c>
      <c r="C297" s="293" t="s">
        <v>15</v>
      </c>
      <c r="D297" s="293" t="n">
        <v>355.0342157</v>
      </c>
      <c r="E297" s="293" t="n">
        <v>1017.7896041</v>
      </c>
      <c r="F297" s="293" t="n">
        <v>25.8616007807705</v>
      </c>
      <c r="G297" s="293" t="n">
        <v>74.1383992192295</v>
      </c>
    </row>
    <row r="298">
      <c r="A298" s="293" t="s">
        <v>192</v>
      </c>
      <c r="B298" s="293" t="s">
        <v>193</v>
      </c>
      <c r="C298" s="293" t="s">
        <v>16</v>
      </c>
      <c r="D298" s="293" t="n">
        <v>3978.7388078</v>
      </c>
      <c r="E298" s="293" t="n">
        <v>21762.8039034</v>
      </c>
      <c r="F298" s="293" t="n">
        <v>15.4564893504571</v>
      </c>
      <c r="G298" s="293" t="n">
        <v>84.5435106495429</v>
      </c>
    </row>
    <row r="299">
      <c r="A299" s="293" t="s">
        <v>194</v>
      </c>
      <c r="B299" s="293" t="s">
        <v>195</v>
      </c>
      <c r="C299" s="293" t="s">
        <v>15</v>
      </c>
      <c r="D299" s="293" t="n">
        <v>685.7922952</v>
      </c>
      <c r="E299" s="293" t="n">
        <v>644.1482092</v>
      </c>
      <c r="F299" s="293" t="n">
        <v>51.5656371793409</v>
      </c>
      <c r="G299" s="293" t="n">
        <v>48.4343628206591</v>
      </c>
    </row>
    <row r="300">
      <c r="A300" s="293" t="s">
        <v>194</v>
      </c>
      <c r="B300" s="293" t="s">
        <v>195</v>
      </c>
      <c r="C300" s="293" t="s">
        <v>16</v>
      </c>
      <c r="D300" s="293" t="n">
        <v>7168.9338419</v>
      </c>
      <c r="E300" s="293" t="n">
        <v>13897.8278594</v>
      </c>
      <c r="F300" s="293" t="n">
        <v>34.0295957373345</v>
      </c>
      <c r="G300" s="293" t="n">
        <v>65.9704042626655</v>
      </c>
    </row>
    <row r="301">
      <c r="A301" s="293" t="s">
        <v>196</v>
      </c>
      <c r="B301" s="293" t="s">
        <v>197</v>
      </c>
      <c r="C301" s="293" t="s">
        <v>15</v>
      </c>
      <c r="D301" s="293" t="n">
        <v>1956.2091325</v>
      </c>
      <c r="E301" s="293" t="n">
        <v>1823.856398</v>
      </c>
      <c r="F301" s="293" t="n">
        <v>51.7506671965353</v>
      </c>
      <c r="G301" s="293" t="n">
        <v>48.2493328034647</v>
      </c>
    </row>
    <row r="302">
      <c r="A302" s="293" t="s">
        <v>196</v>
      </c>
      <c r="B302" s="293" t="s">
        <v>197</v>
      </c>
      <c r="C302" s="293" t="s">
        <v>16</v>
      </c>
      <c r="D302" s="293" t="n">
        <v>24651.9191044</v>
      </c>
      <c r="E302" s="293" t="n">
        <v>25812.159878</v>
      </c>
      <c r="F302" s="293" t="n">
        <v>48.8504290606347</v>
      </c>
      <c r="G302" s="293" t="n">
        <v>51.1495709393653</v>
      </c>
    </row>
    <row r="303">
      <c r="A303" s="293" t="s">
        <v>198</v>
      </c>
      <c r="B303" s="293" t="s">
        <v>199</v>
      </c>
      <c r="C303" s="293" t="s">
        <v>15</v>
      </c>
      <c r="D303" s="293" t="n">
        <v>1951.3397266</v>
      </c>
      <c r="E303" s="293" t="n">
        <v>3152.0231173</v>
      </c>
      <c r="F303" s="293" t="n">
        <v>38.2363509373514</v>
      </c>
      <c r="G303" s="293" t="n">
        <v>61.7636490626486</v>
      </c>
    </row>
    <row r="304">
      <c r="A304" s="293" t="s">
        <v>198</v>
      </c>
      <c r="B304" s="293" t="s">
        <v>199</v>
      </c>
      <c r="C304" s="293" t="s">
        <v>16</v>
      </c>
      <c r="D304" s="293" t="n">
        <v>14111.8821532</v>
      </c>
      <c r="E304" s="293" t="n">
        <v>33796.6068117</v>
      </c>
      <c r="F304" s="293" t="n">
        <v>29.4559115891529</v>
      </c>
      <c r="G304" s="293" t="n">
        <v>70.5440884108471</v>
      </c>
    </row>
    <row r="305">
      <c r="A305" s="293" t="s">
        <v>200</v>
      </c>
      <c r="B305" s="293" t="s">
        <v>201</v>
      </c>
      <c r="C305" s="293" t="s">
        <v>15</v>
      </c>
      <c r="D305" s="293" t="n">
        <v>1298.7337455</v>
      </c>
      <c r="E305" s="293" t="n">
        <v>1415.7248496</v>
      </c>
      <c r="F305" s="293" t="n">
        <v>47.8450379697965</v>
      </c>
      <c r="G305" s="293" t="n">
        <v>52.1549620302035</v>
      </c>
    </row>
    <row r="306">
      <c r="A306" s="293" t="s">
        <v>200</v>
      </c>
      <c r="B306" s="293" t="s">
        <v>201</v>
      </c>
      <c r="C306" s="293" t="s">
        <v>16</v>
      </c>
      <c r="D306" s="293" t="n">
        <v>11666.3109474</v>
      </c>
      <c r="E306" s="293" t="n">
        <v>15663.2013104</v>
      </c>
      <c r="F306" s="293" t="n">
        <v>42.6875929484265</v>
      </c>
      <c r="G306" s="293" t="n">
        <v>57.3124070515735</v>
      </c>
    </row>
    <row r="307">
      <c r="A307" s="293" t="s">
        <v>202</v>
      </c>
      <c r="B307" s="293" t="s">
        <v>203</v>
      </c>
      <c r="C307" s="293" t="s">
        <v>15</v>
      </c>
      <c r="D307" s="293" t="n">
        <v>1598.594704</v>
      </c>
      <c r="E307" s="293" t="n">
        <v>4441.51976</v>
      </c>
      <c r="F307" s="293" t="n">
        <v>26.4662981724579</v>
      </c>
      <c r="G307" s="293" t="n">
        <v>73.5337018275421</v>
      </c>
    </row>
    <row r="308">
      <c r="A308" s="293" t="s">
        <v>202</v>
      </c>
      <c r="B308" s="293" t="s">
        <v>203</v>
      </c>
      <c r="C308" s="293" t="s">
        <v>16</v>
      </c>
      <c r="D308" s="293" t="n">
        <v>21329.219864</v>
      </c>
      <c r="E308" s="293" t="n">
        <v>64288.5352389</v>
      </c>
      <c r="F308" s="293" t="n">
        <v>24.9121456622699</v>
      </c>
      <c r="G308" s="293" t="n">
        <v>75.0878543377301</v>
      </c>
    </row>
    <row r="309">
      <c r="A309" s="293" t="s">
        <v>204</v>
      </c>
      <c r="B309" s="293" t="s">
        <v>205</v>
      </c>
      <c r="C309" s="293" t="s">
        <v>15</v>
      </c>
      <c r="D309" s="293" t="n">
        <v>71.4460103</v>
      </c>
      <c r="E309" s="293" t="n">
        <v>499.5250672</v>
      </c>
      <c r="F309" s="293" t="n">
        <v>12.5130699461743</v>
      </c>
      <c r="G309" s="293" t="n">
        <v>87.4869300538257</v>
      </c>
    </row>
    <row r="310">
      <c r="A310" s="293" t="s">
        <v>204</v>
      </c>
      <c r="B310" s="293" t="s">
        <v>205</v>
      </c>
      <c r="C310" s="293" t="s">
        <v>16</v>
      </c>
      <c r="D310" s="293" t="n">
        <v>1900.0419171</v>
      </c>
      <c r="E310" s="293" t="n">
        <v>29204.9547326</v>
      </c>
      <c r="F310" s="293" t="n">
        <v>6.10847812812198</v>
      </c>
      <c r="G310" s="293" t="n">
        <v>93.891521871878</v>
      </c>
    </row>
    <row r="311">
      <c r="A311" s="293" t="s">
        <v>206</v>
      </c>
      <c r="B311" s="293" t="s">
        <v>207</v>
      </c>
      <c r="C311" s="293" t="s">
        <v>15</v>
      </c>
      <c r="D311" s="293" t="n">
        <v>519.4183289</v>
      </c>
      <c r="E311" s="293" t="n">
        <v>1778.2876827</v>
      </c>
      <c r="F311" s="293" t="n">
        <v>22.605952470756</v>
      </c>
      <c r="G311" s="293" t="n">
        <v>77.394047529244</v>
      </c>
    </row>
    <row r="312">
      <c r="A312" s="293" t="s">
        <v>206</v>
      </c>
      <c r="B312" s="293" t="s">
        <v>207</v>
      </c>
      <c r="C312" s="293" t="s">
        <v>16</v>
      </c>
      <c r="D312" s="293" t="n">
        <v>5916.5359284</v>
      </c>
      <c r="E312" s="293" t="n">
        <v>51008.3898818</v>
      </c>
      <c r="F312" s="293" t="n">
        <v>10.3935768807622</v>
      </c>
      <c r="G312" s="293" t="n">
        <v>89.6064231192378</v>
      </c>
    </row>
    <row r="313">
      <c r="A313" s="293" t="s">
        <v>208</v>
      </c>
      <c r="B313" s="293" t="s">
        <v>209</v>
      </c>
      <c r="C313" s="293" t="s">
        <v>15</v>
      </c>
      <c r="D313" s="293" t="n">
        <v>964.8833605</v>
      </c>
      <c r="E313" s="293" t="n">
        <v>1635.5314719</v>
      </c>
      <c r="F313" s="293" t="n">
        <v>37.1049783472232</v>
      </c>
      <c r="G313" s="293" t="n">
        <v>62.8950216527768</v>
      </c>
    </row>
    <row r="314">
      <c r="A314" s="293" t="s">
        <v>208</v>
      </c>
      <c r="B314" s="293" t="s">
        <v>209</v>
      </c>
      <c r="C314" s="293" t="s">
        <v>16</v>
      </c>
      <c r="D314" s="293" t="n">
        <v>11090.2567857</v>
      </c>
      <c r="E314" s="293" t="n">
        <v>34529.5808544</v>
      </c>
      <c r="F314" s="293" t="n">
        <v>24.3101627699605</v>
      </c>
      <c r="G314" s="293" t="n">
        <v>75.6898372300395</v>
      </c>
    </row>
    <row r="315">
      <c r="A315" s="293" t="s">
        <v>210</v>
      </c>
      <c r="B315" s="293" t="s">
        <v>211</v>
      </c>
      <c r="C315" s="293" t="s">
        <v>15</v>
      </c>
      <c r="D315" s="293" t="n">
        <v>495.463749</v>
      </c>
      <c r="E315" s="293" t="n">
        <v>872.2272808</v>
      </c>
      <c r="F315" s="293" t="n">
        <v>36.2262922110744</v>
      </c>
      <c r="G315" s="293" t="n">
        <v>63.7737077889256</v>
      </c>
    </row>
    <row r="316">
      <c r="A316" s="293" t="s">
        <v>210</v>
      </c>
      <c r="B316" s="293" t="s">
        <v>211</v>
      </c>
      <c r="C316" s="293" t="s">
        <v>16</v>
      </c>
      <c r="D316" s="293" t="n">
        <v>9145.176834</v>
      </c>
      <c r="E316" s="293" t="n">
        <v>39149.7403243</v>
      </c>
      <c r="F316" s="293" t="n">
        <v>18.9361062656431</v>
      </c>
      <c r="G316" s="293" t="n">
        <v>81.0638937343569</v>
      </c>
    </row>
    <row r="317">
      <c r="A317" s="293" t="s">
        <v>212</v>
      </c>
      <c r="B317" s="293" t="s">
        <v>213</v>
      </c>
      <c r="C317" s="293" t="s">
        <v>15</v>
      </c>
      <c r="D317" s="293" t="n">
        <v>113.9464096</v>
      </c>
      <c r="E317" s="293" t="n">
        <v>453.8407038</v>
      </c>
      <c r="F317" s="293" t="n">
        <v>20.0685092899821</v>
      </c>
      <c r="G317" s="293" t="n">
        <v>79.9314907100179</v>
      </c>
    </row>
    <row r="318">
      <c r="A318" s="293" t="s">
        <v>212</v>
      </c>
      <c r="B318" s="293" t="s">
        <v>213</v>
      </c>
      <c r="C318" s="293" t="s">
        <v>16</v>
      </c>
      <c r="D318" s="293" t="n">
        <v>2799.6098799</v>
      </c>
      <c r="E318" s="293" t="n">
        <v>8189.5869613</v>
      </c>
      <c r="F318" s="293" t="n">
        <v>25.4760190426645</v>
      </c>
      <c r="G318" s="293" t="n">
        <v>74.5239809573355</v>
      </c>
    </row>
    <row r="319">
      <c r="A319" s="293" t="s">
        <v>214</v>
      </c>
      <c r="B319" s="293" t="s">
        <v>215</v>
      </c>
      <c r="C319" s="293" t="s">
        <v>15</v>
      </c>
      <c r="D319" s="293" t="n">
        <v>253.2094237</v>
      </c>
      <c r="E319" s="293" t="n">
        <v>755.9768645</v>
      </c>
      <c r="F319" s="293" t="n">
        <v>25.0904542264073</v>
      </c>
      <c r="G319" s="293" t="n">
        <v>74.9095457735927</v>
      </c>
    </row>
    <row r="320">
      <c r="A320" s="293" t="s">
        <v>214</v>
      </c>
      <c r="B320" s="293" t="s">
        <v>215</v>
      </c>
      <c r="C320" s="293" t="s">
        <v>16</v>
      </c>
      <c r="D320" s="293" t="n">
        <v>3218.7882684</v>
      </c>
      <c r="E320" s="293" t="n">
        <v>18061.7601489</v>
      </c>
      <c r="F320" s="293" t="n">
        <v>15.125494913389</v>
      </c>
      <c r="G320" s="293" t="n">
        <v>84.874505086611</v>
      </c>
    </row>
    <row r="321">
      <c r="A321" s="293" t="s">
        <v>216</v>
      </c>
      <c r="B321" s="293" t="s">
        <v>217</v>
      </c>
      <c r="C321" s="293" t="s">
        <v>15</v>
      </c>
      <c r="D321" s="293" t="n">
        <v>43.8488947</v>
      </c>
      <c r="E321" s="293" t="n">
        <v>244.3072817</v>
      </c>
      <c r="F321" s="293" t="n">
        <v>15.2170587657756</v>
      </c>
      <c r="G321" s="293" t="n">
        <v>84.7829412342244</v>
      </c>
    </row>
    <row r="322">
      <c r="A322" s="293" t="s">
        <v>216</v>
      </c>
      <c r="B322" s="293" t="s">
        <v>217</v>
      </c>
      <c r="C322" s="293" t="s">
        <v>16</v>
      </c>
      <c r="D322" s="293" t="n">
        <v>834.5458155</v>
      </c>
      <c r="E322" s="293" t="n">
        <v>8965.1912215</v>
      </c>
      <c r="F322" s="293" t="n">
        <v>8.51600213708877</v>
      </c>
      <c r="G322" s="293" t="n">
        <v>91.4839978629112</v>
      </c>
    </row>
    <row r="323">
      <c r="A323" s="293" t="s">
        <v>218</v>
      </c>
      <c r="B323" s="293" t="s">
        <v>219</v>
      </c>
      <c r="C323" s="293" t="s">
        <v>15</v>
      </c>
      <c r="D323" s="293" t="n">
        <v>559.8939335</v>
      </c>
      <c r="E323" s="293" t="n">
        <v>1473.4075594</v>
      </c>
      <c r="F323" s="293" t="n">
        <v>27.5361984169623</v>
      </c>
      <c r="G323" s="293" t="n">
        <v>72.4638015830377</v>
      </c>
    </row>
    <row r="324">
      <c r="A324" s="293" t="s">
        <v>218</v>
      </c>
      <c r="B324" s="293" t="s">
        <v>219</v>
      </c>
      <c r="C324" s="293" t="s">
        <v>16</v>
      </c>
      <c r="D324" s="293" t="n">
        <v>5715.7199595</v>
      </c>
      <c r="E324" s="293" t="n">
        <v>34919.3855456</v>
      </c>
      <c r="F324" s="293" t="n">
        <v>14.065965594165</v>
      </c>
      <c r="G324" s="293" t="n">
        <v>85.934034405835</v>
      </c>
    </row>
    <row r="325">
      <c r="A325" s="293" t="s">
        <v>220</v>
      </c>
      <c r="B325" s="293" t="s">
        <v>221</v>
      </c>
      <c r="C325" s="293" t="s">
        <v>15</v>
      </c>
      <c r="D325" s="293" t="n">
        <v>490.8320341</v>
      </c>
      <c r="E325" s="293" t="n">
        <v>539.65839</v>
      </c>
      <c r="F325" s="293" t="n">
        <v>47.630916563701</v>
      </c>
      <c r="G325" s="293" t="n">
        <v>52.369083436299</v>
      </c>
    </row>
    <row r="326">
      <c r="A326" s="293" t="s">
        <v>220</v>
      </c>
      <c r="B326" s="293" t="s">
        <v>221</v>
      </c>
      <c r="C326" s="293" t="s">
        <v>16</v>
      </c>
      <c r="D326" s="293" t="n">
        <v>6843.9612357</v>
      </c>
      <c r="E326" s="293" t="n">
        <v>11321.6357873</v>
      </c>
      <c r="F326" s="293" t="n">
        <v>37.6753994214154</v>
      </c>
      <c r="G326" s="293" t="n">
        <v>62.3246005785846</v>
      </c>
    </row>
    <row r="327">
      <c r="A327" s="293" t="s">
        <v>222</v>
      </c>
      <c r="B327" s="293" t="s">
        <v>223</v>
      </c>
      <c r="C327" s="293" t="s">
        <v>15</v>
      </c>
      <c r="D327" s="293" t="n">
        <v>354.4095386</v>
      </c>
      <c r="E327" s="293" t="n">
        <v>802.8707038</v>
      </c>
      <c r="F327" s="293" t="n">
        <v>30.6243488495937</v>
      </c>
      <c r="G327" s="293" t="n">
        <v>69.3756511504063</v>
      </c>
    </row>
    <row r="328">
      <c r="A328" s="293" t="s">
        <v>222</v>
      </c>
      <c r="B328" s="293" t="s">
        <v>223</v>
      </c>
      <c r="C328" s="293" t="s">
        <v>16</v>
      </c>
      <c r="D328" s="293" t="n">
        <v>6229.3544894</v>
      </c>
      <c r="E328" s="293" t="n">
        <v>13980.8845293</v>
      </c>
      <c r="F328" s="293" t="n">
        <v>30.822765053081</v>
      </c>
      <c r="G328" s="293" t="n">
        <v>69.177234946919</v>
      </c>
    </row>
    <row r="329">
      <c r="A329" s="293" t="s">
        <v>224</v>
      </c>
      <c r="B329" s="293" t="s">
        <v>225</v>
      </c>
      <c r="C329" s="293" t="s">
        <v>15</v>
      </c>
      <c r="D329" s="293" t="n">
        <v>1513.8311054</v>
      </c>
      <c r="E329" s="293" t="n">
        <v>2080.6560845</v>
      </c>
      <c r="F329" s="293" t="n">
        <v>42.1153568067693</v>
      </c>
      <c r="G329" s="293" t="n">
        <v>57.8846431932307</v>
      </c>
    </row>
    <row r="330">
      <c r="A330" s="293" t="s">
        <v>224</v>
      </c>
      <c r="B330" s="293" t="s">
        <v>225</v>
      </c>
      <c r="C330" s="293" t="s">
        <v>16</v>
      </c>
      <c r="D330" s="293" t="n">
        <v>16467.0538432</v>
      </c>
      <c r="E330" s="293" t="n">
        <v>25090.0897097</v>
      </c>
      <c r="F330" s="293" t="n">
        <v>39.6250859307458</v>
      </c>
      <c r="G330" s="293" t="n">
        <v>60.3749140692542</v>
      </c>
    </row>
    <row r="331">
      <c r="A331" s="293" t="s">
        <v>226</v>
      </c>
      <c r="B331" s="293" t="s">
        <v>227</v>
      </c>
      <c r="C331" s="293" t="s">
        <v>15</v>
      </c>
      <c r="D331" s="293" t="n">
        <v>674.1033168</v>
      </c>
      <c r="E331" s="293" t="n">
        <v>1003.1693179</v>
      </c>
      <c r="F331" s="293" t="n">
        <v>40.1904438702401</v>
      </c>
      <c r="G331" s="293" t="n">
        <v>59.8095561297599</v>
      </c>
    </row>
    <row r="332">
      <c r="A332" s="293" t="s">
        <v>226</v>
      </c>
      <c r="B332" s="293" t="s">
        <v>227</v>
      </c>
      <c r="C332" s="293" t="s">
        <v>16</v>
      </c>
      <c r="D332" s="293" t="n">
        <v>1108.9824981</v>
      </c>
      <c r="E332" s="293" t="n">
        <v>6497.1389663</v>
      </c>
      <c r="F332" s="293" t="n">
        <v>14.5801313230472</v>
      </c>
      <c r="G332" s="293" t="n">
        <v>85.4198686769528</v>
      </c>
    </row>
    <row r="333">
      <c r="A333" s="293" t="s">
        <v>228</v>
      </c>
      <c r="B333" s="293" t="s">
        <v>229</v>
      </c>
      <c r="C333" s="293" t="s">
        <v>15</v>
      </c>
      <c r="D333" s="293" t="n">
        <v>1805.3184791</v>
      </c>
      <c r="E333" s="293" t="n">
        <v>2384.1674275</v>
      </c>
      <c r="F333" s="293" t="n">
        <v>43.0916470265708</v>
      </c>
      <c r="G333" s="293" t="n">
        <v>56.9083529734292</v>
      </c>
    </row>
    <row r="334">
      <c r="A334" s="293" t="s">
        <v>228</v>
      </c>
      <c r="B334" s="293" t="s">
        <v>229</v>
      </c>
      <c r="C334" s="293" t="s">
        <v>16</v>
      </c>
      <c r="D334" s="293" t="n">
        <v>21195.6928221</v>
      </c>
      <c r="E334" s="293" t="n">
        <v>37568.741254</v>
      </c>
      <c r="F334" s="293" t="n">
        <v>36.0689133748001</v>
      </c>
      <c r="G334" s="293" t="n">
        <v>63.9310866251999</v>
      </c>
    </row>
    <row r="335">
      <c r="A335" s="293" t="s">
        <v>230</v>
      </c>
      <c r="B335" s="293" t="s">
        <v>231</v>
      </c>
      <c r="C335" s="293" t="s">
        <v>15</v>
      </c>
      <c r="D335" s="293" t="n">
        <v>2282.889015</v>
      </c>
      <c r="E335" s="293" t="n">
        <v>4076.8098213</v>
      </c>
      <c r="F335" s="293" t="n">
        <v>35.8961811520018</v>
      </c>
      <c r="G335" s="293" t="n">
        <v>64.1038188479982</v>
      </c>
    </row>
    <row r="336">
      <c r="A336" s="293" t="s">
        <v>230</v>
      </c>
      <c r="B336" s="293" t="s">
        <v>231</v>
      </c>
      <c r="C336" s="293" t="s">
        <v>16</v>
      </c>
      <c r="D336" s="293" t="n">
        <v>23770.9007109</v>
      </c>
      <c r="E336" s="293" t="n">
        <v>48696.4338622</v>
      </c>
      <c r="F336" s="293" t="n">
        <v>32.8022285501912</v>
      </c>
      <c r="G336" s="293" t="n">
        <v>67.1977714498088</v>
      </c>
    </row>
    <row r="337">
      <c r="A337" s="293" t="s">
        <v>232</v>
      </c>
      <c r="B337" s="293" t="s">
        <v>233</v>
      </c>
      <c r="C337" s="293" t="s">
        <v>15</v>
      </c>
      <c r="D337" s="293" t="n">
        <v>1515.6045613</v>
      </c>
      <c r="E337" s="293" t="n">
        <v>2560.8498787</v>
      </c>
      <c r="F337" s="293" t="n">
        <v>37.1794799526816</v>
      </c>
      <c r="G337" s="293" t="n">
        <v>62.8205200473184</v>
      </c>
    </row>
    <row r="338">
      <c r="A338" s="293" t="s">
        <v>232</v>
      </c>
      <c r="B338" s="293" t="s">
        <v>233</v>
      </c>
      <c r="C338" s="293" t="s">
        <v>16</v>
      </c>
      <c r="D338" s="293" t="n">
        <v>11694.199996</v>
      </c>
      <c r="E338" s="293" t="n">
        <v>29988.6653741</v>
      </c>
      <c r="F338" s="293" t="n">
        <v>28.0551730121425</v>
      </c>
      <c r="G338" s="293" t="n">
        <v>71.9448269878575</v>
      </c>
    </row>
    <row r="339">
      <c r="A339" s="293" t="s">
        <v>234</v>
      </c>
      <c r="B339" s="293" t="s">
        <v>235</v>
      </c>
      <c r="C339" s="293" t="s">
        <v>15</v>
      </c>
      <c r="D339" s="293" t="n">
        <v>1072.8521314</v>
      </c>
      <c r="E339" s="293" t="n">
        <v>2379.0572704</v>
      </c>
      <c r="F339" s="293" t="n">
        <v>31.0799620303059</v>
      </c>
      <c r="G339" s="293" t="n">
        <v>68.9200379696941</v>
      </c>
    </row>
    <row r="340">
      <c r="A340" s="293" t="s">
        <v>234</v>
      </c>
      <c r="B340" s="293" t="s">
        <v>235</v>
      </c>
      <c r="C340" s="293" t="s">
        <v>16</v>
      </c>
      <c r="D340" s="293" t="n">
        <v>7779.9519102</v>
      </c>
      <c r="E340" s="293" t="n">
        <v>23428.6767411</v>
      </c>
      <c r="F340" s="293" t="n">
        <v>24.9288489959841</v>
      </c>
      <c r="G340" s="293" t="n">
        <v>75.0711510040159</v>
      </c>
    </row>
    <row r="341">
      <c r="A341" s="293" t="s">
        <v>236</v>
      </c>
      <c r="B341" s="293" t="s">
        <v>237</v>
      </c>
      <c r="C341" s="293" t="s">
        <v>15</v>
      </c>
      <c r="D341" s="293" t="n">
        <v>147.5056748</v>
      </c>
      <c r="E341" s="293" t="n">
        <v>292.1344783</v>
      </c>
      <c r="F341" s="293" t="n">
        <v>33.5514565173142</v>
      </c>
      <c r="G341" s="293" t="n">
        <v>66.4485434826858</v>
      </c>
    </row>
    <row r="342">
      <c r="A342" s="293" t="s">
        <v>236</v>
      </c>
      <c r="B342" s="293" t="s">
        <v>237</v>
      </c>
      <c r="C342" s="293" t="s">
        <v>16</v>
      </c>
      <c r="D342" s="293" t="n">
        <v>1704.5907937</v>
      </c>
      <c r="E342" s="293" t="n">
        <v>3602.2566684</v>
      </c>
      <c r="F342" s="293" t="n">
        <v>32.1205914787207</v>
      </c>
      <c r="G342" s="293" t="n">
        <v>67.8794085212793</v>
      </c>
    </row>
    <row r="343">
      <c r="A343" s="293" t="s">
        <v>238</v>
      </c>
      <c r="B343" s="293" t="s">
        <v>239</v>
      </c>
      <c r="C343" s="293" t="s">
        <v>15</v>
      </c>
      <c r="D343" s="293" t="n">
        <v>19.3194189</v>
      </c>
      <c r="E343" s="293" t="n">
        <v>183.474286</v>
      </c>
      <c r="F343" s="293" t="n">
        <v>9.5266363960985</v>
      </c>
      <c r="G343" s="293" t="n">
        <v>90.4733636039015</v>
      </c>
    </row>
    <row r="344">
      <c r="A344" s="293" t="s">
        <v>238</v>
      </c>
      <c r="B344" s="293" t="s">
        <v>239</v>
      </c>
      <c r="C344" s="293" t="s">
        <v>16</v>
      </c>
      <c r="D344" s="293" t="n">
        <v>601.4720931</v>
      </c>
      <c r="E344" s="293" t="n">
        <v>4091.5107273</v>
      </c>
      <c r="F344" s="293" t="n">
        <v>12.8164136993098</v>
      </c>
      <c r="G344" s="293" t="n">
        <v>87.1835863006902</v>
      </c>
    </row>
    <row r="345">
      <c r="A345" s="293" t="s">
        <v>240</v>
      </c>
      <c r="B345" s="293" t="s">
        <v>241</v>
      </c>
      <c r="C345" s="293" t="s">
        <v>15</v>
      </c>
      <c r="D345" s="293" t="n">
        <v>55.7186041</v>
      </c>
      <c r="E345" s="293" t="n">
        <v>387.8321461</v>
      </c>
      <c r="F345" s="293" t="n">
        <v>12.5619456341526</v>
      </c>
      <c r="G345" s="293" t="n">
        <v>87.4380543658474</v>
      </c>
    </row>
    <row r="346">
      <c r="A346" s="293" t="s">
        <v>240</v>
      </c>
      <c r="B346" s="293" t="s">
        <v>241</v>
      </c>
      <c r="C346" s="293" t="s">
        <v>16</v>
      </c>
      <c r="D346" s="293" t="n">
        <v>1344.6060982</v>
      </c>
      <c r="E346" s="293" t="n">
        <v>5815.0383656</v>
      </c>
      <c r="F346" s="293" t="n">
        <v>18.7803473342634</v>
      </c>
      <c r="G346" s="293" t="n">
        <v>81.2196526657366</v>
      </c>
    </row>
    <row r="347">
      <c r="A347" s="293" t="s">
        <v>242</v>
      </c>
      <c r="B347" s="293" t="s">
        <v>243</v>
      </c>
      <c r="C347" s="293" t="s">
        <v>15</v>
      </c>
      <c r="D347" s="293" t="n">
        <v>201.062868</v>
      </c>
      <c r="E347" s="293" t="n">
        <v>373.6515417</v>
      </c>
      <c r="F347" s="293" t="n">
        <v>34.9848315278809</v>
      </c>
      <c r="G347" s="293" t="n">
        <v>65.0151684721191</v>
      </c>
    </row>
    <row r="348">
      <c r="A348" s="293" t="s">
        <v>242</v>
      </c>
      <c r="B348" s="293" t="s">
        <v>243</v>
      </c>
      <c r="C348" s="293" t="s">
        <v>16</v>
      </c>
      <c r="D348" s="293" t="n">
        <v>2357.6698446</v>
      </c>
      <c r="E348" s="293" t="n">
        <v>4675.2493451</v>
      </c>
      <c r="F348" s="293" t="n">
        <v>33.5233461526603</v>
      </c>
      <c r="G348" s="293" t="n">
        <v>66.4766538473397</v>
      </c>
    </row>
    <row r="349">
      <c r="A349" s="293" t="s">
        <v>244</v>
      </c>
      <c r="B349" s="293" t="s">
        <v>245</v>
      </c>
      <c r="C349" s="293" t="s">
        <v>15</v>
      </c>
      <c r="D349" s="293" t="n">
        <v>112.4421523</v>
      </c>
      <c r="E349" s="293" t="n">
        <v>126.4984082</v>
      </c>
      <c r="F349" s="293" t="n">
        <v>47.0586291689895</v>
      </c>
      <c r="G349" s="293" t="n">
        <v>52.9413708310105</v>
      </c>
    </row>
    <row r="350">
      <c r="A350" s="293" t="s">
        <v>244</v>
      </c>
      <c r="B350" s="293" t="s">
        <v>245</v>
      </c>
      <c r="C350" s="293" t="s">
        <v>16</v>
      </c>
      <c r="D350" s="293" t="n">
        <v>5797.7075748</v>
      </c>
      <c r="E350" s="293" t="n">
        <v>7718.7951208</v>
      </c>
      <c r="F350" s="293" t="n">
        <v>42.8935480232421</v>
      </c>
      <c r="G350" s="293" t="n">
        <v>57.1064519767579</v>
      </c>
    </row>
    <row r="351">
      <c r="A351" s="293" t="s">
        <v>246</v>
      </c>
      <c r="B351" s="293" t="s">
        <v>247</v>
      </c>
      <c r="C351" s="293" t="s">
        <v>15</v>
      </c>
      <c r="D351" s="293" t="n">
        <v>216.3447757</v>
      </c>
      <c r="E351" s="293" t="n">
        <v>520.6170614</v>
      </c>
      <c r="F351" s="293" t="n">
        <v>29.3563065017495</v>
      </c>
      <c r="G351" s="293" t="n">
        <v>70.6436934982505</v>
      </c>
    </row>
    <row r="352">
      <c r="A352" s="293" t="s">
        <v>246</v>
      </c>
      <c r="B352" s="293" t="s">
        <v>247</v>
      </c>
      <c r="C352" s="293" t="s">
        <v>16</v>
      </c>
      <c r="D352" s="293" t="n">
        <v>1936.3568438</v>
      </c>
      <c r="E352" s="293" t="n">
        <v>15336.5445176</v>
      </c>
      <c r="F352" s="293" t="n">
        <v>11.2103740031029</v>
      </c>
      <c r="G352" s="293" t="n">
        <v>88.789625996897</v>
      </c>
    </row>
    <row r="353">
      <c r="A353" s="293" t="s">
        <v>248</v>
      </c>
      <c r="B353" s="293" t="s">
        <v>249</v>
      </c>
      <c r="C353" s="293" t="s">
        <v>15</v>
      </c>
      <c r="D353" s="293" t="n">
        <v>91.8015007</v>
      </c>
      <c r="E353" s="293" t="n">
        <v>581.4176592</v>
      </c>
      <c r="F353" s="293" t="n">
        <v>13.6361984578152</v>
      </c>
      <c r="G353" s="293" t="n">
        <v>86.3638015421848</v>
      </c>
    </row>
    <row r="354">
      <c r="A354" s="293" t="s">
        <v>248</v>
      </c>
      <c r="B354" s="293" t="s">
        <v>249</v>
      </c>
      <c r="C354" s="293" t="s">
        <v>16</v>
      </c>
      <c r="D354" s="293" t="n">
        <v>959.0795936</v>
      </c>
      <c r="E354" s="293" t="n">
        <v>18070.1068774</v>
      </c>
      <c r="F354" s="293" t="n">
        <v>5.04004516988476</v>
      </c>
      <c r="G354" s="293" t="n">
        <v>94.9599548301153</v>
      </c>
    </row>
    <row r="355">
      <c r="A355" s="293" t="s">
        <v>250</v>
      </c>
      <c r="B355" s="293" t="s">
        <v>251</v>
      </c>
      <c r="C355" s="293" t="s">
        <v>15</v>
      </c>
      <c r="D355" s="293" t="n">
        <v>43.9804614</v>
      </c>
      <c r="E355" s="293" t="n">
        <v>906.4289036</v>
      </c>
      <c r="F355" s="293" t="n">
        <v>4.62752820201851</v>
      </c>
      <c r="G355" s="293" t="n">
        <v>95.3724717979815</v>
      </c>
    </row>
    <row r="356">
      <c r="A356" s="293" t="s">
        <v>250</v>
      </c>
      <c r="B356" s="293" t="s">
        <v>251</v>
      </c>
      <c r="C356" s="293" t="s">
        <v>16</v>
      </c>
      <c r="D356" s="293" t="n">
        <v>592.2271983</v>
      </c>
      <c r="E356" s="293" t="n">
        <v>14035.2882268</v>
      </c>
      <c r="F356" s="293" t="n">
        <v>4.04872038134222</v>
      </c>
      <c r="G356" s="293" t="n">
        <v>95.9512796186578</v>
      </c>
    </row>
    <row r="357">
      <c r="A357" s="293" t="s">
        <v>252</v>
      </c>
      <c r="B357" s="293" t="s">
        <v>253</v>
      </c>
      <c r="C357" s="293" t="s">
        <v>15</v>
      </c>
      <c r="D357" s="293" t="n">
        <v>450.7919248</v>
      </c>
      <c r="E357" s="293" t="n">
        <v>514.9580335</v>
      </c>
      <c r="F357" s="293" t="n">
        <v>46.6779129448294</v>
      </c>
      <c r="G357" s="293" t="n">
        <v>53.3220870551706</v>
      </c>
    </row>
    <row r="358">
      <c r="A358" s="293" t="s">
        <v>252</v>
      </c>
      <c r="B358" s="293" t="s">
        <v>253</v>
      </c>
      <c r="C358" s="293" t="s">
        <v>16</v>
      </c>
      <c r="D358" s="293" t="n">
        <v>3622.4694631</v>
      </c>
      <c r="E358" s="293" t="n">
        <v>10829.6016681</v>
      </c>
      <c r="F358" s="293" t="n">
        <v>25.0654001783841</v>
      </c>
      <c r="G358" s="293" t="n">
        <v>74.9345998216159</v>
      </c>
    </row>
    <row r="359">
      <c r="A359" s="293" t="s">
        <v>254</v>
      </c>
      <c r="B359" s="293" t="s">
        <v>255</v>
      </c>
      <c r="C359" s="293" t="s">
        <v>15</v>
      </c>
      <c r="D359" s="293" t="n">
        <v>26.8428105</v>
      </c>
      <c r="E359" s="293" t="n">
        <v>495.0243209</v>
      </c>
      <c r="F359" s="293" t="n">
        <v>5.14361010397215</v>
      </c>
      <c r="G359" s="293" t="n">
        <v>94.8563898960278</v>
      </c>
    </row>
    <row r="360">
      <c r="A360" s="293" t="s">
        <v>254</v>
      </c>
      <c r="B360" s="293" t="s">
        <v>255</v>
      </c>
      <c r="C360" s="293" t="s">
        <v>16</v>
      </c>
      <c r="D360" s="293" t="n">
        <v>355.7313844</v>
      </c>
      <c r="E360" s="293" t="n">
        <v>12604.6713141</v>
      </c>
      <c r="F360" s="293" t="n">
        <v>2.7447556428256</v>
      </c>
      <c r="G360" s="293" t="n">
        <v>97.2552443571744</v>
      </c>
    </row>
    <row r="361">
      <c r="A361" s="293" t="s">
        <v>256</v>
      </c>
      <c r="B361" s="293" t="s">
        <v>257</v>
      </c>
      <c r="C361" s="293" t="s">
        <v>15</v>
      </c>
      <c r="D361" s="293" t="n">
        <v>0</v>
      </c>
      <c r="E361" s="293" t="n">
        <v>440.281395</v>
      </c>
      <c r="F361" s="293" t="n">
        <v>0</v>
      </c>
      <c r="G361" s="293" t="n">
        <v>100</v>
      </c>
    </row>
    <row r="362">
      <c r="A362" s="293" t="s">
        <v>256</v>
      </c>
      <c r="B362" s="293" t="s">
        <v>257</v>
      </c>
      <c r="C362" s="293" t="s">
        <v>16</v>
      </c>
      <c r="D362" s="293" t="n">
        <v>197.952518</v>
      </c>
      <c r="E362" s="293" t="n">
        <v>10226.4090303</v>
      </c>
      <c r="F362" s="293" t="n">
        <v>1.89894140838085</v>
      </c>
      <c r="G362" s="293" t="n">
        <v>98.1010585916192</v>
      </c>
    </row>
    <row r="363">
      <c r="A363" s="293" t="s">
        <v>258</v>
      </c>
      <c r="B363" s="293" t="s">
        <v>259</v>
      </c>
      <c r="C363" s="293" t="s">
        <v>15</v>
      </c>
      <c r="D363" s="293" t="n">
        <v>0</v>
      </c>
      <c r="E363" s="293" t="n">
        <v>442.5217921</v>
      </c>
      <c r="F363" s="293" t="n">
        <v>0</v>
      </c>
      <c r="G363" s="293" t="n">
        <v>100</v>
      </c>
    </row>
    <row r="364">
      <c r="A364" s="293" t="s">
        <v>258</v>
      </c>
      <c r="B364" s="293" t="s">
        <v>259</v>
      </c>
      <c r="C364" s="293" t="s">
        <v>16</v>
      </c>
      <c r="D364" s="293" t="n">
        <v>610.0747939</v>
      </c>
      <c r="E364" s="293" t="n">
        <v>18045.5566356</v>
      </c>
      <c r="F364" s="293" t="n">
        <v>3.27019107450469</v>
      </c>
      <c r="G364" s="293" t="n">
        <v>96.7298089254953</v>
      </c>
    </row>
    <row r="365">
      <c r="A365" s="293" t="s">
        <v>260</v>
      </c>
      <c r="B365" s="293" t="s">
        <v>261</v>
      </c>
      <c r="C365" s="293" t="s">
        <v>15</v>
      </c>
      <c r="D365" s="293" t="n">
        <v>18.8719098</v>
      </c>
      <c r="E365" s="293" t="n">
        <v>318.7265043</v>
      </c>
      <c r="F365" s="293" t="n">
        <v>5.59004693499832</v>
      </c>
      <c r="G365" s="293" t="n">
        <v>94.4099530650017</v>
      </c>
    </row>
    <row r="366">
      <c r="A366" s="293" t="s">
        <v>260</v>
      </c>
      <c r="B366" s="293" t="s">
        <v>261</v>
      </c>
      <c r="C366" s="293" t="s">
        <v>16</v>
      </c>
      <c r="D366" s="293" t="n">
        <v>579.4588716</v>
      </c>
      <c r="E366" s="293" t="n">
        <v>19042.9090568</v>
      </c>
      <c r="F366" s="293" t="n">
        <v>2.95305272897943</v>
      </c>
      <c r="G366" s="293" t="n">
        <v>97.0469472710206</v>
      </c>
    </row>
    <row r="367">
      <c r="A367" s="293" t="s">
        <v>262</v>
      </c>
      <c r="B367" s="293" t="s">
        <v>263</v>
      </c>
      <c r="C367" s="293" t="s">
        <v>15</v>
      </c>
      <c r="D367" s="293" t="n">
        <v>59.1056897</v>
      </c>
      <c r="E367" s="293" t="n">
        <v>386.1688072</v>
      </c>
      <c r="F367" s="293" t="n">
        <v>13.2739894405572</v>
      </c>
      <c r="G367" s="293" t="n">
        <v>86.7260105594428</v>
      </c>
    </row>
    <row r="368">
      <c r="A368" s="293" t="s">
        <v>262</v>
      </c>
      <c r="B368" s="293" t="s">
        <v>263</v>
      </c>
      <c r="C368" s="293" t="s">
        <v>16</v>
      </c>
      <c r="D368" s="293" t="n">
        <v>651.4238019</v>
      </c>
      <c r="E368" s="293" t="n">
        <v>16297.040252</v>
      </c>
      <c r="F368" s="293" t="n">
        <v>3.84355655962878</v>
      </c>
      <c r="G368" s="293" t="n">
        <v>96.1564434403712</v>
      </c>
    </row>
    <row r="369">
      <c r="A369" s="293" t="s">
        <v>264</v>
      </c>
      <c r="B369" s="293" t="s">
        <v>265</v>
      </c>
      <c r="C369" s="293" t="s">
        <v>15</v>
      </c>
      <c r="D369" s="293" t="n">
        <v>0</v>
      </c>
      <c r="E369" s="293" t="n">
        <v>80.4983741</v>
      </c>
      <c r="F369" s="293" t="n">
        <v>0</v>
      </c>
      <c r="G369" s="293" t="n">
        <v>100</v>
      </c>
    </row>
    <row r="370">
      <c r="A370" s="293" t="s">
        <v>264</v>
      </c>
      <c r="B370" s="293" t="s">
        <v>265</v>
      </c>
      <c r="C370" s="293" t="s">
        <v>16</v>
      </c>
      <c r="D370" s="293" t="n">
        <v>335.0152857</v>
      </c>
      <c r="E370" s="293" t="n">
        <v>4206.3272211</v>
      </c>
      <c r="F370" s="293" t="n">
        <v>7.37700988635769</v>
      </c>
      <c r="G370" s="293" t="n">
        <v>92.6229901136423</v>
      </c>
    </row>
    <row r="371">
      <c r="A371" s="293" t="s">
        <v>266</v>
      </c>
      <c r="B371" s="293" t="s">
        <v>267</v>
      </c>
      <c r="C371" s="293" t="s">
        <v>15</v>
      </c>
      <c r="D371" s="293" t="n">
        <v>416.9364406</v>
      </c>
      <c r="E371" s="293" t="n">
        <v>2510.8422456</v>
      </c>
      <c r="F371" s="293" t="n">
        <v>14.2407089226115</v>
      </c>
      <c r="G371" s="293" t="n">
        <v>85.7592910773885</v>
      </c>
    </row>
    <row r="372">
      <c r="A372" s="293" t="s">
        <v>266</v>
      </c>
      <c r="B372" s="293" t="s">
        <v>267</v>
      </c>
      <c r="C372" s="293" t="s">
        <v>16</v>
      </c>
      <c r="D372" s="293" t="n">
        <v>7212.6069895</v>
      </c>
      <c r="E372" s="293" t="n">
        <v>63271.8536798</v>
      </c>
      <c r="F372" s="293" t="n">
        <v>10.2329037081524</v>
      </c>
      <c r="G372" s="293" t="n">
        <v>89.7670962918476</v>
      </c>
    </row>
    <row r="373">
      <c r="A373" s="293" t="s">
        <v>268</v>
      </c>
      <c r="B373" s="293" t="s">
        <v>269</v>
      </c>
      <c r="C373" s="293" t="s">
        <v>15</v>
      </c>
      <c r="D373" s="293" t="n">
        <v>26.7334179</v>
      </c>
      <c r="E373" s="293" t="n">
        <v>1454.6529838</v>
      </c>
      <c r="F373" s="293" t="n">
        <v>1.80462152678879</v>
      </c>
      <c r="G373" s="293" t="n">
        <v>98.1953784732112</v>
      </c>
    </row>
    <row r="374">
      <c r="A374" s="293" t="s">
        <v>268</v>
      </c>
      <c r="B374" s="293" t="s">
        <v>269</v>
      </c>
      <c r="C374" s="293" t="s">
        <v>16</v>
      </c>
      <c r="D374" s="293" t="n">
        <v>442.2778962</v>
      </c>
      <c r="E374" s="293" t="n">
        <v>41113.7520328</v>
      </c>
      <c r="F374" s="293" t="n">
        <v>1.06429294847378</v>
      </c>
      <c r="G374" s="293" t="n">
        <v>98.9357070515262</v>
      </c>
    </row>
    <row r="375">
      <c r="A375" s="293" t="s">
        <v>270</v>
      </c>
      <c r="B375" s="293" t="s">
        <v>271</v>
      </c>
      <c r="C375" s="293" t="s">
        <v>15</v>
      </c>
      <c r="D375" s="293" t="n">
        <v>41.9253725</v>
      </c>
      <c r="E375" s="293" t="n">
        <v>191.1020356</v>
      </c>
      <c r="F375" s="293" t="n">
        <v>17.9916057264854</v>
      </c>
      <c r="G375" s="293" t="n">
        <v>82.0083942735146</v>
      </c>
    </row>
    <row r="376">
      <c r="A376" s="293" t="s">
        <v>270</v>
      </c>
      <c r="B376" s="293" t="s">
        <v>271</v>
      </c>
      <c r="C376" s="293" t="s">
        <v>16</v>
      </c>
      <c r="D376" s="293" t="n">
        <v>1006.3644343</v>
      </c>
      <c r="E376" s="293" t="n">
        <v>12643.9585961</v>
      </c>
      <c r="F376" s="293" t="n">
        <v>7.37245874737743</v>
      </c>
      <c r="G376" s="293" t="n">
        <v>92.6275412526226</v>
      </c>
    </row>
    <row r="377">
      <c r="A377" s="293" t="s">
        <v>272</v>
      </c>
      <c r="B377" s="293" t="s">
        <v>273</v>
      </c>
      <c r="C377" s="293" t="s">
        <v>15</v>
      </c>
      <c r="D377" s="293" t="n">
        <v>31.7040461</v>
      </c>
      <c r="E377" s="293" t="n">
        <v>1109.2454409</v>
      </c>
      <c r="F377" s="293" t="n">
        <v>2.77874230728323</v>
      </c>
      <c r="G377" s="293" t="n">
        <v>97.2212576927168</v>
      </c>
    </row>
    <row r="378">
      <c r="A378" s="293" t="s">
        <v>272</v>
      </c>
      <c r="B378" s="293" t="s">
        <v>273</v>
      </c>
      <c r="C378" s="293" t="s">
        <v>16</v>
      </c>
      <c r="D378" s="293" t="n">
        <v>1349.9156949</v>
      </c>
      <c r="E378" s="293" t="n">
        <v>18465.1704079</v>
      </c>
      <c r="F378" s="293" t="n">
        <v>6.81256537517265</v>
      </c>
      <c r="G378" s="293" t="n">
        <v>93.1874346248273</v>
      </c>
    </row>
    <row r="379">
      <c r="A379" s="293" t="s">
        <v>274</v>
      </c>
      <c r="B379" s="293" t="s">
        <v>275</v>
      </c>
      <c r="C379" s="293" t="s">
        <v>15</v>
      </c>
      <c r="D379" s="293" t="n">
        <v>203.2110122</v>
      </c>
      <c r="E379" s="293" t="n">
        <v>714.5335472</v>
      </c>
      <c r="F379" s="293" t="n">
        <v>22.1424371431692</v>
      </c>
      <c r="G379" s="293" t="n">
        <v>77.8575628568308</v>
      </c>
    </row>
    <row r="380">
      <c r="A380" s="293" t="s">
        <v>274</v>
      </c>
      <c r="B380" s="293" t="s">
        <v>275</v>
      </c>
      <c r="C380" s="293" t="s">
        <v>16</v>
      </c>
      <c r="D380" s="293" t="n">
        <v>2775.4788685</v>
      </c>
      <c r="E380" s="293" t="n">
        <v>23068.5042422</v>
      </c>
      <c r="F380" s="293" t="n">
        <v>10.7393618724</v>
      </c>
      <c r="G380" s="293" t="n">
        <v>89.2606381276</v>
      </c>
    </row>
    <row r="381">
      <c r="A381" s="293" t="s">
        <v>276</v>
      </c>
      <c r="B381" s="293" t="s">
        <v>277</v>
      </c>
      <c r="C381" s="293" t="s">
        <v>15</v>
      </c>
      <c r="D381" s="293" t="n">
        <v>26.7685406</v>
      </c>
      <c r="E381" s="293" t="n">
        <v>399.6152512</v>
      </c>
      <c r="F381" s="293" t="n">
        <v>6.27803896742775</v>
      </c>
      <c r="G381" s="293" t="n">
        <v>93.7219610325723</v>
      </c>
    </row>
    <row r="382">
      <c r="A382" s="293" t="s">
        <v>276</v>
      </c>
      <c r="B382" s="293" t="s">
        <v>277</v>
      </c>
      <c r="C382" s="293" t="s">
        <v>16</v>
      </c>
      <c r="D382" s="293" t="n">
        <v>516.945033</v>
      </c>
      <c r="E382" s="293" t="n">
        <v>16775.5474597</v>
      </c>
      <c r="F382" s="293" t="n">
        <v>2.98941886612487</v>
      </c>
      <c r="G382" s="293" t="n">
        <v>97.0105811338751</v>
      </c>
    </row>
    <row r="383">
      <c r="A383" s="293" t="s">
        <v>278</v>
      </c>
      <c r="B383" s="293" t="s">
        <v>279</v>
      </c>
      <c r="C383" s="293" t="s">
        <v>15</v>
      </c>
      <c r="D383" s="293" t="n">
        <v>318.5987197</v>
      </c>
      <c r="E383" s="293" t="n">
        <v>488.3079599</v>
      </c>
      <c r="F383" s="293" t="n">
        <v>39.4839611264509</v>
      </c>
      <c r="G383" s="293" t="n">
        <v>60.5160388735491</v>
      </c>
    </row>
    <row r="384">
      <c r="A384" s="293" t="s">
        <v>278</v>
      </c>
      <c r="B384" s="293" t="s">
        <v>279</v>
      </c>
      <c r="C384" s="293" t="s">
        <v>16</v>
      </c>
      <c r="D384" s="293" t="n">
        <v>1681.1730712</v>
      </c>
      <c r="E384" s="293" t="n">
        <v>4341.581688</v>
      </c>
      <c r="F384" s="293" t="n">
        <v>27.9136896389802</v>
      </c>
      <c r="G384" s="293" t="n">
        <v>72.0863103610198</v>
      </c>
    </row>
    <row r="385">
      <c r="A385" s="293" t="s">
        <v>280</v>
      </c>
      <c r="B385" s="293" t="s">
        <v>281</v>
      </c>
      <c r="C385" s="293" t="s">
        <v>15</v>
      </c>
      <c r="D385" s="293" t="n">
        <v>107.3430267</v>
      </c>
      <c r="E385" s="293" t="n">
        <v>579.8205888</v>
      </c>
      <c r="F385" s="293" t="n">
        <v>15.6211743868153</v>
      </c>
      <c r="G385" s="293" t="n">
        <v>84.3788256131847</v>
      </c>
    </row>
    <row r="386">
      <c r="A386" s="293" t="s">
        <v>280</v>
      </c>
      <c r="B386" s="293" t="s">
        <v>281</v>
      </c>
      <c r="C386" s="293" t="s">
        <v>16</v>
      </c>
      <c r="D386" s="293" t="n">
        <v>2221.3990935</v>
      </c>
      <c r="E386" s="293" t="n">
        <v>25549.6766622</v>
      </c>
      <c r="F386" s="293" t="n">
        <v>7.9989666696439</v>
      </c>
      <c r="G386" s="293" t="n">
        <v>92.0010333303561</v>
      </c>
    </row>
    <row r="387">
      <c r="A387" s="293" t="s">
        <v>282</v>
      </c>
      <c r="B387" s="293" t="s">
        <v>283</v>
      </c>
      <c r="C387" s="293" t="s">
        <v>15</v>
      </c>
      <c r="D387" s="293" t="n">
        <v>1673.6607336</v>
      </c>
      <c r="E387" s="293" t="n">
        <v>1472.8492344</v>
      </c>
      <c r="F387" s="293" t="n">
        <v>53.1910195938079</v>
      </c>
      <c r="G387" s="293" t="n">
        <v>46.8089804061921</v>
      </c>
    </row>
    <row r="388">
      <c r="A388" s="293" t="s">
        <v>282</v>
      </c>
      <c r="B388" s="293" t="s">
        <v>283</v>
      </c>
      <c r="C388" s="293" t="s">
        <v>16</v>
      </c>
      <c r="D388" s="293" t="n">
        <v>9852.0854489</v>
      </c>
      <c r="E388" s="293" t="n">
        <v>12150.1870081</v>
      </c>
      <c r="F388" s="293" t="n">
        <v>44.7775813528096</v>
      </c>
      <c r="G388" s="293" t="n">
        <v>55.2224186471904</v>
      </c>
    </row>
    <row r="389">
      <c r="A389" s="293" t="s">
        <v>284</v>
      </c>
      <c r="B389" s="293" t="s">
        <v>285</v>
      </c>
      <c r="C389" s="293" t="s">
        <v>15</v>
      </c>
      <c r="D389" s="293" t="n">
        <v>573.9351899</v>
      </c>
      <c r="E389" s="293" t="n">
        <v>869.5870474</v>
      </c>
      <c r="F389" s="293" t="n">
        <v>39.7593590919322</v>
      </c>
      <c r="G389" s="293" t="n">
        <v>60.2406409080679</v>
      </c>
    </row>
    <row r="390">
      <c r="A390" s="293" t="s">
        <v>284</v>
      </c>
      <c r="B390" s="293" t="s">
        <v>285</v>
      </c>
      <c r="C390" s="293" t="s">
        <v>16</v>
      </c>
      <c r="D390" s="293" t="n">
        <v>6046.6481957</v>
      </c>
      <c r="E390" s="293" t="n">
        <v>11415.2645217</v>
      </c>
      <c r="F390" s="293" t="n">
        <v>34.6276395579208</v>
      </c>
      <c r="G390" s="293" t="n">
        <v>65.3723604420792</v>
      </c>
    </row>
    <row r="391">
      <c r="A391" s="293" t="s">
        <v>286</v>
      </c>
      <c r="B391" s="293" t="s">
        <v>287</v>
      </c>
      <c r="C391" s="293" t="s">
        <v>15</v>
      </c>
      <c r="D391" s="293" t="n">
        <v>16.1679736</v>
      </c>
      <c r="E391" s="293" t="n">
        <v>154.3604991</v>
      </c>
      <c r="F391" s="293" t="n">
        <v>9.48109916426877</v>
      </c>
      <c r="G391" s="293" t="n">
        <v>90.5189008357312</v>
      </c>
    </row>
    <row r="392">
      <c r="A392" s="293" t="s">
        <v>286</v>
      </c>
      <c r="B392" s="293" t="s">
        <v>287</v>
      </c>
      <c r="C392" s="293" t="s">
        <v>16</v>
      </c>
      <c r="D392" s="293" t="n">
        <v>670.370846</v>
      </c>
      <c r="E392" s="293" t="n">
        <v>5974.8163464</v>
      </c>
      <c r="F392" s="293" t="n">
        <v>10.0880656419535</v>
      </c>
      <c r="G392" s="293" t="n">
        <v>89.9119343580465</v>
      </c>
    </row>
    <row r="393">
      <c r="A393" s="293" t="s">
        <v>288</v>
      </c>
      <c r="B393" s="293" t="s">
        <v>289</v>
      </c>
      <c r="C393" s="293" t="s">
        <v>15</v>
      </c>
      <c r="D393" s="293" t="n">
        <v>74.7391986</v>
      </c>
      <c r="E393" s="293" t="n">
        <v>482.0757088</v>
      </c>
      <c r="F393" s="293" t="n">
        <v>13.4226288856001</v>
      </c>
      <c r="G393" s="293" t="n">
        <v>86.5773711143999</v>
      </c>
    </row>
    <row r="394">
      <c r="A394" s="293" t="s">
        <v>288</v>
      </c>
      <c r="B394" s="293" t="s">
        <v>289</v>
      </c>
      <c r="C394" s="293" t="s">
        <v>16</v>
      </c>
      <c r="D394" s="293" t="n">
        <v>756.1345703</v>
      </c>
      <c r="E394" s="293" t="n">
        <v>11156.7928779</v>
      </c>
      <c r="F394" s="293" t="n">
        <v>6.34717682608106</v>
      </c>
      <c r="G394" s="293" t="n">
        <v>93.6528231739189</v>
      </c>
    </row>
    <row r="395">
      <c r="A395" s="293" t="s">
        <v>290</v>
      </c>
      <c r="B395" s="293" t="s">
        <v>291</v>
      </c>
      <c r="C395" s="293" t="s">
        <v>15</v>
      </c>
      <c r="D395" s="293" t="n">
        <v>637.9840278</v>
      </c>
      <c r="E395" s="293" t="n">
        <v>274.0320133</v>
      </c>
      <c r="F395" s="293" t="n">
        <v>69.9531586122669</v>
      </c>
      <c r="G395" s="293" t="n">
        <v>30.0468413877331</v>
      </c>
    </row>
    <row r="396">
      <c r="A396" s="293" t="s">
        <v>290</v>
      </c>
      <c r="B396" s="293" t="s">
        <v>291</v>
      </c>
      <c r="C396" s="293" t="s">
        <v>16</v>
      </c>
      <c r="D396" s="293" t="n">
        <v>8110.7835953</v>
      </c>
      <c r="E396" s="293" t="n">
        <v>9836.8731377</v>
      </c>
      <c r="F396" s="293" t="n">
        <v>45.1913233909074</v>
      </c>
      <c r="G396" s="293" t="n">
        <v>54.8086766090926</v>
      </c>
    </row>
    <row r="397">
      <c r="A397" s="293" t="s">
        <v>292</v>
      </c>
      <c r="B397" s="293" t="s">
        <v>293</v>
      </c>
      <c r="C397" s="293" t="s">
        <v>15</v>
      </c>
      <c r="D397" s="293" t="n">
        <v>21.5743233</v>
      </c>
      <c r="E397" s="293" t="n">
        <v>1387.789908</v>
      </c>
      <c r="F397" s="293" t="n">
        <v>1.53078408128038</v>
      </c>
      <c r="G397" s="293" t="n">
        <v>98.4692159187196</v>
      </c>
    </row>
    <row r="398">
      <c r="A398" s="293" t="s">
        <v>292</v>
      </c>
      <c r="B398" s="293" t="s">
        <v>293</v>
      </c>
      <c r="C398" s="293" t="s">
        <v>16</v>
      </c>
      <c r="D398" s="293" t="n">
        <v>1339.6001858</v>
      </c>
      <c r="E398" s="293" t="n">
        <v>34936.2699366</v>
      </c>
      <c r="F398" s="293" t="n">
        <v>3.69281338057501</v>
      </c>
      <c r="G398" s="293" t="n">
        <v>96.307186619425</v>
      </c>
    </row>
    <row r="399">
      <c r="A399" s="293" t="s">
        <v>294</v>
      </c>
      <c r="B399" s="293" t="s">
        <v>295</v>
      </c>
      <c r="C399" s="293" t="s">
        <v>15</v>
      </c>
      <c r="D399" s="293" t="n">
        <v>63.0539882</v>
      </c>
      <c r="E399" s="293" t="n">
        <v>784.8218357</v>
      </c>
      <c r="F399" s="293" t="n">
        <v>7.43670080247939</v>
      </c>
      <c r="G399" s="293" t="n">
        <v>92.5632991975206</v>
      </c>
    </row>
    <row r="400">
      <c r="A400" s="293" t="s">
        <v>294</v>
      </c>
      <c r="B400" s="293" t="s">
        <v>295</v>
      </c>
      <c r="C400" s="293" t="s">
        <v>16</v>
      </c>
      <c r="D400" s="293" t="n">
        <v>365.8555849</v>
      </c>
      <c r="E400" s="293" t="n">
        <v>33006.4305915</v>
      </c>
      <c r="F400" s="293" t="n">
        <v>1.09628565141193</v>
      </c>
      <c r="G400" s="293" t="n">
        <v>98.9037143485881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726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294" t="s">
        <v>71</v>
      </c>
      <c r="B411" s="294" t="s">
        <v>72</v>
      </c>
      <c r="C411" s="294" t="s">
        <v>15</v>
      </c>
      <c r="D411" s="294" t="n">
        <v>3.54321</v>
      </c>
      <c r="E411" s="294" t="n">
        <v>2.36214</v>
      </c>
      <c r="F411" s="294" t="n">
        <v>60</v>
      </c>
      <c r="G411" s="294" t="n">
        <v>40</v>
      </c>
    </row>
    <row r="412">
      <c r="A412" s="294" t="s">
        <v>71</v>
      </c>
      <c r="B412" s="294" t="s">
        <v>72</v>
      </c>
      <c r="C412" s="294" t="s">
        <v>16</v>
      </c>
      <c r="D412" s="294" t="n">
        <v>56.7914961</v>
      </c>
      <c r="E412" s="294" t="n">
        <v>95.5871072</v>
      </c>
      <c r="F412" s="294" t="n">
        <v>37.269993864027</v>
      </c>
      <c r="G412" s="294" t="n">
        <v>62.730006135973</v>
      </c>
    </row>
    <row r="413">
      <c r="A413" s="294" t="s">
        <v>73</v>
      </c>
      <c r="B413" s="294" t="s">
        <v>74</v>
      </c>
      <c r="C413" s="294" t="s">
        <v>15</v>
      </c>
      <c r="D413" s="294" t="n">
        <v>1.6984925</v>
      </c>
      <c r="E413" s="294" t="n">
        <v>6.79397</v>
      </c>
      <c r="F413" s="294" t="n">
        <v>20</v>
      </c>
      <c r="G413" s="294" t="n">
        <v>80</v>
      </c>
    </row>
    <row r="414">
      <c r="A414" s="294" t="s">
        <v>73</v>
      </c>
      <c r="B414" s="294" t="s">
        <v>74</v>
      </c>
      <c r="C414" s="294" t="s">
        <v>16</v>
      </c>
      <c r="D414" s="294" t="n">
        <v>186.834175</v>
      </c>
      <c r="E414" s="294" t="n">
        <v>174.9447275</v>
      </c>
      <c r="F414" s="294" t="n">
        <v>51.6431924882629</v>
      </c>
      <c r="G414" s="294" t="n">
        <v>48.3568075117371</v>
      </c>
    </row>
    <row r="415">
      <c r="A415" s="294" t="s">
        <v>75</v>
      </c>
      <c r="B415" s="294" t="s">
        <v>76</v>
      </c>
      <c r="C415" s="294" t="s">
        <v>16</v>
      </c>
      <c r="D415" s="294" t="n">
        <v>203.4471776</v>
      </c>
      <c r="E415" s="294" t="n">
        <v>132.3114049</v>
      </c>
      <c r="F415" s="294" t="n">
        <v>60.5932917887512</v>
      </c>
      <c r="G415" s="294" t="n">
        <v>39.4067082112488</v>
      </c>
    </row>
    <row r="416">
      <c r="A416" s="294" t="s">
        <v>77</v>
      </c>
      <c r="B416" s="294" t="s">
        <v>78</v>
      </c>
      <c r="C416" s="294" t="s">
        <v>16</v>
      </c>
      <c r="D416" s="294" t="n">
        <v>11.0975613</v>
      </c>
      <c r="E416" s="294" t="n">
        <v>6.3414636</v>
      </c>
      <c r="F416" s="294" t="n">
        <v>63.6363636363636</v>
      </c>
      <c r="G416" s="294" t="n">
        <v>36.3636363636364</v>
      </c>
    </row>
    <row r="417">
      <c r="A417" s="294" t="s">
        <v>79</v>
      </c>
      <c r="B417" s="294" t="s">
        <v>80</v>
      </c>
      <c r="C417" s="294" t="s">
        <v>15</v>
      </c>
      <c r="D417" s="294" t="n">
        <v>111.1867983</v>
      </c>
      <c r="E417" s="294" t="n">
        <v>40.6437602</v>
      </c>
      <c r="F417" s="294" t="n">
        <v>73.2308432495162</v>
      </c>
      <c r="G417" s="294" t="n">
        <v>26.7691567504838</v>
      </c>
    </row>
    <row r="418">
      <c r="A418" s="294" t="s">
        <v>79</v>
      </c>
      <c r="B418" s="294" t="s">
        <v>80</v>
      </c>
      <c r="C418" s="294" t="s">
        <v>16</v>
      </c>
      <c r="D418" s="294" t="n">
        <v>1876.5196157</v>
      </c>
      <c r="E418" s="294" t="n">
        <v>900.4601746</v>
      </c>
      <c r="F418" s="294" t="n">
        <v>67.5741185533539</v>
      </c>
      <c r="G418" s="294" t="n">
        <v>32.4258814466461</v>
      </c>
    </row>
    <row r="419">
      <c r="A419" s="294" t="s">
        <v>91</v>
      </c>
      <c r="B419" s="294" t="s">
        <v>92</v>
      </c>
      <c r="C419" s="294" t="s">
        <v>15</v>
      </c>
      <c r="D419" s="294" t="n">
        <v>38.9899302</v>
      </c>
      <c r="E419" s="294" t="n">
        <v>46.1212302</v>
      </c>
      <c r="F419" s="294" t="n">
        <v>45.8105964209131</v>
      </c>
      <c r="G419" s="294" t="n">
        <v>54.1894035790869</v>
      </c>
    </row>
    <row r="420">
      <c r="A420" s="294" t="s">
        <v>91</v>
      </c>
      <c r="B420" s="294" t="s">
        <v>92</v>
      </c>
      <c r="C420" s="294" t="s">
        <v>16</v>
      </c>
      <c r="D420" s="294" t="n">
        <v>443.6056349</v>
      </c>
      <c r="E420" s="294" t="n">
        <v>719.0434244</v>
      </c>
      <c r="F420" s="294" t="n">
        <v>38.1547321912498</v>
      </c>
      <c r="G420" s="294" t="n">
        <v>61.8452678087502</v>
      </c>
    </row>
    <row r="421">
      <c r="A421" s="294" t="s">
        <v>107</v>
      </c>
      <c r="B421" s="294" t="s">
        <v>108</v>
      </c>
      <c r="C421" s="294" t="s">
        <v>15</v>
      </c>
      <c r="D421" s="294" t="n">
        <v>160.4513014</v>
      </c>
      <c r="E421" s="294" t="n">
        <v>88.1092406</v>
      </c>
      <c r="F421" s="294" t="n">
        <v>64.5522012902595</v>
      </c>
      <c r="G421" s="294" t="n">
        <v>35.4477987097405</v>
      </c>
    </row>
    <row r="422">
      <c r="A422" s="294" t="s">
        <v>107</v>
      </c>
      <c r="B422" s="294" t="s">
        <v>108</v>
      </c>
      <c r="C422" s="294" t="s">
        <v>16</v>
      </c>
      <c r="D422" s="294" t="n">
        <v>1672.598098</v>
      </c>
      <c r="E422" s="294" t="n">
        <v>1110.2184223</v>
      </c>
      <c r="F422" s="294" t="n">
        <v>60.1045051227339</v>
      </c>
      <c r="G422" s="294" t="n">
        <v>39.8954948772661</v>
      </c>
    </row>
    <row r="423">
      <c r="A423" s="294" t="s">
        <v>109</v>
      </c>
      <c r="B423" s="294" t="s">
        <v>110</v>
      </c>
      <c r="C423" s="294" t="s">
        <v>15</v>
      </c>
      <c r="D423" s="294" t="n">
        <v>240.0161092</v>
      </c>
      <c r="E423" s="294" t="n">
        <v>149.7844892</v>
      </c>
      <c r="F423" s="294" t="n">
        <v>61.5740740740741</v>
      </c>
      <c r="G423" s="294" t="n">
        <v>38.4259259259259</v>
      </c>
    </row>
    <row r="424">
      <c r="A424" s="294" t="s">
        <v>109</v>
      </c>
      <c r="B424" s="294" t="s">
        <v>110</v>
      </c>
      <c r="C424" s="294" t="s">
        <v>16</v>
      </c>
      <c r="D424" s="294" t="n">
        <v>456.5719972</v>
      </c>
      <c r="E424" s="294" t="n">
        <v>288.741184</v>
      </c>
      <c r="F424" s="294" t="n">
        <v>61.2590799031477</v>
      </c>
      <c r="G424" s="294" t="n">
        <v>38.7409200968523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727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295" t="s">
        <v>13</v>
      </c>
      <c r="B435" s="295" t="s">
        <v>14</v>
      </c>
      <c r="C435" s="295" t="s">
        <v>15</v>
      </c>
      <c r="D435" s="295" t="n">
        <v>555.8858416</v>
      </c>
      <c r="E435" s="295" t="n">
        <v>333.8148302</v>
      </c>
      <c r="F435" s="295" t="n">
        <v>62.4800968707103</v>
      </c>
      <c r="G435" s="295" t="n">
        <v>37.5199031292897</v>
      </c>
    </row>
    <row r="436">
      <c r="A436" s="295" t="s">
        <v>13</v>
      </c>
      <c r="B436" s="295" t="s">
        <v>14</v>
      </c>
      <c r="C436" s="295" t="s">
        <v>16</v>
      </c>
      <c r="D436" s="295" t="n">
        <v>4907.4657558</v>
      </c>
      <c r="E436" s="295" t="n">
        <v>3427.6479085</v>
      </c>
      <c r="F436" s="295" t="n">
        <v>58.8770106017761</v>
      </c>
      <c r="G436" s="295" t="n">
        <v>41.1229893982239</v>
      </c>
    </row>
    <row r="437">
      <c r="A437" s="295" t="s">
        <v>26</v>
      </c>
      <c r="B437" s="295" t="s">
        <v>27</v>
      </c>
      <c r="C437" s="295" t="s">
        <v>15</v>
      </c>
      <c r="D437" s="295" t="n">
        <v>116.5420238</v>
      </c>
      <c r="E437" s="295" t="n">
        <v>161.7304291</v>
      </c>
      <c r="F437" s="295" t="n">
        <v>41.8805464160984</v>
      </c>
      <c r="G437" s="295" t="n">
        <v>58.1194535839016</v>
      </c>
    </row>
    <row r="438">
      <c r="A438" s="295" t="s">
        <v>26</v>
      </c>
      <c r="B438" s="295" t="s">
        <v>27</v>
      </c>
      <c r="C438" s="295" t="s">
        <v>16</v>
      </c>
      <c r="D438" s="295" t="n">
        <v>2971.6136643</v>
      </c>
      <c r="E438" s="295" t="n">
        <v>4811.3891443</v>
      </c>
      <c r="F438" s="295" t="n">
        <v>38.1808119228282</v>
      </c>
      <c r="G438" s="295" t="n">
        <v>61.8191880771718</v>
      </c>
    </row>
    <row r="439">
      <c r="A439" s="295" t="s">
        <v>28</v>
      </c>
      <c r="B439" s="295" t="s">
        <v>29</v>
      </c>
      <c r="C439" s="295" t="s">
        <v>15</v>
      </c>
      <c r="D439" s="295" t="n">
        <v>139.7563811</v>
      </c>
      <c r="E439" s="295" t="n">
        <v>133.1508271</v>
      </c>
      <c r="F439" s="295" t="n">
        <v>51.2102197746201</v>
      </c>
      <c r="G439" s="295" t="n">
        <v>48.7897802253799</v>
      </c>
    </row>
    <row r="440">
      <c r="A440" s="295" t="s">
        <v>28</v>
      </c>
      <c r="B440" s="295" t="s">
        <v>29</v>
      </c>
      <c r="C440" s="295" t="s">
        <v>16</v>
      </c>
      <c r="D440" s="295" t="n">
        <v>1223.4590984</v>
      </c>
      <c r="E440" s="295" t="n">
        <v>2278.6060405</v>
      </c>
      <c r="F440" s="295" t="n">
        <v>34.9353609905808</v>
      </c>
      <c r="G440" s="295" t="n">
        <v>65.0646390094192</v>
      </c>
    </row>
    <row r="441">
      <c r="A441" s="295" t="s">
        <v>30</v>
      </c>
      <c r="B441" s="295" t="s">
        <v>31</v>
      </c>
      <c r="C441" s="295" t="s">
        <v>15</v>
      </c>
      <c r="D441" s="295" t="n">
        <v>23.765217</v>
      </c>
      <c r="E441" s="295" t="n">
        <v>11.31677</v>
      </c>
      <c r="F441" s="295" t="n">
        <v>67.741935483871</v>
      </c>
      <c r="G441" s="295" t="n">
        <v>32.258064516129</v>
      </c>
    </row>
    <row r="442">
      <c r="A442" s="295" t="s">
        <v>30</v>
      </c>
      <c r="B442" s="295" t="s">
        <v>31</v>
      </c>
      <c r="C442" s="295" t="s">
        <v>16</v>
      </c>
      <c r="D442" s="295" t="n">
        <v>287.445958</v>
      </c>
      <c r="E442" s="295" t="n">
        <v>302.157759</v>
      </c>
      <c r="F442" s="295" t="n">
        <v>48.7523992322457</v>
      </c>
      <c r="G442" s="295" t="n">
        <v>51.2476007677543</v>
      </c>
    </row>
    <row r="443">
      <c r="A443" s="295" t="s">
        <v>32</v>
      </c>
      <c r="B443" s="295" t="s">
        <v>33</v>
      </c>
      <c r="C443" s="295" t="s">
        <v>15</v>
      </c>
      <c r="D443" s="295" t="n">
        <v>34.0615578</v>
      </c>
      <c r="E443" s="295" t="n">
        <v>99.7508117</v>
      </c>
      <c r="F443" s="295" t="n">
        <v>25.4547153804044</v>
      </c>
      <c r="G443" s="295" t="n">
        <v>74.5452846195956</v>
      </c>
    </row>
    <row r="444">
      <c r="A444" s="295" t="s">
        <v>32</v>
      </c>
      <c r="B444" s="295" t="s">
        <v>33</v>
      </c>
      <c r="C444" s="295" t="s">
        <v>16</v>
      </c>
      <c r="D444" s="295" t="n">
        <v>2840.0415056</v>
      </c>
      <c r="E444" s="295" t="n">
        <v>3935.6790123</v>
      </c>
      <c r="F444" s="295" t="n">
        <v>41.9149741801956</v>
      </c>
      <c r="G444" s="295" t="n">
        <v>58.0850258198044</v>
      </c>
    </row>
    <row r="445">
      <c r="A445" s="295" t="s">
        <v>34</v>
      </c>
      <c r="B445" s="295" t="s">
        <v>35</v>
      </c>
      <c r="C445" s="295" t="s">
        <v>15</v>
      </c>
      <c r="D445" s="295" t="n">
        <v>26.3922579</v>
      </c>
      <c r="E445" s="295" t="n">
        <v>12.8533724</v>
      </c>
      <c r="F445" s="295" t="n">
        <v>67.2489082179424</v>
      </c>
      <c r="G445" s="295" t="n">
        <v>32.7510917820576</v>
      </c>
    </row>
    <row r="446">
      <c r="A446" s="295" t="s">
        <v>34</v>
      </c>
      <c r="B446" s="295" t="s">
        <v>35</v>
      </c>
      <c r="C446" s="295" t="s">
        <v>16</v>
      </c>
      <c r="D446" s="295" t="n">
        <v>367.8198943</v>
      </c>
      <c r="E446" s="295" t="n">
        <v>290.4098759</v>
      </c>
      <c r="F446" s="295" t="n">
        <v>55.8801669192567</v>
      </c>
      <c r="G446" s="295" t="n">
        <v>44.1198330807433</v>
      </c>
    </row>
    <row r="447">
      <c r="A447" s="295" t="s">
        <v>36</v>
      </c>
      <c r="B447" s="295" t="s">
        <v>37</v>
      </c>
      <c r="C447" s="295" t="s">
        <v>15</v>
      </c>
      <c r="D447" s="295" t="n">
        <v>33.8225894</v>
      </c>
      <c r="E447" s="295" t="n">
        <v>12.3112498</v>
      </c>
      <c r="F447" s="295" t="n">
        <v>73.3140575042365</v>
      </c>
      <c r="G447" s="295" t="n">
        <v>26.6859424957635</v>
      </c>
    </row>
    <row r="448">
      <c r="A448" s="295" t="s">
        <v>36</v>
      </c>
      <c r="B448" s="295" t="s">
        <v>37</v>
      </c>
      <c r="C448" s="295" t="s">
        <v>16</v>
      </c>
      <c r="D448" s="295" t="n">
        <v>863.3377646</v>
      </c>
      <c r="E448" s="295" t="n">
        <v>761.6488851</v>
      </c>
      <c r="F448" s="295" t="n">
        <v>53.1289143058121</v>
      </c>
      <c r="G448" s="295" t="n">
        <v>46.8710856941879</v>
      </c>
    </row>
    <row r="449">
      <c r="A449" s="295" t="s">
        <v>38</v>
      </c>
      <c r="B449" s="295" t="s">
        <v>39</v>
      </c>
      <c r="C449" s="295" t="s">
        <v>15</v>
      </c>
      <c r="D449" s="295" t="n">
        <v>12.3331674</v>
      </c>
      <c r="E449" s="295" t="n">
        <v>6.2610814</v>
      </c>
      <c r="F449" s="295" t="n">
        <v>66.3278604726425</v>
      </c>
      <c r="G449" s="295" t="n">
        <v>33.6721395273575</v>
      </c>
    </row>
    <row r="450">
      <c r="A450" s="295" t="s">
        <v>38</v>
      </c>
      <c r="B450" s="295" t="s">
        <v>39</v>
      </c>
      <c r="C450" s="295" t="s">
        <v>16</v>
      </c>
      <c r="D450" s="295" t="n">
        <v>1065.4801826</v>
      </c>
      <c r="E450" s="295" t="n">
        <v>1890.1173439</v>
      </c>
      <c r="F450" s="295" t="n">
        <v>36.0495694372073</v>
      </c>
      <c r="G450" s="295" t="n">
        <v>63.9504305627927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728</v>
      </c>
    </row>
    <row r="9">
      <c r="A9" t="s">
        <v>3</v>
      </c>
    </row>
    <row r="10">
      <c r="A10" t="s">
        <v>4</v>
      </c>
    </row>
    <row r="11">
      <c r="A11" t="s">
        <v>729</v>
      </c>
    </row>
    <row r="12">
      <c r="A12" s="3" t="s">
        <v>6</v>
      </c>
    </row>
    <row r="13">
      <c r="A13" s="3" t="s">
        <v>7</v>
      </c>
    </row>
    <row r="15">
      <c r="A15" s="4" t="s">
        <v>730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296" t="s">
        <v>13</v>
      </c>
      <c r="B17" s="296" t="s">
        <v>14</v>
      </c>
      <c r="C17" s="296" t="s">
        <v>15</v>
      </c>
      <c r="D17" s="296" t="n">
        <v>5489.615079</v>
      </c>
      <c r="E17" s="296" t="n">
        <v>137055.239192</v>
      </c>
      <c r="F17" s="296" t="n">
        <v>3.85114924496916</v>
      </c>
      <c r="G17" s="296" t="n">
        <v>96.1488507550308</v>
      </c>
    </row>
    <row r="18">
      <c r="A18" s="296" t="s">
        <v>13</v>
      </c>
      <c r="B18" s="296" t="s">
        <v>14</v>
      </c>
      <c r="C18" s="296" t="s">
        <v>16</v>
      </c>
      <c r="D18" s="296" t="n">
        <v>55281.0846736</v>
      </c>
      <c r="E18" s="296" t="n">
        <v>2612523.5737914</v>
      </c>
      <c r="F18" s="296" t="n">
        <v>2.07215638889422</v>
      </c>
      <c r="G18" s="296" t="n">
        <v>97.9278436111058</v>
      </c>
    </row>
    <row r="19">
      <c r="A19" s="296" t="s">
        <v>13</v>
      </c>
      <c r="B19" s="296" t="s">
        <v>17</v>
      </c>
      <c r="C19" s="296" t="s">
        <v>15</v>
      </c>
      <c r="D19" s="296" t="n">
        <v>50.0972187</v>
      </c>
      <c r="E19" s="296" t="n">
        <v>839.6034531</v>
      </c>
      <c r="F19" s="296" t="n">
        <v>5.63079474792861</v>
      </c>
      <c r="G19" s="296" t="n">
        <v>94.3692052520714</v>
      </c>
    </row>
    <row r="20">
      <c r="A20" s="296" t="s">
        <v>13</v>
      </c>
      <c r="B20" s="296" t="s">
        <v>17</v>
      </c>
      <c r="C20" s="296" t="s">
        <v>16</v>
      </c>
      <c r="D20" s="296" t="n">
        <v>577.8291967</v>
      </c>
      <c r="E20" s="296" t="n">
        <v>7757.2844676</v>
      </c>
      <c r="F20" s="296" t="n">
        <v>6.93246930962551</v>
      </c>
      <c r="G20" s="296" t="n">
        <v>93.0675306903745</v>
      </c>
    </row>
    <row r="21">
      <c r="A21" s="296" t="s">
        <v>13</v>
      </c>
      <c r="B21" s="296" t="s">
        <v>18</v>
      </c>
      <c r="C21" s="296" t="s">
        <v>15</v>
      </c>
      <c r="D21" s="296" t="n">
        <v>5439.5178603</v>
      </c>
      <c r="E21" s="296" t="n">
        <v>136215.6357389</v>
      </c>
      <c r="F21" s="296" t="n">
        <v>3.83997173564938</v>
      </c>
      <c r="G21" s="296" t="n">
        <v>96.1600282643506</v>
      </c>
    </row>
    <row r="22">
      <c r="A22" s="296" t="s">
        <v>13</v>
      </c>
      <c r="B22" s="296" t="s">
        <v>18</v>
      </c>
      <c r="C22" s="296" t="s">
        <v>16</v>
      </c>
      <c r="D22" s="296" t="n">
        <v>54703.2554769</v>
      </c>
      <c r="E22" s="296" t="n">
        <v>2604766.2893238</v>
      </c>
      <c r="F22" s="296" t="n">
        <v>2.05692355394126</v>
      </c>
      <c r="G22" s="296" t="n">
        <v>97.9430764460587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731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297" t="s">
        <v>13</v>
      </c>
      <c r="B33" s="297" t="s">
        <v>14</v>
      </c>
      <c r="C33" s="297" t="s">
        <v>15</v>
      </c>
      <c r="D33" s="297" t="n">
        <v>5489.615079</v>
      </c>
      <c r="E33" s="297" t="n">
        <v>137055.239192</v>
      </c>
      <c r="F33" s="297" t="n">
        <v>3.85114924496916</v>
      </c>
      <c r="G33" s="297" t="n">
        <v>96.1488507550308</v>
      </c>
    </row>
    <row r="34">
      <c r="A34" s="297" t="s">
        <v>13</v>
      </c>
      <c r="B34" s="297" t="s">
        <v>14</v>
      </c>
      <c r="C34" s="297" t="s">
        <v>16</v>
      </c>
      <c r="D34" s="297" t="n">
        <v>55281.0846736</v>
      </c>
      <c r="E34" s="297" t="n">
        <v>2612523.5737914</v>
      </c>
      <c r="F34" s="297" t="n">
        <v>2.07215638889422</v>
      </c>
      <c r="G34" s="297" t="n">
        <v>97.9278436111058</v>
      </c>
    </row>
    <row r="35">
      <c r="A35" s="297" t="s">
        <v>26</v>
      </c>
      <c r="B35" s="297" t="s">
        <v>27</v>
      </c>
      <c r="C35" s="297" t="s">
        <v>15</v>
      </c>
      <c r="D35" s="297" t="n">
        <v>0</v>
      </c>
      <c r="E35" s="297" t="n">
        <v>1401.7852952</v>
      </c>
      <c r="F35" s="297" t="n">
        <v>0</v>
      </c>
      <c r="G35" s="297" t="n">
        <v>100</v>
      </c>
    </row>
    <row r="36">
      <c r="A36" s="297" t="s">
        <v>26</v>
      </c>
      <c r="B36" s="297" t="s">
        <v>27</v>
      </c>
      <c r="C36" s="297" t="s">
        <v>16</v>
      </c>
      <c r="D36" s="297" t="n">
        <v>845.1481321</v>
      </c>
      <c r="E36" s="297" t="n">
        <v>50929.8119044</v>
      </c>
      <c r="F36" s="297" t="n">
        <v>1.63234917323778</v>
      </c>
      <c r="G36" s="297" t="n">
        <v>98.3676508267622</v>
      </c>
    </row>
    <row r="37">
      <c r="A37" s="297" t="s">
        <v>28</v>
      </c>
      <c r="B37" s="297" t="s">
        <v>29</v>
      </c>
      <c r="C37" s="297" t="s">
        <v>15</v>
      </c>
      <c r="D37" s="297" t="n">
        <v>12.6108066</v>
      </c>
      <c r="E37" s="297" t="n">
        <v>533.7069132</v>
      </c>
      <c r="F37" s="297" t="n">
        <v>2.30832831207025</v>
      </c>
      <c r="G37" s="297" t="n">
        <v>97.6916716879298</v>
      </c>
    </row>
    <row r="38">
      <c r="A38" s="297" t="s">
        <v>28</v>
      </c>
      <c r="B38" s="297" t="s">
        <v>29</v>
      </c>
      <c r="C38" s="297" t="s">
        <v>16</v>
      </c>
      <c r="D38" s="297" t="n">
        <v>258.9968477</v>
      </c>
      <c r="E38" s="297" t="n">
        <v>11268.2392597</v>
      </c>
      <c r="F38" s="297" t="n">
        <v>2.24682521713713</v>
      </c>
      <c r="G38" s="297" t="n">
        <v>97.7531747828629</v>
      </c>
    </row>
    <row r="39">
      <c r="A39" s="297" t="s">
        <v>30</v>
      </c>
      <c r="B39" s="297" t="s">
        <v>31</v>
      </c>
      <c r="C39" s="297" t="s">
        <v>15</v>
      </c>
      <c r="D39" s="297" t="n">
        <v>2.263354</v>
      </c>
      <c r="E39" s="297" t="n">
        <v>1418.9810648</v>
      </c>
      <c r="F39" s="297" t="n">
        <v>0.159251566448438</v>
      </c>
      <c r="G39" s="297" t="n">
        <v>99.8407484335516</v>
      </c>
    </row>
    <row r="40">
      <c r="A40" s="297" t="s">
        <v>30</v>
      </c>
      <c r="B40" s="297" t="s">
        <v>31</v>
      </c>
      <c r="C40" s="297" t="s">
        <v>16</v>
      </c>
      <c r="D40" s="297" t="n">
        <v>1012.1870634</v>
      </c>
      <c r="E40" s="297" t="n">
        <v>37899.0613423</v>
      </c>
      <c r="F40" s="297" t="n">
        <v>2.60127111021122</v>
      </c>
      <c r="G40" s="297" t="n">
        <v>97.3987288897888</v>
      </c>
    </row>
    <row r="41">
      <c r="A41" s="297" t="s">
        <v>32</v>
      </c>
      <c r="B41" s="297" t="s">
        <v>33</v>
      </c>
      <c r="C41" s="297" t="s">
        <v>15</v>
      </c>
      <c r="D41" s="297" t="n">
        <v>0</v>
      </c>
      <c r="E41" s="297" t="n">
        <v>212.7353693</v>
      </c>
      <c r="F41" s="297" t="n">
        <v>0</v>
      </c>
      <c r="G41" s="297" t="n">
        <v>100</v>
      </c>
    </row>
    <row r="42">
      <c r="A42" s="297" t="s">
        <v>32</v>
      </c>
      <c r="B42" s="297" t="s">
        <v>33</v>
      </c>
      <c r="C42" s="297" t="s">
        <v>16</v>
      </c>
      <c r="D42" s="297" t="n">
        <v>347.5849752</v>
      </c>
      <c r="E42" s="297" t="n">
        <v>12683.7578754</v>
      </c>
      <c r="F42" s="297" t="n">
        <v>2.66729974941912</v>
      </c>
      <c r="G42" s="297" t="n">
        <v>97.3327002505809</v>
      </c>
    </row>
    <row r="43">
      <c r="A43" s="297" t="s">
        <v>34</v>
      </c>
      <c r="B43" s="297" t="s">
        <v>35</v>
      </c>
      <c r="C43" s="297" t="s">
        <v>15</v>
      </c>
      <c r="D43" s="297" t="n">
        <v>43.2487684</v>
      </c>
      <c r="E43" s="297" t="n">
        <v>1378.3636554</v>
      </c>
      <c r="F43" s="297" t="n">
        <v>3.04223342986798</v>
      </c>
      <c r="G43" s="297" t="n">
        <v>96.957766570132</v>
      </c>
    </row>
    <row r="44">
      <c r="A44" s="297" t="s">
        <v>34</v>
      </c>
      <c r="B44" s="297" t="s">
        <v>35</v>
      </c>
      <c r="C44" s="297" t="s">
        <v>16</v>
      </c>
      <c r="D44" s="297" t="n">
        <v>685.7471714</v>
      </c>
      <c r="E44" s="297" t="n">
        <v>48492.140131</v>
      </c>
      <c r="F44" s="297" t="n">
        <v>1.39442177982</v>
      </c>
      <c r="G44" s="297" t="n">
        <v>98.60557822018</v>
      </c>
    </row>
    <row r="45">
      <c r="A45" s="297" t="s">
        <v>36</v>
      </c>
      <c r="B45" s="297" t="s">
        <v>37</v>
      </c>
      <c r="C45" s="297" t="s">
        <v>15</v>
      </c>
      <c r="D45" s="297" t="n">
        <v>467.4562407</v>
      </c>
      <c r="E45" s="297" t="n">
        <v>14640.6878971</v>
      </c>
      <c r="F45" s="297" t="n">
        <v>3.09406791751769</v>
      </c>
      <c r="G45" s="297" t="n">
        <v>96.9059320824823</v>
      </c>
    </row>
    <row r="46">
      <c r="A46" s="297" t="s">
        <v>36</v>
      </c>
      <c r="B46" s="297" t="s">
        <v>37</v>
      </c>
      <c r="C46" s="297" t="s">
        <v>16</v>
      </c>
      <c r="D46" s="297" t="n">
        <v>6336.6338382</v>
      </c>
      <c r="E46" s="297" t="n">
        <v>237508.3983604</v>
      </c>
      <c r="F46" s="297" t="n">
        <v>2.59863150832579</v>
      </c>
      <c r="G46" s="297" t="n">
        <v>97.4013684916742</v>
      </c>
    </row>
    <row r="47">
      <c r="A47" s="297" t="s">
        <v>38</v>
      </c>
      <c r="B47" s="297" t="s">
        <v>39</v>
      </c>
      <c r="C47" s="297" t="s">
        <v>15</v>
      </c>
      <c r="D47" s="297" t="n">
        <v>0</v>
      </c>
      <c r="E47" s="297" t="n">
        <v>375.132266</v>
      </c>
      <c r="F47" s="297" t="n">
        <v>0</v>
      </c>
      <c r="G47" s="297" t="n">
        <v>100</v>
      </c>
    </row>
    <row r="48">
      <c r="A48" s="297" t="s">
        <v>38</v>
      </c>
      <c r="B48" s="297" t="s">
        <v>39</v>
      </c>
      <c r="C48" s="297" t="s">
        <v>16</v>
      </c>
      <c r="D48" s="297" t="n">
        <v>151.2457332</v>
      </c>
      <c r="E48" s="297" t="n">
        <v>9237.7905991</v>
      </c>
      <c r="F48" s="297" t="n">
        <v>1.61087600310681</v>
      </c>
      <c r="G48" s="297" t="n">
        <v>98.3891239968932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732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298" t="s">
        <v>13</v>
      </c>
      <c r="B59" s="298" t="s">
        <v>14</v>
      </c>
      <c r="C59" s="298" t="s">
        <v>15</v>
      </c>
      <c r="D59" s="298" t="n">
        <v>5439.5178603</v>
      </c>
      <c r="E59" s="298" t="n">
        <v>136215.6357389</v>
      </c>
      <c r="F59" s="298" t="n">
        <v>3.83997173564938</v>
      </c>
      <c r="G59" s="298" t="n">
        <v>96.1600282643506</v>
      </c>
    </row>
    <row r="60">
      <c r="A60" s="298" t="s">
        <v>13</v>
      </c>
      <c r="B60" s="298" t="s">
        <v>14</v>
      </c>
      <c r="C60" s="298" t="s">
        <v>16</v>
      </c>
      <c r="D60" s="298" t="n">
        <v>54703.2554769</v>
      </c>
      <c r="E60" s="298" t="n">
        <v>2604766.2893238</v>
      </c>
      <c r="F60" s="298" t="n">
        <v>2.05692355394126</v>
      </c>
      <c r="G60" s="298" t="n">
        <v>97.9430764460587</v>
      </c>
    </row>
    <row r="61">
      <c r="A61" s="298" t="s">
        <v>41</v>
      </c>
      <c r="B61" s="298" t="s">
        <v>42</v>
      </c>
      <c r="C61" s="298" t="s">
        <v>15</v>
      </c>
      <c r="D61" s="298" t="n">
        <v>27.8451871</v>
      </c>
      <c r="E61" s="298" t="n">
        <v>178.3095567</v>
      </c>
      <c r="F61" s="298" t="n">
        <v>13.5069349299155</v>
      </c>
      <c r="G61" s="298" t="n">
        <v>86.4930650700845</v>
      </c>
    </row>
    <row r="62">
      <c r="A62" s="298" t="s">
        <v>41</v>
      </c>
      <c r="B62" s="298" t="s">
        <v>42</v>
      </c>
      <c r="C62" s="298" t="s">
        <v>16</v>
      </c>
      <c r="D62" s="298" t="n">
        <v>148.480254</v>
      </c>
      <c r="E62" s="298" t="n">
        <v>3260.7693075</v>
      </c>
      <c r="F62" s="298" t="n">
        <v>4.35521810068582</v>
      </c>
      <c r="G62" s="298" t="n">
        <v>95.6447818993142</v>
      </c>
    </row>
    <row r="63">
      <c r="A63" s="298" t="s">
        <v>43</v>
      </c>
      <c r="B63" s="298" t="s">
        <v>44</v>
      </c>
      <c r="C63" s="298" t="s">
        <v>15</v>
      </c>
      <c r="D63" s="298" t="n">
        <v>0</v>
      </c>
      <c r="E63" s="298" t="n">
        <v>590.976611</v>
      </c>
      <c r="F63" s="298" t="n">
        <v>0</v>
      </c>
      <c r="G63" s="298" t="n">
        <v>100</v>
      </c>
    </row>
    <row r="64">
      <c r="A64" s="298" t="s">
        <v>43</v>
      </c>
      <c r="B64" s="298" t="s">
        <v>44</v>
      </c>
      <c r="C64" s="298" t="s">
        <v>16</v>
      </c>
      <c r="D64" s="298" t="n">
        <v>616.7565666</v>
      </c>
      <c r="E64" s="298" t="n">
        <v>22638.0943317</v>
      </c>
      <c r="F64" s="298" t="n">
        <v>2.65216306609425</v>
      </c>
      <c r="G64" s="298" t="n">
        <v>97.3478369339057</v>
      </c>
    </row>
    <row r="65">
      <c r="A65" s="298" t="s">
        <v>26</v>
      </c>
      <c r="B65" s="298" t="s">
        <v>27</v>
      </c>
      <c r="C65" s="298" t="s">
        <v>15</v>
      </c>
      <c r="D65" s="298" t="n">
        <v>0</v>
      </c>
      <c r="E65" s="298" t="n">
        <v>1123.5128423</v>
      </c>
      <c r="F65" s="298" t="n">
        <v>0</v>
      </c>
      <c r="G65" s="298" t="n">
        <v>100</v>
      </c>
    </row>
    <row r="66">
      <c r="A66" s="298" t="s">
        <v>26</v>
      </c>
      <c r="B66" s="298" t="s">
        <v>27</v>
      </c>
      <c r="C66" s="298" t="s">
        <v>16</v>
      </c>
      <c r="D66" s="298" t="n">
        <v>526.6171384</v>
      </c>
      <c r="E66" s="298" t="n">
        <v>43465.3400895</v>
      </c>
      <c r="F66" s="298" t="n">
        <v>1.19707594656874</v>
      </c>
      <c r="G66" s="298" t="n">
        <v>98.8029240534313</v>
      </c>
    </row>
    <row r="67">
      <c r="A67" s="298" t="s">
        <v>28</v>
      </c>
      <c r="B67" s="298" t="s">
        <v>29</v>
      </c>
      <c r="C67" s="298" t="s">
        <v>15</v>
      </c>
      <c r="D67" s="298" t="n">
        <v>0</v>
      </c>
      <c r="E67" s="298" t="n">
        <v>273.4105116</v>
      </c>
      <c r="F67" s="298" t="n">
        <v>0</v>
      </c>
      <c r="G67" s="298" t="n">
        <v>100</v>
      </c>
    </row>
    <row r="68">
      <c r="A68" s="298" t="s">
        <v>28</v>
      </c>
      <c r="B68" s="298" t="s">
        <v>29</v>
      </c>
      <c r="C68" s="298" t="s">
        <v>16</v>
      </c>
      <c r="D68" s="298" t="n">
        <v>154.4485897</v>
      </c>
      <c r="E68" s="298" t="n">
        <v>7870.7223788</v>
      </c>
      <c r="F68" s="298" t="n">
        <v>1.92455201647708</v>
      </c>
      <c r="G68" s="298" t="n">
        <v>98.0754479835229</v>
      </c>
    </row>
    <row r="69">
      <c r="A69" s="298" t="s">
        <v>45</v>
      </c>
      <c r="B69" s="298" t="s">
        <v>46</v>
      </c>
      <c r="C69" s="298" t="s">
        <v>15</v>
      </c>
      <c r="D69" s="298" t="n">
        <v>8.9705999</v>
      </c>
      <c r="E69" s="298" t="n">
        <v>663.0204253</v>
      </c>
      <c r="F69" s="298" t="n">
        <v>1.33492852785201</v>
      </c>
      <c r="G69" s="298" t="n">
        <v>98.665071472148</v>
      </c>
    </row>
    <row r="70">
      <c r="A70" s="298" t="s">
        <v>45</v>
      </c>
      <c r="B70" s="298" t="s">
        <v>46</v>
      </c>
      <c r="C70" s="298" t="s">
        <v>16</v>
      </c>
      <c r="D70" s="298" t="n">
        <v>303.6855114</v>
      </c>
      <c r="E70" s="298" t="n">
        <v>6518.0370795</v>
      </c>
      <c r="F70" s="298" t="n">
        <v>4.4517423180636</v>
      </c>
      <c r="G70" s="298" t="n">
        <v>95.5482576819364</v>
      </c>
    </row>
    <row r="71">
      <c r="A71" s="298" t="s">
        <v>47</v>
      </c>
      <c r="B71" s="298" t="s">
        <v>48</v>
      </c>
      <c r="C71" s="298" t="s">
        <v>15</v>
      </c>
      <c r="D71" s="298" t="n">
        <v>142.3710468</v>
      </c>
      <c r="E71" s="298" t="n">
        <v>2896.1385392</v>
      </c>
      <c r="F71" s="298" t="n">
        <v>4.68555529513475</v>
      </c>
      <c r="G71" s="298" t="n">
        <v>95.3144447048653</v>
      </c>
    </row>
    <row r="72">
      <c r="A72" s="298" t="s">
        <v>47</v>
      </c>
      <c r="B72" s="298" t="s">
        <v>48</v>
      </c>
      <c r="C72" s="298" t="s">
        <v>16</v>
      </c>
      <c r="D72" s="298" t="n">
        <v>1116.772528</v>
      </c>
      <c r="E72" s="298" t="n">
        <v>44953.4768517</v>
      </c>
      <c r="F72" s="298" t="n">
        <v>2.42406442994443</v>
      </c>
      <c r="G72" s="298" t="n">
        <v>97.5759355700556</v>
      </c>
    </row>
    <row r="73">
      <c r="A73" s="298" t="s">
        <v>30</v>
      </c>
      <c r="B73" s="298" t="s">
        <v>31</v>
      </c>
      <c r="C73" s="298" t="s">
        <v>15</v>
      </c>
      <c r="D73" s="298" t="n">
        <v>0</v>
      </c>
      <c r="E73" s="298" t="n">
        <v>1386.1624318</v>
      </c>
      <c r="F73" s="298" t="n">
        <v>0</v>
      </c>
      <c r="G73" s="298" t="n">
        <v>100</v>
      </c>
    </row>
    <row r="74">
      <c r="A74" s="298" t="s">
        <v>30</v>
      </c>
      <c r="B74" s="298" t="s">
        <v>31</v>
      </c>
      <c r="C74" s="298" t="s">
        <v>16</v>
      </c>
      <c r="D74" s="298" t="n">
        <v>985.0268154</v>
      </c>
      <c r="E74" s="298" t="n">
        <v>37336.6178733</v>
      </c>
      <c r="F74" s="298" t="n">
        <v>2.57041894574649</v>
      </c>
      <c r="G74" s="298" t="n">
        <v>97.4295810542535</v>
      </c>
    </row>
    <row r="75">
      <c r="A75" s="298" t="s">
        <v>49</v>
      </c>
      <c r="B75" s="298" t="s">
        <v>50</v>
      </c>
      <c r="C75" s="298" t="s">
        <v>15</v>
      </c>
      <c r="D75" s="298" t="n">
        <v>368.2025778</v>
      </c>
      <c r="E75" s="298" t="n">
        <v>3699.515345</v>
      </c>
      <c r="F75" s="298" t="n">
        <v>9.05182180249483</v>
      </c>
      <c r="G75" s="298" t="n">
        <v>90.9481781975052</v>
      </c>
    </row>
    <row r="76">
      <c r="A76" s="298" t="s">
        <v>49</v>
      </c>
      <c r="B76" s="298" t="s">
        <v>50</v>
      </c>
      <c r="C76" s="298" t="s">
        <v>16</v>
      </c>
      <c r="D76" s="298" t="n">
        <v>1762.4594605</v>
      </c>
      <c r="E76" s="298" t="n">
        <v>50589.5749291</v>
      </c>
      <c r="F76" s="298" t="n">
        <v>3.36655390960341</v>
      </c>
      <c r="G76" s="298" t="n">
        <v>96.6334460903966</v>
      </c>
    </row>
    <row r="77">
      <c r="A77" s="298" t="s">
        <v>51</v>
      </c>
      <c r="B77" s="298" t="s">
        <v>52</v>
      </c>
      <c r="C77" s="298" t="s">
        <v>15</v>
      </c>
      <c r="D77" s="298" t="n">
        <v>11.3706739</v>
      </c>
      <c r="E77" s="298" t="n">
        <v>335.2053423</v>
      </c>
      <c r="F77" s="298" t="n">
        <v>3.2808600042994</v>
      </c>
      <c r="G77" s="298" t="n">
        <v>96.7191399957006</v>
      </c>
    </row>
    <row r="78">
      <c r="A78" s="298" t="s">
        <v>51</v>
      </c>
      <c r="B78" s="298" t="s">
        <v>52</v>
      </c>
      <c r="C78" s="298" t="s">
        <v>16</v>
      </c>
      <c r="D78" s="298" t="n">
        <v>115.5022105</v>
      </c>
      <c r="E78" s="298" t="n">
        <v>4286.8640161</v>
      </c>
      <c r="F78" s="298" t="n">
        <v>2.62363930111293</v>
      </c>
      <c r="G78" s="298" t="n">
        <v>97.3763606988871</v>
      </c>
    </row>
    <row r="79">
      <c r="A79" s="298" t="s">
        <v>32</v>
      </c>
      <c r="B79" s="298" t="s">
        <v>33</v>
      </c>
      <c r="C79" s="298" t="s">
        <v>15</v>
      </c>
      <c r="D79" s="298" t="n">
        <v>0</v>
      </c>
      <c r="E79" s="298" t="n">
        <v>78.9229998</v>
      </c>
      <c r="F79" s="298" t="n">
        <v>0</v>
      </c>
      <c r="G79" s="298" t="n">
        <v>100</v>
      </c>
    </row>
    <row r="80">
      <c r="A80" s="298" t="s">
        <v>32</v>
      </c>
      <c r="B80" s="298" t="s">
        <v>33</v>
      </c>
      <c r="C80" s="298" t="s">
        <v>16</v>
      </c>
      <c r="D80" s="298" t="n">
        <v>110.0984817</v>
      </c>
      <c r="E80" s="298" t="n">
        <v>6145.523851</v>
      </c>
      <c r="F80" s="298" t="n">
        <v>1.75999246508988</v>
      </c>
      <c r="G80" s="298" t="n">
        <v>98.2400075349101</v>
      </c>
    </row>
    <row r="81">
      <c r="A81" s="298" t="s">
        <v>53</v>
      </c>
      <c r="B81" s="298" t="s">
        <v>54</v>
      </c>
      <c r="C81" s="298" t="s">
        <v>15</v>
      </c>
      <c r="D81" s="298" t="n">
        <v>147.6466114</v>
      </c>
      <c r="E81" s="298" t="n">
        <v>2754.822607</v>
      </c>
      <c r="F81" s="298" t="n">
        <v>5.08693117101827</v>
      </c>
      <c r="G81" s="298" t="n">
        <v>94.9130688289817</v>
      </c>
    </row>
    <row r="82">
      <c r="A82" s="298" t="s">
        <v>53</v>
      </c>
      <c r="B82" s="298" t="s">
        <v>54</v>
      </c>
      <c r="C82" s="298" t="s">
        <v>16</v>
      </c>
      <c r="D82" s="298" t="n">
        <v>665.9712885</v>
      </c>
      <c r="E82" s="298" t="n">
        <v>40447.9297249</v>
      </c>
      <c r="F82" s="298" t="n">
        <v>1.6198202361847</v>
      </c>
      <c r="G82" s="298" t="n">
        <v>98.3801797638153</v>
      </c>
    </row>
    <row r="83">
      <c r="A83" s="298" t="s">
        <v>34</v>
      </c>
      <c r="B83" s="298" t="s">
        <v>35</v>
      </c>
      <c r="C83" s="298" t="s">
        <v>15</v>
      </c>
      <c r="D83" s="298" t="n">
        <v>37.7303872</v>
      </c>
      <c r="E83" s="298" t="n">
        <v>1344.6364063</v>
      </c>
      <c r="F83" s="298" t="n">
        <v>2.72940491462984</v>
      </c>
      <c r="G83" s="298" t="n">
        <v>97.2705950853702</v>
      </c>
    </row>
    <row r="84">
      <c r="A84" s="298" t="s">
        <v>34</v>
      </c>
      <c r="B84" s="298" t="s">
        <v>35</v>
      </c>
      <c r="C84" s="298" t="s">
        <v>16</v>
      </c>
      <c r="D84" s="298" t="n">
        <v>638.1974836</v>
      </c>
      <c r="E84" s="298" t="n">
        <v>47881.4600486</v>
      </c>
      <c r="F84" s="298" t="n">
        <v>1.31533798064519</v>
      </c>
      <c r="G84" s="298" t="n">
        <v>98.6846620193548</v>
      </c>
    </row>
    <row r="85">
      <c r="A85" s="298" t="s">
        <v>55</v>
      </c>
      <c r="B85" s="298" t="s">
        <v>56</v>
      </c>
      <c r="C85" s="298" t="s">
        <v>15</v>
      </c>
      <c r="D85" s="298" t="n">
        <v>0</v>
      </c>
      <c r="E85" s="298" t="n">
        <v>306.1306189</v>
      </c>
      <c r="F85" s="298" t="n">
        <v>0</v>
      </c>
      <c r="G85" s="298" t="n">
        <v>100</v>
      </c>
    </row>
    <row r="86">
      <c r="A86" s="298" t="s">
        <v>55</v>
      </c>
      <c r="B86" s="298" t="s">
        <v>56</v>
      </c>
      <c r="C86" s="298" t="s">
        <v>16</v>
      </c>
      <c r="D86" s="298" t="n">
        <v>239.0249193</v>
      </c>
      <c r="E86" s="298" t="n">
        <v>8781.6939033</v>
      </c>
      <c r="F86" s="298" t="n">
        <v>2.64973251024254</v>
      </c>
      <c r="G86" s="298" t="n">
        <v>97.3502674897575</v>
      </c>
    </row>
    <row r="87">
      <c r="A87" s="298" t="s">
        <v>36</v>
      </c>
      <c r="B87" s="298" t="s">
        <v>37</v>
      </c>
      <c r="C87" s="298" t="s">
        <v>15</v>
      </c>
      <c r="D87" s="298" t="n">
        <v>463.3182056</v>
      </c>
      <c r="E87" s="298" t="n">
        <v>14598.692093</v>
      </c>
      <c r="F87" s="298" t="n">
        <v>3.07607149653234</v>
      </c>
      <c r="G87" s="298" t="n">
        <v>96.9239285034677</v>
      </c>
    </row>
    <row r="88">
      <c r="A88" s="298" t="s">
        <v>36</v>
      </c>
      <c r="B88" s="298" t="s">
        <v>37</v>
      </c>
      <c r="C88" s="298" t="s">
        <v>16</v>
      </c>
      <c r="D88" s="298" t="n">
        <v>6273.6453431</v>
      </c>
      <c r="E88" s="298" t="n">
        <v>235946.4002058</v>
      </c>
      <c r="F88" s="298" t="n">
        <v>2.59006034322352</v>
      </c>
      <c r="G88" s="298" t="n">
        <v>97.4099396567765</v>
      </c>
    </row>
    <row r="89">
      <c r="A89" s="298" t="s">
        <v>38</v>
      </c>
      <c r="B89" s="298" t="s">
        <v>39</v>
      </c>
      <c r="C89" s="298" t="s">
        <v>15</v>
      </c>
      <c r="D89" s="298" t="n">
        <v>0</v>
      </c>
      <c r="E89" s="298" t="n">
        <v>356.5380172</v>
      </c>
      <c r="F89" s="298" t="n">
        <v>0</v>
      </c>
      <c r="G89" s="298" t="n">
        <v>100</v>
      </c>
    </row>
    <row r="90">
      <c r="A90" s="298" t="s">
        <v>38</v>
      </c>
      <c r="B90" s="298" t="s">
        <v>39</v>
      </c>
      <c r="C90" s="298" t="s">
        <v>16</v>
      </c>
      <c r="D90" s="298" t="n">
        <v>79.9969221</v>
      </c>
      <c r="E90" s="298" t="n">
        <v>6353.4418837</v>
      </c>
      <c r="F90" s="298" t="n">
        <v>1.24345508700385</v>
      </c>
      <c r="G90" s="298" t="n">
        <v>98.7565449129961</v>
      </c>
    </row>
    <row r="91">
      <c r="A91" s="298" t="s">
        <v>57</v>
      </c>
      <c r="B91" s="298" t="s">
        <v>58</v>
      </c>
      <c r="C91" s="298" t="s">
        <v>15</v>
      </c>
      <c r="D91" s="298" t="n">
        <v>21.1466595</v>
      </c>
      <c r="E91" s="298" t="n">
        <v>102.8237806</v>
      </c>
      <c r="F91" s="298" t="n">
        <v>17.0578240126777</v>
      </c>
      <c r="G91" s="298" t="n">
        <v>82.9421759873223</v>
      </c>
    </row>
    <row r="92">
      <c r="A92" s="298" t="s">
        <v>57</v>
      </c>
      <c r="B92" s="298" t="s">
        <v>58</v>
      </c>
      <c r="C92" s="298" t="s">
        <v>16</v>
      </c>
      <c r="D92" s="298" t="n">
        <v>115.4237759</v>
      </c>
      <c r="E92" s="298" t="n">
        <v>2868.0565514</v>
      </c>
      <c r="F92" s="298" t="n">
        <v>3.86876276152478</v>
      </c>
      <c r="G92" s="298" t="n">
        <v>96.1312372384752</v>
      </c>
    </row>
    <row r="93">
      <c r="A93" s="298" t="s">
        <v>59</v>
      </c>
      <c r="B93" s="298" t="s">
        <v>60</v>
      </c>
      <c r="C93" s="298" t="s">
        <v>15</v>
      </c>
      <c r="D93" s="298" t="n">
        <v>0</v>
      </c>
      <c r="E93" s="298" t="n">
        <v>174.3692787</v>
      </c>
      <c r="F93" s="298" t="n">
        <v>0</v>
      </c>
      <c r="G93" s="298" t="n">
        <v>100</v>
      </c>
    </row>
    <row r="94">
      <c r="A94" s="298" t="s">
        <v>59</v>
      </c>
      <c r="B94" s="298" t="s">
        <v>60</v>
      </c>
      <c r="C94" s="298" t="s">
        <v>16</v>
      </c>
      <c r="D94" s="298" t="n">
        <v>64.7890353</v>
      </c>
      <c r="E94" s="298" t="n">
        <v>2643.6104117</v>
      </c>
      <c r="F94" s="298" t="n">
        <v>2.39215213884955</v>
      </c>
      <c r="G94" s="298" t="n">
        <v>97.6078478611504</v>
      </c>
    </row>
    <row r="95">
      <c r="A95" s="298" t="s">
        <v>61</v>
      </c>
      <c r="B95" s="298" t="s">
        <v>62</v>
      </c>
      <c r="C95" s="298" t="s">
        <v>15</v>
      </c>
      <c r="D95" s="298" t="n">
        <v>0</v>
      </c>
      <c r="E95" s="298" t="n">
        <v>39.0553038</v>
      </c>
      <c r="F95" s="298" t="n">
        <v>0</v>
      </c>
      <c r="G95" s="298" t="n">
        <v>100</v>
      </c>
    </row>
    <row r="96">
      <c r="A96" s="298" t="s">
        <v>61</v>
      </c>
      <c r="B96" s="298" t="s">
        <v>62</v>
      </c>
      <c r="C96" s="298" t="s">
        <v>16</v>
      </c>
      <c r="D96" s="298" t="n">
        <v>170.7068324</v>
      </c>
      <c r="E96" s="298" t="n">
        <v>3628.2172718</v>
      </c>
      <c r="F96" s="298" t="n">
        <v>4.49355732617218</v>
      </c>
      <c r="G96" s="298" t="n">
        <v>95.5064426738278</v>
      </c>
    </row>
    <row r="97">
      <c r="A97" s="298" t="s">
        <v>63</v>
      </c>
      <c r="B97" s="298" t="s">
        <v>64</v>
      </c>
      <c r="C97" s="298" t="s">
        <v>15</v>
      </c>
      <c r="D97" s="298" t="n">
        <v>24.5152309</v>
      </c>
      <c r="E97" s="298" t="n">
        <v>465.0406742</v>
      </c>
      <c r="F97" s="298" t="n">
        <v>5.00764685802173</v>
      </c>
      <c r="G97" s="298" t="n">
        <v>94.9923531419783</v>
      </c>
    </row>
    <row r="98">
      <c r="A98" s="298" t="s">
        <v>63</v>
      </c>
      <c r="B98" s="298" t="s">
        <v>64</v>
      </c>
      <c r="C98" s="298" t="s">
        <v>16</v>
      </c>
      <c r="D98" s="298" t="n">
        <v>63.4563889</v>
      </c>
      <c r="E98" s="298" t="n">
        <v>6441.1508489</v>
      </c>
      <c r="F98" s="298" t="n">
        <v>0.975560653858362</v>
      </c>
      <c r="G98" s="298" t="n">
        <v>99.0244393461416</v>
      </c>
    </row>
    <row r="99">
      <c r="A99" s="298" t="s">
        <v>65</v>
      </c>
      <c r="B99" s="298" t="s">
        <v>66</v>
      </c>
      <c r="C99" s="298" t="s">
        <v>15</v>
      </c>
      <c r="D99" s="298" t="n">
        <v>0</v>
      </c>
      <c r="E99" s="298" t="n">
        <v>16.3171047</v>
      </c>
      <c r="F99" s="298" t="n">
        <v>0</v>
      </c>
      <c r="G99" s="298" t="n">
        <v>100</v>
      </c>
    </row>
    <row r="100">
      <c r="A100" s="298" t="s">
        <v>65</v>
      </c>
      <c r="B100" s="298" t="s">
        <v>66</v>
      </c>
      <c r="C100" s="298" t="s">
        <v>16</v>
      </c>
      <c r="D100" s="298" t="n">
        <v>32.6165831</v>
      </c>
      <c r="E100" s="298" t="n">
        <v>525.9307778</v>
      </c>
      <c r="F100" s="298" t="n">
        <v>5.83953759041027</v>
      </c>
      <c r="G100" s="298" t="n">
        <v>94.1604624095897</v>
      </c>
    </row>
    <row r="101">
      <c r="A101" s="298" t="s">
        <v>67</v>
      </c>
      <c r="B101" s="298" t="s">
        <v>68</v>
      </c>
      <c r="C101" s="298" t="s">
        <v>15</v>
      </c>
      <c r="D101" s="298" t="n">
        <v>39.1402112</v>
      </c>
      <c r="E101" s="298" t="n">
        <v>1868.5887079</v>
      </c>
      <c r="F101" s="298" t="n">
        <v>2.05166524489575</v>
      </c>
      <c r="G101" s="298" t="n">
        <v>97.9483347551042</v>
      </c>
    </row>
    <row r="102">
      <c r="A102" s="298" t="s">
        <v>67</v>
      </c>
      <c r="B102" s="298" t="s">
        <v>68</v>
      </c>
      <c r="C102" s="298" t="s">
        <v>16</v>
      </c>
      <c r="D102" s="298" t="n">
        <v>533.2450895</v>
      </c>
      <c r="E102" s="298" t="n">
        <v>40240.5693854</v>
      </c>
      <c r="F102" s="298" t="n">
        <v>1.30781261544284</v>
      </c>
      <c r="G102" s="298" t="n">
        <v>98.6921873845572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733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299" t="s">
        <v>71</v>
      </c>
      <c r="B113" s="299" t="s">
        <v>72</v>
      </c>
      <c r="C113" s="299" t="s">
        <v>15</v>
      </c>
      <c r="D113" s="299" t="n">
        <v>73.289026</v>
      </c>
      <c r="E113" s="299" t="n">
        <v>6713.1447223</v>
      </c>
      <c r="F113" s="299" t="n">
        <v>1.07993430302563</v>
      </c>
      <c r="G113" s="299" t="n">
        <v>98.9200656969744</v>
      </c>
    </row>
    <row r="114">
      <c r="A114" s="299" t="s">
        <v>71</v>
      </c>
      <c r="B114" s="299" t="s">
        <v>72</v>
      </c>
      <c r="C114" s="299" t="s">
        <v>16</v>
      </c>
      <c r="D114" s="299" t="n">
        <v>2597.2003114</v>
      </c>
      <c r="E114" s="299" t="n">
        <v>220705.1577808</v>
      </c>
      <c r="F114" s="299" t="n">
        <v>1.16308682702206</v>
      </c>
      <c r="G114" s="299" t="n">
        <v>98.8369131729779</v>
      </c>
    </row>
    <row r="115">
      <c r="A115" s="299" t="s">
        <v>73</v>
      </c>
      <c r="B115" s="299" t="s">
        <v>74</v>
      </c>
      <c r="C115" s="299" t="s">
        <v>15</v>
      </c>
      <c r="D115" s="299" t="n">
        <v>16.8705703</v>
      </c>
      <c r="E115" s="299" t="n">
        <v>2688.5021005</v>
      </c>
      <c r="F115" s="299" t="n">
        <v>0.623595058902227</v>
      </c>
      <c r="G115" s="299" t="n">
        <v>99.3764049410978</v>
      </c>
    </row>
    <row r="116">
      <c r="A116" s="299" t="s">
        <v>73</v>
      </c>
      <c r="B116" s="299" t="s">
        <v>74</v>
      </c>
      <c r="C116" s="299" t="s">
        <v>16</v>
      </c>
      <c r="D116" s="299" t="n">
        <v>572.0796443</v>
      </c>
      <c r="E116" s="299" t="n">
        <v>74744.7030191</v>
      </c>
      <c r="F116" s="299" t="n">
        <v>0.759564633631119</v>
      </c>
      <c r="G116" s="299" t="n">
        <v>99.2404353663689</v>
      </c>
    </row>
    <row r="117">
      <c r="A117" s="299" t="s">
        <v>75</v>
      </c>
      <c r="B117" s="299" t="s">
        <v>76</v>
      </c>
      <c r="C117" s="299" t="s">
        <v>15</v>
      </c>
      <c r="D117" s="299" t="n">
        <v>77.1753297</v>
      </c>
      <c r="E117" s="299" t="n">
        <v>1496.0882528</v>
      </c>
      <c r="F117" s="299" t="n">
        <v>4.90542910663223</v>
      </c>
      <c r="G117" s="299" t="n">
        <v>95.0945708933678</v>
      </c>
    </row>
    <row r="118">
      <c r="A118" s="299" t="s">
        <v>75</v>
      </c>
      <c r="B118" s="299" t="s">
        <v>76</v>
      </c>
      <c r="C118" s="299" t="s">
        <v>16</v>
      </c>
      <c r="D118" s="299" t="n">
        <v>1439.3018128</v>
      </c>
      <c r="E118" s="299" t="n">
        <v>36051.7889236</v>
      </c>
      <c r="F118" s="299" t="n">
        <v>3.83905025041746</v>
      </c>
      <c r="G118" s="299" t="n">
        <v>96.1609497495826</v>
      </c>
    </row>
    <row r="119">
      <c r="A119" s="299" t="s">
        <v>77</v>
      </c>
      <c r="B119" s="299" t="s">
        <v>78</v>
      </c>
      <c r="C119" s="299" t="s">
        <v>15</v>
      </c>
      <c r="D119" s="299" t="n">
        <v>263.381637</v>
      </c>
      <c r="E119" s="299" t="n">
        <v>5320.2253694</v>
      </c>
      <c r="F119" s="299" t="n">
        <v>4.71705183939537</v>
      </c>
      <c r="G119" s="299" t="n">
        <v>95.2829481606046</v>
      </c>
    </row>
    <row r="120">
      <c r="A120" s="299" t="s">
        <v>77</v>
      </c>
      <c r="B120" s="299" t="s">
        <v>78</v>
      </c>
      <c r="C120" s="299" t="s">
        <v>16</v>
      </c>
      <c r="D120" s="299" t="n">
        <v>4005.1075384</v>
      </c>
      <c r="E120" s="299" t="n">
        <v>126082.380415</v>
      </c>
      <c r="F120" s="299" t="n">
        <v>3.07877998215686</v>
      </c>
      <c r="G120" s="299" t="n">
        <v>96.9212200178431</v>
      </c>
    </row>
    <row r="121">
      <c r="A121" s="299" t="s">
        <v>79</v>
      </c>
      <c r="B121" s="299" t="s">
        <v>80</v>
      </c>
      <c r="C121" s="299" t="s">
        <v>15</v>
      </c>
      <c r="D121" s="299" t="n">
        <v>793.5862246</v>
      </c>
      <c r="E121" s="299" t="n">
        <v>10021.1519289</v>
      </c>
      <c r="F121" s="299" t="n">
        <v>7.33800683230754</v>
      </c>
      <c r="G121" s="299" t="n">
        <v>92.6619931676925</v>
      </c>
    </row>
    <row r="122">
      <c r="A122" s="299" t="s">
        <v>79</v>
      </c>
      <c r="B122" s="299" t="s">
        <v>80</v>
      </c>
      <c r="C122" s="299" t="s">
        <v>16</v>
      </c>
      <c r="D122" s="299" t="n">
        <v>6056.9633409</v>
      </c>
      <c r="E122" s="299" t="n">
        <v>111817.219651</v>
      </c>
      <c r="F122" s="299" t="n">
        <v>5.13849868322415</v>
      </c>
      <c r="G122" s="299" t="n">
        <v>94.8615013167759</v>
      </c>
    </row>
    <row r="123">
      <c r="A123" s="299" t="s">
        <v>81</v>
      </c>
      <c r="B123" s="299" t="s">
        <v>82</v>
      </c>
      <c r="C123" s="299" t="s">
        <v>15</v>
      </c>
      <c r="D123" s="299" t="n">
        <v>150.3241009</v>
      </c>
      <c r="E123" s="299" t="n">
        <v>3108.8644412</v>
      </c>
      <c r="F123" s="299" t="n">
        <v>4.61231680702772</v>
      </c>
      <c r="G123" s="299" t="n">
        <v>95.3876831929723</v>
      </c>
    </row>
    <row r="124">
      <c r="A124" s="299" t="s">
        <v>81</v>
      </c>
      <c r="B124" s="299" t="s">
        <v>82</v>
      </c>
      <c r="C124" s="299" t="s">
        <v>16</v>
      </c>
      <c r="D124" s="299" t="n">
        <v>1285.4004179</v>
      </c>
      <c r="E124" s="299" t="n">
        <v>65887.2673398</v>
      </c>
      <c r="F124" s="299" t="n">
        <v>1.91357654952249</v>
      </c>
      <c r="G124" s="299" t="n">
        <v>98.0864234504775</v>
      </c>
    </row>
    <row r="125">
      <c r="A125" s="299" t="s">
        <v>83</v>
      </c>
      <c r="B125" s="299" t="s">
        <v>84</v>
      </c>
      <c r="C125" s="299" t="s">
        <v>15</v>
      </c>
      <c r="D125" s="299" t="n">
        <v>818.1581907</v>
      </c>
      <c r="E125" s="299" t="n">
        <v>18088.0188296</v>
      </c>
      <c r="F125" s="299" t="n">
        <v>4.32746498576378</v>
      </c>
      <c r="G125" s="299" t="n">
        <v>95.6725350142362</v>
      </c>
    </row>
    <row r="126">
      <c r="A126" s="299" t="s">
        <v>83</v>
      </c>
      <c r="B126" s="299" t="s">
        <v>84</v>
      </c>
      <c r="C126" s="299" t="s">
        <v>16</v>
      </c>
      <c r="D126" s="299" t="n">
        <v>5845.4269431</v>
      </c>
      <c r="E126" s="299" t="n">
        <v>208940.9016581</v>
      </c>
      <c r="F126" s="299" t="n">
        <v>2.72150791960012</v>
      </c>
      <c r="G126" s="299" t="n">
        <v>97.2784920803999</v>
      </c>
    </row>
    <row r="127">
      <c r="A127" s="299" t="s">
        <v>85</v>
      </c>
      <c r="B127" s="299" t="s">
        <v>86</v>
      </c>
      <c r="C127" s="299" t="s">
        <v>15</v>
      </c>
      <c r="D127" s="299" t="n">
        <v>839.905735</v>
      </c>
      <c r="E127" s="299" t="n">
        <v>17292.7280293</v>
      </c>
      <c r="F127" s="299" t="n">
        <v>4.63201179661847</v>
      </c>
      <c r="G127" s="299" t="n">
        <v>95.3679882033815</v>
      </c>
    </row>
    <row r="128">
      <c r="A128" s="299" t="s">
        <v>85</v>
      </c>
      <c r="B128" s="299" t="s">
        <v>86</v>
      </c>
      <c r="C128" s="299" t="s">
        <v>16</v>
      </c>
      <c r="D128" s="299" t="n">
        <v>6121.3233878</v>
      </c>
      <c r="E128" s="299" t="n">
        <v>340829.889174</v>
      </c>
      <c r="F128" s="299" t="n">
        <v>1.7643181998419</v>
      </c>
      <c r="G128" s="299" t="n">
        <v>98.2356818001581</v>
      </c>
    </row>
    <row r="129">
      <c r="A129" s="299" t="s">
        <v>87</v>
      </c>
      <c r="B129" s="299" t="s">
        <v>88</v>
      </c>
      <c r="C129" s="299" t="s">
        <v>15</v>
      </c>
      <c r="D129" s="299" t="n">
        <v>103.9941672</v>
      </c>
      <c r="E129" s="299" t="n">
        <v>4236.59344</v>
      </c>
      <c r="F129" s="299" t="n">
        <v>2.39585458492989</v>
      </c>
      <c r="G129" s="299" t="n">
        <v>97.6041454150701</v>
      </c>
    </row>
    <row r="130">
      <c r="A130" s="299" t="s">
        <v>87</v>
      </c>
      <c r="B130" s="299" t="s">
        <v>88</v>
      </c>
      <c r="C130" s="299" t="s">
        <v>16</v>
      </c>
      <c r="D130" s="299" t="n">
        <v>1906.6949478</v>
      </c>
      <c r="E130" s="299" t="n">
        <v>140529.6180732</v>
      </c>
      <c r="F130" s="299" t="n">
        <v>1.33862981100816</v>
      </c>
      <c r="G130" s="299" t="n">
        <v>98.6613701889919</v>
      </c>
    </row>
    <row r="131">
      <c r="A131" s="299" t="s">
        <v>89</v>
      </c>
      <c r="B131" s="299" t="s">
        <v>90</v>
      </c>
      <c r="C131" s="299" t="s">
        <v>15</v>
      </c>
      <c r="D131" s="299" t="n">
        <v>251.4264777</v>
      </c>
      <c r="E131" s="299" t="n">
        <v>10196.0177745</v>
      </c>
      <c r="F131" s="299" t="n">
        <v>2.40658357805599</v>
      </c>
      <c r="G131" s="299" t="n">
        <v>97.593416421944</v>
      </c>
    </row>
    <row r="132">
      <c r="A132" s="299" t="s">
        <v>89</v>
      </c>
      <c r="B132" s="299" t="s">
        <v>90</v>
      </c>
      <c r="C132" s="299" t="s">
        <v>16</v>
      </c>
      <c r="D132" s="299" t="n">
        <v>4151.9128439</v>
      </c>
      <c r="E132" s="299" t="n">
        <v>282674.0455421</v>
      </c>
      <c r="F132" s="299" t="n">
        <v>1.4475373384136</v>
      </c>
      <c r="G132" s="299" t="n">
        <v>98.5524626615864</v>
      </c>
    </row>
    <row r="133">
      <c r="A133" s="299" t="s">
        <v>91</v>
      </c>
      <c r="B133" s="299" t="s">
        <v>92</v>
      </c>
      <c r="C133" s="299" t="s">
        <v>15</v>
      </c>
      <c r="D133" s="299" t="n">
        <v>819.5392841</v>
      </c>
      <c r="E133" s="299" t="n">
        <v>21865.2559068</v>
      </c>
      <c r="F133" s="299" t="n">
        <v>3.61272507511445</v>
      </c>
      <c r="G133" s="299" t="n">
        <v>96.3872749248855</v>
      </c>
    </row>
    <row r="134">
      <c r="A134" s="299" t="s">
        <v>91</v>
      </c>
      <c r="B134" s="299" t="s">
        <v>92</v>
      </c>
      <c r="C134" s="299" t="s">
        <v>16</v>
      </c>
      <c r="D134" s="299" t="n">
        <v>6278.2710908</v>
      </c>
      <c r="E134" s="299" t="n">
        <v>417388.7133434</v>
      </c>
      <c r="F134" s="299" t="n">
        <v>1.48188820971842</v>
      </c>
      <c r="G134" s="299" t="n">
        <v>98.5181117902816</v>
      </c>
    </row>
    <row r="135">
      <c r="A135" s="299" t="s">
        <v>93</v>
      </c>
      <c r="B135" s="299" t="s">
        <v>94</v>
      </c>
      <c r="C135" s="299" t="s">
        <v>15</v>
      </c>
      <c r="D135" s="299" t="n">
        <v>45.3323115</v>
      </c>
      <c r="E135" s="299" t="n">
        <v>1904.0239014</v>
      </c>
      <c r="F135" s="299" t="n">
        <v>2.32550168101706</v>
      </c>
      <c r="G135" s="299" t="n">
        <v>97.6744983189829</v>
      </c>
    </row>
    <row r="136">
      <c r="A136" s="299" t="s">
        <v>93</v>
      </c>
      <c r="B136" s="299" t="s">
        <v>94</v>
      </c>
      <c r="C136" s="299" t="s">
        <v>16</v>
      </c>
      <c r="D136" s="299" t="n">
        <v>525.9800732</v>
      </c>
      <c r="E136" s="299" t="n">
        <v>53962.2164723</v>
      </c>
      <c r="F136" s="299" t="n">
        <v>0.965310115853777</v>
      </c>
      <c r="G136" s="299" t="n">
        <v>99.0346898841462</v>
      </c>
    </row>
    <row r="137">
      <c r="A137" s="299" t="s">
        <v>95</v>
      </c>
      <c r="B137" s="299" t="s">
        <v>96</v>
      </c>
      <c r="C137" s="299" t="s">
        <v>15</v>
      </c>
      <c r="D137" s="299" t="n">
        <v>14.3172096</v>
      </c>
      <c r="E137" s="299" t="n">
        <v>2997.8436335</v>
      </c>
      <c r="F137" s="299" t="n">
        <v>0.47531358203519</v>
      </c>
      <c r="G137" s="299" t="n">
        <v>99.5246864179648</v>
      </c>
    </row>
    <row r="138">
      <c r="A138" s="299" t="s">
        <v>95</v>
      </c>
      <c r="B138" s="299" t="s">
        <v>96</v>
      </c>
      <c r="C138" s="299" t="s">
        <v>16</v>
      </c>
      <c r="D138" s="299" t="n">
        <v>226.596705</v>
      </c>
      <c r="E138" s="299" t="n">
        <v>74107.3619306</v>
      </c>
      <c r="F138" s="299" t="n">
        <v>0.304836052268954</v>
      </c>
      <c r="G138" s="299" t="n">
        <v>99.695163947731</v>
      </c>
    </row>
    <row r="139">
      <c r="A139" s="299" t="s">
        <v>97</v>
      </c>
      <c r="B139" s="299" t="s">
        <v>98</v>
      </c>
      <c r="C139" s="299" t="s">
        <v>15</v>
      </c>
      <c r="D139" s="299" t="n">
        <v>18.0080099</v>
      </c>
      <c r="E139" s="299" t="n">
        <v>1789.596354</v>
      </c>
      <c r="F139" s="299" t="n">
        <v>0.99623624835397</v>
      </c>
      <c r="G139" s="299" t="n">
        <v>99.003763751646</v>
      </c>
    </row>
    <row r="140">
      <c r="A140" s="299" t="s">
        <v>97</v>
      </c>
      <c r="B140" s="299" t="s">
        <v>98</v>
      </c>
      <c r="C140" s="299" t="s">
        <v>16</v>
      </c>
      <c r="D140" s="299" t="n">
        <v>593.9786463</v>
      </c>
      <c r="E140" s="299" t="n">
        <v>30735.0116271</v>
      </c>
      <c r="F140" s="299" t="n">
        <v>1.89593932366317</v>
      </c>
      <c r="G140" s="299" t="n">
        <v>98.1040606763368</v>
      </c>
    </row>
    <row r="141">
      <c r="A141" s="299" t="s">
        <v>99</v>
      </c>
      <c r="B141" s="299" t="s">
        <v>100</v>
      </c>
      <c r="C141" s="299" t="s">
        <v>15</v>
      </c>
      <c r="D141" s="299" t="n">
        <v>60.8727416</v>
      </c>
      <c r="E141" s="299" t="n">
        <v>2496.7373575</v>
      </c>
      <c r="F141" s="299" t="n">
        <v>2.38006338892001</v>
      </c>
      <c r="G141" s="299" t="n">
        <v>97.61993661108</v>
      </c>
    </row>
    <row r="142">
      <c r="A142" s="299" t="s">
        <v>99</v>
      </c>
      <c r="B142" s="299" t="s">
        <v>100</v>
      </c>
      <c r="C142" s="299" t="s">
        <v>16</v>
      </c>
      <c r="D142" s="299" t="n">
        <v>389.9024456</v>
      </c>
      <c r="E142" s="299" t="n">
        <v>25270.1384593</v>
      </c>
      <c r="F142" s="299" t="n">
        <v>1.51949268921682</v>
      </c>
      <c r="G142" s="299" t="n">
        <v>98.4805073107832</v>
      </c>
    </row>
    <row r="143">
      <c r="A143" s="299" t="s">
        <v>101</v>
      </c>
      <c r="B143" s="299" t="s">
        <v>102</v>
      </c>
      <c r="C143" s="299" t="s">
        <v>15</v>
      </c>
      <c r="D143" s="299" t="n">
        <v>43.2208526</v>
      </c>
      <c r="E143" s="299" t="n">
        <v>4083.1496817</v>
      </c>
      <c r="F143" s="299" t="n">
        <v>1.04743023537832</v>
      </c>
      <c r="G143" s="299" t="n">
        <v>98.9525697646217</v>
      </c>
    </row>
    <row r="144">
      <c r="A144" s="299" t="s">
        <v>101</v>
      </c>
      <c r="B144" s="299" t="s">
        <v>102</v>
      </c>
      <c r="C144" s="299" t="s">
        <v>16</v>
      </c>
      <c r="D144" s="299" t="n">
        <v>1118.7822787</v>
      </c>
      <c r="E144" s="299" t="n">
        <v>84693.0841208</v>
      </c>
      <c r="F144" s="299" t="n">
        <v>1.30376173557567</v>
      </c>
      <c r="G144" s="299" t="n">
        <v>98.6962382644243</v>
      </c>
    </row>
    <row r="145">
      <c r="A145" s="299" t="s">
        <v>103</v>
      </c>
      <c r="B145" s="299" t="s">
        <v>104</v>
      </c>
      <c r="C145" s="299" t="s">
        <v>15</v>
      </c>
      <c r="D145" s="299" t="n">
        <v>6.2526786</v>
      </c>
      <c r="E145" s="299" t="n">
        <v>437.2980716</v>
      </c>
      <c r="F145" s="299" t="n">
        <v>1.40968730121201</v>
      </c>
      <c r="G145" s="299" t="n">
        <v>98.590312698788</v>
      </c>
    </row>
    <row r="146">
      <c r="A146" s="299" t="s">
        <v>103</v>
      </c>
      <c r="B146" s="299" t="s">
        <v>104</v>
      </c>
      <c r="C146" s="299" t="s">
        <v>16</v>
      </c>
      <c r="D146" s="299" t="n">
        <v>153.9758353</v>
      </c>
      <c r="E146" s="299" t="n">
        <v>7005.6686285</v>
      </c>
      <c r="F146" s="299" t="n">
        <v>2.15060728334374</v>
      </c>
      <c r="G146" s="299" t="n">
        <v>97.8493927166563</v>
      </c>
    </row>
    <row r="147">
      <c r="A147" s="299" t="s">
        <v>105</v>
      </c>
      <c r="B147" s="299" t="s">
        <v>106</v>
      </c>
      <c r="C147" s="299" t="s">
        <v>15</v>
      </c>
      <c r="D147" s="299" t="n">
        <v>276.2372401</v>
      </c>
      <c r="E147" s="299" t="n">
        <v>7286.6942137</v>
      </c>
      <c r="F147" s="299" t="n">
        <v>3.6525154536632</v>
      </c>
      <c r="G147" s="299" t="n">
        <v>96.3474845463368</v>
      </c>
    </row>
    <row r="148">
      <c r="A148" s="299" t="s">
        <v>105</v>
      </c>
      <c r="B148" s="299" t="s">
        <v>106</v>
      </c>
      <c r="C148" s="299" t="s">
        <v>16</v>
      </c>
      <c r="D148" s="299" t="n">
        <v>4748.1702395</v>
      </c>
      <c r="E148" s="299" t="n">
        <v>124376.2527515</v>
      </c>
      <c r="F148" s="299" t="n">
        <v>3.67720538803953</v>
      </c>
      <c r="G148" s="299" t="n">
        <v>96.3227946119605</v>
      </c>
    </row>
    <row r="149">
      <c r="A149" s="299" t="s">
        <v>107</v>
      </c>
      <c r="B149" s="299" t="s">
        <v>108</v>
      </c>
      <c r="C149" s="299" t="s">
        <v>15</v>
      </c>
      <c r="D149" s="299" t="n">
        <v>787.0445411</v>
      </c>
      <c r="E149" s="299" t="n">
        <v>14674.1833357</v>
      </c>
      <c r="F149" s="299" t="n">
        <v>5.0904400825822</v>
      </c>
      <c r="G149" s="299" t="n">
        <v>94.9095599174178</v>
      </c>
    </row>
    <row r="150">
      <c r="A150" s="299" t="s">
        <v>107</v>
      </c>
      <c r="B150" s="299" t="s">
        <v>108</v>
      </c>
      <c r="C150" s="299" t="s">
        <v>16</v>
      </c>
      <c r="D150" s="299" t="n">
        <v>7199.0494045</v>
      </c>
      <c r="E150" s="299" t="n">
        <v>186041.8084664</v>
      </c>
      <c r="F150" s="299" t="n">
        <v>3.72542819557835</v>
      </c>
      <c r="G150" s="299" t="n">
        <v>96.2745718044216</v>
      </c>
    </row>
    <row r="151">
      <c r="A151" s="299" t="s">
        <v>109</v>
      </c>
      <c r="B151" s="299" t="s">
        <v>110</v>
      </c>
      <c r="C151" s="299" t="s">
        <v>15</v>
      </c>
      <c r="D151" s="299" t="n">
        <v>30.6787508</v>
      </c>
      <c r="E151" s="299" t="n">
        <v>359.1218476</v>
      </c>
      <c r="F151" s="299" t="n">
        <v>7.87037037037037</v>
      </c>
      <c r="G151" s="299" t="n">
        <v>92.1296296296296</v>
      </c>
    </row>
    <row r="152">
      <c r="A152" s="299" t="s">
        <v>109</v>
      </c>
      <c r="B152" s="299" t="s">
        <v>110</v>
      </c>
      <c r="C152" s="299" t="s">
        <v>16</v>
      </c>
      <c r="D152" s="299" t="n">
        <v>64.9667664</v>
      </c>
      <c r="E152" s="299" t="n">
        <v>680.3464148</v>
      </c>
      <c r="F152" s="299" t="n">
        <v>8.71670702179177</v>
      </c>
      <c r="G152" s="299" t="n">
        <v>91.2832929782082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734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00" t="s">
        <v>71</v>
      </c>
      <c r="B163" s="300" t="s">
        <v>72</v>
      </c>
      <c r="C163" s="300" t="s">
        <v>15</v>
      </c>
      <c r="D163" s="300" t="n">
        <v>72.107956</v>
      </c>
      <c r="E163" s="300" t="n">
        <v>6708.4204423</v>
      </c>
      <c r="F163" s="300" t="n">
        <v>1.0634562937319</v>
      </c>
      <c r="G163" s="300" t="n">
        <v>98.9365437062681</v>
      </c>
    </row>
    <row r="164">
      <c r="A164" s="300" t="s">
        <v>71</v>
      </c>
      <c r="B164" s="300" t="s">
        <v>72</v>
      </c>
      <c r="C164" s="300" t="s">
        <v>16</v>
      </c>
      <c r="D164" s="300" t="n">
        <v>2593.6571014</v>
      </c>
      <c r="E164" s="300" t="n">
        <v>220556.3223875</v>
      </c>
      <c r="F164" s="300" t="n">
        <v>1.16229322867987</v>
      </c>
      <c r="G164" s="300" t="n">
        <v>98.8377067713201</v>
      </c>
    </row>
    <row r="165">
      <c r="A165" s="300" t="s">
        <v>73</v>
      </c>
      <c r="B165" s="300" t="s">
        <v>74</v>
      </c>
      <c r="C165" s="300" t="s">
        <v>15</v>
      </c>
      <c r="D165" s="300" t="n">
        <v>16.8705703</v>
      </c>
      <c r="E165" s="300" t="n">
        <v>2680.009638</v>
      </c>
      <c r="F165" s="300" t="n">
        <v>0.625558756672937</v>
      </c>
      <c r="G165" s="300" t="n">
        <v>99.3744412433271</v>
      </c>
    </row>
    <row r="166">
      <c r="A166" s="300" t="s">
        <v>73</v>
      </c>
      <c r="B166" s="300" t="s">
        <v>74</v>
      </c>
      <c r="C166" s="300" t="s">
        <v>16</v>
      </c>
      <c r="D166" s="300" t="n">
        <v>543.2052718</v>
      </c>
      <c r="E166" s="300" t="n">
        <v>74411.7984891</v>
      </c>
      <c r="F166" s="300" t="n">
        <v>0.724708484483275</v>
      </c>
      <c r="G166" s="300" t="n">
        <v>99.2752915155167</v>
      </c>
    </row>
    <row r="167">
      <c r="A167" s="300" t="s">
        <v>75</v>
      </c>
      <c r="B167" s="300" t="s">
        <v>76</v>
      </c>
      <c r="C167" s="300" t="s">
        <v>15</v>
      </c>
      <c r="D167" s="300" t="n">
        <v>77.1753297</v>
      </c>
      <c r="E167" s="300" t="n">
        <v>1496.0882528</v>
      </c>
      <c r="F167" s="300" t="n">
        <v>4.90542910663223</v>
      </c>
      <c r="G167" s="300" t="n">
        <v>95.0945708933678</v>
      </c>
    </row>
    <row r="168">
      <c r="A168" s="300" t="s">
        <v>75</v>
      </c>
      <c r="B168" s="300" t="s">
        <v>76</v>
      </c>
      <c r="C168" s="300" t="s">
        <v>16</v>
      </c>
      <c r="D168" s="300" t="n">
        <v>1398.4906448</v>
      </c>
      <c r="E168" s="300" t="n">
        <v>35756.8415091</v>
      </c>
      <c r="F168" s="300" t="n">
        <v>3.76390295478278</v>
      </c>
      <c r="G168" s="300" t="n">
        <v>96.2360970452172</v>
      </c>
    </row>
    <row r="169">
      <c r="A169" s="300" t="s">
        <v>77</v>
      </c>
      <c r="B169" s="300" t="s">
        <v>78</v>
      </c>
      <c r="C169" s="300" t="s">
        <v>15</v>
      </c>
      <c r="D169" s="300" t="n">
        <v>263.381637</v>
      </c>
      <c r="E169" s="300" t="n">
        <v>5320.2253694</v>
      </c>
      <c r="F169" s="300" t="n">
        <v>4.71705183939537</v>
      </c>
      <c r="G169" s="300" t="n">
        <v>95.2829481606046</v>
      </c>
    </row>
    <row r="170">
      <c r="A170" s="300" t="s">
        <v>77</v>
      </c>
      <c r="B170" s="300" t="s">
        <v>78</v>
      </c>
      <c r="C170" s="300" t="s">
        <v>16</v>
      </c>
      <c r="D170" s="300" t="n">
        <v>4003.5221725</v>
      </c>
      <c r="E170" s="300" t="n">
        <v>126066.526756</v>
      </c>
      <c r="F170" s="300" t="n">
        <v>3.07797391135045</v>
      </c>
      <c r="G170" s="300" t="n">
        <v>96.9220260886495</v>
      </c>
    </row>
    <row r="171">
      <c r="A171" s="300" t="s">
        <v>79</v>
      </c>
      <c r="B171" s="300" t="s">
        <v>80</v>
      </c>
      <c r="C171" s="300" t="s">
        <v>15</v>
      </c>
      <c r="D171" s="300" t="n">
        <v>793.5862246</v>
      </c>
      <c r="E171" s="300" t="n">
        <v>9869.3213704</v>
      </c>
      <c r="F171" s="300" t="n">
        <v>7.44249368692011</v>
      </c>
      <c r="G171" s="300" t="n">
        <v>92.5575063130799</v>
      </c>
    </row>
    <row r="172">
      <c r="A172" s="300" t="s">
        <v>79</v>
      </c>
      <c r="B172" s="300" t="s">
        <v>80</v>
      </c>
      <c r="C172" s="300" t="s">
        <v>16</v>
      </c>
      <c r="D172" s="300" t="n">
        <v>5868.5721218</v>
      </c>
      <c r="E172" s="300" t="n">
        <v>109228.6310798</v>
      </c>
      <c r="F172" s="300" t="n">
        <v>5.0987964594768</v>
      </c>
      <c r="G172" s="300" t="n">
        <v>94.9012035405232</v>
      </c>
    </row>
    <row r="173">
      <c r="A173" s="300" t="s">
        <v>81</v>
      </c>
      <c r="B173" s="300" t="s">
        <v>82</v>
      </c>
      <c r="C173" s="300" t="s">
        <v>15</v>
      </c>
      <c r="D173" s="300" t="n">
        <v>150.3241009</v>
      </c>
      <c r="E173" s="300" t="n">
        <v>3108.8644412</v>
      </c>
      <c r="F173" s="300" t="n">
        <v>4.61231680702772</v>
      </c>
      <c r="G173" s="300" t="n">
        <v>95.3876831929723</v>
      </c>
    </row>
    <row r="174">
      <c r="A174" s="300" t="s">
        <v>81</v>
      </c>
      <c r="B174" s="300" t="s">
        <v>82</v>
      </c>
      <c r="C174" s="300" t="s">
        <v>16</v>
      </c>
      <c r="D174" s="300" t="n">
        <v>1285.4004179</v>
      </c>
      <c r="E174" s="300" t="n">
        <v>65887.2673398</v>
      </c>
      <c r="F174" s="300" t="n">
        <v>1.91357654952249</v>
      </c>
      <c r="G174" s="300" t="n">
        <v>98.0864234504775</v>
      </c>
    </row>
    <row r="175">
      <c r="A175" s="300" t="s">
        <v>83</v>
      </c>
      <c r="B175" s="300" t="s">
        <v>84</v>
      </c>
      <c r="C175" s="300" t="s">
        <v>15</v>
      </c>
      <c r="D175" s="300" t="n">
        <v>818.1581907</v>
      </c>
      <c r="E175" s="300" t="n">
        <v>18088.0188296</v>
      </c>
      <c r="F175" s="300" t="n">
        <v>4.32746498576378</v>
      </c>
      <c r="G175" s="300" t="n">
        <v>95.6725350142362</v>
      </c>
    </row>
    <row r="176">
      <c r="A176" s="300" t="s">
        <v>83</v>
      </c>
      <c r="B176" s="300" t="s">
        <v>84</v>
      </c>
      <c r="C176" s="300" t="s">
        <v>16</v>
      </c>
      <c r="D176" s="300" t="n">
        <v>5845.4269431</v>
      </c>
      <c r="E176" s="300" t="n">
        <v>208940.9016581</v>
      </c>
      <c r="F176" s="300" t="n">
        <v>2.72150791960012</v>
      </c>
      <c r="G176" s="300" t="n">
        <v>97.2784920803999</v>
      </c>
    </row>
    <row r="177">
      <c r="A177" s="300" t="s">
        <v>85</v>
      </c>
      <c r="B177" s="300" t="s">
        <v>86</v>
      </c>
      <c r="C177" s="300" t="s">
        <v>15</v>
      </c>
      <c r="D177" s="300" t="n">
        <v>839.905735</v>
      </c>
      <c r="E177" s="300" t="n">
        <v>17292.7280293</v>
      </c>
      <c r="F177" s="300" t="n">
        <v>4.63201179661847</v>
      </c>
      <c r="G177" s="300" t="n">
        <v>95.3679882033815</v>
      </c>
    </row>
    <row r="178">
      <c r="A178" s="300" t="s">
        <v>85</v>
      </c>
      <c r="B178" s="300" t="s">
        <v>86</v>
      </c>
      <c r="C178" s="300" t="s">
        <v>16</v>
      </c>
      <c r="D178" s="300" t="n">
        <v>6121.3233878</v>
      </c>
      <c r="E178" s="300" t="n">
        <v>340829.889174</v>
      </c>
      <c r="F178" s="300" t="n">
        <v>1.7643181998419</v>
      </c>
      <c r="G178" s="300" t="n">
        <v>98.2356818001581</v>
      </c>
    </row>
    <row r="179">
      <c r="A179" s="300" t="s">
        <v>87</v>
      </c>
      <c r="B179" s="300" t="s">
        <v>88</v>
      </c>
      <c r="C179" s="300" t="s">
        <v>15</v>
      </c>
      <c r="D179" s="300" t="n">
        <v>103.9941672</v>
      </c>
      <c r="E179" s="300" t="n">
        <v>4236.59344</v>
      </c>
      <c r="F179" s="300" t="n">
        <v>2.39585458492989</v>
      </c>
      <c r="G179" s="300" t="n">
        <v>97.6041454150701</v>
      </c>
    </row>
    <row r="180">
      <c r="A180" s="300" t="s">
        <v>87</v>
      </c>
      <c r="B180" s="300" t="s">
        <v>88</v>
      </c>
      <c r="C180" s="300" t="s">
        <v>16</v>
      </c>
      <c r="D180" s="300" t="n">
        <v>1906.6949478</v>
      </c>
      <c r="E180" s="300" t="n">
        <v>140529.6180732</v>
      </c>
      <c r="F180" s="300" t="n">
        <v>1.33862981100816</v>
      </c>
      <c r="G180" s="300" t="n">
        <v>98.6613701889919</v>
      </c>
    </row>
    <row r="181">
      <c r="A181" s="300" t="s">
        <v>89</v>
      </c>
      <c r="B181" s="300" t="s">
        <v>90</v>
      </c>
      <c r="C181" s="300" t="s">
        <v>15</v>
      </c>
      <c r="D181" s="300" t="n">
        <v>251.4264777</v>
      </c>
      <c r="E181" s="300" t="n">
        <v>10196.0177745</v>
      </c>
      <c r="F181" s="300" t="n">
        <v>2.40658357805599</v>
      </c>
      <c r="G181" s="300" t="n">
        <v>97.593416421944</v>
      </c>
    </row>
    <row r="182">
      <c r="A182" s="300" t="s">
        <v>89</v>
      </c>
      <c r="B182" s="300" t="s">
        <v>90</v>
      </c>
      <c r="C182" s="300" t="s">
        <v>16</v>
      </c>
      <c r="D182" s="300" t="n">
        <v>4151.9128439</v>
      </c>
      <c r="E182" s="300" t="n">
        <v>282674.0455421</v>
      </c>
      <c r="F182" s="300" t="n">
        <v>1.4475373384136</v>
      </c>
      <c r="G182" s="300" t="n">
        <v>98.5524626615864</v>
      </c>
    </row>
    <row r="183">
      <c r="A183" s="300" t="s">
        <v>91</v>
      </c>
      <c r="B183" s="300" t="s">
        <v>92</v>
      </c>
      <c r="C183" s="300" t="s">
        <v>15</v>
      </c>
      <c r="D183" s="300" t="n">
        <v>810.5716486</v>
      </c>
      <c r="E183" s="300" t="n">
        <v>21789.1123819</v>
      </c>
      <c r="F183" s="300" t="n">
        <v>3.58665035982836</v>
      </c>
      <c r="G183" s="300" t="n">
        <v>96.4133496401717</v>
      </c>
    </row>
    <row r="184">
      <c r="A184" s="300" t="s">
        <v>91</v>
      </c>
      <c r="B184" s="300" t="s">
        <v>92</v>
      </c>
      <c r="C184" s="300" t="s">
        <v>16</v>
      </c>
      <c r="D184" s="300" t="n">
        <v>6233.3811975</v>
      </c>
      <c r="E184" s="300" t="n">
        <v>416270.9541774</v>
      </c>
      <c r="F184" s="300" t="n">
        <v>1.47534135761446</v>
      </c>
      <c r="G184" s="300" t="n">
        <v>98.5246586423855</v>
      </c>
    </row>
    <row r="185">
      <c r="A185" s="300" t="s">
        <v>93</v>
      </c>
      <c r="B185" s="300" t="s">
        <v>94</v>
      </c>
      <c r="C185" s="300" t="s">
        <v>15</v>
      </c>
      <c r="D185" s="300" t="n">
        <v>45.3323115</v>
      </c>
      <c r="E185" s="300" t="n">
        <v>1904.0239014</v>
      </c>
      <c r="F185" s="300" t="n">
        <v>2.32550168101706</v>
      </c>
      <c r="G185" s="300" t="n">
        <v>97.6744983189829</v>
      </c>
    </row>
    <row r="186">
      <c r="A186" s="300" t="s">
        <v>93</v>
      </c>
      <c r="B186" s="300" t="s">
        <v>94</v>
      </c>
      <c r="C186" s="300" t="s">
        <v>16</v>
      </c>
      <c r="D186" s="300" t="n">
        <v>525.9800732</v>
      </c>
      <c r="E186" s="300" t="n">
        <v>53962.2164723</v>
      </c>
      <c r="F186" s="300" t="n">
        <v>0.965310115853777</v>
      </c>
      <c r="G186" s="300" t="n">
        <v>99.0346898841462</v>
      </c>
    </row>
    <row r="187">
      <c r="A187" s="300" t="s">
        <v>95</v>
      </c>
      <c r="B187" s="300" t="s">
        <v>96</v>
      </c>
      <c r="C187" s="300" t="s">
        <v>15</v>
      </c>
      <c r="D187" s="300" t="n">
        <v>14.3172096</v>
      </c>
      <c r="E187" s="300" t="n">
        <v>2997.8436335</v>
      </c>
      <c r="F187" s="300" t="n">
        <v>0.47531358203519</v>
      </c>
      <c r="G187" s="300" t="n">
        <v>99.5246864179648</v>
      </c>
    </row>
    <row r="188">
      <c r="A188" s="300" t="s">
        <v>95</v>
      </c>
      <c r="B188" s="300" t="s">
        <v>96</v>
      </c>
      <c r="C188" s="300" t="s">
        <v>16</v>
      </c>
      <c r="D188" s="300" t="n">
        <v>226.596705</v>
      </c>
      <c r="E188" s="300" t="n">
        <v>74107.3619306</v>
      </c>
      <c r="F188" s="300" t="n">
        <v>0.304836052268954</v>
      </c>
      <c r="G188" s="300" t="n">
        <v>99.695163947731</v>
      </c>
    </row>
    <row r="189">
      <c r="A189" s="300" t="s">
        <v>97</v>
      </c>
      <c r="B189" s="300" t="s">
        <v>98</v>
      </c>
      <c r="C189" s="300" t="s">
        <v>15</v>
      </c>
      <c r="D189" s="300" t="n">
        <v>18.0080099</v>
      </c>
      <c r="E189" s="300" t="n">
        <v>1789.596354</v>
      </c>
      <c r="F189" s="300" t="n">
        <v>0.99623624835397</v>
      </c>
      <c r="G189" s="300" t="n">
        <v>99.003763751646</v>
      </c>
    </row>
    <row r="190">
      <c r="A190" s="300" t="s">
        <v>97</v>
      </c>
      <c r="B190" s="300" t="s">
        <v>98</v>
      </c>
      <c r="C190" s="300" t="s">
        <v>16</v>
      </c>
      <c r="D190" s="300" t="n">
        <v>593.9786463</v>
      </c>
      <c r="E190" s="300" t="n">
        <v>30735.0116271</v>
      </c>
      <c r="F190" s="300" t="n">
        <v>1.89593932366317</v>
      </c>
      <c r="G190" s="300" t="n">
        <v>98.1040606763368</v>
      </c>
    </row>
    <row r="191">
      <c r="A191" s="300" t="s">
        <v>99</v>
      </c>
      <c r="B191" s="300" t="s">
        <v>100</v>
      </c>
      <c r="C191" s="300" t="s">
        <v>15</v>
      </c>
      <c r="D191" s="300" t="n">
        <v>60.8727416</v>
      </c>
      <c r="E191" s="300" t="n">
        <v>2496.7373575</v>
      </c>
      <c r="F191" s="300" t="n">
        <v>2.38006338892001</v>
      </c>
      <c r="G191" s="300" t="n">
        <v>97.61993661108</v>
      </c>
    </row>
    <row r="192">
      <c r="A192" s="300" t="s">
        <v>99</v>
      </c>
      <c r="B192" s="300" t="s">
        <v>100</v>
      </c>
      <c r="C192" s="300" t="s">
        <v>16</v>
      </c>
      <c r="D192" s="300" t="n">
        <v>389.9024456</v>
      </c>
      <c r="E192" s="300" t="n">
        <v>25270.1384593</v>
      </c>
      <c r="F192" s="300" t="n">
        <v>1.51949268921682</v>
      </c>
      <c r="G192" s="300" t="n">
        <v>98.4805073107832</v>
      </c>
    </row>
    <row r="193">
      <c r="A193" s="300" t="s">
        <v>101</v>
      </c>
      <c r="B193" s="300" t="s">
        <v>102</v>
      </c>
      <c r="C193" s="300" t="s">
        <v>15</v>
      </c>
      <c r="D193" s="300" t="n">
        <v>43.2208526</v>
      </c>
      <c r="E193" s="300" t="n">
        <v>4083.1496817</v>
      </c>
      <c r="F193" s="300" t="n">
        <v>1.04743023537832</v>
      </c>
      <c r="G193" s="300" t="n">
        <v>98.9525697646217</v>
      </c>
    </row>
    <row r="194">
      <c r="A194" s="300" t="s">
        <v>101</v>
      </c>
      <c r="B194" s="300" t="s">
        <v>102</v>
      </c>
      <c r="C194" s="300" t="s">
        <v>16</v>
      </c>
      <c r="D194" s="300" t="n">
        <v>1118.7822787</v>
      </c>
      <c r="E194" s="300" t="n">
        <v>84693.0841208</v>
      </c>
      <c r="F194" s="300" t="n">
        <v>1.30376173557567</v>
      </c>
      <c r="G194" s="300" t="n">
        <v>98.6962382644243</v>
      </c>
    </row>
    <row r="195">
      <c r="A195" s="300" t="s">
        <v>103</v>
      </c>
      <c r="B195" s="300" t="s">
        <v>104</v>
      </c>
      <c r="C195" s="300" t="s">
        <v>15</v>
      </c>
      <c r="D195" s="300" t="n">
        <v>6.2526786</v>
      </c>
      <c r="E195" s="300" t="n">
        <v>437.2980716</v>
      </c>
      <c r="F195" s="300" t="n">
        <v>1.40968730121201</v>
      </c>
      <c r="G195" s="300" t="n">
        <v>98.590312698788</v>
      </c>
    </row>
    <row r="196">
      <c r="A196" s="300" t="s">
        <v>103</v>
      </c>
      <c r="B196" s="300" t="s">
        <v>104</v>
      </c>
      <c r="C196" s="300" t="s">
        <v>16</v>
      </c>
      <c r="D196" s="300" t="n">
        <v>153.9758353</v>
      </c>
      <c r="E196" s="300" t="n">
        <v>7005.6686285</v>
      </c>
      <c r="F196" s="300" t="n">
        <v>2.15060728334374</v>
      </c>
      <c r="G196" s="300" t="n">
        <v>97.8493927166563</v>
      </c>
    </row>
    <row r="197">
      <c r="A197" s="300" t="s">
        <v>105</v>
      </c>
      <c r="B197" s="300" t="s">
        <v>106</v>
      </c>
      <c r="C197" s="300" t="s">
        <v>15</v>
      </c>
      <c r="D197" s="300" t="n">
        <v>276.2372401</v>
      </c>
      <c r="E197" s="300" t="n">
        <v>7286.6942137</v>
      </c>
      <c r="F197" s="300" t="n">
        <v>3.6525154536632</v>
      </c>
      <c r="G197" s="300" t="n">
        <v>96.3474845463368</v>
      </c>
    </row>
    <row r="198">
      <c r="A198" s="300" t="s">
        <v>105</v>
      </c>
      <c r="B198" s="300" t="s">
        <v>106</v>
      </c>
      <c r="C198" s="300" t="s">
        <v>16</v>
      </c>
      <c r="D198" s="300" t="n">
        <v>4748.1702395</v>
      </c>
      <c r="E198" s="300" t="n">
        <v>124376.2527515</v>
      </c>
      <c r="F198" s="300" t="n">
        <v>3.67720538803953</v>
      </c>
      <c r="G198" s="300" t="n">
        <v>96.3227946119605</v>
      </c>
    </row>
    <row r="199">
      <c r="A199" s="300" t="s">
        <v>107</v>
      </c>
      <c r="B199" s="300" t="s">
        <v>108</v>
      </c>
      <c r="C199" s="300" t="s">
        <v>15</v>
      </c>
      <c r="D199" s="300" t="n">
        <v>777.7747787</v>
      </c>
      <c r="E199" s="300" t="n">
        <v>14434.8925561</v>
      </c>
      <c r="F199" s="300" t="n">
        <v>5.11267854336621</v>
      </c>
      <c r="G199" s="300" t="n">
        <v>94.8873214566338</v>
      </c>
    </row>
    <row r="200">
      <c r="A200" s="300" t="s">
        <v>107</v>
      </c>
      <c r="B200" s="300" t="s">
        <v>108</v>
      </c>
      <c r="C200" s="300" t="s">
        <v>16</v>
      </c>
      <c r="D200" s="300" t="n">
        <v>6994.282203</v>
      </c>
      <c r="E200" s="300" t="n">
        <v>183463.7591476</v>
      </c>
      <c r="F200" s="300" t="n">
        <v>3.67234806858312</v>
      </c>
      <c r="G200" s="300" t="n">
        <v>96.3276519314169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735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01" t="s">
        <v>87</v>
      </c>
      <c r="B211" s="301" t="s">
        <v>114</v>
      </c>
      <c r="C211" s="301" t="s">
        <v>15</v>
      </c>
      <c r="D211" s="301" t="n">
        <v>33.6850102</v>
      </c>
      <c r="E211" s="301" t="n">
        <v>1961.400465</v>
      </c>
      <c r="F211" s="301" t="n">
        <v>1.68839935023953</v>
      </c>
      <c r="G211" s="301" t="n">
        <v>98.3116006497605</v>
      </c>
    </row>
    <row r="212">
      <c r="A212" s="301" t="s">
        <v>87</v>
      </c>
      <c r="B212" s="301" t="s">
        <v>114</v>
      </c>
      <c r="C212" s="301" t="s">
        <v>16</v>
      </c>
      <c r="D212" s="301" t="n">
        <v>975.8171698</v>
      </c>
      <c r="E212" s="301" t="n">
        <v>42288.6739854</v>
      </c>
      <c r="F212" s="301" t="n">
        <v>2.25546896252521</v>
      </c>
      <c r="G212" s="301" t="n">
        <v>97.7445310374748</v>
      </c>
    </row>
    <row r="213">
      <c r="A213" s="301" t="s">
        <v>91</v>
      </c>
      <c r="B213" s="301" t="s">
        <v>115</v>
      </c>
      <c r="C213" s="301" t="s">
        <v>15</v>
      </c>
      <c r="D213" s="301" t="n">
        <v>38.4229458</v>
      </c>
      <c r="E213" s="301" t="n">
        <v>716.6962383</v>
      </c>
      <c r="F213" s="301" t="n">
        <v>5.08832865182666</v>
      </c>
      <c r="G213" s="301" t="n">
        <v>94.9116713481733</v>
      </c>
    </row>
    <row r="214">
      <c r="A214" s="301" t="s">
        <v>91</v>
      </c>
      <c r="B214" s="301" t="s">
        <v>115</v>
      </c>
      <c r="C214" s="301" t="s">
        <v>16</v>
      </c>
      <c r="D214" s="301" t="n">
        <v>692.5991751</v>
      </c>
      <c r="E214" s="301" t="n">
        <v>24066.2633091</v>
      </c>
      <c r="F214" s="301" t="n">
        <v>2.79737881957213</v>
      </c>
      <c r="G214" s="301" t="n">
        <v>97.2026211804279</v>
      </c>
    </row>
    <row r="215">
      <c r="A215" s="301" t="s">
        <v>93</v>
      </c>
      <c r="B215" s="301" t="s">
        <v>116</v>
      </c>
      <c r="C215" s="301" t="s">
        <v>15</v>
      </c>
      <c r="D215" s="301" t="n">
        <v>0</v>
      </c>
      <c r="E215" s="301" t="n">
        <v>578.6230183</v>
      </c>
      <c r="F215" s="301" t="n">
        <v>0</v>
      </c>
      <c r="G215" s="301" t="n">
        <v>100</v>
      </c>
    </row>
    <row r="216">
      <c r="A216" s="301" t="s">
        <v>93</v>
      </c>
      <c r="B216" s="301" t="s">
        <v>116</v>
      </c>
      <c r="C216" s="301" t="s">
        <v>16</v>
      </c>
      <c r="D216" s="301" t="n">
        <v>312.0235422</v>
      </c>
      <c r="E216" s="301" t="n">
        <v>22066.9992727</v>
      </c>
      <c r="F216" s="301" t="n">
        <v>1.39426794807258</v>
      </c>
      <c r="G216" s="301" t="n">
        <v>98.6057320519274</v>
      </c>
    </row>
    <row r="217">
      <c r="A217" s="301" t="s">
        <v>95</v>
      </c>
      <c r="B217" s="301" t="s">
        <v>117</v>
      </c>
      <c r="C217" s="301" t="s">
        <v>15</v>
      </c>
      <c r="D217" s="301" t="n">
        <v>0</v>
      </c>
      <c r="E217" s="301" t="n">
        <v>916.2214868</v>
      </c>
      <c r="F217" s="301" t="n">
        <v>0</v>
      </c>
      <c r="G217" s="301" t="n">
        <v>100</v>
      </c>
    </row>
    <row r="218">
      <c r="A218" s="301" t="s">
        <v>95</v>
      </c>
      <c r="B218" s="301" t="s">
        <v>117</v>
      </c>
      <c r="C218" s="301" t="s">
        <v>16</v>
      </c>
      <c r="D218" s="301" t="n">
        <v>277.8775664</v>
      </c>
      <c r="E218" s="301" t="n">
        <v>59489.5263613</v>
      </c>
      <c r="F218" s="301" t="n">
        <v>0.464931631857635</v>
      </c>
      <c r="G218" s="301" t="n">
        <v>99.5350683681424</v>
      </c>
    </row>
    <row r="219">
      <c r="A219" s="301" t="s">
        <v>97</v>
      </c>
      <c r="B219" s="301" t="s">
        <v>118</v>
      </c>
      <c r="C219" s="301" t="s">
        <v>15</v>
      </c>
      <c r="D219" s="301" t="n">
        <v>0</v>
      </c>
      <c r="E219" s="301" t="n">
        <v>821.0654241</v>
      </c>
      <c r="F219" s="301" t="n">
        <v>0</v>
      </c>
      <c r="G219" s="301" t="n">
        <v>100</v>
      </c>
    </row>
    <row r="220">
      <c r="A220" s="301" t="s">
        <v>97</v>
      </c>
      <c r="B220" s="301" t="s">
        <v>118</v>
      </c>
      <c r="C220" s="301" t="s">
        <v>16</v>
      </c>
      <c r="D220" s="301" t="n">
        <v>89.3950056</v>
      </c>
      <c r="E220" s="301" t="n">
        <v>17684.4511419</v>
      </c>
      <c r="F220" s="301" t="n">
        <v>0.502958137806172</v>
      </c>
      <c r="G220" s="301" t="n">
        <v>99.4970418621938</v>
      </c>
    </row>
    <row r="221">
      <c r="A221" s="301" t="s">
        <v>105</v>
      </c>
      <c r="B221" s="301" t="s">
        <v>119</v>
      </c>
      <c r="C221" s="301" t="s">
        <v>15</v>
      </c>
      <c r="D221" s="301" t="n">
        <v>31.5231857</v>
      </c>
      <c r="E221" s="301" t="n">
        <v>2045.8451547</v>
      </c>
      <c r="F221" s="301" t="n">
        <v>1.5174576933203</v>
      </c>
      <c r="G221" s="301" t="n">
        <v>98.4825423066797</v>
      </c>
    </row>
    <row r="222">
      <c r="A222" s="301" t="s">
        <v>105</v>
      </c>
      <c r="B222" s="301" t="s">
        <v>119</v>
      </c>
      <c r="C222" s="301" t="s">
        <v>16</v>
      </c>
      <c r="D222" s="301" t="n">
        <v>290.1979007</v>
      </c>
      <c r="E222" s="301" t="n">
        <v>34694.1478708</v>
      </c>
      <c r="F222" s="301" t="n">
        <v>0.829507867877323</v>
      </c>
      <c r="G222" s="301" t="n">
        <v>99.1704921321227</v>
      </c>
    </row>
    <row r="223">
      <c r="A223" s="301" t="s">
        <v>107</v>
      </c>
      <c r="B223" s="301" t="s">
        <v>120</v>
      </c>
      <c r="C223" s="301" t="s">
        <v>15</v>
      </c>
      <c r="D223" s="301" t="n">
        <v>0</v>
      </c>
      <c r="E223" s="301" t="n">
        <v>2169.7862198</v>
      </c>
      <c r="F223" s="301" t="n">
        <v>0</v>
      </c>
      <c r="G223" s="301" t="n">
        <v>100</v>
      </c>
    </row>
    <row r="224">
      <c r="A224" s="301" t="s">
        <v>107</v>
      </c>
      <c r="B224" s="301" t="s">
        <v>120</v>
      </c>
      <c r="C224" s="301" t="s">
        <v>16</v>
      </c>
      <c r="D224" s="301" t="n">
        <v>306.4441709</v>
      </c>
      <c r="E224" s="301" t="n">
        <v>39100.541749</v>
      </c>
      <c r="F224" s="301" t="n">
        <v>0.777639202152859</v>
      </c>
      <c r="G224" s="301" t="n">
        <v>99.2223607978471</v>
      </c>
    </row>
    <row r="225">
      <c r="A225" s="301" t="s">
        <v>109</v>
      </c>
      <c r="B225" s="301" t="s">
        <v>121</v>
      </c>
      <c r="C225" s="301" t="s">
        <v>15</v>
      </c>
      <c r="D225" s="301" t="n">
        <v>0</v>
      </c>
      <c r="E225" s="301" t="n">
        <v>1103.3223282</v>
      </c>
      <c r="F225" s="301" t="n">
        <v>0</v>
      </c>
      <c r="G225" s="301" t="n">
        <v>100</v>
      </c>
    </row>
    <row r="226">
      <c r="A226" s="301" t="s">
        <v>109</v>
      </c>
      <c r="B226" s="301" t="s">
        <v>121</v>
      </c>
      <c r="C226" s="301" t="s">
        <v>16</v>
      </c>
      <c r="D226" s="301" t="n">
        <v>70.2913662</v>
      </c>
      <c r="E226" s="301" t="n">
        <v>18113.5473207</v>
      </c>
      <c r="F226" s="301" t="n">
        <v>0.386559556594831</v>
      </c>
      <c r="G226" s="301" t="n">
        <v>99.6134404434052</v>
      </c>
    </row>
    <row r="227">
      <c r="A227" s="301" t="s">
        <v>122</v>
      </c>
      <c r="B227" s="301" t="s">
        <v>123</v>
      </c>
      <c r="C227" s="301" t="s">
        <v>15</v>
      </c>
      <c r="D227" s="301" t="n">
        <v>0</v>
      </c>
      <c r="E227" s="301" t="n">
        <v>294.6498164</v>
      </c>
      <c r="F227" s="301" t="n">
        <v>0</v>
      </c>
      <c r="G227" s="301" t="n">
        <v>100</v>
      </c>
    </row>
    <row r="228">
      <c r="A228" s="301" t="s">
        <v>122</v>
      </c>
      <c r="B228" s="301" t="s">
        <v>123</v>
      </c>
      <c r="C228" s="301" t="s">
        <v>16</v>
      </c>
      <c r="D228" s="301" t="n">
        <v>33.2882438</v>
      </c>
      <c r="E228" s="301" t="n">
        <v>11338.0238296</v>
      </c>
      <c r="F228" s="301" t="n">
        <v>0.292738811362574</v>
      </c>
      <c r="G228" s="301" t="n">
        <v>99.7072611886374</v>
      </c>
    </row>
    <row r="229">
      <c r="A229" s="301" t="s">
        <v>124</v>
      </c>
      <c r="B229" s="301" t="s">
        <v>125</v>
      </c>
      <c r="C229" s="301" t="s">
        <v>15</v>
      </c>
      <c r="D229" s="301" t="n">
        <v>20.9106837</v>
      </c>
      <c r="E229" s="301" t="n">
        <v>1165.5850587</v>
      </c>
      <c r="F229" s="301" t="n">
        <v>1.76239011677384</v>
      </c>
      <c r="G229" s="301" t="n">
        <v>98.2376098832262</v>
      </c>
    </row>
    <row r="230">
      <c r="A230" s="301" t="s">
        <v>124</v>
      </c>
      <c r="B230" s="301" t="s">
        <v>125</v>
      </c>
      <c r="C230" s="301" t="s">
        <v>16</v>
      </c>
      <c r="D230" s="301" t="n">
        <v>23.8172262</v>
      </c>
      <c r="E230" s="301" t="n">
        <v>21038.9672611</v>
      </c>
      <c r="F230" s="301" t="n">
        <v>0.113077291439604</v>
      </c>
      <c r="G230" s="301" t="n">
        <v>99.8869227085604</v>
      </c>
    </row>
    <row r="231">
      <c r="A231" s="301" t="s">
        <v>126</v>
      </c>
      <c r="B231" s="301" t="s">
        <v>127</v>
      </c>
      <c r="C231" s="301" t="s">
        <v>15</v>
      </c>
      <c r="D231" s="301" t="n">
        <v>37.7712766</v>
      </c>
      <c r="E231" s="301" t="n">
        <v>1343.9846528</v>
      </c>
      <c r="F231" s="301" t="n">
        <v>2.73357079903405</v>
      </c>
      <c r="G231" s="301" t="n">
        <v>97.2664292009659</v>
      </c>
    </row>
    <row r="232">
      <c r="A232" s="301" t="s">
        <v>126</v>
      </c>
      <c r="B232" s="301" t="s">
        <v>127</v>
      </c>
      <c r="C232" s="301" t="s">
        <v>16</v>
      </c>
      <c r="D232" s="301" t="n">
        <v>350.6468926</v>
      </c>
      <c r="E232" s="301" t="n">
        <v>29549.6491124</v>
      </c>
      <c r="F232" s="301" t="n">
        <v>1.17272047253768</v>
      </c>
      <c r="G232" s="301" t="n">
        <v>98.8272795274623</v>
      </c>
    </row>
    <row r="233">
      <c r="A233" s="301" t="s">
        <v>128</v>
      </c>
      <c r="B233" s="301" t="s">
        <v>129</v>
      </c>
      <c r="C233" s="301" t="s">
        <v>15</v>
      </c>
      <c r="D233" s="301" t="n">
        <v>0</v>
      </c>
      <c r="E233" s="301" t="n">
        <v>863.5793091</v>
      </c>
      <c r="F233" s="301" t="n">
        <v>0</v>
      </c>
      <c r="G233" s="301" t="n">
        <v>100</v>
      </c>
    </row>
    <row r="234">
      <c r="A234" s="301" t="s">
        <v>128</v>
      </c>
      <c r="B234" s="301" t="s">
        <v>129</v>
      </c>
      <c r="C234" s="301" t="s">
        <v>16</v>
      </c>
      <c r="D234" s="301" t="n">
        <v>135.6545515</v>
      </c>
      <c r="E234" s="301" t="n">
        <v>16349.4579575</v>
      </c>
      <c r="F234" s="301" t="n">
        <v>0.82289126887026</v>
      </c>
      <c r="G234" s="301" t="n">
        <v>99.1771087311297</v>
      </c>
    </row>
    <row r="235">
      <c r="A235" s="301" t="s">
        <v>130</v>
      </c>
      <c r="B235" s="301" t="s">
        <v>131</v>
      </c>
      <c r="C235" s="301" t="s">
        <v>15</v>
      </c>
      <c r="D235" s="301" t="n">
        <v>52.5954767</v>
      </c>
      <c r="E235" s="301" t="n">
        <v>1862.1448904</v>
      </c>
      <c r="F235" s="301" t="n">
        <v>2.74687250573086</v>
      </c>
      <c r="G235" s="301" t="n">
        <v>97.2531274942691</v>
      </c>
    </row>
    <row r="236">
      <c r="A236" s="301" t="s">
        <v>130</v>
      </c>
      <c r="B236" s="301" t="s">
        <v>131</v>
      </c>
      <c r="C236" s="301" t="s">
        <v>16</v>
      </c>
      <c r="D236" s="301" t="n">
        <v>395.7213091</v>
      </c>
      <c r="E236" s="301" t="n">
        <v>34888.8776852</v>
      </c>
      <c r="F236" s="301" t="n">
        <v>1.12151284237048</v>
      </c>
      <c r="G236" s="301" t="n">
        <v>98.8784871576295</v>
      </c>
    </row>
    <row r="237">
      <c r="A237" s="301" t="s">
        <v>132</v>
      </c>
      <c r="B237" s="301" t="s">
        <v>133</v>
      </c>
      <c r="C237" s="301" t="s">
        <v>15</v>
      </c>
      <c r="D237" s="301" t="n">
        <v>55.6507753</v>
      </c>
      <c r="E237" s="301" t="n">
        <v>2210.9866874</v>
      </c>
      <c r="F237" s="301" t="n">
        <v>2.45521289645099</v>
      </c>
      <c r="G237" s="301" t="n">
        <v>97.544787103549</v>
      </c>
    </row>
    <row r="238">
      <c r="A238" s="301" t="s">
        <v>132</v>
      </c>
      <c r="B238" s="301" t="s">
        <v>133</v>
      </c>
      <c r="C238" s="301" t="s">
        <v>16</v>
      </c>
      <c r="D238" s="301" t="n">
        <v>1004.1098079</v>
      </c>
      <c r="E238" s="301" t="n">
        <v>60642.9568658</v>
      </c>
      <c r="F238" s="301" t="n">
        <v>1.6288038702876</v>
      </c>
      <c r="G238" s="301" t="n">
        <v>98.3711961297124</v>
      </c>
    </row>
    <row r="239">
      <c r="A239" s="301" t="s">
        <v>134</v>
      </c>
      <c r="B239" s="301" t="s">
        <v>135</v>
      </c>
      <c r="C239" s="301" t="s">
        <v>15</v>
      </c>
      <c r="D239" s="301" t="n">
        <v>367.101569</v>
      </c>
      <c r="E239" s="301" t="n">
        <v>4002.5731785</v>
      </c>
      <c r="F239" s="301" t="n">
        <v>8.40111885238204</v>
      </c>
      <c r="G239" s="301" t="n">
        <v>91.598881147618</v>
      </c>
    </row>
    <row r="240">
      <c r="A240" s="301" t="s">
        <v>134</v>
      </c>
      <c r="B240" s="301" t="s">
        <v>135</v>
      </c>
      <c r="C240" s="301" t="s">
        <v>16</v>
      </c>
      <c r="D240" s="301" t="n">
        <v>2519.1349039</v>
      </c>
      <c r="E240" s="301" t="n">
        <v>92881.929212</v>
      </c>
      <c r="F240" s="301" t="n">
        <v>2.64057317100738</v>
      </c>
      <c r="G240" s="301" t="n">
        <v>97.3594268289926</v>
      </c>
    </row>
    <row r="241">
      <c r="A241" s="301" t="s">
        <v>136</v>
      </c>
      <c r="B241" s="301" t="s">
        <v>137</v>
      </c>
      <c r="C241" s="301" t="s">
        <v>15</v>
      </c>
      <c r="D241" s="301" t="n">
        <v>0</v>
      </c>
      <c r="E241" s="301" t="n">
        <v>876.8977151</v>
      </c>
      <c r="F241" s="301" t="n">
        <v>0</v>
      </c>
      <c r="G241" s="301" t="n">
        <v>100</v>
      </c>
    </row>
    <row r="242">
      <c r="A242" s="301" t="s">
        <v>136</v>
      </c>
      <c r="B242" s="301" t="s">
        <v>137</v>
      </c>
      <c r="C242" s="301" t="s">
        <v>16</v>
      </c>
      <c r="D242" s="301" t="n">
        <v>825.5461108</v>
      </c>
      <c r="E242" s="301" t="n">
        <v>39106.343087</v>
      </c>
      <c r="F242" s="301" t="n">
        <v>2.06738555922238</v>
      </c>
      <c r="G242" s="301" t="n">
        <v>97.9326144407776</v>
      </c>
    </row>
    <row r="243">
      <c r="A243" s="301" t="s">
        <v>138</v>
      </c>
      <c r="B243" s="301" t="s">
        <v>139</v>
      </c>
      <c r="C243" s="301" t="s">
        <v>15</v>
      </c>
      <c r="D243" s="301" t="n">
        <v>50.6947926</v>
      </c>
      <c r="E243" s="301" t="n">
        <v>1368.3574663</v>
      </c>
      <c r="F243" s="301" t="n">
        <v>3.57244014672841</v>
      </c>
      <c r="G243" s="301" t="n">
        <v>96.4275598532716</v>
      </c>
    </row>
    <row r="244">
      <c r="A244" s="301" t="s">
        <v>138</v>
      </c>
      <c r="B244" s="301" t="s">
        <v>139</v>
      </c>
      <c r="C244" s="301" t="s">
        <v>16</v>
      </c>
      <c r="D244" s="301" t="n">
        <v>811.8794509</v>
      </c>
      <c r="E244" s="301" t="n">
        <v>44835.4123805</v>
      </c>
      <c r="F244" s="301" t="n">
        <v>1.77859281093544</v>
      </c>
      <c r="G244" s="301" t="n">
        <v>98.2214071890646</v>
      </c>
    </row>
    <row r="245">
      <c r="A245" s="301" t="s">
        <v>140</v>
      </c>
      <c r="B245" s="301" t="s">
        <v>141</v>
      </c>
      <c r="C245" s="301" t="s">
        <v>15</v>
      </c>
      <c r="D245" s="301" t="n">
        <v>94.2570678</v>
      </c>
      <c r="E245" s="301" t="n">
        <v>1534.7710128</v>
      </c>
      <c r="F245" s="301" t="n">
        <v>5.78609226707028</v>
      </c>
      <c r="G245" s="301" t="n">
        <v>94.2139077329297</v>
      </c>
    </row>
    <row r="246">
      <c r="A246" s="301" t="s">
        <v>140</v>
      </c>
      <c r="B246" s="301" t="s">
        <v>141</v>
      </c>
      <c r="C246" s="301" t="s">
        <v>16</v>
      </c>
      <c r="D246" s="301" t="n">
        <v>1480.997276</v>
      </c>
      <c r="E246" s="301" t="n">
        <v>30527.8382283</v>
      </c>
      <c r="F246" s="301" t="n">
        <v>4.62683897326114</v>
      </c>
      <c r="G246" s="301" t="n">
        <v>95.3731610267389</v>
      </c>
    </row>
    <row r="247">
      <c r="A247" s="301" t="s">
        <v>142</v>
      </c>
      <c r="B247" s="301" t="s">
        <v>143</v>
      </c>
      <c r="C247" s="301" t="s">
        <v>15</v>
      </c>
      <c r="D247" s="301" t="n">
        <v>21.0501456</v>
      </c>
      <c r="E247" s="301" t="n">
        <v>514.8026961</v>
      </c>
      <c r="F247" s="301" t="n">
        <v>3.92834449346543</v>
      </c>
      <c r="G247" s="301" t="n">
        <v>96.0716555065346</v>
      </c>
    </row>
    <row r="248">
      <c r="A248" s="301" t="s">
        <v>142</v>
      </c>
      <c r="B248" s="301" t="s">
        <v>143</v>
      </c>
      <c r="C248" s="301" t="s">
        <v>16</v>
      </c>
      <c r="D248" s="301" t="n">
        <v>189.2089263</v>
      </c>
      <c r="E248" s="301" t="n">
        <v>14972.8982011</v>
      </c>
      <c r="F248" s="301" t="n">
        <v>1.2479065390461</v>
      </c>
      <c r="G248" s="301" t="n">
        <v>98.7520934609539</v>
      </c>
    </row>
    <row r="249">
      <c r="A249" s="301" t="s">
        <v>144</v>
      </c>
      <c r="B249" s="301" t="s">
        <v>145</v>
      </c>
      <c r="C249" s="301" t="s">
        <v>15</v>
      </c>
      <c r="D249" s="301" t="n">
        <v>47.8579742</v>
      </c>
      <c r="E249" s="301" t="n">
        <v>1086.6463298</v>
      </c>
      <c r="F249" s="301" t="n">
        <v>4.21840393476374</v>
      </c>
      <c r="G249" s="301" t="n">
        <v>95.7815960652363</v>
      </c>
    </row>
    <row r="250">
      <c r="A250" s="301" t="s">
        <v>144</v>
      </c>
      <c r="B250" s="301" t="s">
        <v>145</v>
      </c>
      <c r="C250" s="301" t="s">
        <v>16</v>
      </c>
      <c r="D250" s="301" t="n">
        <v>491.0876311</v>
      </c>
      <c r="E250" s="301" t="n">
        <v>25282.172635</v>
      </c>
      <c r="F250" s="301" t="n">
        <v>1.90541524832206</v>
      </c>
      <c r="G250" s="301" t="n">
        <v>98.0945847516779</v>
      </c>
    </row>
    <row r="251">
      <c r="A251" s="301" t="s">
        <v>146</v>
      </c>
      <c r="B251" s="301" t="s">
        <v>147</v>
      </c>
      <c r="C251" s="301" t="s">
        <v>15</v>
      </c>
      <c r="D251" s="301" t="n">
        <v>19.6026915</v>
      </c>
      <c r="E251" s="301" t="n">
        <v>650.5996016</v>
      </c>
      <c r="F251" s="301" t="n">
        <v>2.92489173818376</v>
      </c>
      <c r="G251" s="301" t="n">
        <v>97.0751082618162</v>
      </c>
    </row>
    <row r="252">
      <c r="A252" s="301" t="s">
        <v>146</v>
      </c>
      <c r="B252" s="301" t="s">
        <v>147</v>
      </c>
      <c r="C252" s="301" t="s">
        <v>16</v>
      </c>
      <c r="D252" s="301" t="n">
        <v>163.4710608</v>
      </c>
      <c r="E252" s="301" t="n">
        <v>8552.0235665</v>
      </c>
      <c r="F252" s="301" t="n">
        <v>1.87563721613632</v>
      </c>
      <c r="G252" s="301" t="n">
        <v>98.1243627838637</v>
      </c>
    </row>
    <row r="253">
      <c r="A253" s="301" t="s">
        <v>148</v>
      </c>
      <c r="B253" s="301" t="s">
        <v>149</v>
      </c>
      <c r="C253" s="301" t="s">
        <v>15</v>
      </c>
      <c r="D253" s="301" t="n">
        <v>0</v>
      </c>
      <c r="E253" s="301" t="n">
        <v>869.4296503</v>
      </c>
      <c r="F253" s="301" t="n">
        <v>0</v>
      </c>
      <c r="G253" s="301" t="n">
        <v>100</v>
      </c>
    </row>
    <row r="254">
      <c r="A254" s="301" t="s">
        <v>148</v>
      </c>
      <c r="B254" s="301" t="s">
        <v>149</v>
      </c>
      <c r="C254" s="301" t="s">
        <v>16</v>
      </c>
      <c r="D254" s="301" t="n">
        <v>258.3042743</v>
      </c>
      <c r="E254" s="301" t="n">
        <v>17375.4010637</v>
      </c>
      <c r="F254" s="301" t="n">
        <v>1.46483265626178</v>
      </c>
      <c r="G254" s="301" t="n">
        <v>98.5351673437382</v>
      </c>
    </row>
    <row r="255">
      <c r="A255" s="301" t="s">
        <v>150</v>
      </c>
      <c r="B255" s="301" t="s">
        <v>151</v>
      </c>
      <c r="C255" s="301" t="s">
        <v>15</v>
      </c>
      <c r="D255" s="301" t="n">
        <v>0</v>
      </c>
      <c r="E255" s="301" t="n">
        <v>841.8544056</v>
      </c>
      <c r="F255" s="301" t="n">
        <v>0</v>
      </c>
      <c r="G255" s="301" t="n">
        <v>100</v>
      </c>
    </row>
    <row r="256">
      <c r="A256" s="301" t="s">
        <v>150</v>
      </c>
      <c r="B256" s="301" t="s">
        <v>151</v>
      </c>
      <c r="C256" s="301" t="s">
        <v>16</v>
      </c>
      <c r="D256" s="301" t="n">
        <v>159.0967167</v>
      </c>
      <c r="E256" s="301" t="n">
        <v>16717.8224255</v>
      </c>
      <c r="F256" s="301" t="n">
        <v>0.942688149178754</v>
      </c>
      <c r="G256" s="301" t="n">
        <v>99.0573118508212</v>
      </c>
    </row>
    <row r="257">
      <c r="A257" s="301" t="s">
        <v>152</v>
      </c>
      <c r="B257" s="301" t="s">
        <v>153</v>
      </c>
      <c r="C257" s="301" t="s">
        <v>15</v>
      </c>
      <c r="D257" s="301" t="n">
        <v>41.2700501</v>
      </c>
      <c r="E257" s="301" t="n">
        <v>1846.1377559</v>
      </c>
      <c r="F257" s="301" t="n">
        <v>2.18659952389749</v>
      </c>
      <c r="G257" s="301" t="n">
        <v>97.8134004761025</v>
      </c>
    </row>
    <row r="258">
      <c r="A258" s="301" t="s">
        <v>152</v>
      </c>
      <c r="B258" s="301" t="s">
        <v>153</v>
      </c>
      <c r="C258" s="301" t="s">
        <v>16</v>
      </c>
      <c r="D258" s="301" t="n">
        <v>226.4313848</v>
      </c>
      <c r="E258" s="301" t="n">
        <v>16718.1148928</v>
      </c>
      <c r="F258" s="301" t="n">
        <v>1.33630833833145</v>
      </c>
      <c r="G258" s="301" t="n">
        <v>98.6636916616686</v>
      </c>
    </row>
    <row r="259">
      <c r="A259" s="301" t="s">
        <v>154</v>
      </c>
      <c r="B259" s="301" t="s">
        <v>155</v>
      </c>
      <c r="C259" s="301" t="s">
        <v>15</v>
      </c>
      <c r="D259" s="301" t="n">
        <v>36.1482452</v>
      </c>
      <c r="E259" s="301" t="n">
        <v>2691.5129812</v>
      </c>
      <c r="F259" s="301" t="n">
        <v>1.32524687633988</v>
      </c>
      <c r="G259" s="301" t="n">
        <v>98.6747531236601</v>
      </c>
    </row>
    <row r="260">
      <c r="A260" s="301" t="s">
        <v>154</v>
      </c>
      <c r="B260" s="301" t="s">
        <v>155</v>
      </c>
      <c r="C260" s="301" t="s">
        <v>16</v>
      </c>
      <c r="D260" s="301" t="n">
        <v>758.6973265</v>
      </c>
      <c r="E260" s="301" t="n">
        <v>31203.859139</v>
      </c>
      <c r="F260" s="301" t="n">
        <v>2.37370664426961</v>
      </c>
      <c r="G260" s="301" t="n">
        <v>97.6262933557304</v>
      </c>
    </row>
    <row r="261">
      <c r="A261" s="301" t="s">
        <v>156</v>
      </c>
      <c r="B261" s="301" t="s">
        <v>157</v>
      </c>
      <c r="C261" s="301" t="s">
        <v>15</v>
      </c>
      <c r="D261" s="301" t="n">
        <v>0</v>
      </c>
      <c r="E261" s="301" t="n">
        <v>898.6512259</v>
      </c>
      <c r="F261" s="301" t="n">
        <v>0</v>
      </c>
      <c r="G261" s="301" t="n">
        <v>100</v>
      </c>
    </row>
    <row r="262">
      <c r="A262" s="301" t="s">
        <v>156</v>
      </c>
      <c r="B262" s="301" t="s">
        <v>157</v>
      </c>
      <c r="C262" s="301" t="s">
        <v>16</v>
      </c>
      <c r="D262" s="301" t="n">
        <v>360.2210115</v>
      </c>
      <c r="E262" s="301" t="n">
        <v>35810.3804641</v>
      </c>
      <c r="F262" s="301" t="n">
        <v>0.995894446883882</v>
      </c>
      <c r="G262" s="301" t="n">
        <v>99.0041055531161</v>
      </c>
    </row>
    <row r="263">
      <c r="A263" s="301" t="s">
        <v>158</v>
      </c>
      <c r="B263" s="301" t="s">
        <v>159</v>
      </c>
      <c r="C263" s="301" t="s">
        <v>15</v>
      </c>
      <c r="D263" s="301" t="n">
        <v>23.2163022</v>
      </c>
      <c r="E263" s="301" t="n">
        <v>799.0664551</v>
      </c>
      <c r="F263" s="301" t="n">
        <v>2.82339645260612</v>
      </c>
      <c r="G263" s="301" t="n">
        <v>97.1766035473939</v>
      </c>
    </row>
    <row r="264">
      <c r="A264" s="301" t="s">
        <v>158</v>
      </c>
      <c r="B264" s="301" t="s">
        <v>159</v>
      </c>
      <c r="C264" s="301" t="s">
        <v>16</v>
      </c>
      <c r="D264" s="301" t="n">
        <v>242.9974528</v>
      </c>
      <c r="E264" s="301" t="n">
        <v>19745.2879665</v>
      </c>
      <c r="F264" s="301" t="n">
        <v>1.21569933439799</v>
      </c>
      <c r="G264" s="301" t="n">
        <v>98.784300665602</v>
      </c>
    </row>
    <row r="265">
      <c r="A265" s="301" t="s">
        <v>160</v>
      </c>
      <c r="B265" s="301" t="s">
        <v>161</v>
      </c>
      <c r="C265" s="301" t="s">
        <v>15</v>
      </c>
      <c r="D265" s="301" t="n">
        <v>150.3241009</v>
      </c>
      <c r="E265" s="301" t="n">
        <v>2616.3256353</v>
      </c>
      <c r="F265" s="301" t="n">
        <v>5.43343448695716</v>
      </c>
      <c r="G265" s="301" t="n">
        <v>94.5665655130428</v>
      </c>
    </row>
    <row r="266">
      <c r="A266" s="301" t="s">
        <v>160</v>
      </c>
      <c r="B266" s="301" t="s">
        <v>161</v>
      </c>
      <c r="C266" s="301" t="s">
        <v>16</v>
      </c>
      <c r="D266" s="301" t="n">
        <v>927.43534</v>
      </c>
      <c r="E266" s="301" t="n">
        <v>51787.403118</v>
      </c>
      <c r="F266" s="301" t="n">
        <v>1.75934398573359</v>
      </c>
      <c r="G266" s="301" t="n">
        <v>98.2406560142664</v>
      </c>
    </row>
    <row r="267">
      <c r="A267" s="301" t="s">
        <v>162</v>
      </c>
      <c r="B267" s="301" t="s">
        <v>163</v>
      </c>
      <c r="C267" s="301" t="s">
        <v>15</v>
      </c>
      <c r="D267" s="301" t="n">
        <v>0</v>
      </c>
      <c r="E267" s="301" t="n">
        <v>1598.5298715</v>
      </c>
      <c r="F267" s="301" t="n">
        <v>0</v>
      </c>
      <c r="G267" s="301" t="n">
        <v>100</v>
      </c>
    </row>
    <row r="268">
      <c r="A268" s="301" t="s">
        <v>162</v>
      </c>
      <c r="B268" s="301" t="s">
        <v>163</v>
      </c>
      <c r="C268" s="301" t="s">
        <v>16</v>
      </c>
      <c r="D268" s="301" t="n">
        <v>395.5639577</v>
      </c>
      <c r="E268" s="301" t="n">
        <v>23234.6607877</v>
      </c>
      <c r="F268" s="301" t="n">
        <v>1.67397458958575</v>
      </c>
      <c r="G268" s="301" t="n">
        <v>98.3260254104143</v>
      </c>
    </row>
    <row r="269">
      <c r="A269" s="301" t="s">
        <v>164</v>
      </c>
      <c r="B269" s="301" t="s">
        <v>165</v>
      </c>
      <c r="C269" s="301" t="s">
        <v>15</v>
      </c>
      <c r="D269" s="301" t="n">
        <v>26.5128082</v>
      </c>
      <c r="E269" s="301" t="n">
        <v>1020.1217736</v>
      </c>
      <c r="F269" s="301" t="n">
        <v>2.53314849910685</v>
      </c>
      <c r="G269" s="301" t="n">
        <v>97.4668515008931</v>
      </c>
    </row>
    <row r="270">
      <c r="A270" s="301" t="s">
        <v>164</v>
      </c>
      <c r="B270" s="301" t="s">
        <v>165</v>
      </c>
      <c r="C270" s="301" t="s">
        <v>16</v>
      </c>
      <c r="D270" s="301" t="n">
        <v>265.5662621</v>
      </c>
      <c r="E270" s="301" t="n">
        <v>29685.68026</v>
      </c>
      <c r="F270" s="301" t="n">
        <v>0.886661801885433</v>
      </c>
      <c r="G270" s="301" t="n">
        <v>99.1133381981146</v>
      </c>
    </row>
    <row r="271">
      <c r="A271" s="301" t="s">
        <v>166</v>
      </c>
      <c r="B271" s="301" t="s">
        <v>167</v>
      </c>
      <c r="C271" s="301" t="s">
        <v>15</v>
      </c>
      <c r="D271" s="301" t="n">
        <v>159.223628</v>
      </c>
      <c r="E271" s="301" t="n">
        <v>1390.6350503</v>
      </c>
      <c r="F271" s="301" t="n">
        <v>10.2734288118868</v>
      </c>
      <c r="G271" s="301" t="n">
        <v>89.7265711881132</v>
      </c>
    </row>
    <row r="272">
      <c r="A272" s="301" t="s">
        <v>166</v>
      </c>
      <c r="B272" s="301" t="s">
        <v>167</v>
      </c>
      <c r="C272" s="301" t="s">
        <v>16</v>
      </c>
      <c r="D272" s="301" t="n">
        <v>465.7541319</v>
      </c>
      <c r="E272" s="301" t="n">
        <v>28874.9999371</v>
      </c>
      <c r="F272" s="301" t="n">
        <v>1.58739659793575</v>
      </c>
      <c r="G272" s="301" t="n">
        <v>98.4126034020642</v>
      </c>
    </row>
    <row r="273">
      <c r="A273" s="301" t="s">
        <v>168</v>
      </c>
      <c r="B273" s="301" t="s">
        <v>169</v>
      </c>
      <c r="C273" s="301" t="s">
        <v>15</v>
      </c>
      <c r="D273" s="301" t="n">
        <v>29.1385318</v>
      </c>
      <c r="E273" s="301" t="n">
        <v>1207.342828</v>
      </c>
      <c r="F273" s="301" t="n">
        <v>2.35656862669674</v>
      </c>
      <c r="G273" s="301" t="n">
        <v>97.6434313733033</v>
      </c>
    </row>
    <row r="274">
      <c r="A274" s="301" t="s">
        <v>168</v>
      </c>
      <c r="B274" s="301" t="s">
        <v>169</v>
      </c>
      <c r="C274" s="301" t="s">
        <v>16</v>
      </c>
      <c r="D274" s="301" t="n">
        <v>483.2170749</v>
      </c>
      <c r="E274" s="301" t="n">
        <v>32176.249022</v>
      </c>
      <c r="F274" s="301" t="n">
        <v>1.47956207693752</v>
      </c>
      <c r="G274" s="301" t="n">
        <v>98.5204379230625</v>
      </c>
    </row>
    <row r="275">
      <c r="A275" s="301" t="s">
        <v>170</v>
      </c>
      <c r="B275" s="301" t="s">
        <v>171</v>
      </c>
      <c r="C275" s="301" t="s">
        <v>15</v>
      </c>
      <c r="D275" s="301" t="n">
        <v>0</v>
      </c>
      <c r="E275" s="301" t="n">
        <v>1590.8922978</v>
      </c>
      <c r="F275" s="301" t="n">
        <v>0</v>
      </c>
      <c r="G275" s="301" t="n">
        <v>100</v>
      </c>
    </row>
    <row r="276">
      <c r="A276" s="301" t="s">
        <v>170</v>
      </c>
      <c r="B276" s="301" t="s">
        <v>171</v>
      </c>
      <c r="C276" s="301" t="s">
        <v>16</v>
      </c>
      <c r="D276" s="301" t="n">
        <v>653.0289395</v>
      </c>
      <c r="E276" s="301" t="n">
        <v>45888.3126639</v>
      </c>
      <c r="F276" s="301" t="n">
        <v>1.40311584712095</v>
      </c>
      <c r="G276" s="301" t="n">
        <v>98.5968841528791</v>
      </c>
    </row>
    <row r="277">
      <c r="A277" s="301" t="s">
        <v>172</v>
      </c>
      <c r="B277" s="301" t="s">
        <v>173</v>
      </c>
      <c r="C277" s="301" t="s">
        <v>15</v>
      </c>
      <c r="D277" s="301" t="n">
        <v>13.2585179</v>
      </c>
      <c r="E277" s="301" t="n">
        <v>815.3699177</v>
      </c>
      <c r="F277" s="301" t="n">
        <v>1.6000558670666</v>
      </c>
      <c r="G277" s="301" t="n">
        <v>98.3999441329334</v>
      </c>
    </row>
    <row r="278">
      <c r="A278" s="301" t="s">
        <v>172</v>
      </c>
      <c r="B278" s="301" t="s">
        <v>173</v>
      </c>
      <c r="C278" s="301" t="s">
        <v>16</v>
      </c>
      <c r="D278" s="301" t="n">
        <v>264.097295</v>
      </c>
      <c r="E278" s="301" t="n">
        <v>10398.9686356</v>
      </c>
      <c r="F278" s="301" t="n">
        <v>2.47674821405835</v>
      </c>
      <c r="G278" s="301" t="n">
        <v>97.5232517859417</v>
      </c>
    </row>
    <row r="279">
      <c r="A279" s="301" t="s">
        <v>174</v>
      </c>
      <c r="B279" s="301" t="s">
        <v>175</v>
      </c>
      <c r="C279" s="301" t="s">
        <v>15</v>
      </c>
      <c r="D279" s="301" t="n">
        <v>67.1551975</v>
      </c>
      <c r="E279" s="301" t="n">
        <v>1129.5728301</v>
      </c>
      <c r="F279" s="301" t="n">
        <v>5.61156720250612</v>
      </c>
      <c r="G279" s="301" t="n">
        <v>94.3884327974939</v>
      </c>
    </row>
    <row r="280">
      <c r="A280" s="301" t="s">
        <v>174</v>
      </c>
      <c r="B280" s="301" t="s">
        <v>175</v>
      </c>
      <c r="C280" s="301" t="s">
        <v>16</v>
      </c>
      <c r="D280" s="301" t="n">
        <v>1259.905834</v>
      </c>
      <c r="E280" s="301" t="n">
        <v>30559.6742845</v>
      </c>
      <c r="F280" s="301" t="n">
        <v>3.95953004190488</v>
      </c>
      <c r="G280" s="301" t="n">
        <v>96.0404699580951</v>
      </c>
    </row>
    <row r="281">
      <c r="A281" s="301" t="s">
        <v>176</v>
      </c>
      <c r="B281" s="301" t="s">
        <v>177</v>
      </c>
      <c r="C281" s="301" t="s">
        <v>15</v>
      </c>
      <c r="D281" s="301" t="n">
        <v>33.0612519</v>
      </c>
      <c r="E281" s="301" t="n">
        <v>1054.4325006</v>
      </c>
      <c r="F281" s="301" t="n">
        <v>3.0401325822789</v>
      </c>
      <c r="G281" s="301" t="n">
        <v>96.9598674177211</v>
      </c>
    </row>
    <row r="282">
      <c r="A282" s="301" t="s">
        <v>176</v>
      </c>
      <c r="B282" s="301" t="s">
        <v>177</v>
      </c>
      <c r="C282" s="301" t="s">
        <v>16</v>
      </c>
      <c r="D282" s="301" t="n">
        <v>582.3225051</v>
      </c>
      <c r="E282" s="301" t="n">
        <v>24723.9434071</v>
      </c>
      <c r="F282" s="301" t="n">
        <v>2.30110007979986</v>
      </c>
      <c r="G282" s="301" t="n">
        <v>97.6988999202001</v>
      </c>
    </row>
    <row r="283">
      <c r="A283" s="301" t="s">
        <v>178</v>
      </c>
      <c r="B283" s="301" t="s">
        <v>179</v>
      </c>
      <c r="C283" s="301" t="s">
        <v>15</v>
      </c>
      <c r="D283" s="301" t="n">
        <v>42.488117</v>
      </c>
      <c r="E283" s="301" t="n">
        <v>584.8277261</v>
      </c>
      <c r="F283" s="301" t="n">
        <v>6.77300238266531</v>
      </c>
      <c r="G283" s="301" t="n">
        <v>93.2269976173347</v>
      </c>
    </row>
    <row r="284">
      <c r="A284" s="301" t="s">
        <v>178</v>
      </c>
      <c r="B284" s="301" t="s">
        <v>179</v>
      </c>
      <c r="C284" s="301" t="s">
        <v>16</v>
      </c>
      <c r="D284" s="301" t="n">
        <v>377.8239596</v>
      </c>
      <c r="E284" s="301" t="n">
        <v>5757.094851</v>
      </c>
      <c r="F284" s="301" t="n">
        <v>6.15858125045095</v>
      </c>
      <c r="G284" s="301" t="n">
        <v>93.841418749549</v>
      </c>
    </row>
    <row r="285">
      <c r="A285" s="301" t="s">
        <v>180</v>
      </c>
      <c r="B285" s="301" t="s">
        <v>181</v>
      </c>
      <c r="C285" s="301" t="s">
        <v>15</v>
      </c>
      <c r="D285" s="301" t="n">
        <v>40.8736369</v>
      </c>
      <c r="E285" s="301" t="n">
        <v>444.7179415</v>
      </c>
      <c r="F285" s="301" t="n">
        <v>8.4172870202314</v>
      </c>
      <c r="G285" s="301" t="n">
        <v>91.5827129797686</v>
      </c>
    </row>
    <row r="286">
      <c r="A286" s="301" t="s">
        <v>180</v>
      </c>
      <c r="B286" s="301" t="s">
        <v>181</v>
      </c>
      <c r="C286" s="301" t="s">
        <v>16</v>
      </c>
      <c r="D286" s="301" t="n">
        <v>1115.3012588</v>
      </c>
      <c r="E286" s="301" t="n">
        <v>16727.2869494</v>
      </c>
      <c r="F286" s="301" t="n">
        <v>6.25078181363529</v>
      </c>
      <c r="G286" s="301" t="n">
        <v>93.7492181863647</v>
      </c>
    </row>
    <row r="287">
      <c r="A287" s="301" t="s">
        <v>182</v>
      </c>
      <c r="B287" s="301" t="s">
        <v>183</v>
      </c>
      <c r="C287" s="301" t="s">
        <v>15</v>
      </c>
      <c r="D287" s="301" t="n">
        <v>22.0630797</v>
      </c>
      <c r="E287" s="301" t="n">
        <v>1411.6702984</v>
      </c>
      <c r="F287" s="301" t="n">
        <v>1.53885513422574</v>
      </c>
      <c r="G287" s="301" t="n">
        <v>98.4611448657743</v>
      </c>
    </row>
    <row r="288">
      <c r="A288" s="301" t="s">
        <v>182</v>
      </c>
      <c r="B288" s="301" t="s">
        <v>183</v>
      </c>
      <c r="C288" s="301" t="s">
        <v>16</v>
      </c>
      <c r="D288" s="301" t="n">
        <v>1304.2968816</v>
      </c>
      <c r="E288" s="301" t="n">
        <v>35958.0449508</v>
      </c>
      <c r="F288" s="301" t="n">
        <v>3.50030840108364</v>
      </c>
      <c r="G288" s="301" t="n">
        <v>96.4996915989164</v>
      </c>
    </row>
    <row r="289">
      <c r="A289" s="301" t="s">
        <v>184</v>
      </c>
      <c r="B289" s="301" t="s">
        <v>185</v>
      </c>
      <c r="C289" s="301" t="s">
        <v>15</v>
      </c>
      <c r="D289" s="301" t="n">
        <v>177.1522783</v>
      </c>
      <c r="E289" s="301" t="n">
        <v>1869.3633423</v>
      </c>
      <c r="F289" s="301" t="n">
        <v>8.65628761964017</v>
      </c>
      <c r="G289" s="301" t="n">
        <v>91.3437123803598</v>
      </c>
    </row>
    <row r="290">
      <c r="A290" s="301" t="s">
        <v>184</v>
      </c>
      <c r="B290" s="301" t="s">
        <v>185</v>
      </c>
      <c r="C290" s="301" t="s">
        <v>16</v>
      </c>
      <c r="D290" s="301" t="n">
        <v>1311.5704983</v>
      </c>
      <c r="E290" s="301" t="n">
        <v>23111.6606486</v>
      </c>
      <c r="F290" s="301" t="n">
        <v>5.37017600337651</v>
      </c>
      <c r="G290" s="301" t="n">
        <v>94.6298239966235</v>
      </c>
    </row>
    <row r="291">
      <c r="A291" s="301" t="s">
        <v>186</v>
      </c>
      <c r="B291" s="301" t="s">
        <v>187</v>
      </c>
      <c r="C291" s="301" t="s">
        <v>15</v>
      </c>
      <c r="D291" s="301" t="n">
        <v>268.4979016</v>
      </c>
      <c r="E291" s="301" t="n">
        <v>3322.8139173</v>
      </c>
      <c r="F291" s="301" t="n">
        <v>7.47631826863309</v>
      </c>
      <c r="G291" s="301" t="n">
        <v>92.5236817313669</v>
      </c>
    </row>
    <row r="292">
      <c r="A292" s="301" t="s">
        <v>186</v>
      </c>
      <c r="B292" s="301" t="s">
        <v>187</v>
      </c>
      <c r="C292" s="301" t="s">
        <v>16</v>
      </c>
      <c r="D292" s="301" t="n">
        <v>1706.3100331</v>
      </c>
      <c r="E292" s="301" t="n">
        <v>37495.1222594</v>
      </c>
      <c r="F292" s="301" t="n">
        <v>4.35267267881549</v>
      </c>
      <c r="G292" s="301" t="n">
        <v>95.6473273211845</v>
      </c>
    </row>
    <row r="293">
      <c r="A293" s="301" t="s">
        <v>188</v>
      </c>
      <c r="B293" s="301" t="s">
        <v>189</v>
      </c>
      <c r="C293" s="301" t="s">
        <v>15</v>
      </c>
      <c r="D293" s="301" t="n">
        <v>159.193884</v>
      </c>
      <c r="E293" s="301" t="n">
        <v>1695.0538437</v>
      </c>
      <c r="F293" s="301" t="n">
        <v>8.5853622265167</v>
      </c>
      <c r="G293" s="301" t="n">
        <v>91.4146377734833</v>
      </c>
    </row>
    <row r="294">
      <c r="A294" s="301" t="s">
        <v>188</v>
      </c>
      <c r="B294" s="301" t="s">
        <v>189</v>
      </c>
      <c r="C294" s="301" t="s">
        <v>16</v>
      </c>
      <c r="D294" s="301" t="n">
        <v>1448.0402882</v>
      </c>
      <c r="E294" s="301" t="n">
        <v>28848.6266359</v>
      </c>
      <c r="F294" s="301" t="n">
        <v>4.77953661314516</v>
      </c>
      <c r="G294" s="301" t="n">
        <v>95.2204633868548</v>
      </c>
    </row>
    <row r="295">
      <c r="A295" s="301" t="s">
        <v>190</v>
      </c>
      <c r="B295" s="301" t="s">
        <v>191</v>
      </c>
      <c r="C295" s="301" t="s">
        <v>15</v>
      </c>
      <c r="D295" s="301" t="n">
        <v>0</v>
      </c>
      <c r="E295" s="301" t="n">
        <v>492.5388059</v>
      </c>
      <c r="F295" s="301" t="n">
        <v>0</v>
      </c>
      <c r="G295" s="301" t="n">
        <v>100</v>
      </c>
    </row>
    <row r="296">
      <c r="A296" s="301" t="s">
        <v>190</v>
      </c>
      <c r="B296" s="301" t="s">
        <v>191</v>
      </c>
      <c r="C296" s="301" t="s">
        <v>16</v>
      </c>
      <c r="D296" s="301" t="n">
        <v>357.9650779</v>
      </c>
      <c r="E296" s="301" t="n">
        <v>14099.8642218</v>
      </c>
      <c r="F296" s="301" t="n">
        <v>2.47592546902893</v>
      </c>
      <c r="G296" s="301" t="n">
        <v>97.5240745309711</v>
      </c>
    </row>
    <row r="297">
      <c r="A297" s="301" t="s">
        <v>192</v>
      </c>
      <c r="B297" s="301" t="s">
        <v>193</v>
      </c>
      <c r="C297" s="301" t="s">
        <v>15</v>
      </c>
      <c r="D297" s="301" t="n">
        <v>35.4130896</v>
      </c>
      <c r="E297" s="301" t="n">
        <v>1337.4107302</v>
      </c>
      <c r="F297" s="301" t="n">
        <v>2.57958006622868</v>
      </c>
      <c r="G297" s="301" t="n">
        <v>97.4204199337713</v>
      </c>
    </row>
    <row r="298">
      <c r="A298" s="301" t="s">
        <v>192</v>
      </c>
      <c r="B298" s="301" t="s">
        <v>193</v>
      </c>
      <c r="C298" s="301" t="s">
        <v>16</v>
      </c>
      <c r="D298" s="301" t="n">
        <v>340.3203863</v>
      </c>
      <c r="E298" s="301" t="n">
        <v>25401.2223249</v>
      </c>
      <c r="F298" s="301" t="n">
        <v>1.32206678565511</v>
      </c>
      <c r="G298" s="301" t="n">
        <v>98.6779332143449</v>
      </c>
    </row>
    <row r="299">
      <c r="A299" s="301" t="s">
        <v>194</v>
      </c>
      <c r="B299" s="301" t="s">
        <v>195</v>
      </c>
      <c r="C299" s="301" t="s">
        <v>15</v>
      </c>
      <c r="D299" s="301" t="n">
        <v>41.6802148</v>
      </c>
      <c r="E299" s="301" t="n">
        <v>1288.2602896</v>
      </c>
      <c r="F299" s="301" t="n">
        <v>3.13399093133147</v>
      </c>
      <c r="G299" s="301" t="n">
        <v>96.8660090686685</v>
      </c>
    </row>
    <row r="300">
      <c r="A300" s="301" t="s">
        <v>194</v>
      </c>
      <c r="B300" s="301" t="s">
        <v>195</v>
      </c>
      <c r="C300" s="301" t="s">
        <v>16</v>
      </c>
      <c r="D300" s="301" t="n">
        <v>622.1502165</v>
      </c>
      <c r="E300" s="301" t="n">
        <v>20444.6114848</v>
      </c>
      <c r="F300" s="301" t="n">
        <v>2.95323137614267</v>
      </c>
      <c r="G300" s="301" t="n">
        <v>97.0467686238573</v>
      </c>
    </row>
    <row r="301">
      <c r="A301" s="301" t="s">
        <v>196</v>
      </c>
      <c r="B301" s="301" t="s">
        <v>197</v>
      </c>
      <c r="C301" s="301" t="s">
        <v>15</v>
      </c>
      <c r="D301" s="301" t="n">
        <v>283.5135195</v>
      </c>
      <c r="E301" s="301" t="n">
        <v>3496.552011</v>
      </c>
      <c r="F301" s="301" t="n">
        <v>7.50022763395054</v>
      </c>
      <c r="G301" s="301" t="n">
        <v>92.4997723660495</v>
      </c>
    </row>
    <row r="302">
      <c r="A302" s="301" t="s">
        <v>196</v>
      </c>
      <c r="B302" s="301" t="s">
        <v>197</v>
      </c>
      <c r="C302" s="301" t="s">
        <v>16</v>
      </c>
      <c r="D302" s="301" t="n">
        <v>2593.4502777</v>
      </c>
      <c r="E302" s="301" t="n">
        <v>47870.6287047</v>
      </c>
      <c r="F302" s="301" t="n">
        <v>5.13920065519178</v>
      </c>
      <c r="G302" s="301" t="n">
        <v>94.8607993448082</v>
      </c>
    </row>
    <row r="303">
      <c r="A303" s="301" t="s">
        <v>198</v>
      </c>
      <c r="B303" s="301" t="s">
        <v>199</v>
      </c>
      <c r="C303" s="301" t="s">
        <v>15</v>
      </c>
      <c r="D303" s="301" t="n">
        <v>69.0824772</v>
      </c>
      <c r="E303" s="301" t="n">
        <v>5034.2803667</v>
      </c>
      <c r="F303" s="301" t="n">
        <v>1.35366579475284</v>
      </c>
      <c r="G303" s="301" t="n">
        <v>98.6463342052472</v>
      </c>
    </row>
    <row r="304">
      <c r="A304" s="301" t="s">
        <v>198</v>
      </c>
      <c r="B304" s="301" t="s">
        <v>199</v>
      </c>
      <c r="C304" s="301" t="s">
        <v>16</v>
      </c>
      <c r="D304" s="301" t="n">
        <v>1127.8605226</v>
      </c>
      <c r="E304" s="301" t="n">
        <v>46780.6284423</v>
      </c>
      <c r="F304" s="301" t="n">
        <v>2.35419765258371</v>
      </c>
      <c r="G304" s="301" t="n">
        <v>97.6458023474163</v>
      </c>
    </row>
    <row r="305">
      <c r="A305" s="301" t="s">
        <v>200</v>
      </c>
      <c r="B305" s="301" t="s">
        <v>201</v>
      </c>
      <c r="C305" s="301" t="s">
        <v>15</v>
      </c>
      <c r="D305" s="301" t="n">
        <v>275.9260475</v>
      </c>
      <c r="E305" s="301" t="n">
        <v>2438.5325476</v>
      </c>
      <c r="F305" s="301" t="n">
        <v>10.1650490450688</v>
      </c>
      <c r="G305" s="301" t="n">
        <v>89.8349509549312</v>
      </c>
    </row>
    <row r="306">
      <c r="A306" s="301" t="s">
        <v>200</v>
      </c>
      <c r="B306" s="301" t="s">
        <v>201</v>
      </c>
      <c r="C306" s="301" t="s">
        <v>16</v>
      </c>
      <c r="D306" s="301" t="n">
        <v>1304.8377616</v>
      </c>
      <c r="E306" s="301" t="n">
        <v>26024.6744962</v>
      </c>
      <c r="F306" s="301" t="n">
        <v>4.77446413712558</v>
      </c>
      <c r="G306" s="301" t="n">
        <v>95.2255358628744</v>
      </c>
    </row>
    <row r="307">
      <c r="A307" s="301" t="s">
        <v>202</v>
      </c>
      <c r="B307" s="301" t="s">
        <v>203</v>
      </c>
      <c r="C307" s="301" t="s">
        <v>15</v>
      </c>
      <c r="D307" s="301" t="n">
        <v>297.6141583</v>
      </c>
      <c r="E307" s="301" t="n">
        <v>5742.5003057</v>
      </c>
      <c r="F307" s="301" t="n">
        <v>4.92729334971755</v>
      </c>
      <c r="G307" s="301" t="n">
        <v>95.0727066502825</v>
      </c>
    </row>
    <row r="308">
      <c r="A308" s="301" t="s">
        <v>202</v>
      </c>
      <c r="B308" s="301" t="s">
        <v>203</v>
      </c>
      <c r="C308" s="301" t="s">
        <v>16</v>
      </c>
      <c r="D308" s="301" t="n">
        <v>1158.9925772</v>
      </c>
      <c r="E308" s="301" t="n">
        <v>84458.7625257</v>
      </c>
      <c r="F308" s="301" t="n">
        <v>1.35368251107152</v>
      </c>
      <c r="G308" s="301" t="n">
        <v>98.6463174889285</v>
      </c>
    </row>
    <row r="309">
      <c r="A309" s="301" t="s">
        <v>204</v>
      </c>
      <c r="B309" s="301" t="s">
        <v>205</v>
      </c>
      <c r="C309" s="301" t="s">
        <v>15</v>
      </c>
      <c r="D309" s="301" t="n">
        <v>0</v>
      </c>
      <c r="E309" s="301" t="n">
        <v>570.9710775</v>
      </c>
      <c r="F309" s="301" t="n">
        <v>0</v>
      </c>
      <c r="G309" s="301" t="n">
        <v>100</v>
      </c>
    </row>
    <row r="310">
      <c r="A310" s="301" t="s">
        <v>204</v>
      </c>
      <c r="B310" s="301" t="s">
        <v>205</v>
      </c>
      <c r="C310" s="301" t="s">
        <v>16</v>
      </c>
      <c r="D310" s="301" t="n">
        <v>272.131811</v>
      </c>
      <c r="E310" s="301" t="n">
        <v>30832.8648387</v>
      </c>
      <c r="F310" s="301" t="n">
        <v>0.874881338405882</v>
      </c>
      <c r="G310" s="301" t="n">
        <v>99.1251186615941</v>
      </c>
    </row>
    <row r="311">
      <c r="A311" s="301" t="s">
        <v>206</v>
      </c>
      <c r="B311" s="301" t="s">
        <v>207</v>
      </c>
      <c r="C311" s="301" t="s">
        <v>15</v>
      </c>
      <c r="D311" s="301" t="n">
        <v>57.9890926</v>
      </c>
      <c r="E311" s="301" t="n">
        <v>2239.716919</v>
      </c>
      <c r="F311" s="301" t="n">
        <v>2.52378208122542</v>
      </c>
      <c r="G311" s="301" t="n">
        <v>97.4762179187746</v>
      </c>
    </row>
    <row r="312">
      <c r="A312" s="301" t="s">
        <v>206</v>
      </c>
      <c r="B312" s="301" t="s">
        <v>207</v>
      </c>
      <c r="C312" s="301" t="s">
        <v>16</v>
      </c>
      <c r="D312" s="301" t="n">
        <v>492.8546467</v>
      </c>
      <c r="E312" s="301" t="n">
        <v>56432.0711635</v>
      </c>
      <c r="F312" s="301" t="n">
        <v>0.865797609193702</v>
      </c>
      <c r="G312" s="301" t="n">
        <v>99.1342023908063</v>
      </c>
    </row>
    <row r="313">
      <c r="A313" s="301" t="s">
        <v>208</v>
      </c>
      <c r="B313" s="301" t="s">
        <v>209</v>
      </c>
      <c r="C313" s="301" t="s">
        <v>15</v>
      </c>
      <c r="D313" s="301" t="n">
        <v>90.1471158</v>
      </c>
      <c r="E313" s="301" t="n">
        <v>2510.2677166</v>
      </c>
      <c r="F313" s="301" t="n">
        <v>3.46664365534327</v>
      </c>
      <c r="G313" s="301" t="n">
        <v>96.5333563446567</v>
      </c>
    </row>
    <row r="314">
      <c r="A314" s="301" t="s">
        <v>208</v>
      </c>
      <c r="B314" s="301" t="s">
        <v>209</v>
      </c>
      <c r="C314" s="301" t="s">
        <v>16</v>
      </c>
      <c r="D314" s="301" t="n">
        <v>1201.9775521</v>
      </c>
      <c r="E314" s="301" t="n">
        <v>44417.860088</v>
      </c>
      <c r="F314" s="301" t="n">
        <v>2.63476946494754</v>
      </c>
      <c r="G314" s="301" t="n">
        <v>97.3652305350525</v>
      </c>
    </row>
    <row r="315">
      <c r="A315" s="301" t="s">
        <v>210</v>
      </c>
      <c r="B315" s="301" t="s">
        <v>211</v>
      </c>
      <c r="C315" s="301" t="s">
        <v>15</v>
      </c>
      <c r="D315" s="301" t="n">
        <v>57.9862101</v>
      </c>
      <c r="E315" s="301" t="n">
        <v>1309.7048197</v>
      </c>
      <c r="F315" s="301" t="n">
        <v>4.23971561095048</v>
      </c>
      <c r="G315" s="301" t="n">
        <v>95.7602843890495</v>
      </c>
    </row>
    <row r="316">
      <c r="A316" s="301" t="s">
        <v>210</v>
      </c>
      <c r="B316" s="301" t="s">
        <v>211</v>
      </c>
      <c r="C316" s="301" t="s">
        <v>16</v>
      </c>
      <c r="D316" s="301" t="n">
        <v>1112.5768372</v>
      </c>
      <c r="E316" s="301" t="n">
        <v>47182.3403211</v>
      </c>
      <c r="F316" s="301" t="n">
        <v>2.30371414356757</v>
      </c>
      <c r="G316" s="301" t="n">
        <v>97.6962858564324</v>
      </c>
    </row>
    <row r="317">
      <c r="A317" s="301" t="s">
        <v>212</v>
      </c>
      <c r="B317" s="301" t="s">
        <v>213</v>
      </c>
      <c r="C317" s="301" t="s">
        <v>15</v>
      </c>
      <c r="D317" s="301" t="n">
        <v>39.9454508</v>
      </c>
      <c r="E317" s="301" t="n">
        <v>527.8416626</v>
      </c>
      <c r="F317" s="301" t="n">
        <v>7.03528661663352</v>
      </c>
      <c r="G317" s="301" t="n">
        <v>92.9647133833665</v>
      </c>
    </row>
    <row r="318">
      <c r="A318" s="301" t="s">
        <v>212</v>
      </c>
      <c r="B318" s="301" t="s">
        <v>213</v>
      </c>
      <c r="C318" s="301" t="s">
        <v>16</v>
      </c>
      <c r="D318" s="301" t="n">
        <v>253.4408586</v>
      </c>
      <c r="E318" s="301" t="n">
        <v>10735.7559826</v>
      </c>
      <c r="F318" s="301" t="n">
        <v>2.30627280830766</v>
      </c>
      <c r="G318" s="301" t="n">
        <v>97.6937271916923</v>
      </c>
    </row>
    <row r="319">
      <c r="A319" s="301" t="s">
        <v>214</v>
      </c>
      <c r="B319" s="301" t="s">
        <v>215</v>
      </c>
      <c r="C319" s="301" t="s">
        <v>15</v>
      </c>
      <c r="D319" s="301" t="n">
        <v>0</v>
      </c>
      <c r="E319" s="301" t="n">
        <v>1009.1862882</v>
      </c>
      <c r="F319" s="301" t="n">
        <v>0</v>
      </c>
      <c r="G319" s="301" t="n">
        <v>100</v>
      </c>
    </row>
    <row r="320">
      <c r="A320" s="301" t="s">
        <v>214</v>
      </c>
      <c r="B320" s="301" t="s">
        <v>215</v>
      </c>
      <c r="C320" s="301" t="s">
        <v>16</v>
      </c>
      <c r="D320" s="301" t="n">
        <v>143.7106192</v>
      </c>
      <c r="E320" s="301" t="n">
        <v>21136.8377981</v>
      </c>
      <c r="F320" s="301" t="n">
        <v>0.675314453283406</v>
      </c>
      <c r="G320" s="301" t="n">
        <v>99.3246855467166</v>
      </c>
    </row>
    <row r="321">
      <c r="A321" s="301" t="s">
        <v>216</v>
      </c>
      <c r="B321" s="301" t="s">
        <v>217</v>
      </c>
      <c r="C321" s="301" t="s">
        <v>15</v>
      </c>
      <c r="D321" s="301" t="n">
        <v>12.112147</v>
      </c>
      <c r="E321" s="301" t="n">
        <v>276.0440294</v>
      </c>
      <c r="F321" s="301" t="n">
        <v>4.2033272204399</v>
      </c>
      <c r="G321" s="301" t="n">
        <v>95.7966727795601</v>
      </c>
    </row>
    <row r="322">
      <c r="A322" s="301" t="s">
        <v>216</v>
      </c>
      <c r="B322" s="301" t="s">
        <v>217</v>
      </c>
      <c r="C322" s="301" t="s">
        <v>16</v>
      </c>
      <c r="D322" s="301" t="n">
        <v>65.0389272</v>
      </c>
      <c r="E322" s="301" t="n">
        <v>9734.6981098</v>
      </c>
      <c r="F322" s="301" t="n">
        <v>0.663680330956211</v>
      </c>
      <c r="G322" s="301" t="n">
        <v>99.3363196690438</v>
      </c>
    </row>
    <row r="323">
      <c r="A323" s="301" t="s">
        <v>218</v>
      </c>
      <c r="B323" s="301" t="s">
        <v>219</v>
      </c>
      <c r="C323" s="301" t="s">
        <v>15</v>
      </c>
      <c r="D323" s="301" t="n">
        <v>198.9209544</v>
      </c>
      <c r="E323" s="301" t="n">
        <v>1834.3805385</v>
      </c>
      <c r="F323" s="301" t="n">
        <v>9.78315095398315</v>
      </c>
      <c r="G323" s="301" t="n">
        <v>90.2168490460168</v>
      </c>
    </row>
    <row r="324">
      <c r="A324" s="301" t="s">
        <v>218</v>
      </c>
      <c r="B324" s="301" t="s">
        <v>219</v>
      </c>
      <c r="C324" s="301" t="s">
        <v>16</v>
      </c>
      <c r="D324" s="301" t="n">
        <v>656.197852</v>
      </c>
      <c r="E324" s="301" t="n">
        <v>39978.9076531</v>
      </c>
      <c r="F324" s="301" t="n">
        <v>1.61485455456155</v>
      </c>
      <c r="G324" s="301" t="n">
        <v>98.3851454454385</v>
      </c>
    </row>
    <row r="325">
      <c r="A325" s="301" t="s">
        <v>220</v>
      </c>
      <c r="B325" s="301" t="s">
        <v>221</v>
      </c>
      <c r="C325" s="301" t="s">
        <v>15</v>
      </c>
      <c r="D325" s="301" t="n">
        <v>67.1499514</v>
      </c>
      <c r="E325" s="301" t="n">
        <v>963.3404727</v>
      </c>
      <c r="F325" s="301" t="n">
        <v>6.51631008203175</v>
      </c>
      <c r="G325" s="301" t="n">
        <v>93.4836899179682</v>
      </c>
    </row>
    <row r="326">
      <c r="A326" s="301" t="s">
        <v>220</v>
      </c>
      <c r="B326" s="301" t="s">
        <v>221</v>
      </c>
      <c r="C326" s="301" t="s">
        <v>16</v>
      </c>
      <c r="D326" s="301" t="n">
        <v>752.1236725</v>
      </c>
      <c r="E326" s="301" t="n">
        <v>17413.4733505</v>
      </c>
      <c r="F326" s="301" t="n">
        <v>4.14037409036275</v>
      </c>
      <c r="G326" s="301" t="n">
        <v>95.8596259096372</v>
      </c>
    </row>
    <row r="327">
      <c r="A327" s="301" t="s">
        <v>222</v>
      </c>
      <c r="B327" s="301" t="s">
        <v>223</v>
      </c>
      <c r="C327" s="301" t="s">
        <v>15</v>
      </c>
      <c r="D327" s="301" t="n">
        <v>24.5416105</v>
      </c>
      <c r="E327" s="301" t="n">
        <v>1132.7386319</v>
      </c>
      <c r="F327" s="301" t="n">
        <v>2.12062814181507</v>
      </c>
      <c r="G327" s="301" t="n">
        <v>97.8793718581849</v>
      </c>
    </row>
    <row r="328">
      <c r="A328" s="301" t="s">
        <v>222</v>
      </c>
      <c r="B328" s="301" t="s">
        <v>223</v>
      </c>
      <c r="C328" s="301" t="s">
        <v>16</v>
      </c>
      <c r="D328" s="301" t="n">
        <v>704.5875147</v>
      </c>
      <c r="E328" s="301" t="n">
        <v>19505.651504</v>
      </c>
      <c r="F328" s="301" t="n">
        <v>3.48628986548879</v>
      </c>
      <c r="G328" s="301" t="n">
        <v>96.5137101345112</v>
      </c>
    </row>
    <row r="329">
      <c r="A329" s="301" t="s">
        <v>224</v>
      </c>
      <c r="B329" s="301" t="s">
        <v>225</v>
      </c>
      <c r="C329" s="301" t="s">
        <v>15</v>
      </c>
      <c r="D329" s="301" t="n">
        <v>223.5505469</v>
      </c>
      <c r="E329" s="301" t="n">
        <v>3370.936643</v>
      </c>
      <c r="F329" s="301" t="n">
        <v>6.2192611933114</v>
      </c>
      <c r="G329" s="301" t="n">
        <v>93.7807388066886</v>
      </c>
    </row>
    <row r="330">
      <c r="A330" s="301" t="s">
        <v>224</v>
      </c>
      <c r="B330" s="301" t="s">
        <v>225</v>
      </c>
      <c r="C330" s="301" t="s">
        <v>16</v>
      </c>
      <c r="D330" s="301" t="n">
        <v>1423.6228628</v>
      </c>
      <c r="E330" s="301" t="n">
        <v>40133.5206901</v>
      </c>
      <c r="F330" s="301" t="n">
        <v>3.42569950937028</v>
      </c>
      <c r="G330" s="301" t="n">
        <v>96.5743004906297</v>
      </c>
    </row>
    <row r="331">
      <c r="A331" s="301" t="s">
        <v>226</v>
      </c>
      <c r="B331" s="301" t="s">
        <v>227</v>
      </c>
      <c r="C331" s="301" t="s">
        <v>15</v>
      </c>
      <c r="D331" s="301" t="n">
        <v>98.7555568</v>
      </c>
      <c r="E331" s="301" t="n">
        <v>1578.5170779</v>
      </c>
      <c r="F331" s="301" t="n">
        <v>5.88786550003325</v>
      </c>
      <c r="G331" s="301" t="n">
        <v>94.1121344999668</v>
      </c>
    </row>
    <row r="332">
      <c r="A332" s="301" t="s">
        <v>226</v>
      </c>
      <c r="B332" s="301" t="s">
        <v>227</v>
      </c>
      <c r="C332" s="301" t="s">
        <v>16</v>
      </c>
      <c r="D332" s="301" t="n">
        <v>67.565252</v>
      </c>
      <c r="E332" s="301" t="n">
        <v>7538.5562124</v>
      </c>
      <c r="F332" s="301" t="n">
        <v>0.888300986465114</v>
      </c>
      <c r="G332" s="301" t="n">
        <v>99.1116990135349</v>
      </c>
    </row>
    <row r="333">
      <c r="A333" s="301" t="s">
        <v>228</v>
      </c>
      <c r="B333" s="301" t="s">
        <v>229</v>
      </c>
      <c r="C333" s="301" t="s">
        <v>15</v>
      </c>
      <c r="D333" s="301" t="n">
        <v>320.6616491</v>
      </c>
      <c r="E333" s="301" t="n">
        <v>3868.8242575</v>
      </c>
      <c r="F333" s="301" t="n">
        <v>7.65396175685514</v>
      </c>
      <c r="G333" s="301" t="n">
        <v>92.3460382431449</v>
      </c>
    </row>
    <row r="334">
      <c r="A334" s="301" t="s">
        <v>228</v>
      </c>
      <c r="B334" s="301" t="s">
        <v>229</v>
      </c>
      <c r="C334" s="301" t="s">
        <v>16</v>
      </c>
      <c r="D334" s="301" t="n">
        <v>1481.7318209</v>
      </c>
      <c r="E334" s="301" t="n">
        <v>57282.7022552</v>
      </c>
      <c r="F334" s="301" t="n">
        <v>2.52147722375945</v>
      </c>
      <c r="G334" s="301" t="n">
        <v>97.4785227762406</v>
      </c>
    </row>
    <row r="335">
      <c r="A335" s="301" t="s">
        <v>230</v>
      </c>
      <c r="B335" s="301" t="s">
        <v>231</v>
      </c>
      <c r="C335" s="301" t="s">
        <v>15</v>
      </c>
      <c r="D335" s="301" t="n">
        <v>333.6843618</v>
      </c>
      <c r="E335" s="301" t="n">
        <v>6026.0144745</v>
      </c>
      <c r="F335" s="301" t="n">
        <v>5.24685791558856</v>
      </c>
      <c r="G335" s="301" t="n">
        <v>94.7531420844114</v>
      </c>
    </row>
    <row r="336">
      <c r="A336" s="301" t="s">
        <v>230</v>
      </c>
      <c r="B336" s="301" t="s">
        <v>231</v>
      </c>
      <c r="C336" s="301" t="s">
        <v>16</v>
      </c>
      <c r="D336" s="301" t="n">
        <v>2009.4370276</v>
      </c>
      <c r="E336" s="301" t="n">
        <v>70457.8975455</v>
      </c>
      <c r="F336" s="301" t="n">
        <v>2.77288662462536</v>
      </c>
      <c r="G336" s="301" t="n">
        <v>97.2271133753746</v>
      </c>
    </row>
    <row r="337">
      <c r="A337" s="301" t="s">
        <v>232</v>
      </c>
      <c r="B337" s="301" t="s">
        <v>233</v>
      </c>
      <c r="C337" s="301" t="s">
        <v>15</v>
      </c>
      <c r="D337" s="301" t="n">
        <v>107.1091015</v>
      </c>
      <c r="E337" s="301" t="n">
        <v>3969.3453385</v>
      </c>
      <c r="F337" s="301" t="n">
        <v>2.62750640480604</v>
      </c>
      <c r="G337" s="301" t="n">
        <v>97.372493595194</v>
      </c>
    </row>
    <row r="338">
      <c r="A338" s="301" t="s">
        <v>232</v>
      </c>
      <c r="B338" s="301" t="s">
        <v>233</v>
      </c>
      <c r="C338" s="301" t="s">
        <v>16</v>
      </c>
      <c r="D338" s="301" t="n">
        <v>1038.7733629</v>
      </c>
      <c r="E338" s="301" t="n">
        <v>40644.0920072</v>
      </c>
      <c r="F338" s="301" t="n">
        <v>2.4920872249947</v>
      </c>
      <c r="G338" s="301" t="n">
        <v>97.5079127750053</v>
      </c>
    </row>
    <row r="339">
      <c r="A339" s="301" t="s">
        <v>234</v>
      </c>
      <c r="B339" s="301" t="s">
        <v>235</v>
      </c>
      <c r="C339" s="301" t="s">
        <v>15</v>
      </c>
      <c r="D339" s="301" t="n">
        <v>43.4445604</v>
      </c>
      <c r="E339" s="301" t="n">
        <v>3408.4648414</v>
      </c>
      <c r="F339" s="301" t="n">
        <v>1.25856606715535</v>
      </c>
      <c r="G339" s="301" t="n">
        <v>98.7414339328446</v>
      </c>
    </row>
    <row r="340">
      <c r="A340" s="301" t="s">
        <v>234</v>
      </c>
      <c r="B340" s="301" t="s">
        <v>235</v>
      </c>
      <c r="C340" s="301" t="s">
        <v>16</v>
      </c>
      <c r="D340" s="301" t="n">
        <v>1051.3874367</v>
      </c>
      <c r="E340" s="301" t="n">
        <v>30157.2412146</v>
      </c>
      <c r="F340" s="301" t="n">
        <v>3.36889982718355</v>
      </c>
      <c r="G340" s="301" t="n">
        <v>96.6311001728165</v>
      </c>
    </row>
    <row r="341">
      <c r="A341" s="301" t="s">
        <v>236</v>
      </c>
      <c r="B341" s="301" t="s">
        <v>237</v>
      </c>
      <c r="C341" s="301" t="s">
        <v>15</v>
      </c>
      <c r="D341" s="301" t="n">
        <v>16.8705703</v>
      </c>
      <c r="E341" s="301" t="n">
        <v>422.7695828</v>
      </c>
      <c r="F341" s="301" t="n">
        <v>3.83735884473742</v>
      </c>
      <c r="G341" s="301" t="n">
        <v>96.1626411552626</v>
      </c>
    </row>
    <row r="342">
      <c r="A342" s="301" t="s">
        <v>236</v>
      </c>
      <c r="B342" s="301" t="s">
        <v>237</v>
      </c>
      <c r="C342" s="301" t="s">
        <v>16</v>
      </c>
      <c r="D342" s="301" t="n">
        <v>231.442082</v>
      </c>
      <c r="E342" s="301" t="n">
        <v>5075.4053801</v>
      </c>
      <c r="F342" s="301" t="n">
        <v>4.3611971825626</v>
      </c>
      <c r="G342" s="301" t="n">
        <v>95.6388028174374</v>
      </c>
    </row>
    <row r="343">
      <c r="A343" s="301" t="s">
        <v>238</v>
      </c>
      <c r="B343" s="301" t="s">
        <v>239</v>
      </c>
      <c r="C343" s="301" t="s">
        <v>15</v>
      </c>
      <c r="D343" s="301" t="n">
        <v>0</v>
      </c>
      <c r="E343" s="301" t="n">
        <v>202.7937049</v>
      </c>
      <c r="F343" s="301" t="n">
        <v>0</v>
      </c>
      <c r="G343" s="301" t="n">
        <v>100</v>
      </c>
    </row>
    <row r="344">
      <c r="A344" s="301" t="s">
        <v>238</v>
      </c>
      <c r="B344" s="301" t="s">
        <v>239</v>
      </c>
      <c r="C344" s="301" t="s">
        <v>16</v>
      </c>
      <c r="D344" s="301" t="n">
        <v>126.755597</v>
      </c>
      <c r="E344" s="301" t="n">
        <v>4566.2272234</v>
      </c>
      <c r="F344" s="301" t="n">
        <v>2.70096017502992</v>
      </c>
      <c r="G344" s="301" t="n">
        <v>97.2990398249701</v>
      </c>
    </row>
    <row r="345">
      <c r="A345" s="301" t="s">
        <v>240</v>
      </c>
      <c r="B345" s="301" t="s">
        <v>241</v>
      </c>
      <c r="C345" s="301" t="s">
        <v>15</v>
      </c>
      <c r="D345" s="301" t="n">
        <v>6.2526786</v>
      </c>
      <c r="E345" s="301" t="n">
        <v>437.2980716</v>
      </c>
      <c r="F345" s="301" t="n">
        <v>1.40968730121201</v>
      </c>
      <c r="G345" s="301" t="n">
        <v>98.590312698788</v>
      </c>
    </row>
    <row r="346">
      <c r="A346" s="301" t="s">
        <v>240</v>
      </c>
      <c r="B346" s="301" t="s">
        <v>241</v>
      </c>
      <c r="C346" s="301" t="s">
        <v>16</v>
      </c>
      <c r="D346" s="301" t="n">
        <v>153.9758353</v>
      </c>
      <c r="E346" s="301" t="n">
        <v>7005.6686285</v>
      </c>
      <c r="F346" s="301" t="n">
        <v>2.15060728334374</v>
      </c>
      <c r="G346" s="301" t="n">
        <v>97.8493927166563</v>
      </c>
    </row>
    <row r="347">
      <c r="A347" s="301" t="s">
        <v>242</v>
      </c>
      <c r="B347" s="301" t="s">
        <v>243</v>
      </c>
      <c r="C347" s="301" t="s">
        <v>15</v>
      </c>
      <c r="D347" s="301" t="n">
        <v>42.7998107</v>
      </c>
      <c r="E347" s="301" t="n">
        <v>531.914599</v>
      </c>
      <c r="F347" s="301" t="n">
        <v>7.44714417763449</v>
      </c>
      <c r="G347" s="301" t="n">
        <v>92.5528558223655</v>
      </c>
    </row>
    <row r="348">
      <c r="A348" s="301" t="s">
        <v>242</v>
      </c>
      <c r="B348" s="301" t="s">
        <v>243</v>
      </c>
      <c r="C348" s="301" t="s">
        <v>16</v>
      </c>
      <c r="D348" s="301" t="n">
        <v>199.9228581</v>
      </c>
      <c r="E348" s="301" t="n">
        <v>6832.9963316</v>
      </c>
      <c r="F348" s="301" t="n">
        <v>2.84267247649874</v>
      </c>
      <c r="G348" s="301" t="n">
        <v>97.1573275235013</v>
      </c>
    </row>
    <row r="349">
      <c r="A349" s="301" t="s">
        <v>244</v>
      </c>
      <c r="B349" s="301" t="s">
        <v>245</v>
      </c>
      <c r="C349" s="301" t="s">
        <v>15</v>
      </c>
      <c r="D349" s="301" t="n">
        <v>18.5078899</v>
      </c>
      <c r="E349" s="301" t="n">
        <v>220.4326706</v>
      </c>
      <c r="F349" s="301" t="n">
        <v>7.74581337771659</v>
      </c>
      <c r="G349" s="301" t="n">
        <v>92.2541866222834</v>
      </c>
    </row>
    <row r="350">
      <c r="A350" s="301" t="s">
        <v>244</v>
      </c>
      <c r="B350" s="301" t="s">
        <v>245</v>
      </c>
      <c r="C350" s="301" t="s">
        <v>16</v>
      </c>
      <c r="D350" s="301" t="n">
        <v>978.4168324</v>
      </c>
      <c r="E350" s="301" t="n">
        <v>12538.0858632</v>
      </c>
      <c r="F350" s="301" t="n">
        <v>7.23868336680391</v>
      </c>
      <c r="G350" s="301" t="n">
        <v>92.7613166331961</v>
      </c>
    </row>
    <row r="351">
      <c r="A351" s="301" t="s">
        <v>246</v>
      </c>
      <c r="B351" s="301" t="s">
        <v>247</v>
      </c>
      <c r="C351" s="301" t="s">
        <v>15</v>
      </c>
      <c r="D351" s="301" t="n">
        <v>15.0422726</v>
      </c>
      <c r="E351" s="301" t="n">
        <v>721.9195645</v>
      </c>
      <c r="F351" s="301" t="n">
        <v>2.04111961335644</v>
      </c>
      <c r="G351" s="301" t="n">
        <v>97.9588803866436</v>
      </c>
    </row>
    <row r="352">
      <c r="A352" s="301" t="s">
        <v>246</v>
      </c>
      <c r="B352" s="301" t="s">
        <v>247</v>
      </c>
      <c r="C352" s="301" t="s">
        <v>16</v>
      </c>
      <c r="D352" s="301" t="n">
        <v>123.9729505</v>
      </c>
      <c r="E352" s="301" t="n">
        <v>17148.9284109</v>
      </c>
      <c r="F352" s="301" t="n">
        <v>0.71773090059464</v>
      </c>
      <c r="G352" s="301" t="n">
        <v>99.2822690994054</v>
      </c>
    </row>
    <row r="353">
      <c r="A353" s="301" t="s">
        <v>248</v>
      </c>
      <c r="B353" s="301" t="s">
        <v>249</v>
      </c>
      <c r="C353" s="301" t="s">
        <v>15</v>
      </c>
      <c r="D353" s="301" t="n">
        <v>0</v>
      </c>
      <c r="E353" s="301" t="n">
        <v>673.2191599</v>
      </c>
      <c r="F353" s="301" t="n">
        <v>0</v>
      </c>
      <c r="G353" s="301" t="n">
        <v>100</v>
      </c>
    </row>
    <row r="354">
      <c r="A354" s="301" t="s">
        <v>248</v>
      </c>
      <c r="B354" s="301" t="s">
        <v>249</v>
      </c>
      <c r="C354" s="301" t="s">
        <v>16</v>
      </c>
      <c r="D354" s="301" t="n">
        <v>53.1402019</v>
      </c>
      <c r="E354" s="301" t="n">
        <v>18976.0462691</v>
      </c>
      <c r="F354" s="301" t="n">
        <v>0.279256299164362</v>
      </c>
      <c r="G354" s="301" t="n">
        <v>99.7207437008356</v>
      </c>
    </row>
    <row r="355">
      <c r="A355" s="301" t="s">
        <v>250</v>
      </c>
      <c r="B355" s="301" t="s">
        <v>251</v>
      </c>
      <c r="C355" s="301" t="s">
        <v>15</v>
      </c>
      <c r="D355" s="301" t="n">
        <v>14.3172096</v>
      </c>
      <c r="E355" s="301" t="n">
        <v>936.0921554</v>
      </c>
      <c r="F355" s="301" t="n">
        <v>1.50642556010588</v>
      </c>
      <c r="G355" s="301" t="n">
        <v>98.4935744398941</v>
      </c>
    </row>
    <row r="356">
      <c r="A356" s="301" t="s">
        <v>250</v>
      </c>
      <c r="B356" s="301" t="s">
        <v>251</v>
      </c>
      <c r="C356" s="301" t="s">
        <v>16</v>
      </c>
      <c r="D356" s="301" t="n">
        <v>66.7319945</v>
      </c>
      <c r="E356" s="301" t="n">
        <v>14560.7834306</v>
      </c>
      <c r="F356" s="301" t="n">
        <v>0.456208676324426</v>
      </c>
      <c r="G356" s="301" t="n">
        <v>99.5437913236756</v>
      </c>
    </row>
    <row r="357">
      <c r="A357" s="301" t="s">
        <v>252</v>
      </c>
      <c r="B357" s="301" t="s">
        <v>253</v>
      </c>
      <c r="C357" s="301" t="s">
        <v>15</v>
      </c>
      <c r="D357" s="301" t="n">
        <v>18.0080099</v>
      </c>
      <c r="E357" s="301" t="n">
        <v>947.7419484</v>
      </c>
      <c r="F357" s="301" t="n">
        <v>1.86466587393898</v>
      </c>
      <c r="G357" s="301" t="n">
        <v>98.135334126061</v>
      </c>
    </row>
    <row r="358">
      <c r="A358" s="301" t="s">
        <v>252</v>
      </c>
      <c r="B358" s="301" t="s">
        <v>253</v>
      </c>
      <c r="C358" s="301" t="s">
        <v>16</v>
      </c>
      <c r="D358" s="301" t="n">
        <v>434.8819296</v>
      </c>
      <c r="E358" s="301" t="n">
        <v>14017.1892016</v>
      </c>
      <c r="F358" s="301" t="n">
        <v>3.00913222507707</v>
      </c>
      <c r="G358" s="301" t="n">
        <v>96.9908677749229</v>
      </c>
    </row>
    <row r="359">
      <c r="A359" s="301" t="s">
        <v>254</v>
      </c>
      <c r="B359" s="301" t="s">
        <v>255</v>
      </c>
      <c r="C359" s="301" t="s">
        <v>15</v>
      </c>
      <c r="D359" s="301" t="n">
        <v>0</v>
      </c>
      <c r="E359" s="301" t="n">
        <v>521.8671314</v>
      </c>
      <c r="F359" s="301" t="n">
        <v>0</v>
      </c>
      <c r="G359" s="301" t="n">
        <v>100</v>
      </c>
    </row>
    <row r="360">
      <c r="A360" s="301" t="s">
        <v>254</v>
      </c>
      <c r="B360" s="301" t="s">
        <v>255</v>
      </c>
      <c r="C360" s="301" t="s">
        <v>16</v>
      </c>
      <c r="D360" s="301" t="n">
        <v>37.3032072</v>
      </c>
      <c r="E360" s="301" t="n">
        <v>12923.0994913</v>
      </c>
      <c r="F360" s="301" t="n">
        <v>0.287824445488236</v>
      </c>
      <c r="G360" s="301" t="n">
        <v>99.7121755545117</v>
      </c>
    </row>
    <row r="361">
      <c r="A361" s="301" t="s">
        <v>256</v>
      </c>
      <c r="B361" s="301" t="s">
        <v>257</v>
      </c>
      <c r="C361" s="301" t="s">
        <v>15</v>
      </c>
      <c r="D361" s="301" t="n">
        <v>0</v>
      </c>
      <c r="E361" s="301" t="n">
        <v>440.281395</v>
      </c>
      <c r="F361" s="301" t="n">
        <v>0</v>
      </c>
      <c r="G361" s="301" t="n">
        <v>100</v>
      </c>
    </row>
    <row r="362">
      <c r="A362" s="301" t="s">
        <v>256</v>
      </c>
      <c r="B362" s="301" t="s">
        <v>257</v>
      </c>
      <c r="C362" s="301" t="s">
        <v>16</v>
      </c>
      <c r="D362" s="301" t="n">
        <v>24.5431415</v>
      </c>
      <c r="E362" s="301" t="n">
        <v>10399.8184068</v>
      </c>
      <c r="F362" s="301" t="n">
        <v>0.235440236663726</v>
      </c>
      <c r="G362" s="301" t="n">
        <v>99.7645597633363</v>
      </c>
    </row>
    <row r="363">
      <c r="A363" s="301" t="s">
        <v>258</v>
      </c>
      <c r="B363" s="301" t="s">
        <v>259</v>
      </c>
      <c r="C363" s="301" t="s">
        <v>15</v>
      </c>
      <c r="D363" s="301" t="n">
        <v>0</v>
      </c>
      <c r="E363" s="301" t="n">
        <v>442.5217921</v>
      </c>
      <c r="F363" s="301" t="n">
        <v>0</v>
      </c>
      <c r="G363" s="301" t="n">
        <v>100</v>
      </c>
    </row>
    <row r="364">
      <c r="A364" s="301" t="s">
        <v>258</v>
      </c>
      <c r="B364" s="301" t="s">
        <v>259</v>
      </c>
      <c r="C364" s="301" t="s">
        <v>16</v>
      </c>
      <c r="D364" s="301" t="n">
        <v>196.7888349</v>
      </c>
      <c r="E364" s="301" t="n">
        <v>18458.8425946</v>
      </c>
      <c r="F364" s="301" t="n">
        <v>1.05484950023626</v>
      </c>
      <c r="G364" s="301" t="n">
        <v>98.9451504997637</v>
      </c>
    </row>
    <row r="365">
      <c r="A365" s="301" t="s">
        <v>260</v>
      </c>
      <c r="B365" s="301" t="s">
        <v>261</v>
      </c>
      <c r="C365" s="301" t="s">
        <v>15</v>
      </c>
      <c r="D365" s="301" t="n">
        <v>0</v>
      </c>
      <c r="E365" s="301" t="n">
        <v>337.5984141</v>
      </c>
      <c r="F365" s="301" t="n">
        <v>0</v>
      </c>
      <c r="G365" s="301" t="n">
        <v>100</v>
      </c>
    </row>
    <row r="366">
      <c r="A366" s="301" t="s">
        <v>260</v>
      </c>
      <c r="B366" s="301" t="s">
        <v>261</v>
      </c>
      <c r="C366" s="301" t="s">
        <v>16</v>
      </c>
      <c r="D366" s="301" t="n">
        <v>86.4994752</v>
      </c>
      <c r="E366" s="301" t="n">
        <v>19535.8684532</v>
      </c>
      <c r="F366" s="301" t="n">
        <v>0.440820779202733</v>
      </c>
      <c r="G366" s="301" t="n">
        <v>99.5591792207973</v>
      </c>
    </row>
    <row r="367">
      <c r="A367" s="301" t="s">
        <v>262</v>
      </c>
      <c r="B367" s="301" t="s">
        <v>263</v>
      </c>
      <c r="C367" s="301" t="s">
        <v>15</v>
      </c>
      <c r="D367" s="301" t="n">
        <v>0</v>
      </c>
      <c r="E367" s="301" t="n">
        <v>445.2744969</v>
      </c>
      <c r="F367" s="301" t="n">
        <v>0</v>
      </c>
      <c r="G367" s="301" t="n">
        <v>100</v>
      </c>
    </row>
    <row r="368">
      <c r="A368" s="301" t="s">
        <v>262</v>
      </c>
      <c r="B368" s="301" t="s">
        <v>263</v>
      </c>
      <c r="C368" s="301" t="s">
        <v>16</v>
      </c>
      <c r="D368" s="301" t="n">
        <v>34.3183118</v>
      </c>
      <c r="E368" s="301" t="n">
        <v>16914.1457421</v>
      </c>
      <c r="F368" s="301" t="n">
        <v>0.202486264778094</v>
      </c>
      <c r="G368" s="301" t="n">
        <v>99.7975137352219</v>
      </c>
    </row>
    <row r="369">
      <c r="A369" s="301" t="s">
        <v>264</v>
      </c>
      <c r="B369" s="301" t="s">
        <v>265</v>
      </c>
      <c r="C369" s="301" t="s">
        <v>15</v>
      </c>
      <c r="D369" s="301" t="n">
        <v>0</v>
      </c>
      <c r="E369" s="301" t="n">
        <v>80.4983741</v>
      </c>
      <c r="F369" s="301" t="n">
        <v>0</v>
      </c>
      <c r="G369" s="301" t="n">
        <v>100</v>
      </c>
    </row>
    <row r="370">
      <c r="A370" s="301" t="s">
        <v>264</v>
      </c>
      <c r="B370" s="301" t="s">
        <v>265</v>
      </c>
      <c r="C370" s="301" t="s">
        <v>16</v>
      </c>
      <c r="D370" s="301" t="n">
        <v>18.3927037</v>
      </c>
      <c r="E370" s="301" t="n">
        <v>4522.9498031</v>
      </c>
      <c r="F370" s="301" t="n">
        <v>0.405005869353822</v>
      </c>
      <c r="G370" s="301" t="n">
        <v>99.5949941306462</v>
      </c>
    </row>
    <row r="371">
      <c r="A371" s="301" t="s">
        <v>266</v>
      </c>
      <c r="B371" s="301" t="s">
        <v>267</v>
      </c>
      <c r="C371" s="301" t="s">
        <v>15</v>
      </c>
      <c r="D371" s="301" t="n">
        <v>0</v>
      </c>
      <c r="E371" s="301" t="n">
        <v>2927.7786862</v>
      </c>
      <c r="F371" s="301" t="n">
        <v>0</v>
      </c>
      <c r="G371" s="301" t="n">
        <v>100</v>
      </c>
    </row>
    <row r="372">
      <c r="A372" s="301" t="s">
        <v>266</v>
      </c>
      <c r="B372" s="301" t="s">
        <v>267</v>
      </c>
      <c r="C372" s="301" t="s">
        <v>16</v>
      </c>
      <c r="D372" s="301" t="n">
        <v>584.6208982</v>
      </c>
      <c r="E372" s="301" t="n">
        <v>69899.8397711</v>
      </c>
      <c r="F372" s="301" t="n">
        <v>0.829432321179178</v>
      </c>
      <c r="G372" s="301" t="n">
        <v>99.1705676788208</v>
      </c>
    </row>
    <row r="373">
      <c r="A373" s="301" t="s">
        <v>268</v>
      </c>
      <c r="B373" s="301" t="s">
        <v>269</v>
      </c>
      <c r="C373" s="301" t="s">
        <v>15</v>
      </c>
      <c r="D373" s="301" t="n">
        <v>0</v>
      </c>
      <c r="E373" s="301" t="n">
        <v>1481.3864017</v>
      </c>
      <c r="F373" s="301" t="n">
        <v>0</v>
      </c>
      <c r="G373" s="301" t="n">
        <v>100</v>
      </c>
    </row>
    <row r="374">
      <c r="A374" s="301" t="s">
        <v>268</v>
      </c>
      <c r="B374" s="301" t="s">
        <v>269</v>
      </c>
      <c r="C374" s="301" t="s">
        <v>16</v>
      </c>
      <c r="D374" s="301" t="n">
        <v>112.367359</v>
      </c>
      <c r="E374" s="301" t="n">
        <v>41443.66257</v>
      </c>
      <c r="F374" s="301" t="n">
        <v>0.270399648840334</v>
      </c>
      <c r="G374" s="301" t="n">
        <v>99.7296003511597</v>
      </c>
    </row>
    <row r="375">
      <c r="A375" s="301" t="s">
        <v>270</v>
      </c>
      <c r="B375" s="301" t="s">
        <v>271</v>
      </c>
      <c r="C375" s="301" t="s">
        <v>15</v>
      </c>
      <c r="D375" s="301" t="n">
        <v>0</v>
      </c>
      <c r="E375" s="301" t="n">
        <v>233.0274081</v>
      </c>
      <c r="F375" s="301" t="n">
        <v>0</v>
      </c>
      <c r="G375" s="301" t="n">
        <v>100</v>
      </c>
    </row>
    <row r="376">
      <c r="A376" s="301" t="s">
        <v>270</v>
      </c>
      <c r="B376" s="301" t="s">
        <v>271</v>
      </c>
      <c r="C376" s="301" t="s">
        <v>16</v>
      </c>
      <c r="D376" s="301" t="n">
        <v>133.5772833</v>
      </c>
      <c r="E376" s="301" t="n">
        <v>13516.7457471</v>
      </c>
      <c r="F376" s="301" t="n">
        <v>0.978564998077454</v>
      </c>
      <c r="G376" s="301" t="n">
        <v>99.0214350019226</v>
      </c>
    </row>
    <row r="377">
      <c r="A377" s="301" t="s">
        <v>272</v>
      </c>
      <c r="B377" s="301" t="s">
        <v>273</v>
      </c>
      <c r="C377" s="301" t="s">
        <v>15</v>
      </c>
      <c r="D377" s="301" t="n">
        <v>0</v>
      </c>
      <c r="E377" s="301" t="n">
        <v>1140.949487</v>
      </c>
      <c r="F377" s="301" t="n">
        <v>0</v>
      </c>
      <c r="G377" s="301" t="n">
        <v>100</v>
      </c>
    </row>
    <row r="378">
      <c r="A378" s="301" t="s">
        <v>272</v>
      </c>
      <c r="B378" s="301" t="s">
        <v>273</v>
      </c>
      <c r="C378" s="301" t="s">
        <v>16</v>
      </c>
      <c r="D378" s="301" t="n">
        <v>374.0918004</v>
      </c>
      <c r="E378" s="301" t="n">
        <v>19440.9943024</v>
      </c>
      <c r="F378" s="301" t="n">
        <v>1.88791407950096</v>
      </c>
      <c r="G378" s="301" t="n">
        <v>98.112085920499</v>
      </c>
    </row>
    <row r="379">
      <c r="A379" s="301" t="s">
        <v>274</v>
      </c>
      <c r="B379" s="301" t="s">
        <v>275</v>
      </c>
      <c r="C379" s="301" t="s">
        <v>15</v>
      </c>
      <c r="D379" s="301" t="n">
        <v>30.2900389</v>
      </c>
      <c r="E379" s="301" t="n">
        <v>887.4545205</v>
      </c>
      <c r="F379" s="301" t="n">
        <v>3.30048689363007</v>
      </c>
      <c r="G379" s="301" t="n">
        <v>96.6995131063699</v>
      </c>
    </row>
    <row r="380">
      <c r="A380" s="301" t="s">
        <v>274</v>
      </c>
      <c r="B380" s="301" t="s">
        <v>275</v>
      </c>
      <c r="C380" s="301" t="s">
        <v>16</v>
      </c>
      <c r="D380" s="301" t="n">
        <v>368.7188789</v>
      </c>
      <c r="E380" s="301" t="n">
        <v>25475.2642318</v>
      </c>
      <c r="F380" s="301" t="n">
        <v>1.42671072535774</v>
      </c>
      <c r="G380" s="301" t="n">
        <v>98.5732892746423</v>
      </c>
    </row>
    <row r="381">
      <c r="A381" s="301" t="s">
        <v>276</v>
      </c>
      <c r="B381" s="301" t="s">
        <v>277</v>
      </c>
      <c r="C381" s="301" t="s">
        <v>15</v>
      </c>
      <c r="D381" s="301" t="n">
        <v>0</v>
      </c>
      <c r="E381" s="301" t="n">
        <v>426.3837918</v>
      </c>
      <c r="F381" s="301" t="n">
        <v>0</v>
      </c>
      <c r="G381" s="301" t="n">
        <v>100</v>
      </c>
    </row>
    <row r="382">
      <c r="A382" s="301" t="s">
        <v>276</v>
      </c>
      <c r="B382" s="301" t="s">
        <v>277</v>
      </c>
      <c r="C382" s="301" t="s">
        <v>16</v>
      </c>
      <c r="D382" s="301" t="n">
        <v>44.8781599</v>
      </c>
      <c r="E382" s="301" t="n">
        <v>17247.6143328</v>
      </c>
      <c r="F382" s="301" t="n">
        <v>0.259523951905402</v>
      </c>
      <c r="G382" s="301" t="n">
        <v>99.7404760480946</v>
      </c>
    </row>
    <row r="383">
      <c r="A383" s="301" t="s">
        <v>278</v>
      </c>
      <c r="B383" s="301" t="s">
        <v>279</v>
      </c>
      <c r="C383" s="301" t="s">
        <v>15</v>
      </c>
      <c r="D383" s="301" t="n">
        <v>20.0045504</v>
      </c>
      <c r="E383" s="301" t="n">
        <v>786.9021292</v>
      </c>
      <c r="F383" s="301" t="n">
        <v>2.47916529950113</v>
      </c>
      <c r="G383" s="301" t="n">
        <v>97.5208347004989</v>
      </c>
    </row>
    <row r="384">
      <c r="A384" s="301" t="s">
        <v>278</v>
      </c>
      <c r="B384" s="301" t="s">
        <v>279</v>
      </c>
      <c r="C384" s="301" t="s">
        <v>16</v>
      </c>
      <c r="D384" s="301" t="n">
        <v>119.9998567</v>
      </c>
      <c r="E384" s="301" t="n">
        <v>5902.7549025</v>
      </c>
      <c r="F384" s="301" t="n">
        <v>1.9924413577806</v>
      </c>
      <c r="G384" s="301" t="n">
        <v>98.0075586422194</v>
      </c>
    </row>
    <row r="385">
      <c r="A385" s="301" t="s">
        <v>280</v>
      </c>
      <c r="B385" s="301" t="s">
        <v>281</v>
      </c>
      <c r="C385" s="301" t="s">
        <v>15</v>
      </c>
      <c r="D385" s="301" t="n">
        <v>0</v>
      </c>
      <c r="E385" s="301" t="n">
        <v>687.1636155</v>
      </c>
      <c r="F385" s="301" t="n">
        <v>0</v>
      </c>
      <c r="G385" s="301" t="n">
        <v>100</v>
      </c>
    </row>
    <row r="386">
      <c r="A386" s="301" t="s">
        <v>280</v>
      </c>
      <c r="B386" s="301" t="s">
        <v>281</v>
      </c>
      <c r="C386" s="301" t="s">
        <v>16</v>
      </c>
      <c r="D386" s="301" t="n">
        <v>133.4092596</v>
      </c>
      <c r="E386" s="301" t="n">
        <v>27637.6664961</v>
      </c>
      <c r="F386" s="301" t="n">
        <v>0.480389239414385</v>
      </c>
      <c r="G386" s="301" t="n">
        <v>99.5196107605856</v>
      </c>
    </row>
    <row r="387">
      <c r="A387" s="301" t="s">
        <v>282</v>
      </c>
      <c r="B387" s="301" t="s">
        <v>283</v>
      </c>
      <c r="C387" s="301" t="s">
        <v>15</v>
      </c>
      <c r="D387" s="301" t="n">
        <v>255.3603713</v>
      </c>
      <c r="E387" s="301" t="n">
        <v>2891.1495967</v>
      </c>
      <c r="F387" s="301" t="n">
        <v>8.11567018369604</v>
      </c>
      <c r="G387" s="301" t="n">
        <v>91.8843298163039</v>
      </c>
    </row>
    <row r="388">
      <c r="A388" s="301" t="s">
        <v>282</v>
      </c>
      <c r="B388" s="301" t="s">
        <v>283</v>
      </c>
      <c r="C388" s="301" t="s">
        <v>16</v>
      </c>
      <c r="D388" s="301" t="n">
        <v>1670.8331902</v>
      </c>
      <c r="E388" s="301" t="n">
        <v>20331.4392668</v>
      </c>
      <c r="F388" s="301" t="n">
        <v>7.59391191735027</v>
      </c>
      <c r="G388" s="301" t="n">
        <v>92.4060880826497</v>
      </c>
    </row>
    <row r="389">
      <c r="A389" s="301" t="s">
        <v>284</v>
      </c>
      <c r="B389" s="301" t="s">
        <v>285</v>
      </c>
      <c r="C389" s="301" t="s">
        <v>15</v>
      </c>
      <c r="D389" s="301" t="n">
        <v>68.0459507</v>
      </c>
      <c r="E389" s="301" t="n">
        <v>1375.4762866</v>
      </c>
      <c r="F389" s="301" t="n">
        <v>4.71388309384654</v>
      </c>
      <c r="G389" s="301" t="n">
        <v>95.2861169061535</v>
      </c>
    </row>
    <row r="390">
      <c r="A390" s="301" t="s">
        <v>284</v>
      </c>
      <c r="B390" s="301" t="s">
        <v>285</v>
      </c>
      <c r="C390" s="301" t="s">
        <v>16</v>
      </c>
      <c r="D390" s="301" t="n">
        <v>665.5646507</v>
      </c>
      <c r="E390" s="301" t="n">
        <v>16796.3480667</v>
      </c>
      <c r="F390" s="301" t="n">
        <v>3.81152203353299</v>
      </c>
      <c r="G390" s="301" t="n">
        <v>96.188477966467</v>
      </c>
    </row>
    <row r="391">
      <c r="A391" s="301" t="s">
        <v>286</v>
      </c>
      <c r="B391" s="301" t="s">
        <v>287</v>
      </c>
      <c r="C391" s="301" t="s">
        <v>15</v>
      </c>
      <c r="D391" s="301" t="n">
        <v>6.0625063</v>
      </c>
      <c r="E391" s="301" t="n">
        <v>164.4659664</v>
      </c>
      <c r="F391" s="301" t="n">
        <v>3.55512848031272</v>
      </c>
      <c r="G391" s="301" t="n">
        <v>96.4448715196873</v>
      </c>
    </row>
    <row r="392">
      <c r="A392" s="301" t="s">
        <v>286</v>
      </c>
      <c r="B392" s="301" t="s">
        <v>287</v>
      </c>
      <c r="C392" s="301" t="s">
        <v>16</v>
      </c>
      <c r="D392" s="301" t="n">
        <v>79.3600109</v>
      </c>
      <c r="E392" s="301" t="n">
        <v>6565.8271815</v>
      </c>
      <c r="F392" s="301" t="n">
        <v>1.19424793617195</v>
      </c>
      <c r="G392" s="301" t="n">
        <v>98.8057520638281</v>
      </c>
    </row>
    <row r="393">
      <c r="A393" s="301" t="s">
        <v>288</v>
      </c>
      <c r="B393" s="301" t="s">
        <v>289</v>
      </c>
      <c r="C393" s="301" t="s">
        <v>15</v>
      </c>
      <c r="D393" s="301" t="n">
        <v>15.8676291</v>
      </c>
      <c r="E393" s="301" t="n">
        <v>540.9472783</v>
      </c>
      <c r="F393" s="301" t="n">
        <v>2.84971341268368</v>
      </c>
      <c r="G393" s="301" t="n">
        <v>97.1502865873163</v>
      </c>
    </row>
    <row r="394">
      <c r="A394" s="301" t="s">
        <v>288</v>
      </c>
      <c r="B394" s="301" t="s">
        <v>289</v>
      </c>
      <c r="C394" s="301" t="s">
        <v>16</v>
      </c>
      <c r="D394" s="301" t="n">
        <v>93.3953573</v>
      </c>
      <c r="E394" s="301" t="n">
        <v>11819.5320909</v>
      </c>
      <c r="F394" s="301" t="n">
        <v>0.7839832627715</v>
      </c>
      <c r="G394" s="301" t="n">
        <v>99.2160167372285</v>
      </c>
    </row>
    <row r="395">
      <c r="A395" s="301" t="s">
        <v>290</v>
      </c>
      <c r="B395" s="301" t="s">
        <v>291</v>
      </c>
      <c r="C395" s="301" t="s">
        <v>15</v>
      </c>
      <c r="D395" s="301" t="n">
        <v>72.1594301</v>
      </c>
      <c r="E395" s="301" t="n">
        <v>839.856611</v>
      </c>
      <c r="F395" s="301" t="n">
        <v>7.91207904775086</v>
      </c>
      <c r="G395" s="301" t="n">
        <v>92.0879209522491</v>
      </c>
    </row>
    <row r="396">
      <c r="A396" s="301" t="s">
        <v>290</v>
      </c>
      <c r="B396" s="301" t="s">
        <v>291</v>
      </c>
      <c r="C396" s="301" t="s">
        <v>16</v>
      </c>
      <c r="D396" s="301" t="n">
        <v>1005.6630383</v>
      </c>
      <c r="E396" s="301" t="n">
        <v>16941.9936947</v>
      </c>
      <c r="F396" s="301" t="n">
        <v>5.60331107988547</v>
      </c>
      <c r="G396" s="301" t="n">
        <v>94.3966889201145</v>
      </c>
    </row>
    <row r="397">
      <c r="A397" s="301" t="s">
        <v>292</v>
      </c>
      <c r="B397" s="301" t="s">
        <v>293</v>
      </c>
      <c r="C397" s="301" t="s">
        <v>15</v>
      </c>
      <c r="D397" s="301" t="n">
        <v>0</v>
      </c>
      <c r="E397" s="301" t="n">
        <v>1409.3642313</v>
      </c>
      <c r="F397" s="301" t="n">
        <v>0</v>
      </c>
      <c r="G397" s="301" t="n">
        <v>100</v>
      </c>
    </row>
    <row r="398">
      <c r="A398" s="301" t="s">
        <v>292</v>
      </c>
      <c r="B398" s="301" t="s">
        <v>293</v>
      </c>
      <c r="C398" s="301" t="s">
        <v>16</v>
      </c>
      <c r="D398" s="301" t="n">
        <v>89.3479976</v>
      </c>
      <c r="E398" s="301" t="n">
        <v>36186.5221248</v>
      </c>
      <c r="F398" s="301" t="n">
        <v>0.246301459616343</v>
      </c>
      <c r="G398" s="301" t="n">
        <v>99.7536985403837</v>
      </c>
    </row>
    <row r="399">
      <c r="A399" s="301" t="s">
        <v>294</v>
      </c>
      <c r="B399" s="301" t="s">
        <v>295</v>
      </c>
      <c r="C399" s="301" t="s">
        <v>15</v>
      </c>
      <c r="D399" s="301" t="n">
        <v>0</v>
      </c>
      <c r="E399" s="301" t="n">
        <v>847.8758239</v>
      </c>
      <c r="F399" s="301" t="n">
        <v>0</v>
      </c>
      <c r="G399" s="301" t="n">
        <v>100</v>
      </c>
    </row>
    <row r="400">
      <c r="A400" s="301" t="s">
        <v>294</v>
      </c>
      <c r="B400" s="301" t="s">
        <v>295</v>
      </c>
      <c r="C400" s="301" t="s">
        <v>16</v>
      </c>
      <c r="D400" s="301" t="n">
        <v>222.4151922</v>
      </c>
      <c r="E400" s="301" t="n">
        <v>33149.8709842</v>
      </c>
      <c r="F400" s="301" t="n">
        <v>0.666466753354423</v>
      </c>
      <c r="G400" s="301" t="n">
        <v>99.3335332466456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736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02" t="s">
        <v>71</v>
      </c>
      <c r="B411" s="302" t="s">
        <v>72</v>
      </c>
      <c r="C411" s="302" t="s">
        <v>15</v>
      </c>
      <c r="D411" s="302" t="n">
        <v>1.18107</v>
      </c>
      <c r="E411" s="302" t="n">
        <v>4.72428</v>
      </c>
      <c r="F411" s="302" t="n">
        <v>20</v>
      </c>
      <c r="G411" s="302" t="n">
        <v>80</v>
      </c>
    </row>
    <row r="412">
      <c r="A412" s="302" t="s">
        <v>71</v>
      </c>
      <c r="B412" s="302" t="s">
        <v>72</v>
      </c>
      <c r="C412" s="302" t="s">
        <v>16</v>
      </c>
      <c r="D412" s="302" t="n">
        <v>3.54321</v>
      </c>
      <c r="E412" s="302" t="n">
        <v>148.8353933</v>
      </c>
      <c r="F412" s="302" t="n">
        <v>2.32526740845905</v>
      </c>
      <c r="G412" s="302" t="n">
        <v>97.674732591541</v>
      </c>
    </row>
    <row r="413">
      <c r="A413" s="302" t="s">
        <v>73</v>
      </c>
      <c r="B413" s="302" t="s">
        <v>74</v>
      </c>
      <c r="C413" s="302" t="s">
        <v>15</v>
      </c>
      <c r="D413" s="302" t="n">
        <v>0</v>
      </c>
      <c r="E413" s="302" t="n">
        <v>8.4924625</v>
      </c>
      <c r="F413" s="302" t="n">
        <v>0</v>
      </c>
      <c r="G413" s="302" t="n">
        <v>100</v>
      </c>
    </row>
    <row r="414">
      <c r="A414" s="302" t="s">
        <v>73</v>
      </c>
      <c r="B414" s="302" t="s">
        <v>74</v>
      </c>
      <c r="C414" s="302" t="s">
        <v>16</v>
      </c>
      <c r="D414" s="302" t="n">
        <v>28.8743725</v>
      </c>
      <c r="E414" s="302" t="n">
        <v>332.90453</v>
      </c>
      <c r="F414" s="302" t="n">
        <v>7.981220657277</v>
      </c>
      <c r="G414" s="302" t="n">
        <v>92.018779342723</v>
      </c>
    </row>
    <row r="415">
      <c r="A415" s="302" t="s">
        <v>75</v>
      </c>
      <c r="B415" s="302" t="s">
        <v>76</v>
      </c>
      <c r="C415" s="302" t="s">
        <v>16</v>
      </c>
      <c r="D415" s="302" t="n">
        <v>40.811168</v>
      </c>
      <c r="E415" s="302" t="n">
        <v>294.9474145</v>
      </c>
      <c r="F415" s="302" t="n">
        <v>12.1549143125776</v>
      </c>
      <c r="G415" s="302" t="n">
        <v>87.8450856874224</v>
      </c>
    </row>
    <row r="416">
      <c r="A416" s="302" t="s">
        <v>77</v>
      </c>
      <c r="B416" s="302" t="s">
        <v>78</v>
      </c>
      <c r="C416" s="302" t="s">
        <v>16</v>
      </c>
      <c r="D416" s="302" t="n">
        <v>1.5853659</v>
      </c>
      <c r="E416" s="302" t="n">
        <v>15.853659</v>
      </c>
      <c r="F416" s="302" t="n">
        <v>9.09090909090909</v>
      </c>
      <c r="G416" s="302" t="n">
        <v>90.9090909090909</v>
      </c>
    </row>
    <row r="417">
      <c r="A417" s="302" t="s">
        <v>79</v>
      </c>
      <c r="B417" s="302" t="s">
        <v>80</v>
      </c>
      <c r="C417" s="302" t="s">
        <v>15</v>
      </c>
      <c r="D417" s="302" t="n">
        <v>0</v>
      </c>
      <c r="E417" s="302" t="n">
        <v>151.8305585</v>
      </c>
      <c r="F417" s="302" t="n">
        <v>0</v>
      </c>
      <c r="G417" s="302" t="n">
        <v>100</v>
      </c>
    </row>
    <row r="418">
      <c r="A418" s="302" t="s">
        <v>79</v>
      </c>
      <c r="B418" s="302" t="s">
        <v>80</v>
      </c>
      <c r="C418" s="302" t="s">
        <v>16</v>
      </c>
      <c r="D418" s="302" t="n">
        <v>188.3912191</v>
      </c>
      <c r="E418" s="302" t="n">
        <v>2588.5885712</v>
      </c>
      <c r="F418" s="302" t="n">
        <v>6.78403277395288</v>
      </c>
      <c r="G418" s="302" t="n">
        <v>93.2159672260471</v>
      </c>
    </row>
    <row r="419">
      <c r="A419" s="302" t="s">
        <v>91</v>
      </c>
      <c r="B419" s="302" t="s">
        <v>92</v>
      </c>
      <c r="C419" s="302" t="s">
        <v>15</v>
      </c>
      <c r="D419" s="302" t="n">
        <v>8.9676355</v>
      </c>
      <c r="E419" s="302" t="n">
        <v>76.1435249</v>
      </c>
      <c r="F419" s="302" t="n">
        <v>10.5363802559552</v>
      </c>
      <c r="G419" s="302" t="n">
        <v>89.4636197440447</v>
      </c>
    </row>
    <row r="420">
      <c r="A420" s="302" t="s">
        <v>91</v>
      </c>
      <c r="B420" s="302" t="s">
        <v>92</v>
      </c>
      <c r="C420" s="302" t="s">
        <v>16</v>
      </c>
      <c r="D420" s="302" t="n">
        <v>44.8898933</v>
      </c>
      <c r="E420" s="302" t="n">
        <v>1117.759166</v>
      </c>
      <c r="F420" s="302" t="n">
        <v>3.86100112849418</v>
      </c>
      <c r="G420" s="302" t="n">
        <v>96.1389988715058</v>
      </c>
    </row>
    <row r="421">
      <c r="A421" s="302" t="s">
        <v>107</v>
      </c>
      <c r="B421" s="302" t="s">
        <v>108</v>
      </c>
      <c r="C421" s="302" t="s">
        <v>15</v>
      </c>
      <c r="D421" s="302" t="n">
        <v>9.2697624</v>
      </c>
      <c r="E421" s="302" t="n">
        <v>239.2907796</v>
      </c>
      <c r="F421" s="302" t="n">
        <v>3.72937809252122</v>
      </c>
      <c r="G421" s="302" t="n">
        <v>96.2706219074788</v>
      </c>
    </row>
    <row r="422">
      <c r="A422" s="302" t="s">
        <v>107</v>
      </c>
      <c r="B422" s="302" t="s">
        <v>108</v>
      </c>
      <c r="C422" s="302" t="s">
        <v>16</v>
      </c>
      <c r="D422" s="302" t="n">
        <v>204.7672015</v>
      </c>
      <c r="E422" s="302" t="n">
        <v>2578.0493188</v>
      </c>
      <c r="F422" s="302" t="n">
        <v>7.35827173679152</v>
      </c>
      <c r="G422" s="302" t="n">
        <v>92.6417282632085</v>
      </c>
    </row>
    <row r="423">
      <c r="A423" s="302" t="s">
        <v>109</v>
      </c>
      <c r="B423" s="302" t="s">
        <v>110</v>
      </c>
      <c r="C423" s="302" t="s">
        <v>15</v>
      </c>
      <c r="D423" s="302" t="n">
        <v>30.6787508</v>
      </c>
      <c r="E423" s="302" t="n">
        <v>359.1218476</v>
      </c>
      <c r="F423" s="302" t="n">
        <v>7.87037037037037</v>
      </c>
      <c r="G423" s="302" t="n">
        <v>92.1296296296296</v>
      </c>
    </row>
    <row r="424">
      <c r="A424" s="302" t="s">
        <v>109</v>
      </c>
      <c r="B424" s="302" t="s">
        <v>110</v>
      </c>
      <c r="C424" s="302" t="s">
        <v>16</v>
      </c>
      <c r="D424" s="302" t="n">
        <v>64.9667664</v>
      </c>
      <c r="E424" s="302" t="n">
        <v>680.3464148</v>
      </c>
      <c r="F424" s="302" t="n">
        <v>8.71670702179177</v>
      </c>
      <c r="G424" s="302" t="n">
        <v>91.2832929782082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737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03" t="s">
        <v>13</v>
      </c>
      <c r="B435" s="303" t="s">
        <v>14</v>
      </c>
      <c r="C435" s="303" t="s">
        <v>15</v>
      </c>
      <c r="D435" s="303" t="n">
        <v>50.0972187</v>
      </c>
      <c r="E435" s="303" t="n">
        <v>839.6034531</v>
      </c>
      <c r="F435" s="303" t="n">
        <v>5.63079474792861</v>
      </c>
      <c r="G435" s="303" t="n">
        <v>94.3692052520714</v>
      </c>
    </row>
    <row r="436">
      <c r="A436" s="303" t="s">
        <v>13</v>
      </c>
      <c r="B436" s="303" t="s">
        <v>14</v>
      </c>
      <c r="C436" s="303" t="s">
        <v>16</v>
      </c>
      <c r="D436" s="303" t="n">
        <v>577.8291967</v>
      </c>
      <c r="E436" s="303" t="n">
        <v>7757.2844676</v>
      </c>
      <c r="F436" s="303" t="n">
        <v>6.93246930962551</v>
      </c>
      <c r="G436" s="303" t="n">
        <v>93.0675306903745</v>
      </c>
    </row>
    <row r="437">
      <c r="A437" s="303" t="s">
        <v>26</v>
      </c>
      <c r="B437" s="303" t="s">
        <v>27</v>
      </c>
      <c r="C437" s="303" t="s">
        <v>15</v>
      </c>
      <c r="D437" s="303" t="n">
        <v>0</v>
      </c>
      <c r="E437" s="303" t="n">
        <v>278.2724529</v>
      </c>
      <c r="F437" s="303" t="n">
        <v>0</v>
      </c>
      <c r="G437" s="303" t="n">
        <v>100</v>
      </c>
    </row>
    <row r="438">
      <c r="A438" s="303" t="s">
        <v>26</v>
      </c>
      <c r="B438" s="303" t="s">
        <v>27</v>
      </c>
      <c r="C438" s="303" t="s">
        <v>16</v>
      </c>
      <c r="D438" s="303" t="n">
        <v>318.5309937</v>
      </c>
      <c r="E438" s="303" t="n">
        <v>7464.4718149</v>
      </c>
      <c r="F438" s="303" t="n">
        <v>4.09264909101706</v>
      </c>
      <c r="G438" s="303" t="n">
        <v>95.9073509089829</v>
      </c>
    </row>
    <row r="439">
      <c r="A439" s="303" t="s">
        <v>28</v>
      </c>
      <c r="B439" s="303" t="s">
        <v>29</v>
      </c>
      <c r="C439" s="303" t="s">
        <v>15</v>
      </c>
      <c r="D439" s="303" t="n">
        <v>12.6108066</v>
      </c>
      <c r="E439" s="303" t="n">
        <v>260.2964016</v>
      </c>
      <c r="F439" s="303" t="n">
        <v>4.62091371025941</v>
      </c>
      <c r="G439" s="303" t="n">
        <v>95.3790862897406</v>
      </c>
    </row>
    <row r="440">
      <c r="A440" s="303" t="s">
        <v>28</v>
      </c>
      <c r="B440" s="303" t="s">
        <v>29</v>
      </c>
      <c r="C440" s="303" t="s">
        <v>16</v>
      </c>
      <c r="D440" s="303" t="n">
        <v>104.548258</v>
      </c>
      <c r="E440" s="303" t="n">
        <v>3397.5168809</v>
      </c>
      <c r="F440" s="303" t="n">
        <v>2.98533162158253</v>
      </c>
      <c r="G440" s="303" t="n">
        <v>97.0146683784175</v>
      </c>
    </row>
    <row r="441">
      <c r="A441" s="303" t="s">
        <v>30</v>
      </c>
      <c r="B441" s="303" t="s">
        <v>31</v>
      </c>
      <c r="C441" s="303" t="s">
        <v>15</v>
      </c>
      <c r="D441" s="303" t="n">
        <v>2.263354</v>
      </c>
      <c r="E441" s="303" t="n">
        <v>32.818633</v>
      </c>
      <c r="F441" s="303" t="n">
        <v>6.45161290322581</v>
      </c>
      <c r="G441" s="303" t="n">
        <v>93.5483870967742</v>
      </c>
    </row>
    <row r="442">
      <c r="A442" s="303" t="s">
        <v>30</v>
      </c>
      <c r="B442" s="303" t="s">
        <v>31</v>
      </c>
      <c r="C442" s="303" t="s">
        <v>16</v>
      </c>
      <c r="D442" s="303" t="n">
        <v>27.160248</v>
      </c>
      <c r="E442" s="303" t="n">
        <v>562.443469</v>
      </c>
      <c r="F442" s="303" t="n">
        <v>4.60652591170825</v>
      </c>
      <c r="G442" s="303" t="n">
        <v>95.3934740882917</v>
      </c>
    </row>
    <row r="443">
      <c r="A443" s="303" t="s">
        <v>32</v>
      </c>
      <c r="B443" s="303" t="s">
        <v>33</v>
      </c>
      <c r="C443" s="303" t="s">
        <v>15</v>
      </c>
      <c r="D443" s="303" t="n">
        <v>0</v>
      </c>
      <c r="E443" s="303" t="n">
        <v>133.8123695</v>
      </c>
      <c r="F443" s="303" t="n">
        <v>0</v>
      </c>
      <c r="G443" s="303" t="n">
        <v>100</v>
      </c>
    </row>
    <row r="444">
      <c r="A444" s="303" t="s">
        <v>32</v>
      </c>
      <c r="B444" s="303" t="s">
        <v>33</v>
      </c>
      <c r="C444" s="303" t="s">
        <v>16</v>
      </c>
      <c r="D444" s="303" t="n">
        <v>237.4864935</v>
      </c>
      <c r="E444" s="303" t="n">
        <v>6538.2340244</v>
      </c>
      <c r="F444" s="303" t="n">
        <v>3.50496294634071</v>
      </c>
      <c r="G444" s="303" t="n">
        <v>96.4950370536593</v>
      </c>
    </row>
    <row r="445">
      <c r="A445" s="303" t="s">
        <v>34</v>
      </c>
      <c r="B445" s="303" t="s">
        <v>35</v>
      </c>
      <c r="C445" s="303" t="s">
        <v>15</v>
      </c>
      <c r="D445" s="303" t="n">
        <v>5.5183812</v>
      </c>
      <c r="E445" s="303" t="n">
        <v>33.7272491</v>
      </c>
      <c r="F445" s="303" t="n">
        <v>14.0611353616099</v>
      </c>
      <c r="G445" s="303" t="n">
        <v>85.9388646383901</v>
      </c>
    </row>
    <row r="446">
      <c r="A446" s="303" t="s">
        <v>34</v>
      </c>
      <c r="B446" s="303" t="s">
        <v>35</v>
      </c>
      <c r="C446" s="303" t="s">
        <v>16</v>
      </c>
      <c r="D446" s="303" t="n">
        <v>47.5496878</v>
      </c>
      <c r="E446" s="303" t="n">
        <v>610.6800824</v>
      </c>
      <c r="F446" s="303" t="n">
        <v>7.22387378279051</v>
      </c>
      <c r="G446" s="303" t="n">
        <v>92.7761262172095</v>
      </c>
    </row>
    <row r="447">
      <c r="A447" s="303" t="s">
        <v>36</v>
      </c>
      <c r="B447" s="303" t="s">
        <v>37</v>
      </c>
      <c r="C447" s="303" t="s">
        <v>15</v>
      </c>
      <c r="D447" s="303" t="n">
        <v>4.1380351</v>
      </c>
      <c r="E447" s="303" t="n">
        <v>41.9958041</v>
      </c>
      <c r="F447" s="303" t="n">
        <v>8.96963090815126</v>
      </c>
      <c r="G447" s="303" t="n">
        <v>91.0303690918488</v>
      </c>
    </row>
    <row r="448">
      <c r="A448" s="303" t="s">
        <v>36</v>
      </c>
      <c r="B448" s="303" t="s">
        <v>37</v>
      </c>
      <c r="C448" s="303" t="s">
        <v>16</v>
      </c>
      <c r="D448" s="303" t="n">
        <v>62.9884951</v>
      </c>
      <c r="E448" s="303" t="n">
        <v>1561.9981546</v>
      </c>
      <c r="F448" s="303" t="n">
        <v>3.87624692865192</v>
      </c>
      <c r="G448" s="303" t="n">
        <v>96.1237530713481</v>
      </c>
    </row>
    <row r="449">
      <c r="A449" s="303" t="s">
        <v>38</v>
      </c>
      <c r="B449" s="303" t="s">
        <v>39</v>
      </c>
      <c r="C449" s="303" t="s">
        <v>15</v>
      </c>
      <c r="D449" s="303" t="n">
        <v>0</v>
      </c>
      <c r="E449" s="303" t="n">
        <v>18.5942488</v>
      </c>
      <c r="F449" s="303" t="n">
        <v>0</v>
      </c>
      <c r="G449" s="303" t="n">
        <v>100</v>
      </c>
    </row>
    <row r="450">
      <c r="A450" s="303" t="s">
        <v>38</v>
      </c>
      <c r="B450" s="303" t="s">
        <v>39</v>
      </c>
      <c r="C450" s="303" t="s">
        <v>16</v>
      </c>
      <c r="D450" s="303" t="n">
        <v>71.2488111</v>
      </c>
      <c r="E450" s="303" t="n">
        <v>2884.3487154</v>
      </c>
      <c r="F450" s="303" t="n">
        <v>2.41063982701232</v>
      </c>
      <c r="G450" s="303" t="n">
        <v>97.5893601729877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738</v>
      </c>
    </row>
    <row r="9">
      <c r="A9" t="s">
        <v>3</v>
      </c>
    </row>
    <row r="10">
      <c r="A10" t="s">
        <v>4</v>
      </c>
    </row>
    <row r="11">
      <c r="A11" t="s">
        <v>739</v>
      </c>
    </row>
    <row r="12">
      <c r="A12" s="3" t="s">
        <v>6</v>
      </c>
    </row>
    <row r="13">
      <c r="A13" s="3" t="s">
        <v>7</v>
      </c>
    </row>
    <row r="15">
      <c r="A15" s="4" t="s">
        <v>740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04" t="s">
        <v>13</v>
      </c>
      <c r="B17" s="304" t="s">
        <v>14</v>
      </c>
      <c r="C17" s="304" t="s">
        <v>15</v>
      </c>
      <c r="D17" s="304" t="n">
        <v>2920.9365689</v>
      </c>
      <c r="E17" s="304" t="n">
        <v>139623.9177021</v>
      </c>
      <c r="F17" s="304" t="n">
        <v>2.04913504864009</v>
      </c>
      <c r="G17" s="304" t="n">
        <v>97.9508649513599</v>
      </c>
    </row>
    <row r="18">
      <c r="A18" s="304" t="s">
        <v>13</v>
      </c>
      <c r="B18" s="304" t="s">
        <v>14</v>
      </c>
      <c r="C18" s="304" t="s">
        <v>16</v>
      </c>
      <c r="D18" s="304" t="n">
        <v>37634.2603542</v>
      </c>
      <c r="E18" s="304" t="n">
        <v>2630170.3981108</v>
      </c>
      <c r="F18" s="304" t="n">
        <v>1.41068275875393</v>
      </c>
      <c r="G18" s="304" t="n">
        <v>98.5893172412461</v>
      </c>
    </row>
    <row r="19">
      <c r="A19" s="304" t="s">
        <v>13</v>
      </c>
      <c r="B19" s="304" t="s">
        <v>17</v>
      </c>
      <c r="C19" s="304" t="s">
        <v>15</v>
      </c>
      <c r="D19" s="304" t="n">
        <v>25.4501101</v>
      </c>
      <c r="E19" s="304" t="n">
        <v>864.2505617</v>
      </c>
      <c r="F19" s="304" t="n">
        <v>2.86052499527853</v>
      </c>
      <c r="G19" s="304" t="n">
        <v>97.1394750047215</v>
      </c>
    </row>
    <row r="20">
      <c r="A20" s="304" t="s">
        <v>13</v>
      </c>
      <c r="B20" s="304" t="s">
        <v>17</v>
      </c>
      <c r="C20" s="304" t="s">
        <v>16</v>
      </c>
      <c r="D20" s="304" t="n">
        <v>166.7825713</v>
      </c>
      <c r="E20" s="304" t="n">
        <v>8168.331093</v>
      </c>
      <c r="F20" s="304" t="n">
        <v>2.00096337035383</v>
      </c>
      <c r="G20" s="304" t="n">
        <v>97.9990366296462</v>
      </c>
    </row>
    <row r="21">
      <c r="A21" s="304" t="s">
        <v>13</v>
      </c>
      <c r="B21" s="304" t="s">
        <v>18</v>
      </c>
      <c r="C21" s="304" t="s">
        <v>15</v>
      </c>
      <c r="D21" s="304" t="n">
        <v>2895.4864588</v>
      </c>
      <c r="E21" s="304" t="n">
        <v>138759.6671404</v>
      </c>
      <c r="F21" s="304" t="n">
        <v>2.04403891085566</v>
      </c>
      <c r="G21" s="304" t="n">
        <v>97.9559610891443</v>
      </c>
    </row>
    <row r="22">
      <c r="A22" s="304" t="s">
        <v>13</v>
      </c>
      <c r="B22" s="304" t="s">
        <v>18</v>
      </c>
      <c r="C22" s="304" t="s">
        <v>16</v>
      </c>
      <c r="D22" s="304" t="n">
        <v>37467.4777829</v>
      </c>
      <c r="E22" s="304" t="n">
        <v>2622002.0670178</v>
      </c>
      <c r="F22" s="304" t="n">
        <v>1.40883274471593</v>
      </c>
      <c r="G22" s="304" t="n">
        <v>98.5911672552841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741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05" t="s">
        <v>13</v>
      </c>
      <c r="B33" s="305" t="s">
        <v>14</v>
      </c>
      <c r="C33" s="305" t="s">
        <v>15</v>
      </c>
      <c r="D33" s="305" t="n">
        <v>2920.9365689</v>
      </c>
      <c r="E33" s="305" t="n">
        <v>139623.9177021</v>
      </c>
      <c r="F33" s="305" t="n">
        <v>2.04913504864009</v>
      </c>
      <c r="G33" s="305" t="n">
        <v>97.9508649513599</v>
      </c>
    </row>
    <row r="34">
      <c r="A34" s="305" t="s">
        <v>13</v>
      </c>
      <c r="B34" s="305" t="s">
        <v>14</v>
      </c>
      <c r="C34" s="305" t="s">
        <v>16</v>
      </c>
      <c r="D34" s="305" t="n">
        <v>37634.2603542</v>
      </c>
      <c r="E34" s="305" t="n">
        <v>2630170.3981108</v>
      </c>
      <c r="F34" s="305" t="n">
        <v>1.41068275875393</v>
      </c>
      <c r="G34" s="305" t="n">
        <v>98.5893172412461</v>
      </c>
    </row>
    <row r="35">
      <c r="A35" s="305" t="s">
        <v>26</v>
      </c>
      <c r="B35" s="305" t="s">
        <v>27</v>
      </c>
      <c r="C35" s="305" t="s">
        <v>15</v>
      </c>
      <c r="D35" s="305" t="n">
        <v>0</v>
      </c>
      <c r="E35" s="305" t="n">
        <v>1401.7852952</v>
      </c>
      <c r="F35" s="305" t="n">
        <v>0</v>
      </c>
      <c r="G35" s="305" t="n">
        <v>100</v>
      </c>
    </row>
    <row r="36">
      <c r="A36" s="305" t="s">
        <v>26</v>
      </c>
      <c r="B36" s="305" t="s">
        <v>27</v>
      </c>
      <c r="C36" s="305" t="s">
        <v>16</v>
      </c>
      <c r="D36" s="305" t="n">
        <v>826.9402228</v>
      </c>
      <c r="E36" s="305" t="n">
        <v>50948.0198137</v>
      </c>
      <c r="F36" s="305" t="n">
        <v>1.59718176936695</v>
      </c>
      <c r="G36" s="305" t="n">
        <v>98.4028182306331</v>
      </c>
    </row>
    <row r="37">
      <c r="A37" s="305" t="s">
        <v>28</v>
      </c>
      <c r="B37" s="305" t="s">
        <v>29</v>
      </c>
      <c r="C37" s="305" t="s">
        <v>15</v>
      </c>
      <c r="D37" s="305" t="n">
        <v>24.1788429</v>
      </c>
      <c r="E37" s="305" t="n">
        <v>522.1388769</v>
      </c>
      <c r="F37" s="305" t="n">
        <v>4.42578412225977</v>
      </c>
      <c r="G37" s="305" t="n">
        <v>95.5742158777402</v>
      </c>
    </row>
    <row r="38">
      <c r="A38" s="305" t="s">
        <v>28</v>
      </c>
      <c r="B38" s="305" t="s">
        <v>29</v>
      </c>
      <c r="C38" s="305" t="s">
        <v>16</v>
      </c>
      <c r="D38" s="305" t="n">
        <v>218.6056807</v>
      </c>
      <c r="E38" s="305" t="n">
        <v>11308.6304267</v>
      </c>
      <c r="F38" s="305" t="n">
        <v>1.89642754484455</v>
      </c>
      <c r="G38" s="305" t="n">
        <v>98.1035724551554</v>
      </c>
    </row>
    <row r="39">
      <c r="A39" s="305" t="s">
        <v>30</v>
      </c>
      <c r="B39" s="305" t="s">
        <v>31</v>
      </c>
      <c r="C39" s="305" t="s">
        <v>15</v>
      </c>
      <c r="D39" s="305" t="n">
        <v>55.303532</v>
      </c>
      <c r="E39" s="305" t="n">
        <v>1365.9408868</v>
      </c>
      <c r="F39" s="305" t="n">
        <v>3.89120486725953</v>
      </c>
      <c r="G39" s="305" t="n">
        <v>96.1087951327405</v>
      </c>
    </row>
    <row r="40">
      <c r="A40" s="305" t="s">
        <v>30</v>
      </c>
      <c r="B40" s="305" t="s">
        <v>31</v>
      </c>
      <c r="C40" s="305" t="s">
        <v>16</v>
      </c>
      <c r="D40" s="305" t="n">
        <v>300.7447328</v>
      </c>
      <c r="E40" s="305" t="n">
        <v>38610.5036729</v>
      </c>
      <c r="F40" s="305" t="n">
        <v>0.77289921326694</v>
      </c>
      <c r="G40" s="305" t="n">
        <v>99.2271007867331</v>
      </c>
    </row>
    <row r="41">
      <c r="A41" s="305" t="s">
        <v>32</v>
      </c>
      <c r="B41" s="305" t="s">
        <v>33</v>
      </c>
      <c r="C41" s="305" t="s">
        <v>15</v>
      </c>
      <c r="D41" s="305" t="n">
        <v>7.792954</v>
      </c>
      <c r="E41" s="305" t="n">
        <v>204.9424153</v>
      </c>
      <c r="F41" s="305" t="n">
        <v>3.6632150195064</v>
      </c>
      <c r="G41" s="305" t="n">
        <v>96.3367849804936</v>
      </c>
    </row>
    <row r="42">
      <c r="A42" s="305" t="s">
        <v>32</v>
      </c>
      <c r="B42" s="305" t="s">
        <v>33</v>
      </c>
      <c r="C42" s="305" t="s">
        <v>16</v>
      </c>
      <c r="D42" s="305" t="n">
        <v>152.0280374</v>
      </c>
      <c r="E42" s="305" t="n">
        <v>12879.3148132</v>
      </c>
      <c r="F42" s="305" t="n">
        <v>1.16663370109244</v>
      </c>
      <c r="G42" s="305" t="n">
        <v>98.8333662989076</v>
      </c>
    </row>
    <row r="43">
      <c r="A43" s="305" t="s">
        <v>34</v>
      </c>
      <c r="B43" s="305" t="s">
        <v>35</v>
      </c>
      <c r="C43" s="305" t="s">
        <v>15</v>
      </c>
      <c r="D43" s="305" t="n">
        <v>6.7180293</v>
      </c>
      <c r="E43" s="305" t="n">
        <v>1414.8943945</v>
      </c>
      <c r="F43" s="305" t="n">
        <v>0.472564053853902</v>
      </c>
      <c r="G43" s="305" t="n">
        <v>99.5274359461461</v>
      </c>
    </row>
    <row r="44">
      <c r="A44" s="305" t="s">
        <v>34</v>
      </c>
      <c r="B44" s="305" t="s">
        <v>35</v>
      </c>
      <c r="C44" s="305" t="s">
        <v>16</v>
      </c>
      <c r="D44" s="305" t="n">
        <v>631.7969104</v>
      </c>
      <c r="E44" s="305" t="n">
        <v>48546.090392</v>
      </c>
      <c r="F44" s="305" t="n">
        <v>1.2847174717267</v>
      </c>
      <c r="G44" s="305" t="n">
        <v>98.7152825282733</v>
      </c>
    </row>
    <row r="45">
      <c r="A45" s="305" t="s">
        <v>36</v>
      </c>
      <c r="B45" s="305" t="s">
        <v>37</v>
      </c>
      <c r="C45" s="305" t="s">
        <v>15</v>
      </c>
      <c r="D45" s="305" t="n">
        <v>412.8442067</v>
      </c>
      <c r="E45" s="305" t="n">
        <v>14695.2999311</v>
      </c>
      <c r="F45" s="305" t="n">
        <v>2.73259377812712</v>
      </c>
      <c r="G45" s="305" t="n">
        <v>97.2674062218729</v>
      </c>
    </row>
    <row r="46">
      <c r="A46" s="305" t="s">
        <v>36</v>
      </c>
      <c r="B46" s="305" t="s">
        <v>37</v>
      </c>
      <c r="C46" s="305" t="s">
        <v>16</v>
      </c>
      <c r="D46" s="305" t="n">
        <v>5409.3936743</v>
      </c>
      <c r="E46" s="305" t="n">
        <v>238435.6385243</v>
      </c>
      <c r="F46" s="305" t="n">
        <v>2.21837354057486</v>
      </c>
      <c r="G46" s="305" t="n">
        <v>97.7816264594251</v>
      </c>
    </row>
    <row r="47">
      <c r="A47" s="305" t="s">
        <v>38</v>
      </c>
      <c r="B47" s="305" t="s">
        <v>39</v>
      </c>
      <c r="C47" s="305" t="s">
        <v>15</v>
      </c>
      <c r="D47" s="305" t="n">
        <v>0</v>
      </c>
      <c r="E47" s="305" t="n">
        <v>375.132266</v>
      </c>
      <c r="F47" s="305" t="n">
        <v>0</v>
      </c>
      <c r="G47" s="305" t="n">
        <v>100</v>
      </c>
    </row>
    <row r="48">
      <c r="A48" s="305" t="s">
        <v>38</v>
      </c>
      <c r="B48" s="305" t="s">
        <v>39</v>
      </c>
      <c r="C48" s="305" t="s">
        <v>16</v>
      </c>
      <c r="D48" s="305" t="n">
        <v>102.3354206</v>
      </c>
      <c r="E48" s="305" t="n">
        <v>9286.7009117</v>
      </c>
      <c r="F48" s="305" t="n">
        <v>1.08994594309905</v>
      </c>
      <c r="G48" s="305" t="n">
        <v>98.9100540569009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742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06" t="s">
        <v>13</v>
      </c>
      <c r="B59" s="306" t="s">
        <v>14</v>
      </c>
      <c r="C59" s="306" t="s">
        <v>15</v>
      </c>
      <c r="D59" s="306" t="n">
        <v>2895.4864588</v>
      </c>
      <c r="E59" s="306" t="n">
        <v>138759.6671404</v>
      </c>
      <c r="F59" s="306" t="n">
        <v>2.04403891085566</v>
      </c>
      <c r="G59" s="306" t="n">
        <v>97.9559610891443</v>
      </c>
    </row>
    <row r="60">
      <c r="A60" s="306" t="s">
        <v>13</v>
      </c>
      <c r="B60" s="306" t="s">
        <v>14</v>
      </c>
      <c r="C60" s="306" t="s">
        <v>16</v>
      </c>
      <c r="D60" s="306" t="n">
        <v>37467.4777829</v>
      </c>
      <c r="E60" s="306" t="n">
        <v>2622002.0670178</v>
      </c>
      <c r="F60" s="306" t="n">
        <v>1.40883274471593</v>
      </c>
      <c r="G60" s="306" t="n">
        <v>98.5911672552841</v>
      </c>
    </row>
    <row r="61">
      <c r="A61" s="306" t="s">
        <v>41</v>
      </c>
      <c r="B61" s="306" t="s">
        <v>42</v>
      </c>
      <c r="C61" s="306" t="s">
        <v>15</v>
      </c>
      <c r="D61" s="306" t="n">
        <v>9.7931921</v>
      </c>
      <c r="E61" s="306" t="n">
        <v>196.3615517</v>
      </c>
      <c r="F61" s="306" t="n">
        <v>4.75040831924819</v>
      </c>
      <c r="G61" s="306" t="n">
        <v>95.2495916807518</v>
      </c>
    </row>
    <row r="62">
      <c r="A62" s="306" t="s">
        <v>41</v>
      </c>
      <c r="B62" s="306" t="s">
        <v>42</v>
      </c>
      <c r="C62" s="306" t="s">
        <v>16</v>
      </c>
      <c r="D62" s="306" t="n">
        <v>88.6257839</v>
      </c>
      <c r="E62" s="306" t="n">
        <v>3320.6237776</v>
      </c>
      <c r="F62" s="306" t="n">
        <v>2.59956868223535</v>
      </c>
      <c r="G62" s="306" t="n">
        <v>97.4004313177647</v>
      </c>
    </row>
    <row r="63">
      <c r="A63" s="306" t="s">
        <v>43</v>
      </c>
      <c r="B63" s="306" t="s">
        <v>44</v>
      </c>
      <c r="C63" s="306" t="s">
        <v>15</v>
      </c>
      <c r="D63" s="306" t="n">
        <v>0</v>
      </c>
      <c r="E63" s="306" t="n">
        <v>590.976611</v>
      </c>
      <c r="F63" s="306" t="n">
        <v>0</v>
      </c>
      <c r="G63" s="306" t="n">
        <v>100</v>
      </c>
    </row>
    <row r="64">
      <c r="A64" s="306" t="s">
        <v>43</v>
      </c>
      <c r="B64" s="306" t="s">
        <v>44</v>
      </c>
      <c r="C64" s="306" t="s">
        <v>16</v>
      </c>
      <c r="D64" s="306" t="n">
        <v>815.42532</v>
      </c>
      <c r="E64" s="306" t="n">
        <v>22439.4255783</v>
      </c>
      <c r="F64" s="306" t="n">
        <v>3.50647408390655</v>
      </c>
      <c r="G64" s="306" t="n">
        <v>96.4935259160935</v>
      </c>
    </row>
    <row r="65">
      <c r="A65" s="306" t="s">
        <v>26</v>
      </c>
      <c r="B65" s="306" t="s">
        <v>27</v>
      </c>
      <c r="C65" s="306" t="s">
        <v>15</v>
      </c>
      <c r="D65" s="306" t="n">
        <v>0</v>
      </c>
      <c r="E65" s="306" t="n">
        <v>1123.5128423</v>
      </c>
      <c r="F65" s="306" t="n">
        <v>0</v>
      </c>
      <c r="G65" s="306" t="n">
        <v>100</v>
      </c>
    </row>
    <row r="66">
      <c r="A66" s="306" t="s">
        <v>26</v>
      </c>
      <c r="B66" s="306" t="s">
        <v>27</v>
      </c>
      <c r="C66" s="306" t="s">
        <v>16</v>
      </c>
      <c r="D66" s="306" t="n">
        <v>606.0910604</v>
      </c>
      <c r="E66" s="306" t="n">
        <v>43385.8661675</v>
      </c>
      <c r="F66" s="306" t="n">
        <v>1.37773151865044</v>
      </c>
      <c r="G66" s="306" t="n">
        <v>98.6222684813496</v>
      </c>
    </row>
    <row r="67">
      <c r="A67" s="306" t="s">
        <v>28</v>
      </c>
      <c r="B67" s="306" t="s">
        <v>29</v>
      </c>
      <c r="C67" s="306" t="s">
        <v>15</v>
      </c>
      <c r="D67" s="306" t="n">
        <v>0</v>
      </c>
      <c r="E67" s="306" t="n">
        <v>273.4105116</v>
      </c>
      <c r="F67" s="306" t="n">
        <v>0</v>
      </c>
      <c r="G67" s="306" t="n">
        <v>100</v>
      </c>
    </row>
    <row r="68">
      <c r="A68" s="306" t="s">
        <v>28</v>
      </c>
      <c r="B68" s="306" t="s">
        <v>29</v>
      </c>
      <c r="C68" s="306" t="s">
        <v>16</v>
      </c>
      <c r="D68" s="306" t="n">
        <v>139.8354135</v>
      </c>
      <c r="E68" s="306" t="n">
        <v>7885.335555</v>
      </c>
      <c r="F68" s="306" t="n">
        <v>1.74246024226618</v>
      </c>
      <c r="G68" s="306" t="n">
        <v>98.2575397577338</v>
      </c>
    </row>
    <row r="69">
      <c r="A69" s="306" t="s">
        <v>45</v>
      </c>
      <c r="B69" s="306" t="s">
        <v>46</v>
      </c>
      <c r="C69" s="306" t="s">
        <v>15</v>
      </c>
      <c r="D69" s="306" t="n">
        <v>46.7082917</v>
      </c>
      <c r="E69" s="306" t="n">
        <v>625.2827335</v>
      </c>
      <c r="F69" s="306" t="n">
        <v>6.95073147533459</v>
      </c>
      <c r="G69" s="306" t="n">
        <v>93.0492685246654</v>
      </c>
    </row>
    <row r="70">
      <c r="A70" s="306" t="s">
        <v>45</v>
      </c>
      <c r="B70" s="306" t="s">
        <v>46</v>
      </c>
      <c r="C70" s="306" t="s">
        <v>16</v>
      </c>
      <c r="D70" s="306" t="n">
        <v>286.0442739</v>
      </c>
      <c r="E70" s="306" t="n">
        <v>6535.678317</v>
      </c>
      <c r="F70" s="306" t="n">
        <v>4.19313846449247</v>
      </c>
      <c r="G70" s="306" t="n">
        <v>95.8068615355075</v>
      </c>
    </row>
    <row r="71">
      <c r="A71" s="306" t="s">
        <v>47</v>
      </c>
      <c r="B71" s="306" t="s">
        <v>48</v>
      </c>
      <c r="C71" s="306" t="s">
        <v>15</v>
      </c>
      <c r="D71" s="306" t="n">
        <v>265.1581029</v>
      </c>
      <c r="E71" s="306" t="n">
        <v>2773.3514831</v>
      </c>
      <c r="F71" s="306" t="n">
        <v>8.72658437945109</v>
      </c>
      <c r="G71" s="306" t="n">
        <v>91.2734156205489</v>
      </c>
    </row>
    <row r="72">
      <c r="A72" s="306" t="s">
        <v>47</v>
      </c>
      <c r="B72" s="306" t="s">
        <v>48</v>
      </c>
      <c r="C72" s="306" t="s">
        <v>16</v>
      </c>
      <c r="D72" s="306" t="n">
        <v>446.6305343</v>
      </c>
      <c r="E72" s="306" t="n">
        <v>45623.6188454</v>
      </c>
      <c r="F72" s="306" t="n">
        <v>0.969455430160531</v>
      </c>
      <c r="G72" s="306" t="n">
        <v>99.0305445698395</v>
      </c>
    </row>
    <row r="73">
      <c r="A73" s="306" t="s">
        <v>30</v>
      </c>
      <c r="B73" s="306" t="s">
        <v>31</v>
      </c>
      <c r="C73" s="306" t="s">
        <v>15</v>
      </c>
      <c r="D73" s="306" t="n">
        <v>54.171855</v>
      </c>
      <c r="E73" s="306" t="n">
        <v>1331.9905768</v>
      </c>
      <c r="F73" s="306" t="n">
        <v>3.90804524471603</v>
      </c>
      <c r="G73" s="306" t="n">
        <v>96.091954755284</v>
      </c>
    </row>
    <row r="74">
      <c r="A74" s="306" t="s">
        <v>30</v>
      </c>
      <c r="B74" s="306" t="s">
        <v>31</v>
      </c>
      <c r="C74" s="306" t="s">
        <v>16</v>
      </c>
      <c r="D74" s="306" t="n">
        <v>275.8478388</v>
      </c>
      <c r="E74" s="306" t="n">
        <v>38045.7968499</v>
      </c>
      <c r="F74" s="306" t="n">
        <v>0.719822546868245</v>
      </c>
      <c r="G74" s="306" t="n">
        <v>99.2801774531318</v>
      </c>
    </row>
    <row r="75">
      <c r="A75" s="306" t="s">
        <v>49</v>
      </c>
      <c r="B75" s="306" t="s">
        <v>50</v>
      </c>
      <c r="C75" s="306" t="s">
        <v>15</v>
      </c>
      <c r="D75" s="306" t="n">
        <v>0</v>
      </c>
      <c r="E75" s="306" t="n">
        <v>4067.7179228</v>
      </c>
      <c r="F75" s="306" t="n">
        <v>0</v>
      </c>
      <c r="G75" s="306" t="n">
        <v>100</v>
      </c>
    </row>
    <row r="76">
      <c r="A76" s="306" t="s">
        <v>49</v>
      </c>
      <c r="B76" s="306" t="s">
        <v>50</v>
      </c>
      <c r="C76" s="306" t="s">
        <v>16</v>
      </c>
      <c r="D76" s="306" t="n">
        <v>1042.3968451</v>
      </c>
      <c r="E76" s="306" t="n">
        <v>51309.6375445</v>
      </c>
      <c r="F76" s="306" t="n">
        <v>1.99112958503687</v>
      </c>
      <c r="G76" s="306" t="n">
        <v>98.0088704149631</v>
      </c>
    </row>
    <row r="77">
      <c r="A77" s="306" t="s">
        <v>51</v>
      </c>
      <c r="B77" s="306" t="s">
        <v>52</v>
      </c>
      <c r="C77" s="306" t="s">
        <v>15</v>
      </c>
      <c r="D77" s="306" t="n">
        <v>12.724162</v>
      </c>
      <c r="E77" s="306" t="n">
        <v>333.8518542</v>
      </c>
      <c r="F77" s="306" t="n">
        <v>3.67139138464135</v>
      </c>
      <c r="G77" s="306" t="n">
        <v>96.3286086153587</v>
      </c>
    </row>
    <row r="78">
      <c r="A78" s="306" t="s">
        <v>51</v>
      </c>
      <c r="B78" s="306" t="s">
        <v>52</v>
      </c>
      <c r="C78" s="306" t="s">
        <v>16</v>
      </c>
      <c r="D78" s="306" t="n">
        <v>203.5860359</v>
      </c>
      <c r="E78" s="306" t="n">
        <v>4198.7801907</v>
      </c>
      <c r="F78" s="306" t="n">
        <v>4.62446842041199</v>
      </c>
      <c r="G78" s="306" t="n">
        <v>95.375531579588</v>
      </c>
    </row>
    <row r="79">
      <c r="A79" s="306" t="s">
        <v>32</v>
      </c>
      <c r="B79" s="306" t="s">
        <v>33</v>
      </c>
      <c r="C79" s="306" t="s">
        <v>15</v>
      </c>
      <c r="D79" s="306" t="n">
        <v>7.792954</v>
      </c>
      <c r="E79" s="306" t="n">
        <v>71.1300458</v>
      </c>
      <c r="F79" s="306" t="n">
        <v>9.87412290428423</v>
      </c>
      <c r="G79" s="306" t="n">
        <v>90.1258770957158</v>
      </c>
    </row>
    <row r="80">
      <c r="A80" s="306" t="s">
        <v>32</v>
      </c>
      <c r="B80" s="306" t="s">
        <v>33</v>
      </c>
      <c r="C80" s="306" t="s">
        <v>16</v>
      </c>
      <c r="D80" s="306" t="n">
        <v>43.8012128</v>
      </c>
      <c r="E80" s="306" t="n">
        <v>6211.8211199</v>
      </c>
      <c r="F80" s="306" t="n">
        <v>0.700189533038752</v>
      </c>
      <c r="G80" s="306" t="n">
        <v>99.2998104669612</v>
      </c>
    </row>
    <row r="81">
      <c r="A81" s="306" t="s">
        <v>53</v>
      </c>
      <c r="B81" s="306" t="s">
        <v>54</v>
      </c>
      <c r="C81" s="306" t="s">
        <v>15</v>
      </c>
      <c r="D81" s="306" t="n">
        <v>171.4128044</v>
      </c>
      <c r="E81" s="306" t="n">
        <v>2731.056414</v>
      </c>
      <c r="F81" s="306" t="n">
        <v>5.90575787379038</v>
      </c>
      <c r="G81" s="306" t="n">
        <v>94.0942421262096</v>
      </c>
    </row>
    <row r="82">
      <c r="A82" s="306" t="s">
        <v>53</v>
      </c>
      <c r="B82" s="306" t="s">
        <v>54</v>
      </c>
      <c r="C82" s="306" t="s">
        <v>16</v>
      </c>
      <c r="D82" s="306" t="n">
        <v>1281.5199232</v>
      </c>
      <c r="E82" s="306" t="n">
        <v>39832.3810902</v>
      </c>
      <c r="F82" s="306" t="n">
        <v>3.11699909668587</v>
      </c>
      <c r="G82" s="306" t="n">
        <v>96.8830009033141</v>
      </c>
    </row>
    <row r="83">
      <c r="A83" s="306" t="s">
        <v>34</v>
      </c>
      <c r="B83" s="306" t="s">
        <v>35</v>
      </c>
      <c r="C83" s="306" t="s">
        <v>15</v>
      </c>
      <c r="D83" s="306" t="n">
        <v>0</v>
      </c>
      <c r="E83" s="306" t="n">
        <v>1382.3667935</v>
      </c>
      <c r="F83" s="306" t="n">
        <v>0</v>
      </c>
      <c r="G83" s="306" t="n">
        <v>100</v>
      </c>
    </row>
    <row r="84">
      <c r="A84" s="306" t="s">
        <v>34</v>
      </c>
      <c r="B84" s="306" t="s">
        <v>35</v>
      </c>
      <c r="C84" s="306" t="s">
        <v>16</v>
      </c>
      <c r="D84" s="306" t="n">
        <v>605.5791468</v>
      </c>
      <c r="E84" s="306" t="n">
        <v>47914.0783854</v>
      </c>
      <c r="F84" s="306" t="n">
        <v>1.24811092575851</v>
      </c>
      <c r="G84" s="306" t="n">
        <v>98.7518890742415</v>
      </c>
    </row>
    <row r="85">
      <c r="A85" s="306" t="s">
        <v>55</v>
      </c>
      <c r="B85" s="306" t="s">
        <v>56</v>
      </c>
      <c r="C85" s="306" t="s">
        <v>15</v>
      </c>
      <c r="D85" s="306" t="n">
        <v>29.9293158</v>
      </c>
      <c r="E85" s="306" t="n">
        <v>276.2013031</v>
      </c>
      <c r="F85" s="306" t="n">
        <v>9.77664890481819</v>
      </c>
      <c r="G85" s="306" t="n">
        <v>90.2233510951818</v>
      </c>
    </row>
    <row r="86">
      <c r="A86" s="306" t="s">
        <v>55</v>
      </c>
      <c r="B86" s="306" t="s">
        <v>56</v>
      </c>
      <c r="C86" s="306" t="s">
        <v>16</v>
      </c>
      <c r="D86" s="306" t="n">
        <v>180.1388346</v>
      </c>
      <c r="E86" s="306" t="n">
        <v>8840.579988</v>
      </c>
      <c r="F86" s="306" t="n">
        <v>1.99694545570682</v>
      </c>
      <c r="G86" s="306" t="n">
        <v>98.0030545442932</v>
      </c>
    </row>
    <row r="87">
      <c r="A87" s="306" t="s">
        <v>36</v>
      </c>
      <c r="B87" s="306" t="s">
        <v>37</v>
      </c>
      <c r="C87" s="306" t="s">
        <v>15</v>
      </c>
      <c r="D87" s="306" t="n">
        <v>412.8442067</v>
      </c>
      <c r="E87" s="306" t="n">
        <v>14649.1660919</v>
      </c>
      <c r="F87" s="306" t="n">
        <v>2.74096351360464</v>
      </c>
      <c r="G87" s="306" t="n">
        <v>97.2590364863954</v>
      </c>
    </row>
    <row r="88">
      <c r="A88" s="306" t="s">
        <v>36</v>
      </c>
      <c r="B88" s="306" t="s">
        <v>37</v>
      </c>
      <c r="C88" s="306" t="s">
        <v>16</v>
      </c>
      <c r="D88" s="306" t="n">
        <v>5341.5626356</v>
      </c>
      <c r="E88" s="306" t="n">
        <v>236878.4829133</v>
      </c>
      <c r="F88" s="306" t="n">
        <v>2.20525209773426</v>
      </c>
      <c r="G88" s="306" t="n">
        <v>97.7947479022657</v>
      </c>
    </row>
    <row r="89">
      <c r="A89" s="306" t="s">
        <v>38</v>
      </c>
      <c r="B89" s="306" t="s">
        <v>39</v>
      </c>
      <c r="C89" s="306" t="s">
        <v>15</v>
      </c>
      <c r="D89" s="306" t="n">
        <v>0</v>
      </c>
      <c r="E89" s="306" t="n">
        <v>356.5380172</v>
      </c>
      <c r="F89" s="306" t="n">
        <v>0</v>
      </c>
      <c r="G89" s="306" t="n">
        <v>100</v>
      </c>
    </row>
    <row r="90">
      <c r="A90" s="306" t="s">
        <v>38</v>
      </c>
      <c r="B90" s="306" t="s">
        <v>39</v>
      </c>
      <c r="C90" s="306" t="s">
        <v>16</v>
      </c>
      <c r="D90" s="306" t="n">
        <v>47.5433044</v>
      </c>
      <c r="E90" s="306" t="n">
        <v>6385.8955014</v>
      </c>
      <c r="F90" s="306" t="n">
        <v>0.739002978580255</v>
      </c>
      <c r="G90" s="306" t="n">
        <v>99.2609970214198</v>
      </c>
    </row>
    <row r="91">
      <c r="A91" s="306" t="s">
        <v>57</v>
      </c>
      <c r="B91" s="306" t="s">
        <v>58</v>
      </c>
      <c r="C91" s="306" t="s">
        <v>15</v>
      </c>
      <c r="D91" s="306" t="n">
        <v>0</v>
      </c>
      <c r="E91" s="306" t="n">
        <v>123.9704401</v>
      </c>
      <c r="F91" s="306" t="n">
        <v>0</v>
      </c>
      <c r="G91" s="306" t="n">
        <v>100</v>
      </c>
    </row>
    <row r="92">
      <c r="A92" s="306" t="s">
        <v>57</v>
      </c>
      <c r="B92" s="306" t="s">
        <v>58</v>
      </c>
      <c r="C92" s="306" t="s">
        <v>16</v>
      </c>
      <c r="D92" s="306" t="n">
        <v>32.8019982</v>
      </c>
      <c r="E92" s="306" t="n">
        <v>2950.6783291</v>
      </c>
      <c r="F92" s="306" t="n">
        <v>1.09945414755542</v>
      </c>
      <c r="G92" s="306" t="n">
        <v>98.9005458524446</v>
      </c>
    </row>
    <row r="93">
      <c r="A93" s="306" t="s">
        <v>59</v>
      </c>
      <c r="B93" s="306" t="s">
        <v>60</v>
      </c>
      <c r="C93" s="306" t="s">
        <v>15</v>
      </c>
      <c r="D93" s="306" t="n">
        <v>7.8640285</v>
      </c>
      <c r="E93" s="306" t="n">
        <v>166.5052502</v>
      </c>
      <c r="F93" s="306" t="n">
        <v>4.50998510668267</v>
      </c>
      <c r="G93" s="306" t="n">
        <v>95.4900148933173</v>
      </c>
    </row>
    <row r="94">
      <c r="A94" s="306" t="s">
        <v>59</v>
      </c>
      <c r="B94" s="306" t="s">
        <v>60</v>
      </c>
      <c r="C94" s="306" t="s">
        <v>16</v>
      </c>
      <c r="D94" s="306" t="n">
        <v>45.2519213</v>
      </c>
      <c r="E94" s="306" t="n">
        <v>2663.1475257</v>
      </c>
      <c r="F94" s="306" t="n">
        <v>1.67079938485898</v>
      </c>
      <c r="G94" s="306" t="n">
        <v>98.329200615141</v>
      </c>
    </row>
    <row r="95">
      <c r="A95" s="306" t="s">
        <v>61</v>
      </c>
      <c r="B95" s="306" t="s">
        <v>62</v>
      </c>
      <c r="C95" s="306" t="s">
        <v>15</v>
      </c>
      <c r="D95" s="306" t="n">
        <v>0</v>
      </c>
      <c r="E95" s="306" t="n">
        <v>39.0553038</v>
      </c>
      <c r="F95" s="306" t="n">
        <v>0</v>
      </c>
      <c r="G95" s="306" t="n">
        <v>100</v>
      </c>
    </row>
    <row r="96">
      <c r="A96" s="306" t="s">
        <v>61</v>
      </c>
      <c r="B96" s="306" t="s">
        <v>62</v>
      </c>
      <c r="C96" s="306" t="s">
        <v>16</v>
      </c>
      <c r="D96" s="306" t="n">
        <v>98.2621646</v>
      </c>
      <c r="E96" s="306" t="n">
        <v>3700.6619396</v>
      </c>
      <c r="F96" s="306" t="n">
        <v>2.58657877611621</v>
      </c>
      <c r="G96" s="306" t="n">
        <v>97.4134212238838</v>
      </c>
    </row>
    <row r="97">
      <c r="A97" s="306" t="s">
        <v>63</v>
      </c>
      <c r="B97" s="306" t="s">
        <v>64</v>
      </c>
      <c r="C97" s="306" t="s">
        <v>15</v>
      </c>
      <c r="D97" s="306" t="n">
        <v>13.6743171</v>
      </c>
      <c r="E97" s="306" t="n">
        <v>475.881588</v>
      </c>
      <c r="F97" s="306" t="n">
        <v>2.79320848907068</v>
      </c>
      <c r="G97" s="306" t="n">
        <v>97.2067915109293</v>
      </c>
    </row>
    <row r="98">
      <c r="A98" s="306" t="s">
        <v>63</v>
      </c>
      <c r="B98" s="306" t="s">
        <v>64</v>
      </c>
      <c r="C98" s="306" t="s">
        <v>16</v>
      </c>
      <c r="D98" s="306" t="n">
        <v>106.6291535</v>
      </c>
      <c r="E98" s="306" t="n">
        <v>6397.9780843</v>
      </c>
      <c r="F98" s="306" t="n">
        <v>1.63928657952397</v>
      </c>
      <c r="G98" s="306" t="n">
        <v>98.360713420476</v>
      </c>
    </row>
    <row r="99">
      <c r="A99" s="306" t="s">
        <v>65</v>
      </c>
      <c r="B99" s="306" t="s">
        <v>66</v>
      </c>
      <c r="C99" s="306" t="s">
        <v>15</v>
      </c>
      <c r="D99" s="306" t="n">
        <v>0</v>
      </c>
      <c r="E99" s="306" t="n">
        <v>16.3171047</v>
      </c>
      <c r="F99" s="306" t="n">
        <v>0</v>
      </c>
      <c r="G99" s="306" t="n">
        <v>100</v>
      </c>
    </row>
    <row r="100">
      <c r="A100" s="306" t="s">
        <v>65</v>
      </c>
      <c r="B100" s="306" t="s">
        <v>66</v>
      </c>
      <c r="C100" s="306" t="s">
        <v>16</v>
      </c>
      <c r="D100" s="306" t="n">
        <v>7.7269861</v>
      </c>
      <c r="E100" s="306" t="n">
        <v>550.8203748</v>
      </c>
      <c r="F100" s="306" t="n">
        <v>1.38340750326872</v>
      </c>
      <c r="G100" s="306" t="n">
        <v>98.6165924967313</v>
      </c>
    </row>
    <row r="101">
      <c r="A101" s="306" t="s">
        <v>67</v>
      </c>
      <c r="B101" s="306" t="s">
        <v>68</v>
      </c>
      <c r="C101" s="306" t="s">
        <v>15</v>
      </c>
      <c r="D101" s="306" t="n">
        <v>87.9345348</v>
      </c>
      <c r="E101" s="306" t="n">
        <v>1819.7943843</v>
      </c>
      <c r="F101" s="306" t="n">
        <v>4.60938312144917</v>
      </c>
      <c r="G101" s="306" t="n">
        <v>95.3906168785508</v>
      </c>
    </row>
    <row r="102">
      <c r="A102" s="306" t="s">
        <v>67</v>
      </c>
      <c r="B102" s="306" t="s">
        <v>68</v>
      </c>
      <c r="C102" s="306" t="s">
        <v>16</v>
      </c>
      <c r="D102" s="306" t="n">
        <v>555.3180793</v>
      </c>
      <c r="E102" s="306" t="n">
        <v>40218.4963956</v>
      </c>
      <c r="F102" s="306" t="n">
        <v>1.36194782472915</v>
      </c>
      <c r="G102" s="306" t="n">
        <v>98.6380521752709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743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07" t="s">
        <v>71</v>
      </c>
      <c r="B113" s="307" t="s">
        <v>72</v>
      </c>
      <c r="C113" s="307" t="s">
        <v>15</v>
      </c>
      <c r="D113" s="307" t="n">
        <v>35.9638862</v>
      </c>
      <c r="E113" s="307" t="n">
        <v>6750.4698621</v>
      </c>
      <c r="F113" s="307" t="n">
        <v>0.529937925188011</v>
      </c>
      <c r="G113" s="307" t="n">
        <v>99.470062074812</v>
      </c>
    </row>
    <row r="114">
      <c r="A114" s="307" t="s">
        <v>71</v>
      </c>
      <c r="B114" s="307" t="s">
        <v>72</v>
      </c>
      <c r="C114" s="307" t="s">
        <v>16</v>
      </c>
      <c r="D114" s="307" t="n">
        <v>1707.3723355</v>
      </c>
      <c r="E114" s="307" t="n">
        <v>221594.9857567</v>
      </c>
      <c r="F114" s="307" t="n">
        <v>0.764601122033399</v>
      </c>
      <c r="G114" s="307" t="n">
        <v>99.2353988779666</v>
      </c>
    </row>
    <row r="115">
      <c r="A115" s="307" t="s">
        <v>73</v>
      </c>
      <c r="B115" s="307" t="s">
        <v>74</v>
      </c>
      <c r="C115" s="307" t="s">
        <v>15</v>
      </c>
      <c r="D115" s="307" t="n">
        <v>14.8867644</v>
      </c>
      <c r="E115" s="307" t="n">
        <v>2690.4859064</v>
      </c>
      <c r="F115" s="307" t="n">
        <v>0.550266680841345</v>
      </c>
      <c r="G115" s="307" t="n">
        <v>99.4497333191586</v>
      </c>
    </row>
    <row r="116">
      <c r="A116" s="307" t="s">
        <v>73</v>
      </c>
      <c r="B116" s="307" t="s">
        <v>74</v>
      </c>
      <c r="C116" s="307" t="s">
        <v>16</v>
      </c>
      <c r="D116" s="307" t="n">
        <v>409.8697244</v>
      </c>
      <c r="E116" s="307" t="n">
        <v>74906.912939</v>
      </c>
      <c r="F116" s="307" t="n">
        <v>0.544194414453095</v>
      </c>
      <c r="G116" s="307" t="n">
        <v>99.4558055855469</v>
      </c>
    </row>
    <row r="117">
      <c r="A117" s="307" t="s">
        <v>75</v>
      </c>
      <c r="B117" s="307" t="s">
        <v>76</v>
      </c>
      <c r="C117" s="307" t="s">
        <v>15</v>
      </c>
      <c r="D117" s="307" t="n">
        <v>28.4145439</v>
      </c>
      <c r="E117" s="307" t="n">
        <v>1544.8490386</v>
      </c>
      <c r="F117" s="307" t="n">
        <v>1.8060892158228</v>
      </c>
      <c r="G117" s="307" t="n">
        <v>98.1939107841772</v>
      </c>
    </row>
    <row r="118">
      <c r="A118" s="307" t="s">
        <v>75</v>
      </c>
      <c r="B118" s="307" t="s">
        <v>76</v>
      </c>
      <c r="C118" s="307" t="s">
        <v>16</v>
      </c>
      <c r="D118" s="307" t="n">
        <v>885.9082722</v>
      </c>
      <c r="E118" s="307" t="n">
        <v>36605.1824642</v>
      </c>
      <c r="F118" s="307" t="n">
        <v>2.36298345766685</v>
      </c>
      <c r="G118" s="307" t="n">
        <v>97.6370165423331</v>
      </c>
    </row>
    <row r="119">
      <c r="A119" s="307" t="s">
        <v>77</v>
      </c>
      <c r="B119" s="307" t="s">
        <v>78</v>
      </c>
      <c r="C119" s="307" t="s">
        <v>15</v>
      </c>
      <c r="D119" s="307" t="n">
        <v>137.0949951</v>
      </c>
      <c r="E119" s="307" t="n">
        <v>5446.5120113</v>
      </c>
      <c r="F119" s="307" t="n">
        <v>2.45531239829128</v>
      </c>
      <c r="G119" s="307" t="n">
        <v>97.5446876017087</v>
      </c>
    </row>
    <row r="120">
      <c r="A120" s="307" t="s">
        <v>77</v>
      </c>
      <c r="B120" s="307" t="s">
        <v>78</v>
      </c>
      <c r="C120" s="307" t="s">
        <v>16</v>
      </c>
      <c r="D120" s="307" t="n">
        <v>1496.9811995</v>
      </c>
      <c r="E120" s="307" t="n">
        <v>128590.5067539</v>
      </c>
      <c r="F120" s="307" t="n">
        <v>1.15074956327564</v>
      </c>
      <c r="G120" s="307" t="n">
        <v>98.8492504367243</v>
      </c>
    </row>
    <row r="121">
      <c r="A121" s="307" t="s">
        <v>79</v>
      </c>
      <c r="B121" s="307" t="s">
        <v>80</v>
      </c>
      <c r="C121" s="307" t="s">
        <v>15</v>
      </c>
      <c r="D121" s="307" t="n">
        <v>734.4078624</v>
      </c>
      <c r="E121" s="307" t="n">
        <v>10080.3302911</v>
      </c>
      <c r="F121" s="307" t="n">
        <v>6.79080576872147</v>
      </c>
      <c r="G121" s="307" t="n">
        <v>93.2091942312785</v>
      </c>
    </row>
    <row r="122">
      <c r="A122" s="307" t="s">
        <v>79</v>
      </c>
      <c r="B122" s="307" t="s">
        <v>80</v>
      </c>
      <c r="C122" s="307" t="s">
        <v>16</v>
      </c>
      <c r="D122" s="307" t="n">
        <v>2216.1347245</v>
      </c>
      <c r="E122" s="307" t="n">
        <v>115658.0482674</v>
      </c>
      <c r="F122" s="307" t="n">
        <v>1.88008490769543</v>
      </c>
      <c r="G122" s="307" t="n">
        <v>98.1199150923046</v>
      </c>
    </row>
    <row r="123">
      <c r="A123" s="307" t="s">
        <v>81</v>
      </c>
      <c r="B123" s="307" t="s">
        <v>82</v>
      </c>
      <c r="C123" s="307" t="s">
        <v>15</v>
      </c>
      <c r="D123" s="307" t="n">
        <v>0</v>
      </c>
      <c r="E123" s="307" t="n">
        <v>3259.1885421</v>
      </c>
      <c r="F123" s="307" t="n">
        <v>0</v>
      </c>
      <c r="G123" s="307" t="n">
        <v>100</v>
      </c>
    </row>
    <row r="124">
      <c r="A124" s="307" t="s">
        <v>81</v>
      </c>
      <c r="B124" s="307" t="s">
        <v>82</v>
      </c>
      <c r="C124" s="307" t="s">
        <v>16</v>
      </c>
      <c r="D124" s="307" t="n">
        <v>1120.6053997</v>
      </c>
      <c r="E124" s="307" t="n">
        <v>66052.062358</v>
      </c>
      <c r="F124" s="307" t="n">
        <v>1.66824608446721</v>
      </c>
      <c r="G124" s="307" t="n">
        <v>98.3317539155328</v>
      </c>
    </row>
    <row r="125">
      <c r="A125" s="307" t="s">
        <v>83</v>
      </c>
      <c r="B125" s="307" t="s">
        <v>84</v>
      </c>
      <c r="C125" s="307" t="s">
        <v>15</v>
      </c>
      <c r="D125" s="307" t="n">
        <v>399.7629277</v>
      </c>
      <c r="E125" s="307" t="n">
        <v>18506.4140926</v>
      </c>
      <c r="F125" s="307" t="n">
        <v>2.11445670518564</v>
      </c>
      <c r="G125" s="307" t="n">
        <v>97.8855432948144</v>
      </c>
    </row>
    <row r="126">
      <c r="A126" s="307" t="s">
        <v>83</v>
      </c>
      <c r="B126" s="307" t="s">
        <v>84</v>
      </c>
      <c r="C126" s="307" t="s">
        <v>16</v>
      </c>
      <c r="D126" s="307" t="n">
        <v>3862.3561299</v>
      </c>
      <c r="E126" s="307" t="n">
        <v>210923.9724713</v>
      </c>
      <c r="F126" s="307" t="n">
        <v>1.7982318311662</v>
      </c>
      <c r="G126" s="307" t="n">
        <v>98.2017681688338</v>
      </c>
    </row>
    <row r="127">
      <c r="A127" s="307" t="s">
        <v>85</v>
      </c>
      <c r="B127" s="307" t="s">
        <v>86</v>
      </c>
      <c r="C127" s="307" t="s">
        <v>15</v>
      </c>
      <c r="D127" s="307" t="n">
        <v>272.7881488</v>
      </c>
      <c r="E127" s="307" t="n">
        <v>17859.8456155</v>
      </c>
      <c r="F127" s="307" t="n">
        <v>1.50440444750543</v>
      </c>
      <c r="G127" s="307" t="n">
        <v>98.4955955524946</v>
      </c>
    </row>
    <row r="128">
      <c r="A128" s="307" t="s">
        <v>85</v>
      </c>
      <c r="B128" s="307" t="s">
        <v>86</v>
      </c>
      <c r="C128" s="307" t="s">
        <v>16</v>
      </c>
      <c r="D128" s="307" t="n">
        <v>6181.8835448</v>
      </c>
      <c r="E128" s="307" t="n">
        <v>340769.329017</v>
      </c>
      <c r="F128" s="307" t="n">
        <v>1.78177314878208</v>
      </c>
      <c r="G128" s="307" t="n">
        <v>98.2182268512179</v>
      </c>
    </row>
    <row r="129">
      <c r="A129" s="307" t="s">
        <v>87</v>
      </c>
      <c r="B129" s="307" t="s">
        <v>88</v>
      </c>
      <c r="C129" s="307" t="s">
        <v>15</v>
      </c>
      <c r="D129" s="307" t="n">
        <v>24.3228653</v>
      </c>
      <c r="E129" s="307" t="n">
        <v>4316.2647419</v>
      </c>
      <c r="F129" s="307" t="n">
        <v>0.560358815466693</v>
      </c>
      <c r="G129" s="307" t="n">
        <v>99.4396411845333</v>
      </c>
    </row>
    <row r="130">
      <c r="A130" s="307" t="s">
        <v>87</v>
      </c>
      <c r="B130" s="307" t="s">
        <v>88</v>
      </c>
      <c r="C130" s="307" t="s">
        <v>16</v>
      </c>
      <c r="D130" s="307" t="n">
        <v>1265.2206864</v>
      </c>
      <c r="E130" s="307" t="n">
        <v>141171.0923346</v>
      </c>
      <c r="F130" s="307" t="n">
        <v>0.888271157519686</v>
      </c>
      <c r="G130" s="307" t="n">
        <v>99.1117288424803</v>
      </c>
    </row>
    <row r="131">
      <c r="A131" s="307" t="s">
        <v>89</v>
      </c>
      <c r="B131" s="307" t="s">
        <v>90</v>
      </c>
      <c r="C131" s="307" t="s">
        <v>15</v>
      </c>
      <c r="D131" s="307" t="n">
        <v>261.7491003</v>
      </c>
      <c r="E131" s="307" t="n">
        <v>10185.6951519</v>
      </c>
      <c r="F131" s="307" t="n">
        <v>2.50538882028379</v>
      </c>
      <c r="G131" s="307" t="n">
        <v>97.4946111797162</v>
      </c>
    </row>
    <row r="132">
      <c r="A132" s="307" t="s">
        <v>89</v>
      </c>
      <c r="B132" s="307" t="s">
        <v>90</v>
      </c>
      <c r="C132" s="307" t="s">
        <v>16</v>
      </c>
      <c r="D132" s="307" t="n">
        <v>2768.0036279</v>
      </c>
      <c r="E132" s="307" t="n">
        <v>284057.9547581</v>
      </c>
      <c r="F132" s="307" t="n">
        <v>0.965046414723357</v>
      </c>
      <c r="G132" s="307" t="n">
        <v>99.0349535852767</v>
      </c>
    </row>
    <row r="133">
      <c r="A133" s="307" t="s">
        <v>91</v>
      </c>
      <c r="B133" s="307" t="s">
        <v>92</v>
      </c>
      <c r="C133" s="307" t="s">
        <v>15</v>
      </c>
      <c r="D133" s="307" t="n">
        <v>352.7967169</v>
      </c>
      <c r="E133" s="307" t="n">
        <v>22331.998474</v>
      </c>
      <c r="F133" s="307" t="n">
        <v>1.55521226412273</v>
      </c>
      <c r="G133" s="307" t="n">
        <v>98.4447877358773</v>
      </c>
    </row>
    <row r="134">
      <c r="A134" s="307" t="s">
        <v>91</v>
      </c>
      <c r="B134" s="307" t="s">
        <v>92</v>
      </c>
      <c r="C134" s="307" t="s">
        <v>16</v>
      </c>
      <c r="D134" s="307" t="n">
        <v>5563.889911</v>
      </c>
      <c r="E134" s="307" t="n">
        <v>418103.0945232</v>
      </c>
      <c r="F134" s="307" t="n">
        <v>1.31326964701545</v>
      </c>
      <c r="G134" s="307" t="n">
        <v>98.6867303529846</v>
      </c>
    </row>
    <row r="135">
      <c r="A135" s="307" t="s">
        <v>93</v>
      </c>
      <c r="B135" s="307" t="s">
        <v>94</v>
      </c>
      <c r="C135" s="307" t="s">
        <v>15</v>
      </c>
      <c r="D135" s="307" t="n">
        <v>25.0680716</v>
      </c>
      <c r="E135" s="307" t="n">
        <v>1924.2881413</v>
      </c>
      <c r="F135" s="307" t="n">
        <v>1.28596669167545</v>
      </c>
      <c r="G135" s="307" t="n">
        <v>98.7140333083246</v>
      </c>
    </row>
    <row r="136">
      <c r="A136" s="307" t="s">
        <v>93</v>
      </c>
      <c r="B136" s="307" t="s">
        <v>94</v>
      </c>
      <c r="C136" s="307" t="s">
        <v>16</v>
      </c>
      <c r="D136" s="307" t="n">
        <v>306.8540936</v>
      </c>
      <c r="E136" s="307" t="n">
        <v>54181.3424519</v>
      </c>
      <c r="F136" s="307" t="n">
        <v>0.563157001064925</v>
      </c>
      <c r="G136" s="307" t="n">
        <v>99.4368429989351</v>
      </c>
    </row>
    <row r="137">
      <c r="A137" s="307" t="s">
        <v>95</v>
      </c>
      <c r="B137" s="307" t="s">
        <v>96</v>
      </c>
      <c r="C137" s="307" t="s">
        <v>15</v>
      </c>
      <c r="D137" s="307" t="n">
        <v>0</v>
      </c>
      <c r="E137" s="307" t="n">
        <v>3012.1608431</v>
      </c>
      <c r="F137" s="307" t="n">
        <v>0</v>
      </c>
      <c r="G137" s="307" t="n">
        <v>100</v>
      </c>
    </row>
    <row r="138">
      <c r="A138" s="307" t="s">
        <v>95</v>
      </c>
      <c r="B138" s="307" t="s">
        <v>96</v>
      </c>
      <c r="C138" s="307" t="s">
        <v>16</v>
      </c>
      <c r="D138" s="307" t="n">
        <v>290.033867</v>
      </c>
      <c r="E138" s="307" t="n">
        <v>74043.9247686</v>
      </c>
      <c r="F138" s="307" t="n">
        <v>0.390176807913331</v>
      </c>
      <c r="G138" s="307" t="n">
        <v>99.6098231920867</v>
      </c>
    </row>
    <row r="139">
      <c r="A139" s="307" t="s">
        <v>97</v>
      </c>
      <c r="B139" s="307" t="s">
        <v>98</v>
      </c>
      <c r="C139" s="307" t="s">
        <v>15</v>
      </c>
      <c r="D139" s="307" t="n">
        <v>54.6959537</v>
      </c>
      <c r="E139" s="307" t="n">
        <v>1752.9084102</v>
      </c>
      <c r="F139" s="307" t="n">
        <v>3.025880817304</v>
      </c>
      <c r="G139" s="307" t="n">
        <v>96.974119182696</v>
      </c>
    </row>
    <row r="140">
      <c r="A140" s="307" t="s">
        <v>97</v>
      </c>
      <c r="B140" s="307" t="s">
        <v>98</v>
      </c>
      <c r="C140" s="307" t="s">
        <v>16</v>
      </c>
      <c r="D140" s="307" t="n">
        <v>936.2414471</v>
      </c>
      <c r="E140" s="307" t="n">
        <v>30392.7488263</v>
      </c>
      <c r="F140" s="307" t="n">
        <v>2.98841883804637</v>
      </c>
      <c r="G140" s="307" t="n">
        <v>97.0115811619536</v>
      </c>
    </row>
    <row r="141">
      <c r="A141" s="307" t="s">
        <v>99</v>
      </c>
      <c r="B141" s="307" t="s">
        <v>100</v>
      </c>
      <c r="C141" s="307" t="s">
        <v>15</v>
      </c>
      <c r="D141" s="307" t="n">
        <v>66.9017647</v>
      </c>
      <c r="E141" s="307" t="n">
        <v>2490.7083344</v>
      </c>
      <c r="F141" s="307" t="n">
        <v>2.61579216955478</v>
      </c>
      <c r="G141" s="307" t="n">
        <v>97.3842078304452</v>
      </c>
    </row>
    <row r="142">
      <c r="A142" s="307" t="s">
        <v>99</v>
      </c>
      <c r="B142" s="307" t="s">
        <v>100</v>
      </c>
      <c r="C142" s="307" t="s">
        <v>16</v>
      </c>
      <c r="D142" s="307" t="n">
        <v>362.4414691</v>
      </c>
      <c r="E142" s="307" t="n">
        <v>25297.5994358</v>
      </c>
      <c r="F142" s="307" t="n">
        <v>1.41247424524093</v>
      </c>
      <c r="G142" s="307" t="n">
        <v>98.5875257547591</v>
      </c>
    </row>
    <row r="143">
      <c r="A143" s="307" t="s">
        <v>101</v>
      </c>
      <c r="B143" s="307" t="s">
        <v>102</v>
      </c>
      <c r="C143" s="307" t="s">
        <v>15</v>
      </c>
      <c r="D143" s="307" t="n">
        <v>4.9627888</v>
      </c>
      <c r="E143" s="307" t="n">
        <v>4121.4077455</v>
      </c>
      <c r="F143" s="307" t="n">
        <v>0.120270071694904</v>
      </c>
      <c r="G143" s="307" t="n">
        <v>99.8797299283051</v>
      </c>
    </row>
    <row r="144">
      <c r="A144" s="307" t="s">
        <v>101</v>
      </c>
      <c r="B144" s="307" t="s">
        <v>102</v>
      </c>
      <c r="C144" s="307" t="s">
        <v>16</v>
      </c>
      <c r="D144" s="307" t="n">
        <v>782.0450002</v>
      </c>
      <c r="E144" s="307" t="n">
        <v>85029.8213993</v>
      </c>
      <c r="F144" s="307" t="n">
        <v>0.911348316978871</v>
      </c>
      <c r="G144" s="307" t="n">
        <v>99.0886516830211</v>
      </c>
    </row>
    <row r="145">
      <c r="A145" s="307" t="s">
        <v>103</v>
      </c>
      <c r="B145" s="307" t="s">
        <v>104</v>
      </c>
      <c r="C145" s="307" t="s">
        <v>15</v>
      </c>
      <c r="D145" s="307" t="n">
        <v>5.156047</v>
      </c>
      <c r="E145" s="307" t="n">
        <v>438.3947032</v>
      </c>
      <c r="F145" s="307" t="n">
        <v>1.16244803952538</v>
      </c>
      <c r="G145" s="307" t="n">
        <v>98.8375519604746</v>
      </c>
    </row>
    <row r="146">
      <c r="A146" s="307" t="s">
        <v>103</v>
      </c>
      <c r="B146" s="307" t="s">
        <v>104</v>
      </c>
      <c r="C146" s="307" t="s">
        <v>16</v>
      </c>
      <c r="D146" s="307" t="n">
        <v>59.0412203</v>
      </c>
      <c r="E146" s="307" t="n">
        <v>7100.6032435</v>
      </c>
      <c r="F146" s="307" t="n">
        <v>0.824638997069189</v>
      </c>
      <c r="G146" s="307" t="n">
        <v>99.1753610029308</v>
      </c>
    </row>
    <row r="147">
      <c r="A147" s="307" t="s">
        <v>105</v>
      </c>
      <c r="B147" s="307" t="s">
        <v>106</v>
      </c>
      <c r="C147" s="307" t="s">
        <v>15</v>
      </c>
      <c r="D147" s="307" t="n">
        <v>160.04928</v>
      </c>
      <c r="E147" s="307" t="n">
        <v>7402.8821738</v>
      </c>
      <c r="F147" s="307" t="n">
        <v>2.11623338090131</v>
      </c>
      <c r="G147" s="307" t="n">
        <v>97.8837666190987</v>
      </c>
    </row>
    <row r="148">
      <c r="A148" s="307" t="s">
        <v>105</v>
      </c>
      <c r="B148" s="307" t="s">
        <v>106</v>
      </c>
      <c r="C148" s="307" t="s">
        <v>16</v>
      </c>
      <c r="D148" s="307" t="n">
        <v>2110.2250446</v>
      </c>
      <c r="E148" s="307" t="n">
        <v>127014.1979464</v>
      </c>
      <c r="F148" s="307" t="n">
        <v>1.63425709538085</v>
      </c>
      <c r="G148" s="307" t="n">
        <v>98.3657429046192</v>
      </c>
    </row>
    <row r="149">
      <c r="A149" s="307" t="s">
        <v>107</v>
      </c>
      <c r="B149" s="307" t="s">
        <v>108</v>
      </c>
      <c r="C149" s="307" t="s">
        <v>15</v>
      </c>
      <c r="D149" s="307" t="n">
        <v>340.1102197</v>
      </c>
      <c r="E149" s="307" t="n">
        <v>15121.1176571</v>
      </c>
      <c r="F149" s="307" t="n">
        <v>2.19976202672975</v>
      </c>
      <c r="G149" s="307" t="n">
        <v>97.8002379732703</v>
      </c>
    </row>
    <row r="150">
      <c r="A150" s="307" t="s">
        <v>107</v>
      </c>
      <c r="B150" s="307" t="s">
        <v>108</v>
      </c>
      <c r="C150" s="307" t="s">
        <v>16</v>
      </c>
      <c r="D150" s="307" t="n">
        <v>5301.9341269</v>
      </c>
      <c r="E150" s="307" t="n">
        <v>187938.923744</v>
      </c>
      <c r="F150" s="307" t="n">
        <v>2.74369208733388</v>
      </c>
      <c r="G150" s="307" t="n">
        <v>97.2563079126661</v>
      </c>
    </row>
    <row r="151">
      <c r="A151" s="307" t="s">
        <v>109</v>
      </c>
      <c r="B151" s="307" t="s">
        <v>110</v>
      </c>
      <c r="C151" s="307" t="s">
        <v>15</v>
      </c>
      <c r="D151" s="307" t="n">
        <v>1.8046324</v>
      </c>
      <c r="E151" s="307" t="n">
        <v>387.995966</v>
      </c>
      <c r="F151" s="307" t="n">
        <v>0.462962962962963</v>
      </c>
      <c r="G151" s="307" t="n">
        <v>99.537037037037</v>
      </c>
    </row>
    <row r="152">
      <c r="A152" s="307" t="s">
        <v>109</v>
      </c>
      <c r="B152" s="307" t="s">
        <v>110</v>
      </c>
      <c r="C152" s="307" t="s">
        <v>16</v>
      </c>
      <c r="D152" s="307" t="n">
        <v>7.2185296</v>
      </c>
      <c r="E152" s="307" t="n">
        <v>738.0946516</v>
      </c>
      <c r="F152" s="307" t="n">
        <v>0.968523002421308</v>
      </c>
      <c r="G152" s="307" t="n">
        <v>99.0314769975787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744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08" t="s">
        <v>71</v>
      </c>
      <c r="B163" s="308" t="s">
        <v>72</v>
      </c>
      <c r="C163" s="308" t="s">
        <v>15</v>
      </c>
      <c r="D163" s="308" t="n">
        <v>35.9638862</v>
      </c>
      <c r="E163" s="308" t="n">
        <v>6744.5645121</v>
      </c>
      <c r="F163" s="308" t="n">
        <v>0.530399462806126</v>
      </c>
      <c r="G163" s="308" t="n">
        <v>99.4696005371939</v>
      </c>
    </row>
    <row r="164">
      <c r="A164" s="308" t="s">
        <v>71</v>
      </c>
      <c r="B164" s="308" t="s">
        <v>72</v>
      </c>
      <c r="C164" s="308" t="s">
        <v>16</v>
      </c>
      <c r="D164" s="308" t="n">
        <v>1703.495335</v>
      </c>
      <c r="E164" s="308" t="n">
        <v>221446.4841539</v>
      </c>
      <c r="F164" s="308" t="n">
        <v>0.763385835347897</v>
      </c>
      <c r="G164" s="308" t="n">
        <v>99.2366141646521</v>
      </c>
    </row>
    <row r="165">
      <c r="A165" s="308" t="s">
        <v>73</v>
      </c>
      <c r="B165" s="308" t="s">
        <v>74</v>
      </c>
      <c r="C165" s="308" t="s">
        <v>15</v>
      </c>
      <c r="D165" s="308" t="n">
        <v>14.8867644</v>
      </c>
      <c r="E165" s="308" t="n">
        <v>2681.9934439</v>
      </c>
      <c r="F165" s="308" t="n">
        <v>0.551999467910515</v>
      </c>
      <c r="G165" s="308" t="n">
        <v>99.4480005320895</v>
      </c>
    </row>
    <row r="166">
      <c r="A166" s="308" t="s">
        <v>73</v>
      </c>
      <c r="B166" s="308" t="s">
        <v>74</v>
      </c>
      <c r="C166" s="308" t="s">
        <v>16</v>
      </c>
      <c r="D166" s="308" t="n">
        <v>408.1712319</v>
      </c>
      <c r="E166" s="308" t="n">
        <v>74546.832529</v>
      </c>
      <c r="F166" s="308" t="n">
        <v>0.544555014902048</v>
      </c>
      <c r="G166" s="308" t="n">
        <v>99.4554449850979</v>
      </c>
    </row>
    <row r="167">
      <c r="A167" s="308" t="s">
        <v>75</v>
      </c>
      <c r="B167" s="308" t="s">
        <v>76</v>
      </c>
      <c r="C167" s="308" t="s">
        <v>15</v>
      </c>
      <c r="D167" s="308" t="n">
        <v>28.4145439</v>
      </c>
      <c r="E167" s="308" t="n">
        <v>1544.8490386</v>
      </c>
      <c r="F167" s="308" t="n">
        <v>1.8060892158228</v>
      </c>
      <c r="G167" s="308" t="n">
        <v>98.1939107841772</v>
      </c>
    </row>
    <row r="168">
      <c r="A168" s="308" t="s">
        <v>75</v>
      </c>
      <c r="B168" s="308" t="s">
        <v>76</v>
      </c>
      <c r="C168" s="308" t="s">
        <v>16</v>
      </c>
      <c r="D168" s="308" t="n">
        <v>875.5570864</v>
      </c>
      <c r="E168" s="308" t="n">
        <v>36279.7750675</v>
      </c>
      <c r="F168" s="308" t="n">
        <v>2.35647761880685</v>
      </c>
      <c r="G168" s="308" t="n">
        <v>97.6435223811932</v>
      </c>
    </row>
    <row r="169">
      <c r="A169" s="308" t="s">
        <v>77</v>
      </c>
      <c r="B169" s="308" t="s">
        <v>78</v>
      </c>
      <c r="C169" s="308" t="s">
        <v>15</v>
      </c>
      <c r="D169" s="308" t="n">
        <v>137.0949951</v>
      </c>
      <c r="E169" s="308" t="n">
        <v>5446.5120113</v>
      </c>
      <c r="F169" s="308" t="n">
        <v>2.45531239829128</v>
      </c>
      <c r="G169" s="308" t="n">
        <v>97.5446876017087</v>
      </c>
    </row>
    <row r="170">
      <c r="A170" s="308" t="s">
        <v>77</v>
      </c>
      <c r="B170" s="308" t="s">
        <v>78</v>
      </c>
      <c r="C170" s="308" t="s">
        <v>16</v>
      </c>
      <c r="D170" s="308" t="n">
        <v>1492.2251018</v>
      </c>
      <c r="E170" s="308" t="n">
        <v>128577.8238267</v>
      </c>
      <c r="F170" s="308" t="n">
        <v>1.14724728259331</v>
      </c>
      <c r="G170" s="308" t="n">
        <v>98.8527527174067</v>
      </c>
    </row>
    <row r="171">
      <c r="A171" s="308" t="s">
        <v>79</v>
      </c>
      <c r="B171" s="308" t="s">
        <v>80</v>
      </c>
      <c r="C171" s="308" t="s">
        <v>15</v>
      </c>
      <c r="D171" s="308" t="n">
        <v>713.5434763</v>
      </c>
      <c r="E171" s="308" t="n">
        <v>9949.3641187</v>
      </c>
      <c r="F171" s="308" t="n">
        <v>6.69182837741735</v>
      </c>
      <c r="G171" s="308" t="n">
        <v>93.3081716225826</v>
      </c>
    </row>
    <row r="172">
      <c r="A172" s="308" t="s">
        <v>79</v>
      </c>
      <c r="B172" s="308" t="s">
        <v>80</v>
      </c>
      <c r="C172" s="308" t="s">
        <v>16</v>
      </c>
      <c r="D172" s="308" t="n">
        <v>2154.5451797</v>
      </c>
      <c r="E172" s="308" t="n">
        <v>112942.6580219</v>
      </c>
      <c r="F172" s="308" t="n">
        <v>1.8719353031769</v>
      </c>
      <c r="G172" s="308" t="n">
        <v>98.1280646968231</v>
      </c>
    </row>
    <row r="173">
      <c r="A173" s="308" t="s">
        <v>81</v>
      </c>
      <c r="B173" s="308" t="s">
        <v>82</v>
      </c>
      <c r="C173" s="308" t="s">
        <v>15</v>
      </c>
      <c r="D173" s="308" t="n">
        <v>0</v>
      </c>
      <c r="E173" s="308" t="n">
        <v>3259.1885421</v>
      </c>
      <c r="F173" s="308" t="n">
        <v>0</v>
      </c>
      <c r="G173" s="308" t="n">
        <v>100</v>
      </c>
    </row>
    <row r="174">
      <c r="A174" s="308" t="s">
        <v>81</v>
      </c>
      <c r="B174" s="308" t="s">
        <v>82</v>
      </c>
      <c r="C174" s="308" t="s">
        <v>16</v>
      </c>
      <c r="D174" s="308" t="n">
        <v>1120.6053997</v>
      </c>
      <c r="E174" s="308" t="n">
        <v>66052.062358</v>
      </c>
      <c r="F174" s="308" t="n">
        <v>1.66824608446721</v>
      </c>
      <c r="G174" s="308" t="n">
        <v>98.3317539155328</v>
      </c>
    </row>
    <row r="175">
      <c r="A175" s="308" t="s">
        <v>83</v>
      </c>
      <c r="B175" s="308" t="s">
        <v>84</v>
      </c>
      <c r="C175" s="308" t="s">
        <v>15</v>
      </c>
      <c r="D175" s="308" t="n">
        <v>399.7629277</v>
      </c>
      <c r="E175" s="308" t="n">
        <v>18506.4140926</v>
      </c>
      <c r="F175" s="308" t="n">
        <v>2.11445670518564</v>
      </c>
      <c r="G175" s="308" t="n">
        <v>97.8855432948144</v>
      </c>
    </row>
    <row r="176">
      <c r="A176" s="308" t="s">
        <v>83</v>
      </c>
      <c r="B176" s="308" t="s">
        <v>84</v>
      </c>
      <c r="C176" s="308" t="s">
        <v>16</v>
      </c>
      <c r="D176" s="308" t="n">
        <v>3862.3561299</v>
      </c>
      <c r="E176" s="308" t="n">
        <v>210923.9724713</v>
      </c>
      <c r="F176" s="308" t="n">
        <v>1.7982318311662</v>
      </c>
      <c r="G176" s="308" t="n">
        <v>98.2017681688338</v>
      </c>
    </row>
    <row r="177">
      <c r="A177" s="308" t="s">
        <v>85</v>
      </c>
      <c r="B177" s="308" t="s">
        <v>86</v>
      </c>
      <c r="C177" s="308" t="s">
        <v>15</v>
      </c>
      <c r="D177" s="308" t="n">
        <v>272.7881488</v>
      </c>
      <c r="E177" s="308" t="n">
        <v>17859.8456155</v>
      </c>
      <c r="F177" s="308" t="n">
        <v>1.50440444750543</v>
      </c>
      <c r="G177" s="308" t="n">
        <v>98.4955955524946</v>
      </c>
    </row>
    <row r="178">
      <c r="A178" s="308" t="s">
        <v>85</v>
      </c>
      <c r="B178" s="308" t="s">
        <v>86</v>
      </c>
      <c r="C178" s="308" t="s">
        <v>16</v>
      </c>
      <c r="D178" s="308" t="n">
        <v>6181.8835448</v>
      </c>
      <c r="E178" s="308" t="n">
        <v>340769.329017</v>
      </c>
      <c r="F178" s="308" t="n">
        <v>1.78177314878208</v>
      </c>
      <c r="G178" s="308" t="n">
        <v>98.2182268512179</v>
      </c>
    </row>
    <row r="179">
      <c r="A179" s="308" t="s">
        <v>87</v>
      </c>
      <c r="B179" s="308" t="s">
        <v>88</v>
      </c>
      <c r="C179" s="308" t="s">
        <v>15</v>
      </c>
      <c r="D179" s="308" t="n">
        <v>24.3228653</v>
      </c>
      <c r="E179" s="308" t="n">
        <v>4316.2647419</v>
      </c>
      <c r="F179" s="308" t="n">
        <v>0.560358815466693</v>
      </c>
      <c r="G179" s="308" t="n">
        <v>99.4396411845333</v>
      </c>
    </row>
    <row r="180">
      <c r="A180" s="308" t="s">
        <v>87</v>
      </c>
      <c r="B180" s="308" t="s">
        <v>88</v>
      </c>
      <c r="C180" s="308" t="s">
        <v>16</v>
      </c>
      <c r="D180" s="308" t="n">
        <v>1265.2206864</v>
      </c>
      <c r="E180" s="308" t="n">
        <v>141171.0923346</v>
      </c>
      <c r="F180" s="308" t="n">
        <v>0.888271157519686</v>
      </c>
      <c r="G180" s="308" t="n">
        <v>99.1117288424803</v>
      </c>
    </row>
    <row r="181">
      <c r="A181" s="308" t="s">
        <v>89</v>
      </c>
      <c r="B181" s="308" t="s">
        <v>90</v>
      </c>
      <c r="C181" s="308" t="s">
        <v>15</v>
      </c>
      <c r="D181" s="308" t="n">
        <v>261.7491003</v>
      </c>
      <c r="E181" s="308" t="n">
        <v>10185.6951519</v>
      </c>
      <c r="F181" s="308" t="n">
        <v>2.50538882028379</v>
      </c>
      <c r="G181" s="308" t="n">
        <v>97.4946111797162</v>
      </c>
    </row>
    <row r="182">
      <c r="A182" s="308" t="s">
        <v>89</v>
      </c>
      <c r="B182" s="308" t="s">
        <v>90</v>
      </c>
      <c r="C182" s="308" t="s">
        <v>16</v>
      </c>
      <c r="D182" s="308" t="n">
        <v>2768.0036279</v>
      </c>
      <c r="E182" s="308" t="n">
        <v>284057.9547581</v>
      </c>
      <c r="F182" s="308" t="n">
        <v>0.965046414723357</v>
      </c>
      <c r="G182" s="308" t="n">
        <v>99.0349535852767</v>
      </c>
    </row>
    <row r="183">
      <c r="A183" s="308" t="s">
        <v>91</v>
      </c>
      <c r="B183" s="308" t="s">
        <v>92</v>
      </c>
      <c r="C183" s="308" t="s">
        <v>15</v>
      </c>
      <c r="D183" s="308" t="n">
        <v>352.7967169</v>
      </c>
      <c r="E183" s="308" t="n">
        <v>22246.8873136</v>
      </c>
      <c r="F183" s="308" t="n">
        <v>1.56106924514464</v>
      </c>
      <c r="G183" s="308" t="n">
        <v>98.4389307548554</v>
      </c>
    </row>
    <row r="184">
      <c r="A184" s="308" t="s">
        <v>91</v>
      </c>
      <c r="B184" s="308" t="s">
        <v>92</v>
      </c>
      <c r="C184" s="308" t="s">
        <v>16</v>
      </c>
      <c r="D184" s="308" t="n">
        <v>5541.5494208</v>
      </c>
      <c r="E184" s="308" t="n">
        <v>416962.7859541</v>
      </c>
      <c r="F184" s="308" t="n">
        <v>1.31159587176374</v>
      </c>
      <c r="G184" s="308" t="n">
        <v>98.6884041282363</v>
      </c>
    </row>
    <row r="185">
      <c r="A185" s="308" t="s">
        <v>93</v>
      </c>
      <c r="B185" s="308" t="s">
        <v>94</v>
      </c>
      <c r="C185" s="308" t="s">
        <v>15</v>
      </c>
      <c r="D185" s="308" t="n">
        <v>25.0680716</v>
      </c>
      <c r="E185" s="308" t="n">
        <v>1924.2881413</v>
      </c>
      <c r="F185" s="308" t="n">
        <v>1.28596669167545</v>
      </c>
      <c r="G185" s="308" t="n">
        <v>98.7140333083246</v>
      </c>
    </row>
    <row r="186">
      <c r="A186" s="308" t="s">
        <v>93</v>
      </c>
      <c r="B186" s="308" t="s">
        <v>94</v>
      </c>
      <c r="C186" s="308" t="s">
        <v>16</v>
      </c>
      <c r="D186" s="308" t="n">
        <v>306.8540936</v>
      </c>
      <c r="E186" s="308" t="n">
        <v>54181.3424519</v>
      </c>
      <c r="F186" s="308" t="n">
        <v>0.563157001064925</v>
      </c>
      <c r="G186" s="308" t="n">
        <v>99.4368429989351</v>
      </c>
    </row>
    <row r="187">
      <c r="A187" s="308" t="s">
        <v>95</v>
      </c>
      <c r="B187" s="308" t="s">
        <v>96</v>
      </c>
      <c r="C187" s="308" t="s">
        <v>15</v>
      </c>
      <c r="D187" s="308" t="n">
        <v>0</v>
      </c>
      <c r="E187" s="308" t="n">
        <v>3012.1608431</v>
      </c>
      <c r="F187" s="308" t="n">
        <v>0</v>
      </c>
      <c r="G187" s="308" t="n">
        <v>100</v>
      </c>
    </row>
    <row r="188">
      <c r="A188" s="308" t="s">
        <v>95</v>
      </c>
      <c r="B188" s="308" t="s">
        <v>96</v>
      </c>
      <c r="C188" s="308" t="s">
        <v>16</v>
      </c>
      <c r="D188" s="308" t="n">
        <v>290.033867</v>
      </c>
      <c r="E188" s="308" t="n">
        <v>74043.9247686</v>
      </c>
      <c r="F188" s="308" t="n">
        <v>0.390176807913331</v>
      </c>
      <c r="G188" s="308" t="n">
        <v>99.6098231920867</v>
      </c>
    </row>
    <row r="189">
      <c r="A189" s="308" t="s">
        <v>97</v>
      </c>
      <c r="B189" s="308" t="s">
        <v>98</v>
      </c>
      <c r="C189" s="308" t="s">
        <v>15</v>
      </c>
      <c r="D189" s="308" t="n">
        <v>54.6959537</v>
      </c>
      <c r="E189" s="308" t="n">
        <v>1752.9084102</v>
      </c>
      <c r="F189" s="308" t="n">
        <v>3.025880817304</v>
      </c>
      <c r="G189" s="308" t="n">
        <v>96.974119182696</v>
      </c>
    </row>
    <row r="190">
      <c r="A190" s="308" t="s">
        <v>97</v>
      </c>
      <c r="B190" s="308" t="s">
        <v>98</v>
      </c>
      <c r="C190" s="308" t="s">
        <v>16</v>
      </c>
      <c r="D190" s="308" t="n">
        <v>936.2414471</v>
      </c>
      <c r="E190" s="308" t="n">
        <v>30392.7488263</v>
      </c>
      <c r="F190" s="308" t="n">
        <v>2.98841883804637</v>
      </c>
      <c r="G190" s="308" t="n">
        <v>97.0115811619536</v>
      </c>
    </row>
    <row r="191">
      <c r="A191" s="308" t="s">
        <v>99</v>
      </c>
      <c r="B191" s="308" t="s">
        <v>100</v>
      </c>
      <c r="C191" s="308" t="s">
        <v>15</v>
      </c>
      <c r="D191" s="308" t="n">
        <v>66.9017647</v>
      </c>
      <c r="E191" s="308" t="n">
        <v>2490.7083344</v>
      </c>
      <c r="F191" s="308" t="n">
        <v>2.61579216955478</v>
      </c>
      <c r="G191" s="308" t="n">
        <v>97.3842078304452</v>
      </c>
    </row>
    <row r="192">
      <c r="A192" s="308" t="s">
        <v>99</v>
      </c>
      <c r="B192" s="308" t="s">
        <v>100</v>
      </c>
      <c r="C192" s="308" t="s">
        <v>16</v>
      </c>
      <c r="D192" s="308" t="n">
        <v>362.4414691</v>
      </c>
      <c r="E192" s="308" t="n">
        <v>25297.5994358</v>
      </c>
      <c r="F192" s="308" t="n">
        <v>1.41247424524093</v>
      </c>
      <c r="G192" s="308" t="n">
        <v>98.5875257547591</v>
      </c>
    </row>
    <row r="193">
      <c r="A193" s="308" t="s">
        <v>101</v>
      </c>
      <c r="B193" s="308" t="s">
        <v>102</v>
      </c>
      <c r="C193" s="308" t="s">
        <v>15</v>
      </c>
      <c r="D193" s="308" t="n">
        <v>4.9627888</v>
      </c>
      <c r="E193" s="308" t="n">
        <v>4121.4077455</v>
      </c>
      <c r="F193" s="308" t="n">
        <v>0.120270071694904</v>
      </c>
      <c r="G193" s="308" t="n">
        <v>99.8797299283051</v>
      </c>
    </row>
    <row r="194">
      <c r="A194" s="308" t="s">
        <v>101</v>
      </c>
      <c r="B194" s="308" t="s">
        <v>102</v>
      </c>
      <c r="C194" s="308" t="s">
        <v>16</v>
      </c>
      <c r="D194" s="308" t="n">
        <v>782.0450002</v>
      </c>
      <c r="E194" s="308" t="n">
        <v>85029.8213993</v>
      </c>
      <c r="F194" s="308" t="n">
        <v>0.911348316978871</v>
      </c>
      <c r="G194" s="308" t="n">
        <v>99.0886516830211</v>
      </c>
    </row>
    <row r="195">
      <c r="A195" s="308" t="s">
        <v>103</v>
      </c>
      <c r="B195" s="308" t="s">
        <v>104</v>
      </c>
      <c r="C195" s="308" t="s">
        <v>15</v>
      </c>
      <c r="D195" s="308" t="n">
        <v>5.156047</v>
      </c>
      <c r="E195" s="308" t="n">
        <v>438.3947032</v>
      </c>
      <c r="F195" s="308" t="n">
        <v>1.16244803952538</v>
      </c>
      <c r="G195" s="308" t="n">
        <v>98.8375519604746</v>
      </c>
    </row>
    <row r="196">
      <c r="A196" s="308" t="s">
        <v>103</v>
      </c>
      <c r="B196" s="308" t="s">
        <v>104</v>
      </c>
      <c r="C196" s="308" t="s">
        <v>16</v>
      </c>
      <c r="D196" s="308" t="n">
        <v>59.0412203</v>
      </c>
      <c r="E196" s="308" t="n">
        <v>7100.6032435</v>
      </c>
      <c r="F196" s="308" t="n">
        <v>0.824638997069189</v>
      </c>
      <c r="G196" s="308" t="n">
        <v>99.1753610029308</v>
      </c>
    </row>
    <row r="197">
      <c r="A197" s="308" t="s">
        <v>105</v>
      </c>
      <c r="B197" s="308" t="s">
        <v>106</v>
      </c>
      <c r="C197" s="308" t="s">
        <v>15</v>
      </c>
      <c r="D197" s="308" t="n">
        <v>160.04928</v>
      </c>
      <c r="E197" s="308" t="n">
        <v>7402.8821738</v>
      </c>
      <c r="F197" s="308" t="n">
        <v>2.11623338090131</v>
      </c>
      <c r="G197" s="308" t="n">
        <v>97.8837666190987</v>
      </c>
    </row>
    <row r="198">
      <c r="A198" s="308" t="s">
        <v>105</v>
      </c>
      <c r="B198" s="308" t="s">
        <v>106</v>
      </c>
      <c r="C198" s="308" t="s">
        <v>16</v>
      </c>
      <c r="D198" s="308" t="n">
        <v>2110.2250446</v>
      </c>
      <c r="E198" s="308" t="n">
        <v>127014.1979464</v>
      </c>
      <c r="F198" s="308" t="n">
        <v>1.63425709538085</v>
      </c>
      <c r="G198" s="308" t="n">
        <v>98.3657429046192</v>
      </c>
    </row>
    <row r="199">
      <c r="A199" s="308" t="s">
        <v>107</v>
      </c>
      <c r="B199" s="308" t="s">
        <v>108</v>
      </c>
      <c r="C199" s="308" t="s">
        <v>15</v>
      </c>
      <c r="D199" s="308" t="n">
        <v>337.3291281</v>
      </c>
      <c r="E199" s="308" t="n">
        <v>14875.3382067</v>
      </c>
      <c r="F199" s="308" t="n">
        <v>2.2174226299443</v>
      </c>
      <c r="G199" s="308" t="n">
        <v>97.7825773700557</v>
      </c>
    </row>
    <row r="200">
      <c r="A200" s="308" t="s">
        <v>107</v>
      </c>
      <c r="B200" s="308" t="s">
        <v>108</v>
      </c>
      <c r="C200" s="308" t="s">
        <v>16</v>
      </c>
      <c r="D200" s="308" t="n">
        <v>5246.9828967</v>
      </c>
      <c r="E200" s="308" t="n">
        <v>185211.0584539</v>
      </c>
      <c r="F200" s="308" t="n">
        <v>2.75492851837178</v>
      </c>
      <c r="G200" s="308" t="n">
        <v>97.2450714816282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745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09" t="s">
        <v>87</v>
      </c>
      <c r="B211" s="309" t="s">
        <v>114</v>
      </c>
      <c r="C211" s="309" t="s">
        <v>15</v>
      </c>
      <c r="D211" s="309" t="n">
        <v>35.9638862</v>
      </c>
      <c r="E211" s="309" t="n">
        <v>1959.121589</v>
      </c>
      <c r="F211" s="309" t="n">
        <v>1.80262382975821</v>
      </c>
      <c r="G211" s="309" t="n">
        <v>98.1973761702418</v>
      </c>
    </row>
    <row r="212">
      <c r="A212" s="309" t="s">
        <v>87</v>
      </c>
      <c r="B212" s="309" t="s">
        <v>114</v>
      </c>
      <c r="C212" s="309" t="s">
        <v>16</v>
      </c>
      <c r="D212" s="309" t="n">
        <v>646.2376542</v>
      </c>
      <c r="E212" s="309" t="n">
        <v>42618.253501</v>
      </c>
      <c r="F212" s="309" t="n">
        <v>1.4936906385465</v>
      </c>
      <c r="G212" s="309" t="n">
        <v>98.5063093614535</v>
      </c>
    </row>
    <row r="213">
      <c r="A213" s="309" t="s">
        <v>91</v>
      </c>
      <c r="B213" s="309" t="s">
        <v>115</v>
      </c>
      <c r="C213" s="309" t="s">
        <v>15</v>
      </c>
      <c r="D213" s="309" t="n">
        <v>0</v>
      </c>
      <c r="E213" s="309" t="n">
        <v>755.1191841</v>
      </c>
      <c r="F213" s="309" t="n">
        <v>0</v>
      </c>
      <c r="G213" s="309" t="n">
        <v>100</v>
      </c>
    </row>
    <row r="214">
      <c r="A214" s="309" t="s">
        <v>91</v>
      </c>
      <c r="B214" s="309" t="s">
        <v>115</v>
      </c>
      <c r="C214" s="309" t="s">
        <v>16</v>
      </c>
      <c r="D214" s="309" t="n">
        <v>410.9642122</v>
      </c>
      <c r="E214" s="309" t="n">
        <v>24347.898272</v>
      </c>
      <c r="F214" s="309" t="n">
        <v>1.65986709794224</v>
      </c>
      <c r="G214" s="309" t="n">
        <v>98.3401329020578</v>
      </c>
    </row>
    <row r="215">
      <c r="A215" s="309" t="s">
        <v>93</v>
      </c>
      <c r="B215" s="309" t="s">
        <v>116</v>
      </c>
      <c r="C215" s="309" t="s">
        <v>15</v>
      </c>
      <c r="D215" s="309" t="n">
        <v>0</v>
      </c>
      <c r="E215" s="309" t="n">
        <v>578.6230183</v>
      </c>
      <c r="F215" s="309" t="n">
        <v>0</v>
      </c>
      <c r="G215" s="309" t="n">
        <v>100</v>
      </c>
    </row>
    <row r="216">
      <c r="A216" s="309" t="s">
        <v>93</v>
      </c>
      <c r="B216" s="309" t="s">
        <v>116</v>
      </c>
      <c r="C216" s="309" t="s">
        <v>16</v>
      </c>
      <c r="D216" s="309" t="n">
        <v>188.2891055</v>
      </c>
      <c r="E216" s="309" t="n">
        <v>22190.7337094</v>
      </c>
      <c r="F216" s="309" t="n">
        <v>0.84136428590902</v>
      </c>
      <c r="G216" s="309" t="n">
        <v>99.158635714091</v>
      </c>
    </row>
    <row r="217">
      <c r="A217" s="309" t="s">
        <v>95</v>
      </c>
      <c r="B217" s="309" t="s">
        <v>117</v>
      </c>
      <c r="C217" s="309" t="s">
        <v>15</v>
      </c>
      <c r="D217" s="309" t="n">
        <v>0</v>
      </c>
      <c r="E217" s="309" t="n">
        <v>916.2214868</v>
      </c>
      <c r="F217" s="309" t="n">
        <v>0</v>
      </c>
      <c r="G217" s="309" t="n">
        <v>100</v>
      </c>
    </row>
    <row r="218">
      <c r="A218" s="309" t="s">
        <v>95</v>
      </c>
      <c r="B218" s="309" t="s">
        <v>117</v>
      </c>
      <c r="C218" s="309" t="s">
        <v>16</v>
      </c>
      <c r="D218" s="309" t="n">
        <v>234.1483229</v>
      </c>
      <c r="E218" s="309" t="n">
        <v>59533.2556048</v>
      </c>
      <c r="F218" s="309" t="n">
        <v>0.391765925090618</v>
      </c>
      <c r="G218" s="309" t="n">
        <v>99.6082340749094</v>
      </c>
    </row>
    <row r="219">
      <c r="A219" s="309" t="s">
        <v>97</v>
      </c>
      <c r="B219" s="309" t="s">
        <v>118</v>
      </c>
      <c r="C219" s="309" t="s">
        <v>15</v>
      </c>
      <c r="D219" s="309" t="n">
        <v>0</v>
      </c>
      <c r="E219" s="309" t="n">
        <v>821.0654241</v>
      </c>
      <c r="F219" s="309" t="n">
        <v>0</v>
      </c>
      <c r="G219" s="309" t="n">
        <v>100</v>
      </c>
    </row>
    <row r="220">
      <c r="A220" s="309" t="s">
        <v>97</v>
      </c>
      <c r="B220" s="309" t="s">
        <v>118</v>
      </c>
      <c r="C220" s="309" t="s">
        <v>16</v>
      </c>
      <c r="D220" s="309" t="n">
        <v>102.8837625</v>
      </c>
      <c r="E220" s="309" t="n">
        <v>17670.962385</v>
      </c>
      <c r="F220" s="309" t="n">
        <v>0.578849178991409</v>
      </c>
      <c r="G220" s="309" t="n">
        <v>99.4211508210086</v>
      </c>
    </row>
    <row r="221">
      <c r="A221" s="309" t="s">
        <v>105</v>
      </c>
      <c r="B221" s="309" t="s">
        <v>119</v>
      </c>
      <c r="C221" s="309" t="s">
        <v>15</v>
      </c>
      <c r="D221" s="309" t="n">
        <v>38.2351198</v>
      </c>
      <c r="E221" s="309" t="n">
        <v>2039.1332206</v>
      </c>
      <c r="F221" s="309" t="n">
        <v>1.84055562301666</v>
      </c>
      <c r="G221" s="309" t="n">
        <v>98.1594443769834</v>
      </c>
    </row>
    <row r="222">
      <c r="A222" s="309" t="s">
        <v>105</v>
      </c>
      <c r="B222" s="309" t="s">
        <v>119</v>
      </c>
      <c r="C222" s="309" t="s">
        <v>16</v>
      </c>
      <c r="D222" s="309" t="n">
        <v>348.5629167</v>
      </c>
      <c r="E222" s="309" t="n">
        <v>34635.7828548</v>
      </c>
      <c r="F222" s="309" t="n">
        <v>0.996339674254983</v>
      </c>
      <c r="G222" s="309" t="n">
        <v>99.003660325745</v>
      </c>
    </row>
    <row r="223">
      <c r="A223" s="309" t="s">
        <v>107</v>
      </c>
      <c r="B223" s="309" t="s">
        <v>120</v>
      </c>
      <c r="C223" s="309" t="s">
        <v>15</v>
      </c>
      <c r="D223" s="309" t="n">
        <v>0</v>
      </c>
      <c r="E223" s="309" t="n">
        <v>2169.7862198</v>
      </c>
      <c r="F223" s="309" t="n">
        <v>0</v>
      </c>
      <c r="G223" s="309" t="n">
        <v>100</v>
      </c>
    </row>
    <row r="224">
      <c r="A224" s="309" t="s">
        <v>107</v>
      </c>
      <c r="B224" s="309" t="s">
        <v>120</v>
      </c>
      <c r="C224" s="309" t="s">
        <v>16</v>
      </c>
      <c r="D224" s="309" t="n">
        <v>161.9158256</v>
      </c>
      <c r="E224" s="309" t="n">
        <v>39245.0700943</v>
      </c>
      <c r="F224" s="309" t="n">
        <v>0.410881019748924</v>
      </c>
      <c r="G224" s="309" t="n">
        <v>99.5891189802511</v>
      </c>
    </row>
    <row r="225">
      <c r="A225" s="309" t="s">
        <v>109</v>
      </c>
      <c r="B225" s="309" t="s">
        <v>121</v>
      </c>
      <c r="C225" s="309" t="s">
        <v>15</v>
      </c>
      <c r="D225" s="309" t="n">
        <v>0</v>
      </c>
      <c r="E225" s="309" t="n">
        <v>1103.3223282</v>
      </c>
      <c r="F225" s="309" t="n">
        <v>0</v>
      </c>
      <c r="G225" s="309" t="n">
        <v>100</v>
      </c>
    </row>
    <row r="226">
      <c r="A226" s="309" t="s">
        <v>109</v>
      </c>
      <c r="B226" s="309" t="s">
        <v>121</v>
      </c>
      <c r="C226" s="309" t="s">
        <v>16</v>
      </c>
      <c r="D226" s="309" t="n">
        <v>14.7027699</v>
      </c>
      <c r="E226" s="309" t="n">
        <v>18169.135917</v>
      </c>
      <c r="F226" s="309" t="n">
        <v>0.0808562490745817</v>
      </c>
      <c r="G226" s="309" t="n">
        <v>99.9191437509254</v>
      </c>
    </row>
    <row r="227">
      <c r="A227" s="309" t="s">
        <v>122</v>
      </c>
      <c r="B227" s="309" t="s">
        <v>123</v>
      </c>
      <c r="C227" s="309" t="s">
        <v>15</v>
      </c>
      <c r="D227" s="309" t="n">
        <v>0</v>
      </c>
      <c r="E227" s="309" t="n">
        <v>294.6498164</v>
      </c>
      <c r="F227" s="309" t="n">
        <v>0</v>
      </c>
      <c r="G227" s="309" t="n">
        <v>100</v>
      </c>
    </row>
    <row r="228">
      <c r="A228" s="309" t="s">
        <v>122</v>
      </c>
      <c r="B228" s="309" t="s">
        <v>123</v>
      </c>
      <c r="C228" s="309" t="s">
        <v>16</v>
      </c>
      <c r="D228" s="309" t="n">
        <v>12.2246585</v>
      </c>
      <c r="E228" s="309" t="n">
        <v>11359.0874149</v>
      </c>
      <c r="F228" s="309" t="n">
        <v>0.107504379627362</v>
      </c>
      <c r="G228" s="309" t="n">
        <v>99.8924956203726</v>
      </c>
    </row>
    <row r="229">
      <c r="A229" s="309" t="s">
        <v>124</v>
      </c>
      <c r="B229" s="309" t="s">
        <v>125</v>
      </c>
      <c r="C229" s="309" t="s">
        <v>15</v>
      </c>
      <c r="D229" s="309" t="n">
        <v>0</v>
      </c>
      <c r="E229" s="309" t="n">
        <v>1186.4957424</v>
      </c>
      <c r="F229" s="309" t="n">
        <v>0</v>
      </c>
      <c r="G229" s="309" t="n">
        <v>100</v>
      </c>
    </row>
    <row r="230">
      <c r="A230" s="309" t="s">
        <v>124</v>
      </c>
      <c r="B230" s="309" t="s">
        <v>125</v>
      </c>
      <c r="C230" s="309" t="s">
        <v>16</v>
      </c>
      <c r="D230" s="309" t="n">
        <v>132.1153551</v>
      </c>
      <c r="E230" s="309" t="n">
        <v>20930.6691322</v>
      </c>
      <c r="F230" s="309" t="n">
        <v>0.627245439365627</v>
      </c>
      <c r="G230" s="309" t="n">
        <v>99.3727545606344</v>
      </c>
    </row>
    <row r="231">
      <c r="A231" s="309" t="s">
        <v>126</v>
      </c>
      <c r="B231" s="309" t="s">
        <v>127</v>
      </c>
      <c r="C231" s="309" t="s">
        <v>15</v>
      </c>
      <c r="D231" s="309" t="n">
        <v>50.6877014</v>
      </c>
      <c r="E231" s="309" t="n">
        <v>1331.068228</v>
      </c>
      <c r="F231" s="309" t="n">
        <v>3.66835418046732</v>
      </c>
      <c r="G231" s="309" t="n">
        <v>96.3316458195327</v>
      </c>
    </row>
    <row r="232">
      <c r="A232" s="309" t="s">
        <v>126</v>
      </c>
      <c r="B232" s="309" t="s">
        <v>127</v>
      </c>
      <c r="C232" s="309" t="s">
        <v>16</v>
      </c>
      <c r="D232" s="309" t="n">
        <v>83.0136396</v>
      </c>
      <c r="E232" s="309" t="n">
        <v>29817.2823654</v>
      </c>
      <c r="F232" s="309" t="n">
        <v>0.277634842096942</v>
      </c>
      <c r="G232" s="309" t="n">
        <v>99.7223651579031</v>
      </c>
    </row>
    <row r="233">
      <c r="A233" s="309" t="s">
        <v>128</v>
      </c>
      <c r="B233" s="309" t="s">
        <v>129</v>
      </c>
      <c r="C233" s="309" t="s">
        <v>15</v>
      </c>
      <c r="D233" s="309" t="n">
        <v>0</v>
      </c>
      <c r="E233" s="309" t="n">
        <v>863.5793091</v>
      </c>
      <c r="F233" s="309" t="n">
        <v>0</v>
      </c>
      <c r="G233" s="309" t="n">
        <v>100</v>
      </c>
    </row>
    <row r="234">
      <c r="A234" s="309" t="s">
        <v>128</v>
      </c>
      <c r="B234" s="309" t="s">
        <v>129</v>
      </c>
      <c r="C234" s="309" t="s">
        <v>16</v>
      </c>
      <c r="D234" s="309" t="n">
        <v>85.9718141</v>
      </c>
      <c r="E234" s="309" t="n">
        <v>16399.1406949</v>
      </c>
      <c r="F234" s="309" t="n">
        <v>0.521511843204369</v>
      </c>
      <c r="G234" s="309" t="n">
        <v>99.4784881567956</v>
      </c>
    </row>
    <row r="235">
      <c r="A235" s="309" t="s">
        <v>130</v>
      </c>
      <c r="B235" s="309" t="s">
        <v>131</v>
      </c>
      <c r="C235" s="309" t="s">
        <v>15</v>
      </c>
      <c r="D235" s="309" t="n">
        <v>73.7439152</v>
      </c>
      <c r="E235" s="309" t="n">
        <v>1840.9964519</v>
      </c>
      <c r="F235" s="309" t="n">
        <v>3.85137935498221</v>
      </c>
      <c r="G235" s="309" t="n">
        <v>96.1486206450178</v>
      </c>
    </row>
    <row r="236">
      <c r="A236" s="309" t="s">
        <v>130</v>
      </c>
      <c r="B236" s="309" t="s">
        <v>131</v>
      </c>
      <c r="C236" s="309" t="s">
        <v>16</v>
      </c>
      <c r="D236" s="309" t="n">
        <v>413.0788346</v>
      </c>
      <c r="E236" s="309" t="n">
        <v>34871.5201597</v>
      </c>
      <c r="F236" s="309" t="n">
        <v>1.17070576504704</v>
      </c>
      <c r="G236" s="309" t="n">
        <v>98.829294234953</v>
      </c>
    </row>
    <row r="237">
      <c r="A237" s="309" t="s">
        <v>132</v>
      </c>
      <c r="B237" s="309" t="s">
        <v>133</v>
      </c>
      <c r="C237" s="309" t="s">
        <v>15</v>
      </c>
      <c r="D237" s="309" t="n">
        <v>55.6507753</v>
      </c>
      <c r="E237" s="309" t="n">
        <v>2210.9866874</v>
      </c>
      <c r="F237" s="309" t="n">
        <v>2.45521289645099</v>
      </c>
      <c r="G237" s="309" t="n">
        <v>97.544787103549</v>
      </c>
    </row>
    <row r="238">
      <c r="A238" s="309" t="s">
        <v>132</v>
      </c>
      <c r="B238" s="309" t="s">
        <v>133</v>
      </c>
      <c r="C238" s="309" t="s">
        <v>16</v>
      </c>
      <c r="D238" s="309" t="n">
        <v>1002.1697752</v>
      </c>
      <c r="E238" s="309" t="n">
        <v>60644.8968985</v>
      </c>
      <c r="F238" s="309" t="n">
        <v>1.62565687107956</v>
      </c>
      <c r="G238" s="309" t="n">
        <v>98.3743431289205</v>
      </c>
    </row>
    <row r="239">
      <c r="A239" s="309" t="s">
        <v>134</v>
      </c>
      <c r="B239" s="309" t="s">
        <v>135</v>
      </c>
      <c r="C239" s="309" t="s">
        <v>15</v>
      </c>
      <c r="D239" s="309" t="n">
        <v>94.730203</v>
      </c>
      <c r="E239" s="309" t="n">
        <v>4274.9445445</v>
      </c>
      <c r="F239" s="309" t="n">
        <v>2.16790055264863</v>
      </c>
      <c r="G239" s="309" t="n">
        <v>97.8320994473514</v>
      </c>
    </row>
    <row r="240">
      <c r="A240" s="309" t="s">
        <v>134</v>
      </c>
      <c r="B240" s="309" t="s">
        <v>135</v>
      </c>
      <c r="C240" s="309" t="s">
        <v>16</v>
      </c>
      <c r="D240" s="309" t="n">
        <v>1874.6963895</v>
      </c>
      <c r="E240" s="309" t="n">
        <v>93526.3677264</v>
      </c>
      <c r="F240" s="309" t="n">
        <v>1.96506863615534</v>
      </c>
      <c r="G240" s="309" t="n">
        <v>98.0349313638446</v>
      </c>
    </row>
    <row r="241">
      <c r="A241" s="309" t="s">
        <v>136</v>
      </c>
      <c r="B241" s="309" t="s">
        <v>137</v>
      </c>
      <c r="C241" s="309" t="s">
        <v>15</v>
      </c>
      <c r="D241" s="309" t="n">
        <v>0</v>
      </c>
      <c r="E241" s="309" t="n">
        <v>876.8977151</v>
      </c>
      <c r="F241" s="309" t="n">
        <v>0</v>
      </c>
      <c r="G241" s="309" t="n">
        <v>100</v>
      </c>
    </row>
    <row r="242">
      <c r="A242" s="309" t="s">
        <v>136</v>
      </c>
      <c r="B242" s="309" t="s">
        <v>137</v>
      </c>
      <c r="C242" s="309" t="s">
        <v>16</v>
      </c>
      <c r="D242" s="309" t="n">
        <v>162.1522386</v>
      </c>
      <c r="E242" s="309" t="n">
        <v>39769.7369592</v>
      </c>
      <c r="F242" s="309" t="n">
        <v>0.406072043816383</v>
      </c>
      <c r="G242" s="309" t="n">
        <v>99.5939279561836</v>
      </c>
    </row>
    <row r="243">
      <c r="A243" s="309" t="s">
        <v>138</v>
      </c>
      <c r="B243" s="309" t="s">
        <v>139</v>
      </c>
      <c r="C243" s="309" t="s">
        <v>15</v>
      </c>
      <c r="D243" s="309" t="n">
        <v>46.3821891</v>
      </c>
      <c r="E243" s="309" t="n">
        <v>1372.6700698</v>
      </c>
      <c r="F243" s="309" t="n">
        <v>3.26853284007693</v>
      </c>
      <c r="G243" s="309" t="n">
        <v>96.7314671599231</v>
      </c>
    </row>
    <row r="244">
      <c r="A244" s="309" t="s">
        <v>138</v>
      </c>
      <c r="B244" s="309" t="s">
        <v>139</v>
      </c>
      <c r="C244" s="309" t="s">
        <v>16</v>
      </c>
      <c r="D244" s="309" t="n">
        <v>161.609518</v>
      </c>
      <c r="E244" s="309" t="n">
        <v>45485.6823134</v>
      </c>
      <c r="F244" s="309" t="n">
        <v>0.354039662630832</v>
      </c>
      <c r="G244" s="309" t="n">
        <v>99.6459603373692</v>
      </c>
    </row>
    <row r="245">
      <c r="A245" s="309" t="s">
        <v>140</v>
      </c>
      <c r="B245" s="309" t="s">
        <v>141</v>
      </c>
      <c r="C245" s="309" t="s">
        <v>15</v>
      </c>
      <c r="D245" s="309" t="n">
        <v>0</v>
      </c>
      <c r="E245" s="309" t="n">
        <v>1629.0280806</v>
      </c>
      <c r="F245" s="309" t="n">
        <v>0</v>
      </c>
      <c r="G245" s="309" t="n">
        <v>100</v>
      </c>
    </row>
    <row r="246">
      <c r="A246" s="309" t="s">
        <v>140</v>
      </c>
      <c r="B246" s="309" t="s">
        <v>141</v>
      </c>
      <c r="C246" s="309" t="s">
        <v>16</v>
      </c>
      <c r="D246" s="309" t="n">
        <v>408.1867217</v>
      </c>
      <c r="E246" s="309" t="n">
        <v>31600.6487826</v>
      </c>
      <c r="F246" s="309" t="n">
        <v>1.27523140179581</v>
      </c>
      <c r="G246" s="309" t="n">
        <v>98.7247685982042</v>
      </c>
    </row>
    <row r="247">
      <c r="A247" s="309" t="s">
        <v>142</v>
      </c>
      <c r="B247" s="309" t="s">
        <v>143</v>
      </c>
      <c r="C247" s="309" t="s">
        <v>15</v>
      </c>
      <c r="D247" s="309" t="n">
        <v>0</v>
      </c>
      <c r="E247" s="309" t="n">
        <v>535.8528417</v>
      </c>
      <c r="F247" s="309" t="n">
        <v>0</v>
      </c>
      <c r="G247" s="309" t="n">
        <v>100</v>
      </c>
    </row>
    <row r="248">
      <c r="A248" s="309" t="s">
        <v>142</v>
      </c>
      <c r="B248" s="309" t="s">
        <v>143</v>
      </c>
      <c r="C248" s="309" t="s">
        <v>16</v>
      </c>
      <c r="D248" s="309" t="n">
        <v>133.1257455</v>
      </c>
      <c r="E248" s="309" t="n">
        <v>15028.9813819</v>
      </c>
      <c r="F248" s="309" t="n">
        <v>0.878016125208769</v>
      </c>
      <c r="G248" s="309" t="n">
        <v>99.1219838747912</v>
      </c>
    </row>
    <row r="249">
      <c r="A249" s="309" t="s">
        <v>144</v>
      </c>
      <c r="B249" s="309" t="s">
        <v>145</v>
      </c>
      <c r="C249" s="309" t="s">
        <v>15</v>
      </c>
      <c r="D249" s="309" t="n">
        <v>55.0363299</v>
      </c>
      <c r="E249" s="309" t="n">
        <v>1079.4679741</v>
      </c>
      <c r="F249" s="309" t="n">
        <v>4.85113451804058</v>
      </c>
      <c r="G249" s="309" t="n">
        <v>95.1488654819594</v>
      </c>
    </row>
    <row r="250">
      <c r="A250" s="309" t="s">
        <v>144</v>
      </c>
      <c r="B250" s="309" t="s">
        <v>145</v>
      </c>
      <c r="C250" s="309" t="s">
        <v>16</v>
      </c>
      <c r="D250" s="309" t="n">
        <v>208.4144164</v>
      </c>
      <c r="E250" s="309" t="n">
        <v>25564.8458497</v>
      </c>
      <c r="F250" s="309" t="n">
        <v>0.808645915371952</v>
      </c>
      <c r="G250" s="309" t="n">
        <v>99.191354084628</v>
      </c>
    </row>
    <row r="251">
      <c r="A251" s="309" t="s">
        <v>146</v>
      </c>
      <c r="B251" s="309" t="s">
        <v>147</v>
      </c>
      <c r="C251" s="309" t="s">
        <v>15</v>
      </c>
      <c r="D251" s="309" t="n">
        <v>12.7594754</v>
      </c>
      <c r="E251" s="309" t="n">
        <v>657.4428177</v>
      </c>
      <c r="F251" s="309" t="n">
        <v>1.90382449170406</v>
      </c>
      <c r="G251" s="309" t="n">
        <v>98.0961755082959</v>
      </c>
    </row>
    <row r="252">
      <c r="A252" s="309" t="s">
        <v>146</v>
      </c>
      <c r="B252" s="309" t="s">
        <v>147</v>
      </c>
      <c r="C252" s="309" t="s">
        <v>16</v>
      </c>
      <c r="D252" s="309" t="n">
        <v>52.4829798</v>
      </c>
      <c r="E252" s="309" t="n">
        <v>8663.0116475</v>
      </c>
      <c r="F252" s="309" t="n">
        <v>0.602180163540057</v>
      </c>
      <c r="G252" s="309" t="n">
        <v>99.39781983646</v>
      </c>
    </row>
    <row r="253">
      <c r="A253" s="309" t="s">
        <v>148</v>
      </c>
      <c r="B253" s="309" t="s">
        <v>149</v>
      </c>
      <c r="C253" s="309" t="s">
        <v>15</v>
      </c>
      <c r="D253" s="309" t="n">
        <v>28.8543819</v>
      </c>
      <c r="E253" s="309" t="n">
        <v>840.5752684</v>
      </c>
      <c r="F253" s="309" t="n">
        <v>3.31877132210107</v>
      </c>
      <c r="G253" s="309" t="n">
        <v>96.6812286778989</v>
      </c>
    </row>
    <row r="254">
      <c r="A254" s="309" t="s">
        <v>148</v>
      </c>
      <c r="B254" s="309" t="s">
        <v>149</v>
      </c>
      <c r="C254" s="309" t="s">
        <v>16</v>
      </c>
      <c r="D254" s="309" t="n">
        <v>40.7807821</v>
      </c>
      <c r="E254" s="309" t="n">
        <v>17592.9245559</v>
      </c>
      <c r="F254" s="309" t="n">
        <v>0.231266097047221</v>
      </c>
      <c r="G254" s="309" t="n">
        <v>99.7687339029528</v>
      </c>
    </row>
    <row r="255">
      <c r="A255" s="309" t="s">
        <v>150</v>
      </c>
      <c r="B255" s="309" t="s">
        <v>151</v>
      </c>
      <c r="C255" s="309" t="s">
        <v>15</v>
      </c>
      <c r="D255" s="309" t="n">
        <v>0</v>
      </c>
      <c r="E255" s="309" t="n">
        <v>841.8544056</v>
      </c>
      <c r="F255" s="309" t="n">
        <v>0</v>
      </c>
      <c r="G255" s="309" t="n">
        <v>100</v>
      </c>
    </row>
    <row r="256">
      <c r="A256" s="309" t="s">
        <v>150</v>
      </c>
      <c r="B256" s="309" t="s">
        <v>151</v>
      </c>
      <c r="C256" s="309" t="s">
        <v>16</v>
      </c>
      <c r="D256" s="309" t="n">
        <v>217.9526463</v>
      </c>
      <c r="E256" s="309" t="n">
        <v>16658.9664959</v>
      </c>
      <c r="F256" s="309" t="n">
        <v>1.29142436758507</v>
      </c>
      <c r="G256" s="309" t="n">
        <v>98.7085756324149</v>
      </c>
    </row>
    <row r="257">
      <c r="A257" s="309" t="s">
        <v>152</v>
      </c>
      <c r="B257" s="309" t="s">
        <v>153</v>
      </c>
      <c r="C257" s="309" t="s">
        <v>15</v>
      </c>
      <c r="D257" s="309" t="n">
        <v>54.1422893</v>
      </c>
      <c r="E257" s="309" t="n">
        <v>1833.2655167</v>
      </c>
      <c r="F257" s="309" t="n">
        <v>2.86860577390237</v>
      </c>
      <c r="G257" s="309" t="n">
        <v>97.1313942260976</v>
      </c>
    </row>
    <row r="258">
      <c r="A258" s="309" t="s">
        <v>152</v>
      </c>
      <c r="B258" s="309" t="s">
        <v>153</v>
      </c>
      <c r="C258" s="309" t="s">
        <v>16</v>
      </c>
      <c r="D258" s="309" t="n">
        <v>309.9584893</v>
      </c>
      <c r="E258" s="309" t="n">
        <v>16634.5877883</v>
      </c>
      <c r="F258" s="309" t="n">
        <v>1.8292522220542</v>
      </c>
      <c r="G258" s="309" t="n">
        <v>98.1707477779458</v>
      </c>
    </row>
    <row r="259">
      <c r="A259" s="309" t="s">
        <v>154</v>
      </c>
      <c r="B259" s="309" t="s">
        <v>155</v>
      </c>
      <c r="C259" s="309" t="s">
        <v>15</v>
      </c>
      <c r="D259" s="309" t="n">
        <v>44.4427648</v>
      </c>
      <c r="E259" s="309" t="n">
        <v>2683.2184616</v>
      </c>
      <c r="F259" s="309" t="n">
        <v>1.62933594428279</v>
      </c>
      <c r="G259" s="309" t="n">
        <v>98.3706640557172</v>
      </c>
    </row>
    <row r="260">
      <c r="A260" s="309" t="s">
        <v>154</v>
      </c>
      <c r="B260" s="309" t="s">
        <v>155</v>
      </c>
      <c r="C260" s="309" t="s">
        <v>16</v>
      </c>
      <c r="D260" s="309" t="n">
        <v>379.2520329</v>
      </c>
      <c r="E260" s="309" t="n">
        <v>31583.3044326</v>
      </c>
      <c r="F260" s="309" t="n">
        <v>1.18655099853906</v>
      </c>
      <c r="G260" s="309" t="n">
        <v>98.8134490014609</v>
      </c>
    </row>
    <row r="261">
      <c r="A261" s="309" t="s">
        <v>156</v>
      </c>
      <c r="B261" s="309" t="s">
        <v>157</v>
      </c>
      <c r="C261" s="309" t="s">
        <v>15</v>
      </c>
      <c r="D261" s="309" t="n">
        <v>0</v>
      </c>
      <c r="E261" s="309" t="n">
        <v>898.6512259</v>
      </c>
      <c r="F261" s="309" t="n">
        <v>0</v>
      </c>
      <c r="G261" s="309" t="n">
        <v>100</v>
      </c>
    </row>
    <row r="262">
      <c r="A262" s="309" t="s">
        <v>156</v>
      </c>
      <c r="B262" s="309" t="s">
        <v>157</v>
      </c>
      <c r="C262" s="309" t="s">
        <v>16</v>
      </c>
      <c r="D262" s="309" t="n">
        <v>304.4069755</v>
      </c>
      <c r="E262" s="309" t="n">
        <v>35866.1945001</v>
      </c>
      <c r="F262" s="309" t="n">
        <v>0.841586711532423</v>
      </c>
      <c r="G262" s="309" t="n">
        <v>99.1584132884676</v>
      </c>
    </row>
    <row r="263">
      <c r="A263" s="309" t="s">
        <v>158</v>
      </c>
      <c r="B263" s="309" t="s">
        <v>159</v>
      </c>
      <c r="C263" s="309" t="s">
        <v>15</v>
      </c>
      <c r="D263" s="309" t="n">
        <v>0</v>
      </c>
      <c r="E263" s="309" t="n">
        <v>822.2827573</v>
      </c>
      <c r="F263" s="309" t="n">
        <v>0</v>
      </c>
      <c r="G263" s="309" t="n">
        <v>100</v>
      </c>
    </row>
    <row r="264">
      <c r="A264" s="309" t="s">
        <v>158</v>
      </c>
      <c r="B264" s="309" t="s">
        <v>159</v>
      </c>
      <c r="C264" s="309" t="s">
        <v>16</v>
      </c>
      <c r="D264" s="309" t="n">
        <v>182.8478321</v>
      </c>
      <c r="E264" s="309" t="n">
        <v>19805.4375872</v>
      </c>
      <c r="F264" s="309" t="n">
        <v>0.914774970760866</v>
      </c>
      <c r="G264" s="309" t="n">
        <v>99.0852250292391</v>
      </c>
    </row>
    <row r="265">
      <c r="A265" s="309" t="s">
        <v>160</v>
      </c>
      <c r="B265" s="309" t="s">
        <v>161</v>
      </c>
      <c r="C265" s="309" t="s">
        <v>15</v>
      </c>
      <c r="D265" s="309" t="n">
        <v>0</v>
      </c>
      <c r="E265" s="309" t="n">
        <v>2766.6497362</v>
      </c>
      <c r="F265" s="309" t="n">
        <v>0</v>
      </c>
      <c r="G265" s="309" t="n">
        <v>100</v>
      </c>
    </row>
    <row r="266">
      <c r="A266" s="309" t="s">
        <v>160</v>
      </c>
      <c r="B266" s="309" t="s">
        <v>161</v>
      </c>
      <c r="C266" s="309" t="s">
        <v>16</v>
      </c>
      <c r="D266" s="309" t="n">
        <v>815.2184197</v>
      </c>
      <c r="E266" s="309" t="n">
        <v>51899.6200383</v>
      </c>
      <c r="F266" s="309" t="n">
        <v>1.54646859128577</v>
      </c>
      <c r="G266" s="309" t="n">
        <v>98.4535314087142</v>
      </c>
    </row>
    <row r="267">
      <c r="A267" s="309" t="s">
        <v>162</v>
      </c>
      <c r="B267" s="309" t="s">
        <v>163</v>
      </c>
      <c r="C267" s="309" t="s">
        <v>15</v>
      </c>
      <c r="D267" s="309" t="n">
        <v>0</v>
      </c>
      <c r="E267" s="309" t="n">
        <v>1598.5298715</v>
      </c>
      <c r="F267" s="309" t="n">
        <v>0</v>
      </c>
      <c r="G267" s="309" t="n">
        <v>100</v>
      </c>
    </row>
    <row r="268">
      <c r="A268" s="309" t="s">
        <v>162</v>
      </c>
      <c r="B268" s="309" t="s">
        <v>163</v>
      </c>
      <c r="C268" s="309" t="s">
        <v>16</v>
      </c>
      <c r="D268" s="309" t="n">
        <v>248.6249667</v>
      </c>
      <c r="E268" s="309" t="n">
        <v>23381.5997787</v>
      </c>
      <c r="F268" s="309" t="n">
        <v>1.05214812545699</v>
      </c>
      <c r="G268" s="309" t="n">
        <v>98.947851874543</v>
      </c>
    </row>
    <row r="269">
      <c r="A269" s="309" t="s">
        <v>164</v>
      </c>
      <c r="B269" s="309" t="s">
        <v>165</v>
      </c>
      <c r="C269" s="309" t="s">
        <v>15</v>
      </c>
      <c r="D269" s="309" t="n">
        <v>0</v>
      </c>
      <c r="E269" s="309" t="n">
        <v>1046.6345818</v>
      </c>
      <c r="F269" s="309" t="n">
        <v>0</v>
      </c>
      <c r="G269" s="309" t="n">
        <v>100</v>
      </c>
    </row>
    <row r="270">
      <c r="A270" s="309" t="s">
        <v>164</v>
      </c>
      <c r="B270" s="309" t="s">
        <v>165</v>
      </c>
      <c r="C270" s="309" t="s">
        <v>16</v>
      </c>
      <c r="D270" s="309" t="n">
        <v>391.5418787</v>
      </c>
      <c r="E270" s="309" t="n">
        <v>29559.7046434</v>
      </c>
      <c r="F270" s="309" t="n">
        <v>1.30726405130115</v>
      </c>
      <c r="G270" s="309" t="n">
        <v>98.6927359486988</v>
      </c>
    </row>
    <row r="271">
      <c r="A271" s="309" t="s">
        <v>166</v>
      </c>
      <c r="B271" s="309" t="s">
        <v>167</v>
      </c>
      <c r="C271" s="309" t="s">
        <v>15</v>
      </c>
      <c r="D271" s="309" t="n">
        <v>44.9748968</v>
      </c>
      <c r="E271" s="309" t="n">
        <v>1504.8837815</v>
      </c>
      <c r="F271" s="309" t="n">
        <v>2.90187082407615</v>
      </c>
      <c r="G271" s="309" t="n">
        <v>97.0981291759239</v>
      </c>
    </row>
    <row r="272">
      <c r="A272" s="309" t="s">
        <v>166</v>
      </c>
      <c r="B272" s="309" t="s">
        <v>167</v>
      </c>
      <c r="C272" s="309" t="s">
        <v>16</v>
      </c>
      <c r="D272" s="309" t="n">
        <v>290.1124095</v>
      </c>
      <c r="E272" s="309" t="n">
        <v>29050.6416595</v>
      </c>
      <c r="F272" s="309" t="n">
        <v>0.988769439318939</v>
      </c>
      <c r="G272" s="309" t="n">
        <v>99.0112305606811</v>
      </c>
    </row>
    <row r="273">
      <c r="A273" s="309" t="s">
        <v>168</v>
      </c>
      <c r="B273" s="309" t="s">
        <v>169</v>
      </c>
      <c r="C273" s="309" t="s">
        <v>15</v>
      </c>
      <c r="D273" s="309" t="n">
        <v>29.4715944</v>
      </c>
      <c r="E273" s="309" t="n">
        <v>1207.0097654</v>
      </c>
      <c r="F273" s="309" t="n">
        <v>2.3835049486526</v>
      </c>
      <c r="G273" s="309" t="n">
        <v>97.6164950513474</v>
      </c>
    </row>
    <row r="274">
      <c r="A274" s="309" t="s">
        <v>168</v>
      </c>
      <c r="B274" s="309" t="s">
        <v>169</v>
      </c>
      <c r="C274" s="309" t="s">
        <v>16</v>
      </c>
      <c r="D274" s="309" t="n">
        <v>208.5344191</v>
      </c>
      <c r="E274" s="309" t="n">
        <v>32450.9316778</v>
      </c>
      <c r="F274" s="309" t="n">
        <v>0.638511414979297</v>
      </c>
      <c r="G274" s="309" t="n">
        <v>99.3614885850207</v>
      </c>
    </row>
    <row r="275">
      <c r="A275" s="309" t="s">
        <v>170</v>
      </c>
      <c r="B275" s="309" t="s">
        <v>171</v>
      </c>
      <c r="C275" s="309" t="s">
        <v>15</v>
      </c>
      <c r="D275" s="309" t="n">
        <v>0</v>
      </c>
      <c r="E275" s="309" t="n">
        <v>1590.8922978</v>
      </c>
      <c r="F275" s="309" t="n">
        <v>0</v>
      </c>
      <c r="G275" s="309" t="n">
        <v>100</v>
      </c>
    </row>
    <row r="276">
      <c r="A276" s="309" t="s">
        <v>170</v>
      </c>
      <c r="B276" s="309" t="s">
        <v>171</v>
      </c>
      <c r="C276" s="309" t="s">
        <v>16</v>
      </c>
      <c r="D276" s="309" t="n">
        <v>1114.0674617</v>
      </c>
      <c r="E276" s="309" t="n">
        <v>45427.2741417</v>
      </c>
      <c r="F276" s="309" t="n">
        <v>2.3937158305265</v>
      </c>
      <c r="G276" s="309" t="n">
        <v>97.6062841694735</v>
      </c>
    </row>
    <row r="277">
      <c r="A277" s="309" t="s">
        <v>172</v>
      </c>
      <c r="B277" s="309" t="s">
        <v>173</v>
      </c>
      <c r="C277" s="309" t="s">
        <v>15</v>
      </c>
      <c r="D277" s="309" t="n">
        <v>11.4390115</v>
      </c>
      <c r="E277" s="309" t="n">
        <v>817.1894241</v>
      </c>
      <c r="F277" s="309" t="n">
        <v>1.38047537455279</v>
      </c>
      <c r="G277" s="309" t="n">
        <v>98.6195246254472</v>
      </c>
    </row>
    <row r="278">
      <c r="A278" s="309" t="s">
        <v>172</v>
      </c>
      <c r="B278" s="309" t="s">
        <v>173</v>
      </c>
      <c r="C278" s="309" t="s">
        <v>16</v>
      </c>
      <c r="D278" s="309" t="n">
        <v>64.7161537</v>
      </c>
      <c r="E278" s="309" t="n">
        <v>10598.3497769</v>
      </c>
      <c r="F278" s="309" t="n">
        <v>0.60691881791974</v>
      </c>
      <c r="G278" s="309" t="n">
        <v>99.3930811820803</v>
      </c>
    </row>
    <row r="279">
      <c r="A279" s="309" t="s">
        <v>174</v>
      </c>
      <c r="B279" s="309" t="s">
        <v>175</v>
      </c>
      <c r="C279" s="309" t="s">
        <v>15</v>
      </c>
      <c r="D279" s="309" t="n">
        <v>59.5346453</v>
      </c>
      <c r="E279" s="309" t="n">
        <v>1137.1933823</v>
      </c>
      <c r="F279" s="309" t="n">
        <v>4.97478490742753</v>
      </c>
      <c r="G279" s="309" t="n">
        <v>95.0252150925725</v>
      </c>
    </row>
    <row r="280">
      <c r="A280" s="309" t="s">
        <v>174</v>
      </c>
      <c r="B280" s="309" t="s">
        <v>175</v>
      </c>
      <c r="C280" s="309" t="s">
        <v>16</v>
      </c>
      <c r="D280" s="309" t="n">
        <v>371.3742021</v>
      </c>
      <c r="E280" s="309" t="n">
        <v>31448.2059164</v>
      </c>
      <c r="F280" s="309" t="n">
        <v>1.167124772599</v>
      </c>
      <c r="G280" s="309" t="n">
        <v>98.832875227401</v>
      </c>
    </row>
    <row r="281">
      <c r="A281" s="309" t="s">
        <v>176</v>
      </c>
      <c r="B281" s="309" t="s">
        <v>177</v>
      </c>
      <c r="C281" s="309" t="s">
        <v>15</v>
      </c>
      <c r="D281" s="309" t="n">
        <v>22.5240199</v>
      </c>
      <c r="E281" s="309" t="n">
        <v>1064.9697326</v>
      </c>
      <c r="F281" s="309" t="n">
        <v>2.07118614228545</v>
      </c>
      <c r="G281" s="309" t="n">
        <v>97.9288138577145</v>
      </c>
    </row>
    <row r="282">
      <c r="A282" s="309" t="s">
        <v>176</v>
      </c>
      <c r="B282" s="309" t="s">
        <v>177</v>
      </c>
      <c r="C282" s="309" t="s">
        <v>16</v>
      </c>
      <c r="D282" s="309" t="n">
        <v>371.1240161</v>
      </c>
      <c r="E282" s="309" t="n">
        <v>24935.1418961</v>
      </c>
      <c r="F282" s="309" t="n">
        <v>1.46653013679542</v>
      </c>
      <c r="G282" s="309" t="n">
        <v>98.5334698632046</v>
      </c>
    </row>
    <row r="283">
      <c r="A283" s="309" t="s">
        <v>178</v>
      </c>
      <c r="B283" s="309" t="s">
        <v>179</v>
      </c>
      <c r="C283" s="309" t="s">
        <v>15</v>
      </c>
      <c r="D283" s="309" t="n">
        <v>13.1926554</v>
      </c>
      <c r="E283" s="309" t="n">
        <v>614.1231877</v>
      </c>
      <c r="F283" s="309" t="n">
        <v>2.10303239510196</v>
      </c>
      <c r="G283" s="309" t="n">
        <v>97.896967604898</v>
      </c>
    </row>
    <row r="284">
      <c r="A284" s="309" t="s">
        <v>178</v>
      </c>
      <c r="B284" s="309" t="s">
        <v>179</v>
      </c>
      <c r="C284" s="309" t="s">
        <v>16</v>
      </c>
      <c r="D284" s="309" t="n">
        <v>114.5418524</v>
      </c>
      <c r="E284" s="309" t="n">
        <v>6020.3769582</v>
      </c>
      <c r="F284" s="309" t="n">
        <v>1.86704756715106</v>
      </c>
      <c r="G284" s="309" t="n">
        <v>98.1329524328489</v>
      </c>
    </row>
    <row r="285">
      <c r="A285" s="309" t="s">
        <v>180</v>
      </c>
      <c r="B285" s="309" t="s">
        <v>181</v>
      </c>
      <c r="C285" s="309" t="s">
        <v>15</v>
      </c>
      <c r="D285" s="309" t="n">
        <v>16.2003391</v>
      </c>
      <c r="E285" s="309" t="n">
        <v>469.3912393</v>
      </c>
      <c r="F285" s="309" t="n">
        <v>3.33620676729595</v>
      </c>
      <c r="G285" s="309" t="n">
        <v>96.6637932327041</v>
      </c>
    </row>
    <row r="286">
      <c r="A286" s="309" t="s">
        <v>180</v>
      </c>
      <c r="B286" s="309" t="s">
        <v>181</v>
      </c>
      <c r="C286" s="309" t="s">
        <v>16</v>
      </c>
      <c r="D286" s="309" t="n">
        <v>460.7776318</v>
      </c>
      <c r="E286" s="309" t="n">
        <v>17381.8105764</v>
      </c>
      <c r="F286" s="309" t="n">
        <v>2.58245959848044</v>
      </c>
      <c r="G286" s="309" t="n">
        <v>97.4175404015196</v>
      </c>
    </row>
    <row r="287">
      <c r="A287" s="309" t="s">
        <v>182</v>
      </c>
      <c r="B287" s="309" t="s">
        <v>183</v>
      </c>
      <c r="C287" s="309" t="s">
        <v>15</v>
      </c>
      <c r="D287" s="309" t="n">
        <v>45.7359247</v>
      </c>
      <c r="E287" s="309" t="n">
        <v>1387.9974534</v>
      </c>
      <c r="F287" s="309" t="n">
        <v>3.1899881385624</v>
      </c>
      <c r="G287" s="309" t="n">
        <v>96.8100118614376</v>
      </c>
    </row>
    <row r="288">
      <c r="A288" s="309" t="s">
        <v>182</v>
      </c>
      <c r="B288" s="309" t="s">
        <v>183</v>
      </c>
      <c r="C288" s="309" t="s">
        <v>16</v>
      </c>
      <c r="D288" s="309" t="n">
        <v>805.0052488</v>
      </c>
      <c r="E288" s="309" t="n">
        <v>36457.3365836</v>
      </c>
      <c r="F288" s="309" t="n">
        <v>2.16037213232809</v>
      </c>
      <c r="G288" s="309" t="n">
        <v>97.8396278676719</v>
      </c>
    </row>
    <row r="289">
      <c r="A289" s="309" t="s">
        <v>184</v>
      </c>
      <c r="B289" s="309" t="s">
        <v>185</v>
      </c>
      <c r="C289" s="309" t="s">
        <v>15</v>
      </c>
      <c r="D289" s="309" t="n">
        <v>24.8158695</v>
      </c>
      <c r="E289" s="309" t="n">
        <v>2021.6997511</v>
      </c>
      <c r="F289" s="309" t="n">
        <v>1.21259125756023</v>
      </c>
      <c r="G289" s="309" t="n">
        <v>98.7874087424398</v>
      </c>
    </row>
    <row r="290">
      <c r="A290" s="309" t="s">
        <v>184</v>
      </c>
      <c r="B290" s="309" t="s">
        <v>185</v>
      </c>
      <c r="C290" s="309" t="s">
        <v>16</v>
      </c>
      <c r="D290" s="309" t="n">
        <v>424.409349</v>
      </c>
      <c r="E290" s="309" t="n">
        <v>23998.8217979</v>
      </c>
      <c r="F290" s="309" t="n">
        <v>1.73772809358138</v>
      </c>
      <c r="G290" s="309" t="n">
        <v>98.2622719064186</v>
      </c>
    </row>
    <row r="291">
      <c r="A291" s="309" t="s">
        <v>186</v>
      </c>
      <c r="B291" s="309" t="s">
        <v>187</v>
      </c>
      <c r="C291" s="309" t="s">
        <v>15</v>
      </c>
      <c r="D291" s="309" t="n">
        <v>235.3023755</v>
      </c>
      <c r="E291" s="309" t="n">
        <v>3356.0094434</v>
      </c>
      <c r="F291" s="309" t="n">
        <v>6.55198956163244</v>
      </c>
      <c r="G291" s="309" t="n">
        <v>93.4480104383676</v>
      </c>
    </row>
    <row r="292">
      <c r="A292" s="309" t="s">
        <v>186</v>
      </c>
      <c r="B292" s="309" t="s">
        <v>187</v>
      </c>
      <c r="C292" s="309" t="s">
        <v>16</v>
      </c>
      <c r="D292" s="309" t="n">
        <v>587.4665376</v>
      </c>
      <c r="E292" s="309" t="n">
        <v>38613.9657549</v>
      </c>
      <c r="F292" s="309" t="n">
        <v>1.498584371144</v>
      </c>
      <c r="G292" s="309" t="n">
        <v>98.501415628856</v>
      </c>
    </row>
    <row r="293">
      <c r="A293" s="309" t="s">
        <v>188</v>
      </c>
      <c r="B293" s="309" t="s">
        <v>189</v>
      </c>
      <c r="C293" s="309" t="s">
        <v>15</v>
      </c>
      <c r="D293" s="309" t="n">
        <v>122.1475239</v>
      </c>
      <c r="E293" s="309" t="n">
        <v>1732.1002038</v>
      </c>
      <c r="F293" s="309" t="n">
        <v>6.58744363416377</v>
      </c>
      <c r="G293" s="309" t="n">
        <v>93.4125563658362</v>
      </c>
    </row>
    <row r="294">
      <c r="A294" s="309" t="s">
        <v>188</v>
      </c>
      <c r="B294" s="309" t="s">
        <v>189</v>
      </c>
      <c r="C294" s="309" t="s">
        <v>16</v>
      </c>
      <c r="D294" s="309" t="n">
        <v>350.805431</v>
      </c>
      <c r="E294" s="309" t="n">
        <v>29945.8614931</v>
      </c>
      <c r="F294" s="309" t="n">
        <v>1.15790107168834</v>
      </c>
      <c r="G294" s="309" t="n">
        <v>98.8420989283117</v>
      </c>
    </row>
    <row r="295">
      <c r="A295" s="309" t="s">
        <v>190</v>
      </c>
      <c r="B295" s="309" t="s">
        <v>191</v>
      </c>
      <c r="C295" s="309" t="s">
        <v>15</v>
      </c>
      <c r="D295" s="309" t="n">
        <v>0</v>
      </c>
      <c r="E295" s="309" t="n">
        <v>492.5388059</v>
      </c>
      <c r="F295" s="309" t="n">
        <v>0</v>
      </c>
      <c r="G295" s="309" t="n">
        <v>100</v>
      </c>
    </row>
    <row r="296">
      <c r="A296" s="309" t="s">
        <v>190</v>
      </c>
      <c r="B296" s="309" t="s">
        <v>191</v>
      </c>
      <c r="C296" s="309" t="s">
        <v>16</v>
      </c>
      <c r="D296" s="309" t="n">
        <v>305.38698</v>
      </c>
      <c r="E296" s="309" t="n">
        <v>14152.4423197</v>
      </c>
      <c r="F296" s="309" t="n">
        <v>2.11226024093629</v>
      </c>
      <c r="G296" s="309" t="n">
        <v>97.8877397590637</v>
      </c>
    </row>
    <row r="297">
      <c r="A297" s="309" t="s">
        <v>192</v>
      </c>
      <c r="B297" s="309" t="s">
        <v>193</v>
      </c>
      <c r="C297" s="309" t="s">
        <v>15</v>
      </c>
      <c r="D297" s="309" t="n">
        <v>0</v>
      </c>
      <c r="E297" s="309" t="n">
        <v>1372.8238198</v>
      </c>
      <c r="F297" s="309" t="n">
        <v>0</v>
      </c>
      <c r="G297" s="309" t="n">
        <v>100</v>
      </c>
    </row>
    <row r="298">
      <c r="A298" s="309" t="s">
        <v>192</v>
      </c>
      <c r="B298" s="309" t="s">
        <v>193</v>
      </c>
      <c r="C298" s="309" t="s">
        <v>16</v>
      </c>
      <c r="D298" s="309" t="n">
        <v>99.6128483</v>
      </c>
      <c r="E298" s="309" t="n">
        <v>25641.9298629</v>
      </c>
      <c r="F298" s="309" t="n">
        <v>0.386973109644509</v>
      </c>
      <c r="G298" s="309" t="n">
        <v>99.6130268903555</v>
      </c>
    </row>
    <row r="299">
      <c r="A299" s="309" t="s">
        <v>194</v>
      </c>
      <c r="B299" s="309" t="s">
        <v>195</v>
      </c>
      <c r="C299" s="309" t="s">
        <v>15</v>
      </c>
      <c r="D299" s="309" t="n">
        <v>25.621107</v>
      </c>
      <c r="E299" s="309" t="n">
        <v>1304.3193974</v>
      </c>
      <c r="F299" s="309" t="n">
        <v>1.92648520104731</v>
      </c>
      <c r="G299" s="309" t="n">
        <v>98.0735147989527</v>
      </c>
    </row>
    <row r="300">
      <c r="A300" s="309" t="s">
        <v>194</v>
      </c>
      <c r="B300" s="309" t="s">
        <v>195</v>
      </c>
      <c r="C300" s="309" t="s">
        <v>16</v>
      </c>
      <c r="D300" s="309" t="n">
        <v>522.4733478</v>
      </c>
      <c r="E300" s="309" t="n">
        <v>20544.2883535</v>
      </c>
      <c r="F300" s="309" t="n">
        <v>2.48008381738024</v>
      </c>
      <c r="G300" s="309" t="n">
        <v>97.5199161826198</v>
      </c>
    </row>
    <row r="301">
      <c r="A301" s="309" t="s">
        <v>196</v>
      </c>
      <c r="B301" s="309" t="s">
        <v>197</v>
      </c>
      <c r="C301" s="309" t="s">
        <v>15</v>
      </c>
      <c r="D301" s="309" t="n">
        <v>266.6254435</v>
      </c>
      <c r="E301" s="309" t="n">
        <v>3513.440087</v>
      </c>
      <c r="F301" s="309" t="n">
        <v>7.0534608817941</v>
      </c>
      <c r="G301" s="309" t="n">
        <v>92.9465391182059</v>
      </c>
    </row>
    <row r="302">
      <c r="A302" s="309" t="s">
        <v>196</v>
      </c>
      <c r="B302" s="309" t="s">
        <v>197</v>
      </c>
      <c r="C302" s="309" t="s">
        <v>16</v>
      </c>
      <c r="D302" s="309" t="n">
        <v>1921.799471</v>
      </c>
      <c r="E302" s="309" t="n">
        <v>48542.2795114</v>
      </c>
      <c r="F302" s="309" t="n">
        <v>3.80825234454443</v>
      </c>
      <c r="G302" s="309" t="n">
        <v>96.1917476554556</v>
      </c>
    </row>
    <row r="303">
      <c r="A303" s="309" t="s">
        <v>198</v>
      </c>
      <c r="B303" s="309" t="s">
        <v>199</v>
      </c>
      <c r="C303" s="309" t="s">
        <v>15</v>
      </c>
      <c r="D303" s="309" t="n">
        <v>0</v>
      </c>
      <c r="E303" s="309" t="n">
        <v>5103.3628439</v>
      </c>
      <c r="F303" s="309" t="n">
        <v>0</v>
      </c>
      <c r="G303" s="309" t="n">
        <v>100</v>
      </c>
    </row>
    <row r="304">
      <c r="A304" s="309" t="s">
        <v>198</v>
      </c>
      <c r="B304" s="309" t="s">
        <v>199</v>
      </c>
      <c r="C304" s="309" t="s">
        <v>16</v>
      </c>
      <c r="D304" s="309" t="n">
        <v>1228.2879714</v>
      </c>
      <c r="E304" s="309" t="n">
        <v>46680.2009935</v>
      </c>
      <c r="F304" s="309" t="n">
        <v>2.56382114722905</v>
      </c>
      <c r="G304" s="309" t="n">
        <v>97.4361788527709</v>
      </c>
    </row>
    <row r="305">
      <c r="A305" s="309" t="s">
        <v>200</v>
      </c>
      <c r="B305" s="309" t="s">
        <v>201</v>
      </c>
      <c r="C305" s="309" t="s">
        <v>15</v>
      </c>
      <c r="D305" s="309" t="n">
        <v>45.0825776</v>
      </c>
      <c r="E305" s="309" t="n">
        <v>2669.3760175</v>
      </c>
      <c r="F305" s="309" t="n">
        <v>1.6608312862602</v>
      </c>
      <c r="G305" s="309" t="n">
        <v>98.3391687137398</v>
      </c>
    </row>
    <row r="306">
      <c r="A306" s="309" t="s">
        <v>200</v>
      </c>
      <c r="B306" s="309" t="s">
        <v>201</v>
      </c>
      <c r="C306" s="309" t="s">
        <v>16</v>
      </c>
      <c r="D306" s="309" t="n">
        <v>971.6282395</v>
      </c>
      <c r="E306" s="309" t="n">
        <v>26357.8840183</v>
      </c>
      <c r="F306" s="309" t="n">
        <v>3.55523446717455</v>
      </c>
      <c r="G306" s="309" t="n">
        <v>96.4447655328254</v>
      </c>
    </row>
    <row r="307">
      <c r="A307" s="309" t="s">
        <v>202</v>
      </c>
      <c r="B307" s="309" t="s">
        <v>203</v>
      </c>
      <c r="C307" s="309" t="s">
        <v>15</v>
      </c>
      <c r="D307" s="309" t="n">
        <v>113.4929174</v>
      </c>
      <c r="E307" s="309" t="n">
        <v>5926.6215466</v>
      </c>
      <c r="F307" s="309" t="n">
        <v>1.8789862026032</v>
      </c>
      <c r="G307" s="309" t="n">
        <v>98.1210137973968</v>
      </c>
    </row>
    <row r="308">
      <c r="A308" s="309" t="s">
        <v>202</v>
      </c>
      <c r="B308" s="309" t="s">
        <v>203</v>
      </c>
      <c r="C308" s="309" t="s">
        <v>16</v>
      </c>
      <c r="D308" s="309" t="n">
        <v>1790.6374336</v>
      </c>
      <c r="E308" s="309" t="n">
        <v>83827.1176693</v>
      </c>
      <c r="F308" s="309" t="n">
        <v>2.09143235704781</v>
      </c>
      <c r="G308" s="309" t="n">
        <v>97.9085676429522</v>
      </c>
    </row>
    <row r="309">
      <c r="A309" s="309" t="s">
        <v>204</v>
      </c>
      <c r="B309" s="309" t="s">
        <v>205</v>
      </c>
      <c r="C309" s="309" t="s">
        <v>15</v>
      </c>
      <c r="D309" s="309" t="n">
        <v>0</v>
      </c>
      <c r="E309" s="309" t="n">
        <v>570.9710775</v>
      </c>
      <c r="F309" s="309" t="n">
        <v>0</v>
      </c>
      <c r="G309" s="309" t="n">
        <v>100</v>
      </c>
    </row>
    <row r="310">
      <c r="A310" s="309" t="s">
        <v>204</v>
      </c>
      <c r="B310" s="309" t="s">
        <v>205</v>
      </c>
      <c r="C310" s="309" t="s">
        <v>16</v>
      </c>
      <c r="D310" s="309" t="n">
        <v>42.4672083</v>
      </c>
      <c r="E310" s="309" t="n">
        <v>31062.5294414</v>
      </c>
      <c r="F310" s="309" t="n">
        <v>0.136528573779511</v>
      </c>
      <c r="G310" s="309" t="n">
        <v>99.8634714262205</v>
      </c>
    </row>
    <row r="311">
      <c r="A311" s="309" t="s">
        <v>206</v>
      </c>
      <c r="B311" s="309" t="s">
        <v>207</v>
      </c>
      <c r="C311" s="309" t="s">
        <v>15</v>
      </c>
      <c r="D311" s="309" t="n">
        <v>0</v>
      </c>
      <c r="E311" s="309" t="n">
        <v>2297.7060116</v>
      </c>
      <c r="F311" s="309" t="n">
        <v>0</v>
      </c>
      <c r="G311" s="309" t="n">
        <v>100</v>
      </c>
    </row>
    <row r="312">
      <c r="A312" s="309" t="s">
        <v>206</v>
      </c>
      <c r="B312" s="309" t="s">
        <v>207</v>
      </c>
      <c r="C312" s="309" t="s">
        <v>16</v>
      </c>
      <c r="D312" s="309" t="n">
        <v>621.0575337</v>
      </c>
      <c r="E312" s="309" t="n">
        <v>56303.8682765</v>
      </c>
      <c r="F312" s="309" t="n">
        <v>1.09101158211561</v>
      </c>
      <c r="G312" s="309" t="n">
        <v>98.9089884178844</v>
      </c>
    </row>
    <row r="313">
      <c r="A313" s="309" t="s">
        <v>208</v>
      </c>
      <c r="B313" s="309" t="s">
        <v>209</v>
      </c>
      <c r="C313" s="309" t="s">
        <v>15</v>
      </c>
      <c r="D313" s="309" t="n">
        <v>141.622996</v>
      </c>
      <c r="E313" s="309" t="n">
        <v>2458.7918364</v>
      </c>
      <c r="F313" s="309" t="n">
        <v>5.44616936634267</v>
      </c>
      <c r="G313" s="309" t="n">
        <v>94.5538306336573</v>
      </c>
    </row>
    <row r="314">
      <c r="A314" s="309" t="s">
        <v>208</v>
      </c>
      <c r="B314" s="309" t="s">
        <v>209</v>
      </c>
      <c r="C314" s="309" t="s">
        <v>16</v>
      </c>
      <c r="D314" s="309" t="n">
        <v>1163.0544435</v>
      </c>
      <c r="E314" s="309" t="n">
        <v>44456.7831966</v>
      </c>
      <c r="F314" s="309" t="n">
        <v>2.54944888816893</v>
      </c>
      <c r="G314" s="309" t="n">
        <v>97.4505511118311</v>
      </c>
    </row>
    <row r="315">
      <c r="A315" s="309" t="s">
        <v>210</v>
      </c>
      <c r="B315" s="309" t="s">
        <v>211</v>
      </c>
      <c r="C315" s="309" t="s">
        <v>15</v>
      </c>
      <c r="D315" s="309" t="n">
        <v>0</v>
      </c>
      <c r="E315" s="309" t="n">
        <v>1367.6910298</v>
      </c>
      <c r="F315" s="309" t="n">
        <v>0</v>
      </c>
      <c r="G315" s="309" t="n">
        <v>100</v>
      </c>
    </row>
    <row r="316">
      <c r="A316" s="309" t="s">
        <v>210</v>
      </c>
      <c r="B316" s="309" t="s">
        <v>211</v>
      </c>
      <c r="C316" s="309" t="s">
        <v>16</v>
      </c>
      <c r="D316" s="309" t="n">
        <v>592.4349381</v>
      </c>
      <c r="E316" s="309" t="n">
        <v>47702.4822202</v>
      </c>
      <c r="F316" s="309" t="n">
        <v>1.22670246261761</v>
      </c>
      <c r="G316" s="309" t="n">
        <v>98.7732975373824</v>
      </c>
    </row>
    <row r="317">
      <c r="A317" s="309" t="s">
        <v>212</v>
      </c>
      <c r="B317" s="309" t="s">
        <v>213</v>
      </c>
      <c r="C317" s="309" t="s">
        <v>15</v>
      </c>
      <c r="D317" s="309" t="n">
        <v>24.3228653</v>
      </c>
      <c r="E317" s="309" t="n">
        <v>543.4642481</v>
      </c>
      <c r="F317" s="309" t="n">
        <v>4.2838001648806</v>
      </c>
      <c r="G317" s="309" t="n">
        <v>95.7161998351194</v>
      </c>
    </row>
    <row r="318">
      <c r="A318" s="309" t="s">
        <v>212</v>
      </c>
      <c r="B318" s="309" t="s">
        <v>213</v>
      </c>
      <c r="C318" s="309" t="s">
        <v>16</v>
      </c>
      <c r="D318" s="309" t="n">
        <v>197.831352</v>
      </c>
      <c r="E318" s="309" t="n">
        <v>10791.3654892</v>
      </c>
      <c r="F318" s="309" t="n">
        <v>1.80023485663942</v>
      </c>
      <c r="G318" s="309" t="n">
        <v>98.1997651433606</v>
      </c>
    </row>
    <row r="319">
      <c r="A319" s="309" t="s">
        <v>214</v>
      </c>
      <c r="B319" s="309" t="s">
        <v>215</v>
      </c>
      <c r="C319" s="309" t="s">
        <v>15</v>
      </c>
      <c r="D319" s="309" t="n">
        <v>0</v>
      </c>
      <c r="E319" s="309" t="n">
        <v>1009.1862882</v>
      </c>
      <c r="F319" s="309" t="n">
        <v>0</v>
      </c>
      <c r="G319" s="309" t="n">
        <v>100</v>
      </c>
    </row>
    <row r="320">
      <c r="A320" s="309" t="s">
        <v>214</v>
      </c>
      <c r="B320" s="309" t="s">
        <v>215</v>
      </c>
      <c r="C320" s="309" t="s">
        <v>16</v>
      </c>
      <c r="D320" s="309" t="n">
        <v>154.4186265</v>
      </c>
      <c r="E320" s="309" t="n">
        <v>21126.1297908</v>
      </c>
      <c r="F320" s="309" t="n">
        <v>0.7256327396829</v>
      </c>
      <c r="G320" s="309" t="n">
        <v>99.2743672603171</v>
      </c>
    </row>
    <row r="321">
      <c r="A321" s="309" t="s">
        <v>216</v>
      </c>
      <c r="B321" s="309" t="s">
        <v>217</v>
      </c>
      <c r="C321" s="309" t="s">
        <v>15</v>
      </c>
      <c r="D321" s="309" t="n">
        <v>0</v>
      </c>
      <c r="E321" s="309" t="n">
        <v>288.1561764</v>
      </c>
      <c r="F321" s="309" t="n">
        <v>0</v>
      </c>
      <c r="G321" s="309" t="n">
        <v>100</v>
      </c>
    </row>
    <row r="322">
      <c r="A322" s="309" t="s">
        <v>216</v>
      </c>
      <c r="B322" s="309" t="s">
        <v>217</v>
      </c>
      <c r="C322" s="309" t="s">
        <v>16</v>
      </c>
      <c r="D322" s="309" t="n">
        <v>84.5214062</v>
      </c>
      <c r="E322" s="309" t="n">
        <v>9715.2156308</v>
      </c>
      <c r="F322" s="309" t="n">
        <v>0.862486471635719</v>
      </c>
      <c r="G322" s="309" t="n">
        <v>99.1375135283643</v>
      </c>
    </row>
    <row r="323">
      <c r="A323" s="309" t="s">
        <v>218</v>
      </c>
      <c r="B323" s="309" t="s">
        <v>219</v>
      </c>
      <c r="C323" s="309" t="s">
        <v>15</v>
      </c>
      <c r="D323" s="309" t="n">
        <v>0</v>
      </c>
      <c r="E323" s="309" t="n">
        <v>2033.3014929</v>
      </c>
      <c r="F323" s="309" t="n">
        <v>0</v>
      </c>
      <c r="G323" s="309" t="n">
        <v>100</v>
      </c>
    </row>
    <row r="324">
      <c r="A324" s="309" t="s">
        <v>218</v>
      </c>
      <c r="B324" s="309" t="s">
        <v>219</v>
      </c>
      <c r="C324" s="309" t="s">
        <v>16</v>
      </c>
      <c r="D324" s="309" t="n">
        <v>693.3902209</v>
      </c>
      <c r="E324" s="309" t="n">
        <v>39941.7152842</v>
      </c>
      <c r="F324" s="309" t="n">
        <v>1.7063822334926</v>
      </c>
      <c r="G324" s="309" t="n">
        <v>98.2936177665074</v>
      </c>
    </row>
    <row r="325">
      <c r="A325" s="309" t="s">
        <v>220</v>
      </c>
      <c r="B325" s="309" t="s">
        <v>221</v>
      </c>
      <c r="C325" s="309" t="s">
        <v>15</v>
      </c>
      <c r="D325" s="309" t="n">
        <v>52.2951297</v>
      </c>
      <c r="E325" s="309" t="n">
        <v>978.1952944</v>
      </c>
      <c r="F325" s="309" t="n">
        <v>5.07478075263756</v>
      </c>
      <c r="G325" s="309" t="n">
        <v>94.9252192473624</v>
      </c>
    </row>
    <row r="326">
      <c r="A326" s="309" t="s">
        <v>220</v>
      </c>
      <c r="B326" s="309" t="s">
        <v>221</v>
      </c>
      <c r="C326" s="309" t="s">
        <v>16</v>
      </c>
      <c r="D326" s="309" t="n">
        <v>659.8345399</v>
      </c>
      <c r="E326" s="309" t="n">
        <v>17505.7624831</v>
      </c>
      <c r="F326" s="309" t="n">
        <v>3.63233060308761</v>
      </c>
      <c r="G326" s="309" t="n">
        <v>96.3676693969124</v>
      </c>
    </row>
    <row r="327">
      <c r="A327" s="309" t="s">
        <v>222</v>
      </c>
      <c r="B327" s="309" t="s">
        <v>223</v>
      </c>
      <c r="C327" s="309" t="s">
        <v>15</v>
      </c>
      <c r="D327" s="309" t="n">
        <v>24.5416105</v>
      </c>
      <c r="E327" s="309" t="n">
        <v>1132.7386319</v>
      </c>
      <c r="F327" s="309" t="n">
        <v>2.12062814181507</v>
      </c>
      <c r="G327" s="309" t="n">
        <v>97.8793718581849</v>
      </c>
    </row>
    <row r="328">
      <c r="A328" s="309" t="s">
        <v>222</v>
      </c>
      <c r="B328" s="309" t="s">
        <v>223</v>
      </c>
      <c r="C328" s="309" t="s">
        <v>16</v>
      </c>
      <c r="D328" s="309" t="n">
        <v>413.2994362</v>
      </c>
      <c r="E328" s="309" t="n">
        <v>19796.9395825</v>
      </c>
      <c r="F328" s="309" t="n">
        <v>2.04500023882738</v>
      </c>
      <c r="G328" s="309" t="n">
        <v>97.9549997611726</v>
      </c>
    </row>
    <row r="329">
      <c r="A329" s="309" t="s">
        <v>224</v>
      </c>
      <c r="B329" s="309" t="s">
        <v>225</v>
      </c>
      <c r="C329" s="309" t="s">
        <v>15</v>
      </c>
      <c r="D329" s="309" t="n">
        <v>20.6094266</v>
      </c>
      <c r="E329" s="309" t="n">
        <v>3573.8777633</v>
      </c>
      <c r="F329" s="309" t="n">
        <v>0.573362082299516</v>
      </c>
      <c r="G329" s="309" t="n">
        <v>99.4266379177005</v>
      </c>
    </row>
    <row r="330">
      <c r="A330" s="309" t="s">
        <v>224</v>
      </c>
      <c r="B330" s="309" t="s">
        <v>225</v>
      </c>
      <c r="C330" s="309" t="s">
        <v>16</v>
      </c>
      <c r="D330" s="309" t="n">
        <v>1512.1012745</v>
      </c>
      <c r="E330" s="309" t="n">
        <v>40045.0422784</v>
      </c>
      <c r="F330" s="309" t="n">
        <v>3.6386073373286</v>
      </c>
      <c r="G330" s="309" t="n">
        <v>96.3613926626714</v>
      </c>
    </row>
    <row r="331">
      <c r="A331" s="309" t="s">
        <v>226</v>
      </c>
      <c r="B331" s="309" t="s">
        <v>227</v>
      </c>
      <c r="C331" s="309" t="s">
        <v>15</v>
      </c>
      <c r="D331" s="309" t="n">
        <v>13.6298272</v>
      </c>
      <c r="E331" s="309" t="n">
        <v>1663.6428075</v>
      </c>
      <c r="F331" s="309" t="n">
        <v>0.812618468698612</v>
      </c>
      <c r="G331" s="309" t="n">
        <v>99.1873815313014</v>
      </c>
    </row>
    <row r="332">
      <c r="A332" s="309" t="s">
        <v>226</v>
      </c>
      <c r="B332" s="309" t="s">
        <v>227</v>
      </c>
      <c r="C332" s="309" t="s">
        <v>16</v>
      </c>
      <c r="D332" s="309" t="n">
        <v>26.8893915</v>
      </c>
      <c r="E332" s="309" t="n">
        <v>7579.2320729</v>
      </c>
      <c r="F332" s="309" t="n">
        <v>0.353523035700313</v>
      </c>
      <c r="G332" s="309" t="n">
        <v>99.6464769642997</v>
      </c>
    </row>
    <row r="333">
      <c r="A333" s="309" t="s">
        <v>228</v>
      </c>
      <c r="B333" s="309" t="s">
        <v>229</v>
      </c>
      <c r="C333" s="309" t="s">
        <v>15</v>
      </c>
      <c r="D333" s="309" t="n">
        <v>101.5674211</v>
      </c>
      <c r="E333" s="309" t="n">
        <v>4087.9184855</v>
      </c>
      <c r="F333" s="309" t="n">
        <v>2.42434091829724</v>
      </c>
      <c r="G333" s="309" t="n">
        <v>97.5756590817028</v>
      </c>
    </row>
    <row r="334">
      <c r="A334" s="309" t="s">
        <v>228</v>
      </c>
      <c r="B334" s="309" t="s">
        <v>229</v>
      </c>
      <c r="C334" s="309" t="s">
        <v>16</v>
      </c>
      <c r="D334" s="309" t="n">
        <v>1764.9488743</v>
      </c>
      <c r="E334" s="309" t="n">
        <v>56999.4852018</v>
      </c>
      <c r="F334" s="309" t="n">
        <v>3.00343039467442</v>
      </c>
      <c r="G334" s="309" t="n">
        <v>96.9965696053256</v>
      </c>
    </row>
    <row r="335">
      <c r="A335" s="309" t="s">
        <v>230</v>
      </c>
      <c r="B335" s="309" t="s">
        <v>231</v>
      </c>
      <c r="C335" s="309" t="s">
        <v>15</v>
      </c>
      <c r="D335" s="309" t="n">
        <v>188.0230325</v>
      </c>
      <c r="E335" s="309" t="n">
        <v>6171.6758038</v>
      </c>
      <c r="F335" s="309" t="n">
        <v>2.95647698640695</v>
      </c>
      <c r="G335" s="309" t="n">
        <v>97.043523013593</v>
      </c>
    </row>
    <row r="336">
      <c r="A336" s="309" t="s">
        <v>230</v>
      </c>
      <c r="B336" s="309" t="s">
        <v>231</v>
      </c>
      <c r="C336" s="309" t="s">
        <v>16</v>
      </c>
      <c r="D336" s="309" t="n">
        <v>1149.9887268</v>
      </c>
      <c r="E336" s="309" t="n">
        <v>71317.3458463</v>
      </c>
      <c r="F336" s="309" t="n">
        <v>1.58690634004204</v>
      </c>
      <c r="G336" s="309" t="n">
        <v>98.413093659958</v>
      </c>
    </row>
    <row r="337">
      <c r="A337" s="309" t="s">
        <v>232</v>
      </c>
      <c r="B337" s="309" t="s">
        <v>233</v>
      </c>
      <c r="C337" s="309" t="s">
        <v>15</v>
      </c>
      <c r="D337" s="309" t="n">
        <v>53.424094</v>
      </c>
      <c r="E337" s="309" t="n">
        <v>4023.030346</v>
      </c>
      <c r="F337" s="309" t="n">
        <v>1.31055295199129</v>
      </c>
      <c r="G337" s="309" t="n">
        <v>98.6894470480087</v>
      </c>
    </row>
    <row r="338">
      <c r="A338" s="309" t="s">
        <v>232</v>
      </c>
      <c r="B338" s="309" t="s">
        <v>233</v>
      </c>
      <c r="C338" s="309" t="s">
        <v>16</v>
      </c>
      <c r="D338" s="309" t="n">
        <v>438.6895386</v>
      </c>
      <c r="E338" s="309" t="n">
        <v>41244.1758315</v>
      </c>
      <c r="F338" s="309" t="n">
        <v>1.05244573448802</v>
      </c>
      <c r="G338" s="309" t="n">
        <v>98.947554265512</v>
      </c>
    </row>
    <row r="339">
      <c r="A339" s="309" t="s">
        <v>234</v>
      </c>
      <c r="B339" s="309" t="s">
        <v>235</v>
      </c>
      <c r="C339" s="309" t="s">
        <v>15</v>
      </c>
      <c r="D339" s="309" t="n">
        <v>45.3093686</v>
      </c>
      <c r="E339" s="309" t="n">
        <v>3406.6000332</v>
      </c>
      <c r="F339" s="309" t="n">
        <v>1.31258858000078</v>
      </c>
      <c r="G339" s="309" t="n">
        <v>98.6874114199992</v>
      </c>
    </row>
    <row r="340">
      <c r="A340" s="309" t="s">
        <v>234</v>
      </c>
      <c r="B340" s="309" t="s">
        <v>235</v>
      </c>
      <c r="C340" s="309" t="s">
        <v>16</v>
      </c>
      <c r="D340" s="309" t="n">
        <v>444.0128365</v>
      </c>
      <c r="E340" s="309" t="n">
        <v>30764.6158148</v>
      </c>
      <c r="F340" s="309" t="n">
        <v>1.42272459793425</v>
      </c>
      <c r="G340" s="309" t="n">
        <v>98.5772754020658</v>
      </c>
    </row>
    <row r="341">
      <c r="A341" s="309" t="s">
        <v>236</v>
      </c>
      <c r="B341" s="309" t="s">
        <v>237</v>
      </c>
      <c r="C341" s="309" t="s">
        <v>15</v>
      </c>
      <c r="D341" s="309" t="n">
        <v>14.8867644</v>
      </c>
      <c r="E341" s="309" t="n">
        <v>424.7533887</v>
      </c>
      <c r="F341" s="309" t="n">
        <v>3.38612483300948</v>
      </c>
      <c r="G341" s="309" t="n">
        <v>96.6138751669905</v>
      </c>
    </row>
    <row r="342">
      <c r="A342" s="309" t="s">
        <v>236</v>
      </c>
      <c r="B342" s="309" t="s">
        <v>237</v>
      </c>
      <c r="C342" s="309" t="s">
        <v>16</v>
      </c>
      <c r="D342" s="309" t="n">
        <v>120.031759</v>
      </c>
      <c r="E342" s="309" t="n">
        <v>5186.8157031</v>
      </c>
      <c r="F342" s="309" t="n">
        <v>2.26182794695406</v>
      </c>
      <c r="G342" s="309" t="n">
        <v>97.7381720530459</v>
      </c>
    </row>
    <row r="343">
      <c r="A343" s="309" t="s">
        <v>238</v>
      </c>
      <c r="B343" s="309" t="s">
        <v>239</v>
      </c>
      <c r="C343" s="309" t="s">
        <v>15</v>
      </c>
      <c r="D343" s="309" t="n">
        <v>0</v>
      </c>
      <c r="E343" s="309" t="n">
        <v>202.7937049</v>
      </c>
      <c r="F343" s="309" t="n">
        <v>0</v>
      </c>
      <c r="G343" s="309" t="n">
        <v>100</v>
      </c>
    </row>
    <row r="344">
      <c r="A344" s="309" t="s">
        <v>238</v>
      </c>
      <c r="B344" s="309" t="s">
        <v>239</v>
      </c>
      <c r="C344" s="309" t="s">
        <v>16</v>
      </c>
      <c r="D344" s="309" t="n">
        <v>70.3412674</v>
      </c>
      <c r="E344" s="309" t="n">
        <v>4622.641553</v>
      </c>
      <c r="F344" s="309" t="n">
        <v>1.49886053480171</v>
      </c>
      <c r="G344" s="309" t="n">
        <v>98.5011394651983</v>
      </c>
    </row>
    <row r="345">
      <c r="A345" s="309" t="s">
        <v>240</v>
      </c>
      <c r="B345" s="309" t="s">
        <v>241</v>
      </c>
      <c r="C345" s="309" t="s">
        <v>15</v>
      </c>
      <c r="D345" s="309" t="n">
        <v>5.156047</v>
      </c>
      <c r="E345" s="309" t="n">
        <v>438.3947032</v>
      </c>
      <c r="F345" s="309" t="n">
        <v>1.16244803952538</v>
      </c>
      <c r="G345" s="309" t="n">
        <v>98.8375519604746</v>
      </c>
    </row>
    <row r="346">
      <c r="A346" s="309" t="s">
        <v>240</v>
      </c>
      <c r="B346" s="309" t="s">
        <v>241</v>
      </c>
      <c r="C346" s="309" t="s">
        <v>16</v>
      </c>
      <c r="D346" s="309" t="n">
        <v>59.0412203</v>
      </c>
      <c r="E346" s="309" t="n">
        <v>7100.6032435</v>
      </c>
      <c r="F346" s="309" t="n">
        <v>0.824638997069189</v>
      </c>
      <c r="G346" s="309" t="n">
        <v>99.1753610029308</v>
      </c>
    </row>
    <row r="347">
      <c r="A347" s="309" t="s">
        <v>242</v>
      </c>
      <c r="B347" s="309" t="s">
        <v>243</v>
      </c>
      <c r="C347" s="309" t="s">
        <v>15</v>
      </c>
      <c r="D347" s="309" t="n">
        <v>11.0566857</v>
      </c>
      <c r="E347" s="309" t="n">
        <v>563.657724</v>
      </c>
      <c r="F347" s="309" t="n">
        <v>1.92385740002092</v>
      </c>
      <c r="G347" s="309" t="n">
        <v>98.0761425999791</v>
      </c>
    </row>
    <row r="348">
      <c r="A348" s="309" t="s">
        <v>242</v>
      </c>
      <c r="B348" s="309" t="s">
        <v>243</v>
      </c>
      <c r="C348" s="309" t="s">
        <v>16</v>
      </c>
      <c r="D348" s="309" t="n">
        <v>261.4213346</v>
      </c>
      <c r="E348" s="309" t="n">
        <v>6771.4978551</v>
      </c>
      <c r="F348" s="309" t="n">
        <v>3.7171098877812</v>
      </c>
      <c r="G348" s="309" t="n">
        <v>96.2828901122188</v>
      </c>
    </row>
    <row r="349">
      <c r="A349" s="309" t="s">
        <v>244</v>
      </c>
      <c r="B349" s="309" t="s">
        <v>245</v>
      </c>
      <c r="C349" s="309" t="s">
        <v>15</v>
      </c>
      <c r="D349" s="309" t="n">
        <v>17.3578582</v>
      </c>
      <c r="E349" s="309" t="n">
        <v>221.5827023</v>
      </c>
      <c r="F349" s="309" t="n">
        <v>7.26450886516607</v>
      </c>
      <c r="G349" s="309" t="n">
        <v>92.7354911348339</v>
      </c>
    </row>
    <row r="350">
      <c r="A350" s="309" t="s">
        <v>244</v>
      </c>
      <c r="B350" s="309" t="s">
        <v>245</v>
      </c>
      <c r="C350" s="309" t="s">
        <v>16</v>
      </c>
      <c r="D350" s="309" t="n">
        <v>333.4924034</v>
      </c>
      <c r="E350" s="309" t="n">
        <v>13183.0102922</v>
      </c>
      <c r="F350" s="309" t="n">
        <v>2.46729802013476</v>
      </c>
      <c r="G350" s="309" t="n">
        <v>97.5327019798653</v>
      </c>
    </row>
    <row r="351">
      <c r="A351" s="309" t="s">
        <v>246</v>
      </c>
      <c r="B351" s="309" t="s">
        <v>247</v>
      </c>
      <c r="C351" s="309" t="s">
        <v>15</v>
      </c>
      <c r="D351" s="309" t="n">
        <v>25.0680716</v>
      </c>
      <c r="E351" s="309" t="n">
        <v>711.8937655</v>
      </c>
      <c r="F351" s="309" t="n">
        <v>3.40154270384539</v>
      </c>
      <c r="G351" s="309" t="n">
        <v>96.5984572961546</v>
      </c>
    </row>
    <row r="352">
      <c r="A352" s="309" t="s">
        <v>246</v>
      </c>
      <c r="B352" s="309" t="s">
        <v>247</v>
      </c>
      <c r="C352" s="309" t="s">
        <v>16</v>
      </c>
      <c r="D352" s="309" t="n">
        <v>170.5753855</v>
      </c>
      <c r="E352" s="309" t="n">
        <v>17102.3259759</v>
      </c>
      <c r="F352" s="309" t="n">
        <v>0.987531752373618</v>
      </c>
      <c r="G352" s="309" t="n">
        <v>99.0124682476264</v>
      </c>
    </row>
    <row r="353">
      <c r="A353" s="309" t="s">
        <v>248</v>
      </c>
      <c r="B353" s="309" t="s">
        <v>249</v>
      </c>
      <c r="C353" s="309" t="s">
        <v>15</v>
      </c>
      <c r="D353" s="309" t="n">
        <v>0</v>
      </c>
      <c r="E353" s="309" t="n">
        <v>673.2191599</v>
      </c>
      <c r="F353" s="309" t="n">
        <v>0</v>
      </c>
      <c r="G353" s="309" t="n">
        <v>100</v>
      </c>
    </row>
    <row r="354">
      <c r="A354" s="309" t="s">
        <v>248</v>
      </c>
      <c r="B354" s="309" t="s">
        <v>249</v>
      </c>
      <c r="C354" s="309" t="s">
        <v>16</v>
      </c>
      <c r="D354" s="309" t="n">
        <v>85.9485987</v>
      </c>
      <c r="E354" s="309" t="n">
        <v>18943.2378723</v>
      </c>
      <c r="F354" s="309" t="n">
        <v>0.451667226189535</v>
      </c>
      <c r="G354" s="309" t="n">
        <v>99.5483327738105</v>
      </c>
    </row>
    <row r="355">
      <c r="A355" s="309" t="s">
        <v>250</v>
      </c>
      <c r="B355" s="309" t="s">
        <v>251</v>
      </c>
      <c r="C355" s="309" t="s">
        <v>15</v>
      </c>
      <c r="D355" s="309" t="n">
        <v>0</v>
      </c>
      <c r="E355" s="309" t="n">
        <v>950.409365</v>
      </c>
      <c r="F355" s="309" t="n">
        <v>0</v>
      </c>
      <c r="G355" s="309" t="n">
        <v>100</v>
      </c>
    </row>
    <row r="356">
      <c r="A356" s="309" t="s">
        <v>250</v>
      </c>
      <c r="B356" s="309" t="s">
        <v>251</v>
      </c>
      <c r="C356" s="309" t="s">
        <v>16</v>
      </c>
      <c r="D356" s="309" t="n">
        <v>34.2320776</v>
      </c>
      <c r="E356" s="309" t="n">
        <v>14593.2833475</v>
      </c>
      <c r="F356" s="309" t="n">
        <v>0.234025236721061</v>
      </c>
      <c r="G356" s="309" t="n">
        <v>99.7659747632789</v>
      </c>
    </row>
    <row r="357">
      <c r="A357" s="309" t="s">
        <v>252</v>
      </c>
      <c r="B357" s="309" t="s">
        <v>253</v>
      </c>
      <c r="C357" s="309" t="s">
        <v>15</v>
      </c>
      <c r="D357" s="309" t="n">
        <v>54.6959537</v>
      </c>
      <c r="E357" s="309" t="n">
        <v>911.0540046</v>
      </c>
      <c r="F357" s="309" t="n">
        <v>5.66357298076209</v>
      </c>
      <c r="G357" s="309" t="n">
        <v>94.3364270192379</v>
      </c>
    </row>
    <row r="358">
      <c r="A358" s="309" t="s">
        <v>252</v>
      </c>
      <c r="B358" s="309" t="s">
        <v>253</v>
      </c>
      <c r="C358" s="309" t="s">
        <v>16</v>
      </c>
      <c r="D358" s="309" t="n">
        <v>718.2888008</v>
      </c>
      <c r="E358" s="309" t="n">
        <v>13733.7823304</v>
      </c>
      <c r="F358" s="309" t="n">
        <v>4.97014437777929</v>
      </c>
      <c r="G358" s="309" t="n">
        <v>95.0298556222207</v>
      </c>
    </row>
    <row r="359">
      <c r="A359" s="309" t="s">
        <v>254</v>
      </c>
      <c r="B359" s="309" t="s">
        <v>255</v>
      </c>
      <c r="C359" s="309" t="s">
        <v>15</v>
      </c>
      <c r="D359" s="309" t="n">
        <v>0</v>
      </c>
      <c r="E359" s="309" t="n">
        <v>521.8671314</v>
      </c>
      <c r="F359" s="309" t="n">
        <v>0</v>
      </c>
      <c r="G359" s="309" t="n">
        <v>100</v>
      </c>
    </row>
    <row r="360">
      <c r="A360" s="309" t="s">
        <v>254</v>
      </c>
      <c r="B360" s="309" t="s">
        <v>255</v>
      </c>
      <c r="C360" s="309" t="s">
        <v>16</v>
      </c>
      <c r="D360" s="309" t="n">
        <v>16.6104334</v>
      </c>
      <c r="E360" s="309" t="n">
        <v>12943.7922651</v>
      </c>
      <c r="F360" s="309" t="n">
        <v>0.128162942050577</v>
      </c>
      <c r="G360" s="309" t="n">
        <v>99.8718370579494</v>
      </c>
    </row>
    <row r="361">
      <c r="A361" s="309" t="s">
        <v>256</v>
      </c>
      <c r="B361" s="309" t="s">
        <v>257</v>
      </c>
      <c r="C361" s="309" t="s">
        <v>15</v>
      </c>
      <c r="D361" s="309" t="n">
        <v>0</v>
      </c>
      <c r="E361" s="309" t="n">
        <v>440.281395</v>
      </c>
      <c r="F361" s="309" t="n">
        <v>0</v>
      </c>
      <c r="G361" s="309" t="n">
        <v>100</v>
      </c>
    </row>
    <row r="362">
      <c r="A362" s="309" t="s">
        <v>256</v>
      </c>
      <c r="B362" s="309" t="s">
        <v>257</v>
      </c>
      <c r="C362" s="309" t="s">
        <v>16</v>
      </c>
      <c r="D362" s="309" t="n">
        <v>86.4885732</v>
      </c>
      <c r="E362" s="309" t="n">
        <v>10337.8729751</v>
      </c>
      <c r="F362" s="309" t="n">
        <v>0.82967741284937</v>
      </c>
      <c r="G362" s="309" t="n">
        <v>99.1703225871506</v>
      </c>
    </row>
    <row r="363">
      <c r="A363" s="309" t="s">
        <v>258</v>
      </c>
      <c r="B363" s="309" t="s">
        <v>259</v>
      </c>
      <c r="C363" s="309" t="s">
        <v>15</v>
      </c>
      <c r="D363" s="309" t="n">
        <v>0</v>
      </c>
      <c r="E363" s="309" t="n">
        <v>442.5217921</v>
      </c>
      <c r="F363" s="309" t="n">
        <v>0</v>
      </c>
      <c r="G363" s="309" t="n">
        <v>100</v>
      </c>
    </row>
    <row r="364">
      <c r="A364" s="309" t="s">
        <v>258</v>
      </c>
      <c r="B364" s="309" t="s">
        <v>259</v>
      </c>
      <c r="C364" s="309" t="s">
        <v>16</v>
      </c>
      <c r="D364" s="309" t="n">
        <v>52.227729</v>
      </c>
      <c r="E364" s="309" t="n">
        <v>18603.4037005</v>
      </c>
      <c r="F364" s="309" t="n">
        <v>0.279956908440058</v>
      </c>
      <c r="G364" s="309" t="n">
        <v>99.72004309156</v>
      </c>
    </row>
    <row r="365">
      <c r="A365" s="309" t="s">
        <v>260</v>
      </c>
      <c r="B365" s="309" t="s">
        <v>261</v>
      </c>
      <c r="C365" s="309" t="s">
        <v>15</v>
      </c>
      <c r="D365" s="309" t="n">
        <v>0</v>
      </c>
      <c r="E365" s="309" t="n">
        <v>337.5984141</v>
      </c>
      <c r="F365" s="309" t="n">
        <v>0</v>
      </c>
      <c r="G365" s="309" t="n">
        <v>100</v>
      </c>
    </row>
    <row r="366">
      <c r="A366" s="309" t="s">
        <v>260</v>
      </c>
      <c r="B366" s="309" t="s">
        <v>261</v>
      </c>
      <c r="C366" s="309" t="s">
        <v>16</v>
      </c>
      <c r="D366" s="309" t="n">
        <v>148.6103077</v>
      </c>
      <c r="E366" s="309" t="n">
        <v>19473.7576207</v>
      </c>
      <c r="F366" s="309" t="n">
        <v>0.757351550242375</v>
      </c>
      <c r="G366" s="309" t="n">
        <v>99.2426484497576</v>
      </c>
    </row>
    <row r="367">
      <c r="A367" s="309" t="s">
        <v>262</v>
      </c>
      <c r="B367" s="309" t="s">
        <v>263</v>
      </c>
      <c r="C367" s="309" t="s">
        <v>15</v>
      </c>
      <c r="D367" s="309" t="n">
        <v>0</v>
      </c>
      <c r="E367" s="309" t="n">
        <v>445.2744969</v>
      </c>
      <c r="F367" s="309" t="n">
        <v>0</v>
      </c>
      <c r="G367" s="309" t="n">
        <v>100</v>
      </c>
    </row>
    <row r="368">
      <c r="A368" s="309" t="s">
        <v>262</v>
      </c>
      <c r="B368" s="309" t="s">
        <v>263</v>
      </c>
      <c r="C368" s="309" t="s">
        <v>16</v>
      </c>
      <c r="D368" s="309" t="n">
        <v>55.5806305</v>
      </c>
      <c r="E368" s="309" t="n">
        <v>16892.8834234</v>
      </c>
      <c r="F368" s="309" t="n">
        <v>0.327939041102727</v>
      </c>
      <c r="G368" s="309" t="n">
        <v>99.6720609588973</v>
      </c>
    </row>
    <row r="369">
      <c r="A369" s="309" t="s">
        <v>264</v>
      </c>
      <c r="B369" s="309" t="s">
        <v>265</v>
      </c>
      <c r="C369" s="309" t="s">
        <v>15</v>
      </c>
      <c r="D369" s="309" t="n">
        <v>0</v>
      </c>
      <c r="E369" s="309" t="n">
        <v>80.4983741</v>
      </c>
      <c r="F369" s="309" t="n">
        <v>0</v>
      </c>
      <c r="G369" s="309" t="n">
        <v>100</v>
      </c>
    </row>
    <row r="370">
      <c r="A370" s="309" t="s">
        <v>264</v>
      </c>
      <c r="B370" s="309" t="s">
        <v>265</v>
      </c>
      <c r="C370" s="309" t="s">
        <v>16</v>
      </c>
      <c r="D370" s="309" t="n">
        <v>24.2279262</v>
      </c>
      <c r="E370" s="309" t="n">
        <v>4517.1145806</v>
      </c>
      <c r="F370" s="309" t="n">
        <v>0.533497003666255</v>
      </c>
      <c r="G370" s="309" t="n">
        <v>99.4665029963337</v>
      </c>
    </row>
    <row r="371">
      <c r="A371" s="309" t="s">
        <v>266</v>
      </c>
      <c r="B371" s="309" t="s">
        <v>267</v>
      </c>
      <c r="C371" s="309" t="s">
        <v>15</v>
      </c>
      <c r="D371" s="309" t="n">
        <v>87.2656636</v>
      </c>
      <c r="E371" s="309" t="n">
        <v>2840.5130226</v>
      </c>
      <c r="F371" s="309" t="n">
        <v>2.98060997613393</v>
      </c>
      <c r="G371" s="309" t="n">
        <v>97.0193900238661</v>
      </c>
    </row>
    <row r="372">
      <c r="A372" s="309" t="s">
        <v>266</v>
      </c>
      <c r="B372" s="309" t="s">
        <v>267</v>
      </c>
      <c r="C372" s="309" t="s">
        <v>16</v>
      </c>
      <c r="D372" s="309" t="n">
        <v>787.5911066</v>
      </c>
      <c r="E372" s="309" t="n">
        <v>69696.8695627</v>
      </c>
      <c r="F372" s="309" t="n">
        <v>1.11739679799102</v>
      </c>
      <c r="G372" s="309" t="n">
        <v>98.882603202009</v>
      </c>
    </row>
    <row r="373">
      <c r="A373" s="309" t="s">
        <v>268</v>
      </c>
      <c r="B373" s="309" t="s">
        <v>269</v>
      </c>
      <c r="C373" s="309" t="s">
        <v>15</v>
      </c>
      <c r="D373" s="309" t="n">
        <v>0</v>
      </c>
      <c r="E373" s="309" t="n">
        <v>1481.3864017</v>
      </c>
      <c r="F373" s="309" t="n">
        <v>0</v>
      </c>
      <c r="G373" s="309" t="n">
        <v>100</v>
      </c>
    </row>
    <row r="374">
      <c r="A374" s="309" t="s">
        <v>268</v>
      </c>
      <c r="B374" s="309" t="s">
        <v>269</v>
      </c>
      <c r="C374" s="309" t="s">
        <v>16</v>
      </c>
      <c r="D374" s="309" t="n">
        <v>23.9307968</v>
      </c>
      <c r="E374" s="309" t="n">
        <v>41532.0991322</v>
      </c>
      <c r="F374" s="309" t="n">
        <v>0.057586821553663</v>
      </c>
      <c r="G374" s="309" t="n">
        <v>99.9424131784463</v>
      </c>
    </row>
    <row r="375">
      <c r="A375" s="309" t="s">
        <v>270</v>
      </c>
      <c r="B375" s="309" t="s">
        <v>271</v>
      </c>
      <c r="C375" s="309" t="s">
        <v>15</v>
      </c>
      <c r="D375" s="309" t="n">
        <v>0</v>
      </c>
      <c r="E375" s="309" t="n">
        <v>233.0274081</v>
      </c>
      <c r="F375" s="309" t="n">
        <v>0</v>
      </c>
      <c r="G375" s="309" t="n">
        <v>100</v>
      </c>
    </row>
    <row r="376">
      <c r="A376" s="309" t="s">
        <v>270</v>
      </c>
      <c r="B376" s="309" t="s">
        <v>271</v>
      </c>
      <c r="C376" s="309" t="s">
        <v>16</v>
      </c>
      <c r="D376" s="309" t="n">
        <v>97.0414809</v>
      </c>
      <c r="E376" s="309" t="n">
        <v>13553.2815495</v>
      </c>
      <c r="F376" s="309" t="n">
        <v>0.710909776156091</v>
      </c>
      <c r="G376" s="309" t="n">
        <v>99.2890902238439</v>
      </c>
    </row>
    <row r="377">
      <c r="A377" s="309" t="s">
        <v>272</v>
      </c>
      <c r="B377" s="309" t="s">
        <v>273</v>
      </c>
      <c r="C377" s="309" t="s">
        <v>15</v>
      </c>
      <c r="D377" s="309" t="n">
        <v>0</v>
      </c>
      <c r="E377" s="309" t="n">
        <v>1140.949487</v>
      </c>
      <c r="F377" s="309" t="n">
        <v>0</v>
      </c>
      <c r="G377" s="309" t="n">
        <v>100</v>
      </c>
    </row>
    <row r="378">
      <c r="A378" s="309" t="s">
        <v>272</v>
      </c>
      <c r="B378" s="309" t="s">
        <v>273</v>
      </c>
      <c r="C378" s="309" t="s">
        <v>16</v>
      </c>
      <c r="D378" s="309" t="n">
        <v>47.7635015</v>
      </c>
      <c r="E378" s="309" t="n">
        <v>19767.3226013</v>
      </c>
      <c r="F378" s="309" t="n">
        <v>0.241046146618816</v>
      </c>
      <c r="G378" s="309" t="n">
        <v>99.7589538533812</v>
      </c>
    </row>
    <row r="379">
      <c r="A379" s="309" t="s">
        <v>274</v>
      </c>
      <c r="B379" s="309" t="s">
        <v>275</v>
      </c>
      <c r="C379" s="309" t="s">
        <v>15</v>
      </c>
      <c r="D379" s="309" t="n">
        <v>0</v>
      </c>
      <c r="E379" s="309" t="n">
        <v>917.7445594</v>
      </c>
      <c r="F379" s="309" t="n">
        <v>0</v>
      </c>
      <c r="G379" s="309" t="n">
        <v>100</v>
      </c>
    </row>
    <row r="380">
      <c r="A380" s="309" t="s">
        <v>274</v>
      </c>
      <c r="B380" s="309" t="s">
        <v>275</v>
      </c>
      <c r="C380" s="309" t="s">
        <v>16</v>
      </c>
      <c r="D380" s="309" t="n">
        <v>124.0540496</v>
      </c>
      <c r="E380" s="309" t="n">
        <v>25719.9290611</v>
      </c>
      <c r="F380" s="309" t="n">
        <v>0.480011339848921</v>
      </c>
      <c r="G380" s="309" t="n">
        <v>99.5199886601511</v>
      </c>
    </row>
    <row r="381">
      <c r="A381" s="309" t="s">
        <v>276</v>
      </c>
      <c r="B381" s="309" t="s">
        <v>277</v>
      </c>
      <c r="C381" s="309" t="s">
        <v>15</v>
      </c>
      <c r="D381" s="309" t="n">
        <v>0</v>
      </c>
      <c r="E381" s="309" t="n">
        <v>426.3837918</v>
      </c>
      <c r="F381" s="309" t="n">
        <v>0</v>
      </c>
      <c r="G381" s="309" t="n">
        <v>100</v>
      </c>
    </row>
    <row r="382">
      <c r="A382" s="309" t="s">
        <v>276</v>
      </c>
      <c r="B382" s="309" t="s">
        <v>277</v>
      </c>
      <c r="C382" s="309" t="s">
        <v>16</v>
      </c>
      <c r="D382" s="309" t="n">
        <v>66.7541841</v>
      </c>
      <c r="E382" s="309" t="n">
        <v>17225.7383086</v>
      </c>
      <c r="F382" s="309" t="n">
        <v>0.386029857339422</v>
      </c>
      <c r="G382" s="309" t="n">
        <v>99.6139701426606</v>
      </c>
    </row>
    <row r="383">
      <c r="A383" s="309" t="s">
        <v>278</v>
      </c>
      <c r="B383" s="309" t="s">
        <v>279</v>
      </c>
      <c r="C383" s="309" t="s">
        <v>15</v>
      </c>
      <c r="D383" s="309" t="n">
        <v>4.9627888</v>
      </c>
      <c r="E383" s="309" t="n">
        <v>801.9438908</v>
      </c>
      <c r="F383" s="309" t="n">
        <v>0.615038755468</v>
      </c>
      <c r="G383" s="309" t="n">
        <v>99.384961244532</v>
      </c>
    </row>
    <row r="384">
      <c r="A384" s="309" t="s">
        <v>278</v>
      </c>
      <c r="B384" s="309" t="s">
        <v>279</v>
      </c>
      <c r="C384" s="309" t="s">
        <v>16</v>
      </c>
      <c r="D384" s="309" t="n">
        <v>46.1652259</v>
      </c>
      <c r="E384" s="309" t="n">
        <v>5976.5895333</v>
      </c>
      <c r="F384" s="309" t="n">
        <v>0.766513460131857</v>
      </c>
      <c r="G384" s="309" t="n">
        <v>99.2334865398681</v>
      </c>
    </row>
    <row r="385">
      <c r="A385" s="309" t="s">
        <v>280</v>
      </c>
      <c r="B385" s="309" t="s">
        <v>281</v>
      </c>
      <c r="C385" s="309" t="s">
        <v>15</v>
      </c>
      <c r="D385" s="309" t="n">
        <v>0</v>
      </c>
      <c r="E385" s="309" t="n">
        <v>687.1636155</v>
      </c>
      <c r="F385" s="309" t="n">
        <v>0</v>
      </c>
      <c r="G385" s="309" t="n">
        <v>100</v>
      </c>
    </row>
    <row r="386">
      <c r="A386" s="309" t="s">
        <v>280</v>
      </c>
      <c r="B386" s="309" t="s">
        <v>281</v>
      </c>
      <c r="C386" s="309" t="s">
        <v>16</v>
      </c>
      <c r="D386" s="309" t="n">
        <v>180.355925</v>
      </c>
      <c r="E386" s="309" t="n">
        <v>27590.7198307</v>
      </c>
      <c r="F386" s="309" t="n">
        <v>0.649438021726551</v>
      </c>
      <c r="G386" s="309" t="n">
        <v>99.3505619782734</v>
      </c>
    </row>
    <row r="387">
      <c r="A387" s="309" t="s">
        <v>282</v>
      </c>
      <c r="B387" s="309" t="s">
        <v>283</v>
      </c>
      <c r="C387" s="309" t="s">
        <v>15</v>
      </c>
      <c r="D387" s="309" t="n">
        <v>302.0539707</v>
      </c>
      <c r="E387" s="309" t="n">
        <v>2844.4559973</v>
      </c>
      <c r="F387" s="309" t="n">
        <v>9.59965084401093</v>
      </c>
      <c r="G387" s="309" t="n">
        <v>90.4003491559891</v>
      </c>
    </row>
    <row r="388">
      <c r="A388" s="309" t="s">
        <v>282</v>
      </c>
      <c r="B388" s="309" t="s">
        <v>283</v>
      </c>
      <c r="C388" s="309" t="s">
        <v>16</v>
      </c>
      <c r="D388" s="309" t="n">
        <v>647.9015754</v>
      </c>
      <c r="E388" s="309" t="n">
        <v>21354.3708816</v>
      </c>
      <c r="F388" s="309" t="n">
        <v>2.94470299223056</v>
      </c>
      <c r="G388" s="309" t="n">
        <v>97.0552970077694</v>
      </c>
    </row>
    <row r="389">
      <c r="A389" s="309" t="s">
        <v>284</v>
      </c>
      <c r="B389" s="309" t="s">
        <v>285</v>
      </c>
      <c r="C389" s="309" t="s">
        <v>15</v>
      </c>
      <c r="D389" s="309" t="n">
        <v>40.8469508</v>
      </c>
      <c r="E389" s="309" t="n">
        <v>1402.6752865</v>
      </c>
      <c r="F389" s="309" t="n">
        <v>2.82967243209229</v>
      </c>
      <c r="G389" s="309" t="n">
        <v>97.1703275679077</v>
      </c>
    </row>
    <row r="390">
      <c r="A390" s="309" t="s">
        <v>284</v>
      </c>
      <c r="B390" s="309" t="s">
        <v>285</v>
      </c>
      <c r="C390" s="309" t="s">
        <v>16</v>
      </c>
      <c r="D390" s="309" t="n">
        <v>453.8297833</v>
      </c>
      <c r="E390" s="309" t="n">
        <v>17008.0829341</v>
      </c>
      <c r="F390" s="309" t="n">
        <v>2.59896948658883</v>
      </c>
      <c r="G390" s="309" t="n">
        <v>97.4010305134112</v>
      </c>
    </row>
    <row r="391">
      <c r="A391" s="309" t="s">
        <v>286</v>
      </c>
      <c r="B391" s="309" t="s">
        <v>287</v>
      </c>
      <c r="C391" s="309" t="s">
        <v>15</v>
      </c>
      <c r="D391" s="309" t="n">
        <v>0</v>
      </c>
      <c r="E391" s="309" t="n">
        <v>170.5284727</v>
      </c>
      <c r="F391" s="309" t="n">
        <v>0</v>
      </c>
      <c r="G391" s="309" t="n">
        <v>100</v>
      </c>
    </row>
    <row r="392">
      <c r="A392" s="309" t="s">
        <v>286</v>
      </c>
      <c r="B392" s="309" t="s">
        <v>287</v>
      </c>
      <c r="C392" s="309" t="s">
        <v>16</v>
      </c>
      <c r="D392" s="309" t="n">
        <v>64.1171026</v>
      </c>
      <c r="E392" s="309" t="n">
        <v>6581.0700898</v>
      </c>
      <c r="F392" s="309" t="n">
        <v>0.964865258774497</v>
      </c>
      <c r="G392" s="309" t="n">
        <v>99.0351347412255</v>
      </c>
    </row>
    <row r="393">
      <c r="A393" s="309" t="s">
        <v>288</v>
      </c>
      <c r="B393" s="309" t="s">
        <v>289</v>
      </c>
      <c r="C393" s="309" t="s">
        <v>15</v>
      </c>
      <c r="D393" s="309" t="n">
        <v>0</v>
      </c>
      <c r="E393" s="309" t="n">
        <v>556.8149074</v>
      </c>
      <c r="F393" s="309" t="n">
        <v>0</v>
      </c>
      <c r="G393" s="309" t="n">
        <v>100</v>
      </c>
    </row>
    <row r="394">
      <c r="A394" s="309" t="s">
        <v>288</v>
      </c>
      <c r="B394" s="309" t="s">
        <v>289</v>
      </c>
      <c r="C394" s="309" t="s">
        <v>16</v>
      </c>
      <c r="D394" s="309" t="n">
        <v>210.302081</v>
      </c>
      <c r="E394" s="309" t="n">
        <v>11702.6253672</v>
      </c>
      <c r="F394" s="309" t="n">
        <v>1.76532663289052</v>
      </c>
      <c r="G394" s="309" t="n">
        <v>98.2346733671095</v>
      </c>
    </row>
    <row r="395">
      <c r="A395" s="309" t="s">
        <v>290</v>
      </c>
      <c r="B395" s="309" t="s">
        <v>291</v>
      </c>
      <c r="C395" s="309" t="s">
        <v>15</v>
      </c>
      <c r="D395" s="309" t="n">
        <v>0</v>
      </c>
      <c r="E395" s="309" t="n">
        <v>912.0160411</v>
      </c>
      <c r="F395" s="309" t="n">
        <v>0</v>
      </c>
      <c r="G395" s="309" t="n">
        <v>100</v>
      </c>
    </row>
    <row r="396">
      <c r="A396" s="309" t="s">
        <v>290</v>
      </c>
      <c r="B396" s="309" t="s">
        <v>291</v>
      </c>
      <c r="C396" s="309" t="s">
        <v>16</v>
      </c>
      <c r="D396" s="309" t="n">
        <v>503.1810187</v>
      </c>
      <c r="E396" s="309" t="n">
        <v>17444.4757143</v>
      </c>
      <c r="F396" s="309" t="n">
        <v>2.80360286685677</v>
      </c>
      <c r="G396" s="309" t="n">
        <v>97.1963971331432</v>
      </c>
    </row>
    <row r="397">
      <c r="A397" s="309" t="s">
        <v>292</v>
      </c>
      <c r="B397" s="309" t="s">
        <v>293</v>
      </c>
      <c r="C397" s="309" t="s">
        <v>15</v>
      </c>
      <c r="D397" s="309" t="n">
        <v>0</v>
      </c>
      <c r="E397" s="309" t="n">
        <v>1409.3642313</v>
      </c>
      <c r="F397" s="309" t="n">
        <v>0</v>
      </c>
      <c r="G397" s="309" t="n">
        <v>100</v>
      </c>
    </row>
    <row r="398">
      <c r="A398" s="309" t="s">
        <v>292</v>
      </c>
      <c r="B398" s="309" t="s">
        <v>293</v>
      </c>
      <c r="C398" s="309" t="s">
        <v>16</v>
      </c>
      <c r="D398" s="309" t="n">
        <v>131.2482875</v>
      </c>
      <c r="E398" s="309" t="n">
        <v>36144.6218349</v>
      </c>
      <c r="F398" s="309" t="n">
        <v>0.361806035409073</v>
      </c>
      <c r="G398" s="309" t="n">
        <v>99.6381939645909</v>
      </c>
    </row>
    <row r="399">
      <c r="A399" s="309" t="s">
        <v>294</v>
      </c>
      <c r="B399" s="309" t="s">
        <v>295</v>
      </c>
      <c r="C399" s="309" t="s">
        <v>15</v>
      </c>
      <c r="D399" s="309" t="n">
        <v>0</v>
      </c>
      <c r="E399" s="309" t="n">
        <v>847.8758239</v>
      </c>
      <c r="F399" s="309" t="n">
        <v>0</v>
      </c>
      <c r="G399" s="309" t="n">
        <v>100</v>
      </c>
    </row>
    <row r="400">
      <c r="A400" s="309" t="s">
        <v>294</v>
      </c>
      <c r="B400" s="309" t="s">
        <v>295</v>
      </c>
      <c r="C400" s="309" t="s">
        <v>16</v>
      </c>
      <c r="D400" s="309" t="n">
        <v>156.8911854</v>
      </c>
      <c r="E400" s="309" t="n">
        <v>33215.394991</v>
      </c>
      <c r="F400" s="309" t="n">
        <v>0.47012417600251</v>
      </c>
      <c r="G400" s="309" t="n">
        <v>99.5298758239975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746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10" t="s">
        <v>71</v>
      </c>
      <c r="B411" s="310" t="s">
        <v>72</v>
      </c>
      <c r="C411" s="310" t="s">
        <v>15</v>
      </c>
      <c r="D411" s="310" t="n">
        <v>0</v>
      </c>
      <c r="E411" s="310" t="n">
        <v>5.90535</v>
      </c>
      <c r="F411" s="310" t="n">
        <v>0</v>
      </c>
      <c r="G411" s="310" t="n">
        <v>100</v>
      </c>
    </row>
    <row r="412">
      <c r="A412" s="310" t="s">
        <v>71</v>
      </c>
      <c r="B412" s="310" t="s">
        <v>72</v>
      </c>
      <c r="C412" s="310" t="s">
        <v>16</v>
      </c>
      <c r="D412" s="310" t="n">
        <v>3.8770005</v>
      </c>
      <c r="E412" s="310" t="n">
        <v>148.5016028</v>
      </c>
      <c r="F412" s="310" t="n">
        <v>2.54432080097692</v>
      </c>
      <c r="G412" s="310" t="n">
        <v>97.4556791990231</v>
      </c>
    </row>
    <row r="413">
      <c r="A413" s="310" t="s">
        <v>73</v>
      </c>
      <c r="B413" s="310" t="s">
        <v>74</v>
      </c>
      <c r="C413" s="310" t="s">
        <v>15</v>
      </c>
      <c r="D413" s="310" t="n">
        <v>0</v>
      </c>
      <c r="E413" s="310" t="n">
        <v>8.4924625</v>
      </c>
      <c r="F413" s="310" t="n">
        <v>0</v>
      </c>
      <c r="G413" s="310" t="n">
        <v>100</v>
      </c>
    </row>
    <row r="414">
      <c r="A414" s="310" t="s">
        <v>73</v>
      </c>
      <c r="B414" s="310" t="s">
        <v>74</v>
      </c>
      <c r="C414" s="310" t="s">
        <v>16</v>
      </c>
      <c r="D414" s="310" t="n">
        <v>1.6984925</v>
      </c>
      <c r="E414" s="310" t="n">
        <v>360.08041</v>
      </c>
      <c r="F414" s="310" t="n">
        <v>0.469483568075117</v>
      </c>
      <c r="G414" s="310" t="n">
        <v>99.5305164319249</v>
      </c>
    </row>
    <row r="415">
      <c r="A415" s="310" t="s">
        <v>75</v>
      </c>
      <c r="B415" s="310" t="s">
        <v>76</v>
      </c>
      <c r="C415" s="310" t="s">
        <v>16</v>
      </c>
      <c r="D415" s="310" t="n">
        <v>10.3511858</v>
      </c>
      <c r="E415" s="310" t="n">
        <v>325.4073967</v>
      </c>
      <c r="F415" s="310" t="n">
        <v>3.08292515501074</v>
      </c>
      <c r="G415" s="310" t="n">
        <v>96.9170748449893</v>
      </c>
    </row>
    <row r="416">
      <c r="A416" s="310" t="s">
        <v>77</v>
      </c>
      <c r="B416" s="310" t="s">
        <v>78</v>
      </c>
      <c r="C416" s="310" t="s">
        <v>16</v>
      </c>
      <c r="D416" s="310" t="n">
        <v>4.7560977</v>
      </c>
      <c r="E416" s="310" t="n">
        <v>12.6829272</v>
      </c>
      <c r="F416" s="310" t="n">
        <v>27.2727272727273</v>
      </c>
      <c r="G416" s="310" t="n">
        <v>72.7272727272727</v>
      </c>
    </row>
    <row r="417">
      <c r="A417" s="310" t="s">
        <v>79</v>
      </c>
      <c r="B417" s="310" t="s">
        <v>80</v>
      </c>
      <c r="C417" s="310" t="s">
        <v>15</v>
      </c>
      <c r="D417" s="310" t="n">
        <v>20.8643861</v>
      </c>
      <c r="E417" s="310" t="n">
        <v>130.9661724</v>
      </c>
      <c r="F417" s="310" t="n">
        <v>13.7418885276642</v>
      </c>
      <c r="G417" s="310" t="n">
        <v>86.2581114723358</v>
      </c>
    </row>
    <row r="418">
      <c r="A418" s="310" t="s">
        <v>79</v>
      </c>
      <c r="B418" s="310" t="s">
        <v>80</v>
      </c>
      <c r="C418" s="310" t="s">
        <v>16</v>
      </c>
      <c r="D418" s="310" t="n">
        <v>61.5895448</v>
      </c>
      <c r="E418" s="310" t="n">
        <v>2715.3902455</v>
      </c>
      <c r="F418" s="310" t="n">
        <v>2.2178607498381</v>
      </c>
      <c r="G418" s="310" t="n">
        <v>97.7821392501619</v>
      </c>
    </row>
    <row r="419">
      <c r="A419" s="310" t="s">
        <v>91</v>
      </c>
      <c r="B419" s="310" t="s">
        <v>92</v>
      </c>
      <c r="C419" s="310" t="s">
        <v>15</v>
      </c>
      <c r="D419" s="310" t="n">
        <v>0</v>
      </c>
      <c r="E419" s="310" t="n">
        <v>85.1111604</v>
      </c>
      <c r="F419" s="310" t="n">
        <v>0</v>
      </c>
      <c r="G419" s="310" t="n">
        <v>100</v>
      </c>
    </row>
    <row r="420">
      <c r="A420" s="310" t="s">
        <v>91</v>
      </c>
      <c r="B420" s="310" t="s">
        <v>92</v>
      </c>
      <c r="C420" s="310" t="s">
        <v>16</v>
      </c>
      <c r="D420" s="310" t="n">
        <v>22.3404902</v>
      </c>
      <c r="E420" s="310" t="n">
        <v>1140.3085691</v>
      </c>
      <c r="F420" s="310" t="n">
        <v>1.9215162151725</v>
      </c>
      <c r="G420" s="310" t="n">
        <v>98.0784837848275</v>
      </c>
    </row>
    <row r="421">
      <c r="A421" s="310" t="s">
        <v>107</v>
      </c>
      <c r="B421" s="310" t="s">
        <v>108</v>
      </c>
      <c r="C421" s="310" t="s">
        <v>15</v>
      </c>
      <c r="D421" s="310" t="n">
        <v>2.7810916</v>
      </c>
      <c r="E421" s="310" t="n">
        <v>245.7794504</v>
      </c>
      <c r="F421" s="310" t="n">
        <v>1.1188789570631</v>
      </c>
      <c r="G421" s="310" t="n">
        <v>98.8811210429369</v>
      </c>
    </row>
    <row r="422">
      <c r="A422" s="310" t="s">
        <v>107</v>
      </c>
      <c r="B422" s="310" t="s">
        <v>108</v>
      </c>
      <c r="C422" s="310" t="s">
        <v>16</v>
      </c>
      <c r="D422" s="310" t="n">
        <v>54.9512302</v>
      </c>
      <c r="E422" s="310" t="n">
        <v>2727.8652901</v>
      </c>
      <c r="F422" s="310" t="n">
        <v>1.97466235373923</v>
      </c>
      <c r="G422" s="310" t="n">
        <v>98.0253376462608</v>
      </c>
    </row>
    <row r="423">
      <c r="A423" s="310" t="s">
        <v>109</v>
      </c>
      <c r="B423" s="310" t="s">
        <v>110</v>
      </c>
      <c r="C423" s="310" t="s">
        <v>15</v>
      </c>
      <c r="D423" s="310" t="n">
        <v>1.8046324</v>
      </c>
      <c r="E423" s="310" t="n">
        <v>387.995966</v>
      </c>
      <c r="F423" s="310" t="n">
        <v>0.462962962962963</v>
      </c>
      <c r="G423" s="310" t="n">
        <v>99.537037037037</v>
      </c>
    </row>
    <row r="424">
      <c r="A424" s="310" t="s">
        <v>109</v>
      </c>
      <c r="B424" s="310" t="s">
        <v>110</v>
      </c>
      <c r="C424" s="310" t="s">
        <v>16</v>
      </c>
      <c r="D424" s="310" t="n">
        <v>7.2185296</v>
      </c>
      <c r="E424" s="310" t="n">
        <v>738.0946516</v>
      </c>
      <c r="F424" s="310" t="n">
        <v>0.968523002421308</v>
      </c>
      <c r="G424" s="310" t="n">
        <v>99.0314769975787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747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11" t="s">
        <v>13</v>
      </c>
      <c r="B435" s="311" t="s">
        <v>14</v>
      </c>
      <c r="C435" s="311" t="s">
        <v>15</v>
      </c>
      <c r="D435" s="311" t="n">
        <v>25.4501101</v>
      </c>
      <c r="E435" s="311" t="n">
        <v>864.2505617</v>
      </c>
      <c r="F435" s="311" t="n">
        <v>2.86052499527853</v>
      </c>
      <c r="G435" s="311" t="n">
        <v>97.1394750047215</v>
      </c>
    </row>
    <row r="436">
      <c r="A436" s="311" t="s">
        <v>13</v>
      </c>
      <c r="B436" s="311" t="s">
        <v>14</v>
      </c>
      <c r="C436" s="311" t="s">
        <v>16</v>
      </c>
      <c r="D436" s="311" t="n">
        <v>166.7825713</v>
      </c>
      <c r="E436" s="311" t="n">
        <v>8168.331093</v>
      </c>
      <c r="F436" s="311" t="n">
        <v>2.00096337035383</v>
      </c>
      <c r="G436" s="311" t="n">
        <v>97.9990366296462</v>
      </c>
    </row>
    <row r="437">
      <c r="A437" s="311" t="s">
        <v>26</v>
      </c>
      <c r="B437" s="311" t="s">
        <v>27</v>
      </c>
      <c r="C437" s="311" t="s">
        <v>15</v>
      </c>
      <c r="D437" s="311" t="n">
        <v>0</v>
      </c>
      <c r="E437" s="311" t="n">
        <v>278.2724529</v>
      </c>
      <c r="F437" s="311" t="n">
        <v>0</v>
      </c>
      <c r="G437" s="311" t="n">
        <v>100</v>
      </c>
    </row>
    <row r="438">
      <c r="A438" s="311" t="s">
        <v>26</v>
      </c>
      <c r="B438" s="311" t="s">
        <v>27</v>
      </c>
      <c r="C438" s="311" t="s">
        <v>16</v>
      </c>
      <c r="D438" s="311" t="n">
        <v>220.8491624</v>
      </c>
      <c r="E438" s="311" t="n">
        <v>7562.1536462</v>
      </c>
      <c r="F438" s="311" t="n">
        <v>2.83758297190858</v>
      </c>
      <c r="G438" s="311" t="n">
        <v>97.1624170280914</v>
      </c>
    </row>
    <row r="439">
      <c r="A439" s="311" t="s">
        <v>28</v>
      </c>
      <c r="B439" s="311" t="s">
        <v>29</v>
      </c>
      <c r="C439" s="311" t="s">
        <v>15</v>
      </c>
      <c r="D439" s="311" t="n">
        <v>24.1788429</v>
      </c>
      <c r="E439" s="311" t="n">
        <v>248.7283653</v>
      </c>
      <c r="F439" s="311" t="n">
        <v>8.85973040414548</v>
      </c>
      <c r="G439" s="311" t="n">
        <v>91.1402695958545</v>
      </c>
    </row>
    <row r="440">
      <c r="A440" s="311" t="s">
        <v>28</v>
      </c>
      <c r="B440" s="311" t="s">
        <v>29</v>
      </c>
      <c r="C440" s="311" t="s">
        <v>16</v>
      </c>
      <c r="D440" s="311" t="n">
        <v>78.7702672</v>
      </c>
      <c r="E440" s="311" t="n">
        <v>3423.2948717</v>
      </c>
      <c r="F440" s="311" t="n">
        <v>2.24925191496415</v>
      </c>
      <c r="G440" s="311" t="n">
        <v>97.7507480850359</v>
      </c>
    </row>
    <row r="441">
      <c r="A441" s="311" t="s">
        <v>30</v>
      </c>
      <c r="B441" s="311" t="s">
        <v>31</v>
      </c>
      <c r="C441" s="311" t="s">
        <v>15</v>
      </c>
      <c r="D441" s="311" t="n">
        <v>1.131677</v>
      </c>
      <c r="E441" s="311" t="n">
        <v>33.95031</v>
      </c>
      <c r="F441" s="311" t="n">
        <v>3.2258064516129</v>
      </c>
      <c r="G441" s="311" t="n">
        <v>96.7741935483871</v>
      </c>
    </row>
    <row r="442">
      <c r="A442" s="311" t="s">
        <v>30</v>
      </c>
      <c r="B442" s="311" t="s">
        <v>31</v>
      </c>
      <c r="C442" s="311" t="s">
        <v>16</v>
      </c>
      <c r="D442" s="311" t="n">
        <v>24.896894</v>
      </c>
      <c r="E442" s="311" t="n">
        <v>564.706823</v>
      </c>
      <c r="F442" s="311" t="n">
        <v>4.22264875239923</v>
      </c>
      <c r="G442" s="311" t="n">
        <v>95.7773512476008</v>
      </c>
    </row>
    <row r="443">
      <c r="A443" s="311" t="s">
        <v>32</v>
      </c>
      <c r="B443" s="311" t="s">
        <v>33</v>
      </c>
      <c r="C443" s="311" t="s">
        <v>15</v>
      </c>
      <c r="D443" s="311" t="n">
        <v>0</v>
      </c>
      <c r="E443" s="311" t="n">
        <v>133.8123695</v>
      </c>
      <c r="F443" s="311" t="n">
        <v>0</v>
      </c>
      <c r="G443" s="311" t="n">
        <v>100</v>
      </c>
    </row>
    <row r="444">
      <c r="A444" s="311" t="s">
        <v>32</v>
      </c>
      <c r="B444" s="311" t="s">
        <v>33</v>
      </c>
      <c r="C444" s="311" t="s">
        <v>16</v>
      </c>
      <c r="D444" s="311" t="n">
        <v>108.2268246</v>
      </c>
      <c r="E444" s="311" t="n">
        <v>6667.4936933</v>
      </c>
      <c r="F444" s="311" t="n">
        <v>1.5972740362311</v>
      </c>
      <c r="G444" s="311" t="n">
        <v>98.4027259637689</v>
      </c>
    </row>
    <row r="445">
      <c r="A445" s="311" t="s">
        <v>34</v>
      </c>
      <c r="B445" s="311" t="s">
        <v>35</v>
      </c>
      <c r="C445" s="311" t="s">
        <v>15</v>
      </c>
      <c r="D445" s="311" t="n">
        <v>6.7180293</v>
      </c>
      <c r="E445" s="311" t="n">
        <v>32.527601</v>
      </c>
      <c r="F445" s="311" t="n">
        <v>17.1179039517171</v>
      </c>
      <c r="G445" s="311" t="n">
        <v>82.8820960482829</v>
      </c>
    </row>
    <row r="446">
      <c r="A446" s="311" t="s">
        <v>34</v>
      </c>
      <c r="B446" s="311" t="s">
        <v>35</v>
      </c>
      <c r="C446" s="311" t="s">
        <v>16</v>
      </c>
      <c r="D446" s="311" t="n">
        <v>26.2177636</v>
      </c>
      <c r="E446" s="311" t="n">
        <v>632.0120066</v>
      </c>
      <c r="F446" s="311" t="n">
        <v>3.98307168514026</v>
      </c>
      <c r="G446" s="311" t="n">
        <v>96.0169283148597</v>
      </c>
    </row>
    <row r="447">
      <c r="A447" s="311" t="s">
        <v>36</v>
      </c>
      <c r="B447" s="311" t="s">
        <v>37</v>
      </c>
      <c r="C447" s="311" t="s">
        <v>15</v>
      </c>
      <c r="D447" s="311" t="n">
        <v>0</v>
      </c>
      <c r="E447" s="311" t="n">
        <v>46.1338392</v>
      </c>
      <c r="F447" s="311" t="n">
        <v>0</v>
      </c>
      <c r="G447" s="311" t="n">
        <v>100</v>
      </c>
    </row>
    <row r="448">
      <c r="A448" s="311" t="s">
        <v>36</v>
      </c>
      <c r="B448" s="311" t="s">
        <v>37</v>
      </c>
      <c r="C448" s="311" t="s">
        <v>16</v>
      </c>
      <c r="D448" s="311" t="n">
        <v>67.8310387</v>
      </c>
      <c r="E448" s="311" t="n">
        <v>1557.155611</v>
      </c>
      <c r="F448" s="311" t="n">
        <v>4.17425206001063</v>
      </c>
      <c r="G448" s="311" t="n">
        <v>95.8257479399894</v>
      </c>
    </row>
    <row r="449">
      <c r="A449" s="311" t="s">
        <v>38</v>
      </c>
      <c r="B449" s="311" t="s">
        <v>39</v>
      </c>
      <c r="C449" s="311" t="s">
        <v>15</v>
      </c>
      <c r="D449" s="311" t="n">
        <v>0</v>
      </c>
      <c r="E449" s="311" t="n">
        <v>18.5942488</v>
      </c>
      <c r="F449" s="311" t="n">
        <v>0</v>
      </c>
      <c r="G449" s="311" t="n">
        <v>100</v>
      </c>
    </row>
    <row r="450">
      <c r="A450" s="311" t="s">
        <v>38</v>
      </c>
      <c r="B450" s="311" t="s">
        <v>39</v>
      </c>
      <c r="C450" s="311" t="s">
        <v>16</v>
      </c>
      <c r="D450" s="311" t="n">
        <v>54.7921162</v>
      </c>
      <c r="E450" s="311" t="n">
        <v>2900.8054103</v>
      </c>
      <c r="F450" s="311" t="n">
        <v>1.85384226738356</v>
      </c>
      <c r="G450" s="311" t="n">
        <v>98.1461577326165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748</v>
      </c>
    </row>
    <row r="9">
      <c r="A9" t="s">
        <v>3</v>
      </c>
    </row>
    <row r="10">
      <c r="A10" t="s">
        <v>4</v>
      </c>
    </row>
    <row r="11">
      <c r="A11" t="s">
        <v>749</v>
      </c>
    </row>
    <row r="12">
      <c r="A12" s="3" t="s">
        <v>6</v>
      </c>
    </row>
    <row r="13">
      <c r="A13" s="3" t="s">
        <v>7</v>
      </c>
    </row>
    <row r="15">
      <c r="A15" s="4" t="s">
        <v>750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12" t="s">
        <v>13</v>
      </c>
      <c r="B17" s="312" t="s">
        <v>14</v>
      </c>
      <c r="C17" s="312" t="s">
        <v>15</v>
      </c>
      <c r="D17" s="312" t="n">
        <v>31020.4251905</v>
      </c>
      <c r="E17" s="312" t="n">
        <v>111524.4290805</v>
      </c>
      <c r="F17" s="312" t="n">
        <v>21.7618695175943</v>
      </c>
      <c r="G17" s="312" t="n">
        <v>78.2381304824057</v>
      </c>
    </row>
    <row r="18">
      <c r="A18" s="312" t="s">
        <v>13</v>
      </c>
      <c r="B18" s="312" t="s">
        <v>14</v>
      </c>
      <c r="C18" s="312" t="s">
        <v>16</v>
      </c>
      <c r="D18" s="312" t="n">
        <v>434816.5072262</v>
      </c>
      <c r="E18" s="312" t="n">
        <v>2232988.1512388</v>
      </c>
      <c r="F18" s="312" t="n">
        <v>16.2986636164128</v>
      </c>
      <c r="G18" s="312" t="n">
        <v>83.7013363835872</v>
      </c>
    </row>
    <row r="19">
      <c r="A19" s="312" t="s">
        <v>13</v>
      </c>
      <c r="B19" s="312" t="s">
        <v>17</v>
      </c>
      <c r="C19" s="312" t="s">
        <v>15</v>
      </c>
      <c r="D19" s="312" t="n">
        <v>280.5237036</v>
      </c>
      <c r="E19" s="312" t="n">
        <v>609.1769682</v>
      </c>
      <c r="F19" s="312" t="n">
        <v>31.5301215893721</v>
      </c>
      <c r="G19" s="312" t="n">
        <v>68.469878410628</v>
      </c>
    </row>
    <row r="20">
      <c r="A20" s="312" t="s">
        <v>13</v>
      </c>
      <c r="B20" s="312" t="s">
        <v>17</v>
      </c>
      <c r="C20" s="312" t="s">
        <v>16</v>
      </c>
      <c r="D20" s="312" t="n">
        <v>2250.8865633</v>
      </c>
      <c r="E20" s="312" t="n">
        <v>6084.227101</v>
      </c>
      <c r="F20" s="312" t="n">
        <v>27.0048694469607</v>
      </c>
      <c r="G20" s="312" t="n">
        <v>72.9951305530393</v>
      </c>
    </row>
    <row r="21">
      <c r="A21" s="312" t="s">
        <v>13</v>
      </c>
      <c r="B21" s="312" t="s">
        <v>18</v>
      </c>
      <c r="C21" s="312" t="s">
        <v>15</v>
      </c>
      <c r="D21" s="312" t="n">
        <v>30739.9014869</v>
      </c>
      <c r="E21" s="312" t="n">
        <v>110915.2521123</v>
      </c>
      <c r="F21" s="312" t="n">
        <v>21.7005175638549</v>
      </c>
      <c r="G21" s="312" t="n">
        <v>78.2994824361451</v>
      </c>
    </row>
    <row r="22">
      <c r="A22" s="312" t="s">
        <v>13</v>
      </c>
      <c r="B22" s="312" t="s">
        <v>18</v>
      </c>
      <c r="C22" s="312" t="s">
        <v>16</v>
      </c>
      <c r="D22" s="312" t="n">
        <v>432565.6206629</v>
      </c>
      <c r="E22" s="312" t="n">
        <v>2226903.9241378</v>
      </c>
      <c r="F22" s="312" t="n">
        <v>16.2651090142608</v>
      </c>
      <c r="G22" s="312" t="n">
        <v>83.7348909857392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751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13" t="s">
        <v>13</v>
      </c>
      <c r="B33" s="313" t="s">
        <v>14</v>
      </c>
      <c r="C33" s="313" t="s">
        <v>15</v>
      </c>
      <c r="D33" s="313" t="n">
        <v>31020.4251905</v>
      </c>
      <c r="E33" s="313" t="n">
        <v>111524.4290805</v>
      </c>
      <c r="F33" s="313" t="n">
        <v>21.7618695175943</v>
      </c>
      <c r="G33" s="313" t="n">
        <v>78.2381304824057</v>
      </c>
    </row>
    <row r="34">
      <c r="A34" s="313" t="s">
        <v>13</v>
      </c>
      <c r="B34" s="313" t="s">
        <v>14</v>
      </c>
      <c r="C34" s="313" t="s">
        <v>16</v>
      </c>
      <c r="D34" s="313" t="n">
        <v>434816.5072262</v>
      </c>
      <c r="E34" s="313" t="n">
        <v>2232988.1512388</v>
      </c>
      <c r="F34" s="313" t="n">
        <v>16.2986636164128</v>
      </c>
      <c r="G34" s="313" t="n">
        <v>83.7013363835872</v>
      </c>
    </row>
    <row r="35">
      <c r="A35" s="313" t="s">
        <v>26</v>
      </c>
      <c r="B35" s="313" t="s">
        <v>27</v>
      </c>
      <c r="C35" s="313" t="s">
        <v>15</v>
      </c>
      <c r="D35" s="313" t="n">
        <v>312.6734187</v>
      </c>
      <c r="E35" s="313" t="n">
        <v>1089.1118765</v>
      </c>
      <c r="F35" s="313" t="n">
        <v>22.3053715694306</v>
      </c>
      <c r="G35" s="313" t="n">
        <v>77.6946284305694</v>
      </c>
    </row>
    <row r="36">
      <c r="A36" s="313" t="s">
        <v>26</v>
      </c>
      <c r="B36" s="313" t="s">
        <v>27</v>
      </c>
      <c r="C36" s="313" t="s">
        <v>16</v>
      </c>
      <c r="D36" s="313" t="n">
        <v>11858.5383876</v>
      </c>
      <c r="E36" s="313" t="n">
        <v>39916.4216489</v>
      </c>
      <c r="F36" s="313" t="n">
        <v>22.9040029760333</v>
      </c>
      <c r="G36" s="313" t="n">
        <v>77.0959970239667</v>
      </c>
    </row>
    <row r="37">
      <c r="A37" s="313" t="s">
        <v>28</v>
      </c>
      <c r="B37" s="313" t="s">
        <v>29</v>
      </c>
      <c r="C37" s="313" t="s">
        <v>15</v>
      </c>
      <c r="D37" s="313" t="n">
        <v>147.500427</v>
      </c>
      <c r="E37" s="313" t="n">
        <v>398.8172928</v>
      </c>
      <c r="F37" s="313" t="n">
        <v>26.9990193717308</v>
      </c>
      <c r="G37" s="313" t="n">
        <v>73.0009806282692</v>
      </c>
    </row>
    <row r="38">
      <c r="A38" s="313" t="s">
        <v>28</v>
      </c>
      <c r="B38" s="313" t="s">
        <v>29</v>
      </c>
      <c r="C38" s="313" t="s">
        <v>16</v>
      </c>
      <c r="D38" s="313" t="n">
        <v>2690.8689154</v>
      </c>
      <c r="E38" s="313" t="n">
        <v>8836.367192</v>
      </c>
      <c r="F38" s="313" t="n">
        <v>23.3435742126647</v>
      </c>
      <c r="G38" s="313" t="n">
        <v>76.6564257873353</v>
      </c>
    </row>
    <row r="39">
      <c r="A39" s="313" t="s">
        <v>30</v>
      </c>
      <c r="B39" s="313" t="s">
        <v>31</v>
      </c>
      <c r="C39" s="313" t="s">
        <v>15</v>
      </c>
      <c r="D39" s="313" t="n">
        <v>345.7995148</v>
      </c>
      <c r="E39" s="313" t="n">
        <v>1075.444904</v>
      </c>
      <c r="F39" s="313" t="n">
        <v>24.3307562179888</v>
      </c>
      <c r="G39" s="313" t="n">
        <v>75.6692437820112</v>
      </c>
    </row>
    <row r="40">
      <c r="A40" s="313" t="s">
        <v>30</v>
      </c>
      <c r="B40" s="313" t="s">
        <v>31</v>
      </c>
      <c r="C40" s="313" t="s">
        <v>16</v>
      </c>
      <c r="D40" s="313" t="n">
        <v>6283.4137477</v>
      </c>
      <c r="E40" s="313" t="n">
        <v>32627.834658</v>
      </c>
      <c r="F40" s="313" t="n">
        <v>16.1480651614857</v>
      </c>
      <c r="G40" s="313" t="n">
        <v>83.8519348385143</v>
      </c>
    </row>
    <row r="41">
      <c r="A41" s="313" t="s">
        <v>32</v>
      </c>
      <c r="B41" s="313" t="s">
        <v>33</v>
      </c>
      <c r="C41" s="313" t="s">
        <v>15</v>
      </c>
      <c r="D41" s="313" t="n">
        <v>63.1475768</v>
      </c>
      <c r="E41" s="313" t="n">
        <v>149.5877925</v>
      </c>
      <c r="F41" s="313" t="n">
        <v>29.6836285417819</v>
      </c>
      <c r="G41" s="313" t="n">
        <v>70.3163714582181</v>
      </c>
    </row>
    <row r="42">
      <c r="A42" s="313" t="s">
        <v>32</v>
      </c>
      <c r="B42" s="313" t="s">
        <v>33</v>
      </c>
      <c r="C42" s="313" t="s">
        <v>16</v>
      </c>
      <c r="D42" s="313" t="n">
        <v>2146.2804777</v>
      </c>
      <c r="E42" s="313" t="n">
        <v>10885.0623729</v>
      </c>
      <c r="F42" s="313" t="n">
        <v>16.4701405089743</v>
      </c>
      <c r="G42" s="313" t="n">
        <v>83.5298594910257</v>
      </c>
    </row>
    <row r="43">
      <c r="A43" s="313" t="s">
        <v>34</v>
      </c>
      <c r="B43" s="313" t="s">
        <v>35</v>
      </c>
      <c r="C43" s="313" t="s">
        <v>15</v>
      </c>
      <c r="D43" s="313" t="n">
        <v>272.0916684</v>
      </c>
      <c r="E43" s="313" t="n">
        <v>1149.5207554</v>
      </c>
      <c r="F43" s="313" t="n">
        <v>19.1396518379245</v>
      </c>
      <c r="G43" s="313" t="n">
        <v>80.8603481620755</v>
      </c>
    </row>
    <row r="44">
      <c r="A44" s="313" t="s">
        <v>34</v>
      </c>
      <c r="B44" s="313" t="s">
        <v>35</v>
      </c>
      <c r="C44" s="313" t="s">
        <v>16</v>
      </c>
      <c r="D44" s="313" t="n">
        <v>11877.7471811</v>
      </c>
      <c r="E44" s="313" t="n">
        <v>37300.1401213</v>
      </c>
      <c r="F44" s="313" t="n">
        <v>24.152617838303</v>
      </c>
      <c r="G44" s="313" t="n">
        <v>75.847382161697</v>
      </c>
    </row>
    <row r="45">
      <c r="A45" s="313" t="s">
        <v>36</v>
      </c>
      <c r="B45" s="313" t="s">
        <v>37</v>
      </c>
      <c r="C45" s="313" t="s">
        <v>15</v>
      </c>
      <c r="D45" s="313" t="n">
        <v>4268.1787254</v>
      </c>
      <c r="E45" s="313" t="n">
        <v>10839.9654124</v>
      </c>
      <c r="F45" s="313" t="n">
        <v>28.2508472680055</v>
      </c>
      <c r="G45" s="313" t="n">
        <v>71.7491527319945</v>
      </c>
    </row>
    <row r="46">
      <c r="A46" s="313" t="s">
        <v>36</v>
      </c>
      <c r="B46" s="313" t="s">
        <v>37</v>
      </c>
      <c r="C46" s="313" t="s">
        <v>16</v>
      </c>
      <c r="D46" s="313" t="n">
        <v>51844.0307009</v>
      </c>
      <c r="E46" s="313" t="n">
        <v>192001.0014977</v>
      </c>
      <c r="F46" s="313" t="n">
        <v>21.2610567594732</v>
      </c>
      <c r="G46" s="313" t="n">
        <v>78.7389432405268</v>
      </c>
    </row>
    <row r="47">
      <c r="A47" s="313" t="s">
        <v>38</v>
      </c>
      <c r="B47" s="313" t="s">
        <v>39</v>
      </c>
      <c r="C47" s="313" t="s">
        <v>15</v>
      </c>
      <c r="D47" s="313" t="n">
        <v>132.5280893</v>
      </c>
      <c r="E47" s="313" t="n">
        <v>242.6041767</v>
      </c>
      <c r="F47" s="313" t="n">
        <v>35.3283631699119</v>
      </c>
      <c r="G47" s="313" t="n">
        <v>64.6716368300881</v>
      </c>
    </row>
    <row r="48">
      <c r="A48" s="313" t="s">
        <v>38</v>
      </c>
      <c r="B48" s="313" t="s">
        <v>39</v>
      </c>
      <c r="C48" s="313" t="s">
        <v>16</v>
      </c>
      <c r="D48" s="313" t="n">
        <v>2354.6319758</v>
      </c>
      <c r="E48" s="313" t="n">
        <v>7034.4043565</v>
      </c>
      <c r="F48" s="313" t="n">
        <v>25.0785266183244</v>
      </c>
      <c r="G48" s="313" t="n">
        <v>74.9214733816756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752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14" t="s">
        <v>13</v>
      </c>
      <c r="B59" s="314" t="s">
        <v>14</v>
      </c>
      <c r="C59" s="314" t="s">
        <v>15</v>
      </c>
      <c r="D59" s="314" t="n">
        <v>30739.9014869</v>
      </c>
      <c r="E59" s="314" t="n">
        <v>110915.2521123</v>
      </c>
      <c r="F59" s="314" t="n">
        <v>21.7005175638549</v>
      </c>
      <c r="G59" s="314" t="n">
        <v>78.2994824361451</v>
      </c>
    </row>
    <row r="60">
      <c r="A60" s="314" t="s">
        <v>13</v>
      </c>
      <c r="B60" s="314" t="s">
        <v>14</v>
      </c>
      <c r="C60" s="314" t="s">
        <v>16</v>
      </c>
      <c r="D60" s="314" t="n">
        <v>432565.6206629</v>
      </c>
      <c r="E60" s="314" t="n">
        <v>2226903.9241378</v>
      </c>
      <c r="F60" s="314" t="n">
        <v>16.2651090142608</v>
      </c>
      <c r="G60" s="314" t="n">
        <v>83.7348909857392</v>
      </c>
    </row>
    <row r="61">
      <c r="A61" s="314" t="s">
        <v>41</v>
      </c>
      <c r="B61" s="314" t="s">
        <v>42</v>
      </c>
      <c r="C61" s="314" t="s">
        <v>15</v>
      </c>
      <c r="D61" s="314" t="n">
        <v>97.3261495</v>
      </c>
      <c r="E61" s="314" t="n">
        <v>108.8285943</v>
      </c>
      <c r="F61" s="314" t="n">
        <v>47.210240087621</v>
      </c>
      <c r="G61" s="314" t="n">
        <v>52.789759912379</v>
      </c>
    </row>
    <row r="62">
      <c r="A62" s="314" t="s">
        <v>41</v>
      </c>
      <c r="B62" s="314" t="s">
        <v>42</v>
      </c>
      <c r="C62" s="314" t="s">
        <v>16</v>
      </c>
      <c r="D62" s="314" t="n">
        <v>675.3430817</v>
      </c>
      <c r="E62" s="314" t="n">
        <v>2733.9064798</v>
      </c>
      <c r="F62" s="314" t="n">
        <v>19.8091418512308</v>
      </c>
      <c r="G62" s="314" t="n">
        <v>80.1908581487692</v>
      </c>
    </row>
    <row r="63">
      <c r="A63" s="314" t="s">
        <v>43</v>
      </c>
      <c r="B63" s="314" t="s">
        <v>44</v>
      </c>
      <c r="C63" s="314" t="s">
        <v>15</v>
      </c>
      <c r="D63" s="314" t="n">
        <v>89.0480841</v>
      </c>
      <c r="E63" s="314" t="n">
        <v>501.9285269</v>
      </c>
      <c r="F63" s="314" t="n">
        <v>15.0679540344787</v>
      </c>
      <c r="G63" s="314" t="n">
        <v>84.9320459655213</v>
      </c>
    </row>
    <row r="64">
      <c r="A64" s="314" t="s">
        <v>43</v>
      </c>
      <c r="B64" s="314" t="s">
        <v>44</v>
      </c>
      <c r="C64" s="314" t="s">
        <v>16</v>
      </c>
      <c r="D64" s="314" t="n">
        <v>5368.6598041</v>
      </c>
      <c r="E64" s="314" t="n">
        <v>17886.1910942</v>
      </c>
      <c r="F64" s="314" t="n">
        <v>23.0861931885896</v>
      </c>
      <c r="G64" s="314" t="n">
        <v>76.9138068114104</v>
      </c>
    </row>
    <row r="65">
      <c r="A65" s="314" t="s">
        <v>26</v>
      </c>
      <c r="B65" s="314" t="s">
        <v>27</v>
      </c>
      <c r="C65" s="314" t="s">
        <v>15</v>
      </c>
      <c r="D65" s="314" t="n">
        <v>205.0641286</v>
      </c>
      <c r="E65" s="314" t="n">
        <v>918.4487137</v>
      </c>
      <c r="F65" s="314" t="n">
        <v>18.2520502551802</v>
      </c>
      <c r="G65" s="314" t="n">
        <v>81.7479497448197</v>
      </c>
    </row>
    <row r="66">
      <c r="A66" s="314" t="s">
        <v>26</v>
      </c>
      <c r="B66" s="314" t="s">
        <v>27</v>
      </c>
      <c r="C66" s="314" t="s">
        <v>16</v>
      </c>
      <c r="D66" s="314" t="n">
        <v>10083.6276316</v>
      </c>
      <c r="E66" s="314" t="n">
        <v>33908.3295963</v>
      </c>
      <c r="F66" s="314" t="n">
        <v>22.9215253582873</v>
      </c>
      <c r="G66" s="314" t="n">
        <v>77.0784746417127</v>
      </c>
    </row>
    <row r="67">
      <c r="A67" s="314" t="s">
        <v>28</v>
      </c>
      <c r="B67" s="314" t="s">
        <v>29</v>
      </c>
      <c r="C67" s="314" t="s">
        <v>15</v>
      </c>
      <c r="D67" s="314" t="n">
        <v>49.7220561</v>
      </c>
      <c r="E67" s="314" t="n">
        <v>223.6884555</v>
      </c>
      <c r="F67" s="314" t="n">
        <v>18.1858611832538</v>
      </c>
      <c r="G67" s="314" t="n">
        <v>81.8141388167462</v>
      </c>
    </row>
    <row r="68">
      <c r="A68" s="314" t="s">
        <v>28</v>
      </c>
      <c r="B68" s="314" t="s">
        <v>29</v>
      </c>
      <c r="C68" s="314" t="s">
        <v>16</v>
      </c>
      <c r="D68" s="314" t="n">
        <v>1923.7328571</v>
      </c>
      <c r="E68" s="314" t="n">
        <v>6101.4381114</v>
      </c>
      <c r="F68" s="314" t="n">
        <v>23.9712383032205</v>
      </c>
      <c r="G68" s="314" t="n">
        <v>76.0287616967796</v>
      </c>
    </row>
    <row r="69">
      <c r="A69" s="314" t="s">
        <v>45</v>
      </c>
      <c r="B69" s="314" t="s">
        <v>46</v>
      </c>
      <c r="C69" s="314" t="s">
        <v>15</v>
      </c>
      <c r="D69" s="314" t="n">
        <v>233.8361653</v>
      </c>
      <c r="E69" s="314" t="n">
        <v>438.1548599</v>
      </c>
      <c r="F69" s="314" t="n">
        <v>34.7975131409538</v>
      </c>
      <c r="G69" s="314" t="n">
        <v>65.2024868590462</v>
      </c>
    </row>
    <row r="70">
      <c r="A70" s="314" t="s">
        <v>45</v>
      </c>
      <c r="B70" s="314" t="s">
        <v>46</v>
      </c>
      <c r="C70" s="314" t="s">
        <v>16</v>
      </c>
      <c r="D70" s="314" t="n">
        <v>1824.7199569</v>
      </c>
      <c r="E70" s="314" t="n">
        <v>4997.002634</v>
      </c>
      <c r="F70" s="314" t="n">
        <v>26.7486684277389</v>
      </c>
      <c r="G70" s="314" t="n">
        <v>73.2513315722611</v>
      </c>
    </row>
    <row r="71">
      <c r="A71" s="314" t="s">
        <v>47</v>
      </c>
      <c r="B71" s="314" t="s">
        <v>48</v>
      </c>
      <c r="C71" s="314" t="s">
        <v>15</v>
      </c>
      <c r="D71" s="314" t="n">
        <v>290.7517766</v>
      </c>
      <c r="E71" s="314" t="n">
        <v>2747.7578094</v>
      </c>
      <c r="F71" s="314" t="n">
        <v>9.56889449813307</v>
      </c>
      <c r="G71" s="314" t="n">
        <v>90.4311055018669</v>
      </c>
    </row>
    <row r="72">
      <c r="A72" s="314" t="s">
        <v>47</v>
      </c>
      <c r="B72" s="314" t="s">
        <v>48</v>
      </c>
      <c r="C72" s="314" t="s">
        <v>16</v>
      </c>
      <c r="D72" s="314" t="n">
        <v>10715.589466</v>
      </c>
      <c r="E72" s="314" t="n">
        <v>35354.6599137</v>
      </c>
      <c r="F72" s="314" t="n">
        <v>23.2592391191215</v>
      </c>
      <c r="G72" s="314" t="n">
        <v>76.7407608808785</v>
      </c>
    </row>
    <row r="73">
      <c r="A73" s="314" t="s">
        <v>30</v>
      </c>
      <c r="B73" s="314" t="s">
        <v>31</v>
      </c>
      <c r="C73" s="314" t="s">
        <v>15</v>
      </c>
      <c r="D73" s="314" t="n">
        <v>337.8777758</v>
      </c>
      <c r="E73" s="314" t="n">
        <v>1048.284656</v>
      </c>
      <c r="F73" s="314" t="n">
        <v>24.3750492762417</v>
      </c>
      <c r="G73" s="314" t="n">
        <v>75.6249507237583</v>
      </c>
    </row>
    <row r="74">
      <c r="A74" s="314" t="s">
        <v>30</v>
      </c>
      <c r="B74" s="314" t="s">
        <v>31</v>
      </c>
      <c r="C74" s="314" t="s">
        <v>16</v>
      </c>
      <c r="D74" s="314" t="n">
        <v>6154.4025697</v>
      </c>
      <c r="E74" s="314" t="n">
        <v>32167.242119</v>
      </c>
      <c r="F74" s="314" t="n">
        <v>16.0598602165809</v>
      </c>
      <c r="G74" s="314" t="n">
        <v>83.9401397834192</v>
      </c>
    </row>
    <row r="75">
      <c r="A75" s="314" t="s">
        <v>49</v>
      </c>
      <c r="B75" s="314" t="s">
        <v>50</v>
      </c>
      <c r="C75" s="314" t="s">
        <v>15</v>
      </c>
      <c r="D75" s="314" t="n">
        <v>935.5008209</v>
      </c>
      <c r="E75" s="314" t="n">
        <v>3132.2171019</v>
      </c>
      <c r="F75" s="314" t="n">
        <v>22.9981733899594</v>
      </c>
      <c r="G75" s="314" t="n">
        <v>77.0018266100406</v>
      </c>
    </row>
    <row r="76">
      <c r="A76" s="314" t="s">
        <v>49</v>
      </c>
      <c r="B76" s="314" t="s">
        <v>50</v>
      </c>
      <c r="C76" s="314" t="s">
        <v>16</v>
      </c>
      <c r="D76" s="314" t="n">
        <v>7491.1083454</v>
      </c>
      <c r="E76" s="314" t="n">
        <v>44860.9260442</v>
      </c>
      <c r="F76" s="314" t="n">
        <v>14.3091064802787</v>
      </c>
      <c r="G76" s="314" t="n">
        <v>85.6908935197213</v>
      </c>
    </row>
    <row r="77">
      <c r="A77" s="314" t="s">
        <v>51</v>
      </c>
      <c r="B77" s="314" t="s">
        <v>52</v>
      </c>
      <c r="C77" s="314" t="s">
        <v>15</v>
      </c>
      <c r="D77" s="314" t="n">
        <v>162.0401571</v>
      </c>
      <c r="E77" s="314" t="n">
        <v>184.5358591</v>
      </c>
      <c r="F77" s="314" t="n">
        <v>46.7545789453852</v>
      </c>
      <c r="G77" s="314" t="n">
        <v>53.2454210546148</v>
      </c>
    </row>
    <row r="78">
      <c r="A78" s="314" t="s">
        <v>51</v>
      </c>
      <c r="B78" s="314" t="s">
        <v>52</v>
      </c>
      <c r="C78" s="314" t="s">
        <v>16</v>
      </c>
      <c r="D78" s="314" t="n">
        <v>1177.5419212</v>
      </c>
      <c r="E78" s="314" t="n">
        <v>3224.8243054</v>
      </c>
      <c r="F78" s="314" t="n">
        <v>26.7479319209077</v>
      </c>
      <c r="G78" s="314" t="n">
        <v>73.2520680790923</v>
      </c>
    </row>
    <row r="79">
      <c r="A79" s="314" t="s">
        <v>32</v>
      </c>
      <c r="B79" s="314" t="s">
        <v>33</v>
      </c>
      <c r="C79" s="314" t="s">
        <v>15</v>
      </c>
      <c r="D79" s="314" t="n">
        <v>33.9546431</v>
      </c>
      <c r="E79" s="314" t="n">
        <v>44.9683567</v>
      </c>
      <c r="F79" s="314" t="n">
        <v>43.0224943122347</v>
      </c>
      <c r="G79" s="314" t="n">
        <v>56.9775056877653</v>
      </c>
    </row>
    <row r="80">
      <c r="A80" s="314" t="s">
        <v>32</v>
      </c>
      <c r="B80" s="314" t="s">
        <v>33</v>
      </c>
      <c r="C80" s="314" t="s">
        <v>16</v>
      </c>
      <c r="D80" s="314" t="n">
        <v>963.2496452</v>
      </c>
      <c r="E80" s="314" t="n">
        <v>5292.3726875</v>
      </c>
      <c r="F80" s="314" t="n">
        <v>15.3981425663248</v>
      </c>
      <c r="G80" s="314" t="n">
        <v>84.6018574336752</v>
      </c>
    </row>
    <row r="81">
      <c r="A81" s="314" t="s">
        <v>53</v>
      </c>
      <c r="B81" s="314" t="s">
        <v>54</v>
      </c>
      <c r="C81" s="314" t="s">
        <v>15</v>
      </c>
      <c r="D81" s="314" t="n">
        <v>873.2307395</v>
      </c>
      <c r="E81" s="314" t="n">
        <v>2029.2384789</v>
      </c>
      <c r="F81" s="314" t="n">
        <v>30.085788127027</v>
      </c>
      <c r="G81" s="314" t="n">
        <v>69.914211872973</v>
      </c>
    </row>
    <row r="82">
      <c r="A82" s="314" t="s">
        <v>53</v>
      </c>
      <c r="B82" s="314" t="s">
        <v>54</v>
      </c>
      <c r="C82" s="314" t="s">
        <v>16</v>
      </c>
      <c r="D82" s="314" t="n">
        <v>9645.1865884</v>
      </c>
      <c r="E82" s="314" t="n">
        <v>31468.714425</v>
      </c>
      <c r="F82" s="314" t="n">
        <v>23.4596726427307</v>
      </c>
      <c r="G82" s="314" t="n">
        <v>76.5403273572692</v>
      </c>
    </row>
    <row r="83">
      <c r="A83" s="314" t="s">
        <v>34</v>
      </c>
      <c r="B83" s="314" t="s">
        <v>35</v>
      </c>
      <c r="C83" s="314" t="s">
        <v>15</v>
      </c>
      <c r="D83" s="314" t="n">
        <v>258.4156802</v>
      </c>
      <c r="E83" s="314" t="n">
        <v>1123.9511133</v>
      </c>
      <c r="F83" s="314" t="n">
        <v>18.6937129432717</v>
      </c>
      <c r="G83" s="314" t="n">
        <v>81.3062870567283</v>
      </c>
    </row>
    <row r="84">
      <c r="A84" s="314" t="s">
        <v>34</v>
      </c>
      <c r="B84" s="314" t="s">
        <v>35</v>
      </c>
      <c r="C84" s="314" t="s">
        <v>16</v>
      </c>
      <c r="D84" s="314" t="n">
        <v>11738.3356092</v>
      </c>
      <c r="E84" s="314" t="n">
        <v>36781.321923</v>
      </c>
      <c r="F84" s="314" t="n">
        <v>24.1929481909675</v>
      </c>
      <c r="G84" s="314" t="n">
        <v>75.8070518090325</v>
      </c>
    </row>
    <row r="85">
      <c r="A85" s="314" t="s">
        <v>55</v>
      </c>
      <c r="B85" s="314" t="s">
        <v>56</v>
      </c>
      <c r="C85" s="314" t="s">
        <v>15</v>
      </c>
      <c r="D85" s="314" t="n">
        <v>56.0059444</v>
      </c>
      <c r="E85" s="314" t="n">
        <v>250.1246745</v>
      </c>
      <c r="F85" s="314" t="n">
        <v>18.2947869119537</v>
      </c>
      <c r="G85" s="314" t="n">
        <v>81.7052130880463</v>
      </c>
    </row>
    <row r="86">
      <c r="A86" s="314" t="s">
        <v>55</v>
      </c>
      <c r="B86" s="314" t="s">
        <v>56</v>
      </c>
      <c r="C86" s="314" t="s">
        <v>16</v>
      </c>
      <c r="D86" s="314" t="n">
        <v>1652.7810924</v>
      </c>
      <c r="E86" s="314" t="n">
        <v>7367.9377302</v>
      </c>
      <c r="F86" s="314" t="n">
        <v>18.3220553140312</v>
      </c>
      <c r="G86" s="314" t="n">
        <v>81.6779446859688</v>
      </c>
    </row>
    <row r="87">
      <c r="A87" s="314" t="s">
        <v>36</v>
      </c>
      <c r="B87" s="314" t="s">
        <v>37</v>
      </c>
      <c r="C87" s="314" t="s">
        <v>15</v>
      </c>
      <c r="D87" s="314" t="n">
        <v>4244.6432162</v>
      </c>
      <c r="E87" s="314" t="n">
        <v>10817.3670824</v>
      </c>
      <c r="F87" s="314" t="n">
        <v>28.1811201297249</v>
      </c>
      <c r="G87" s="314" t="n">
        <v>71.8188798702751</v>
      </c>
    </row>
    <row r="88">
      <c r="A88" s="314" t="s">
        <v>36</v>
      </c>
      <c r="B88" s="314" t="s">
        <v>37</v>
      </c>
      <c r="C88" s="314" t="s">
        <v>16</v>
      </c>
      <c r="D88" s="314" t="n">
        <v>51529.2942483</v>
      </c>
      <c r="E88" s="314" t="n">
        <v>190690.7513006</v>
      </c>
      <c r="F88" s="314" t="n">
        <v>21.2737530172321</v>
      </c>
      <c r="G88" s="314" t="n">
        <v>78.7262469827679</v>
      </c>
    </row>
    <row r="89">
      <c r="A89" s="314" t="s">
        <v>38</v>
      </c>
      <c r="B89" s="314" t="s">
        <v>39</v>
      </c>
      <c r="C89" s="314" t="s">
        <v>15</v>
      </c>
      <c r="D89" s="314" t="n">
        <v>127.6964574</v>
      </c>
      <c r="E89" s="314" t="n">
        <v>228.8415598</v>
      </c>
      <c r="F89" s="314" t="n">
        <v>35.8156637552535</v>
      </c>
      <c r="G89" s="314" t="n">
        <v>64.1843362447465</v>
      </c>
    </row>
    <row r="90">
      <c r="A90" s="314" t="s">
        <v>38</v>
      </c>
      <c r="B90" s="314" t="s">
        <v>39</v>
      </c>
      <c r="C90" s="314" t="s">
        <v>16</v>
      </c>
      <c r="D90" s="314" t="n">
        <v>1685.754313</v>
      </c>
      <c r="E90" s="314" t="n">
        <v>4747.6844928</v>
      </c>
      <c r="F90" s="314" t="n">
        <v>26.2030053271079</v>
      </c>
      <c r="G90" s="314" t="n">
        <v>73.7969946728921</v>
      </c>
    </row>
    <row r="91">
      <c r="A91" s="314" t="s">
        <v>57</v>
      </c>
      <c r="B91" s="314" t="s">
        <v>58</v>
      </c>
      <c r="C91" s="314" t="s">
        <v>15</v>
      </c>
      <c r="D91" s="314" t="n">
        <v>40.2827328</v>
      </c>
      <c r="E91" s="314" t="n">
        <v>83.6877073</v>
      </c>
      <c r="F91" s="314" t="n">
        <v>32.4938209201372</v>
      </c>
      <c r="G91" s="314" t="n">
        <v>67.5061790798628</v>
      </c>
    </row>
    <row r="92">
      <c r="A92" s="314" t="s">
        <v>57</v>
      </c>
      <c r="B92" s="314" t="s">
        <v>58</v>
      </c>
      <c r="C92" s="314" t="s">
        <v>16</v>
      </c>
      <c r="D92" s="314" t="n">
        <v>740.1675023</v>
      </c>
      <c r="E92" s="314" t="n">
        <v>2243.312825</v>
      </c>
      <c r="F92" s="314" t="n">
        <v>24.8088615006836</v>
      </c>
      <c r="G92" s="314" t="n">
        <v>75.1911384993164</v>
      </c>
    </row>
    <row r="93">
      <c r="A93" s="314" t="s">
        <v>59</v>
      </c>
      <c r="B93" s="314" t="s">
        <v>60</v>
      </c>
      <c r="C93" s="314" t="s">
        <v>15</v>
      </c>
      <c r="D93" s="314" t="n">
        <v>45.5726073</v>
      </c>
      <c r="E93" s="314" t="n">
        <v>128.7966714</v>
      </c>
      <c r="F93" s="314" t="n">
        <v>26.1356860794309</v>
      </c>
      <c r="G93" s="314" t="n">
        <v>73.8643139205691</v>
      </c>
    </row>
    <row r="94">
      <c r="A94" s="314" t="s">
        <v>59</v>
      </c>
      <c r="B94" s="314" t="s">
        <v>60</v>
      </c>
      <c r="C94" s="314" t="s">
        <v>16</v>
      </c>
      <c r="D94" s="314" t="n">
        <v>458.4377283</v>
      </c>
      <c r="E94" s="314" t="n">
        <v>2249.9617187</v>
      </c>
      <c r="F94" s="314" t="n">
        <v>16.9265183098378</v>
      </c>
      <c r="G94" s="314" t="n">
        <v>83.0734816901622</v>
      </c>
    </row>
    <row r="95">
      <c r="A95" s="314" t="s">
        <v>61</v>
      </c>
      <c r="B95" s="314" t="s">
        <v>62</v>
      </c>
      <c r="C95" s="314" t="s">
        <v>15</v>
      </c>
      <c r="D95" s="314" t="n">
        <v>6.7626371</v>
      </c>
      <c r="E95" s="314" t="n">
        <v>32.2926667</v>
      </c>
      <c r="F95" s="314" t="n">
        <v>17.3155408920414</v>
      </c>
      <c r="G95" s="314" t="n">
        <v>82.6844591079586</v>
      </c>
    </row>
    <row r="96">
      <c r="A96" s="314" t="s">
        <v>61</v>
      </c>
      <c r="B96" s="314" t="s">
        <v>62</v>
      </c>
      <c r="C96" s="314" t="s">
        <v>16</v>
      </c>
      <c r="D96" s="314" t="n">
        <v>765.996993</v>
      </c>
      <c r="E96" s="314" t="n">
        <v>3032.9271112</v>
      </c>
      <c r="F96" s="314" t="n">
        <v>20.1635245135098</v>
      </c>
      <c r="G96" s="314" t="n">
        <v>79.8364754864902</v>
      </c>
    </row>
    <row r="97">
      <c r="A97" s="314" t="s">
        <v>63</v>
      </c>
      <c r="B97" s="314" t="s">
        <v>64</v>
      </c>
      <c r="C97" s="314" t="s">
        <v>15</v>
      </c>
      <c r="D97" s="314" t="n">
        <v>191.108737</v>
      </c>
      <c r="E97" s="314" t="n">
        <v>298.4471681</v>
      </c>
      <c r="F97" s="314" t="n">
        <v>39.0371630714909</v>
      </c>
      <c r="G97" s="314" t="n">
        <v>60.9628369285091</v>
      </c>
    </row>
    <row r="98">
      <c r="A98" s="314" t="s">
        <v>63</v>
      </c>
      <c r="B98" s="314" t="s">
        <v>64</v>
      </c>
      <c r="C98" s="314" t="s">
        <v>16</v>
      </c>
      <c r="D98" s="314" t="n">
        <v>1624.1257723</v>
      </c>
      <c r="E98" s="314" t="n">
        <v>4880.4814655</v>
      </c>
      <c r="F98" s="314" t="n">
        <v>24.9688522753807</v>
      </c>
      <c r="G98" s="314" t="n">
        <v>75.0311477246193</v>
      </c>
    </row>
    <row r="99">
      <c r="A99" s="314" t="s">
        <v>65</v>
      </c>
      <c r="B99" s="314" t="s">
        <v>66</v>
      </c>
      <c r="C99" s="314" t="s">
        <v>15</v>
      </c>
      <c r="D99" s="314" t="n">
        <v>7.148737</v>
      </c>
      <c r="E99" s="314" t="n">
        <v>9.1683677</v>
      </c>
      <c r="F99" s="314" t="n">
        <v>43.8113080196145</v>
      </c>
      <c r="G99" s="314" t="n">
        <v>56.1886919803855</v>
      </c>
    </row>
    <row r="100">
      <c r="A100" s="314" t="s">
        <v>65</v>
      </c>
      <c r="B100" s="314" t="s">
        <v>66</v>
      </c>
      <c r="C100" s="314" t="s">
        <v>16</v>
      </c>
      <c r="D100" s="314" t="n">
        <v>104.2406902</v>
      </c>
      <c r="E100" s="314" t="n">
        <v>454.3066707</v>
      </c>
      <c r="F100" s="314" t="n">
        <v>18.6628202901245</v>
      </c>
      <c r="G100" s="314" t="n">
        <v>81.3371797098755</v>
      </c>
    </row>
    <row r="101">
      <c r="A101" s="314" t="s">
        <v>67</v>
      </c>
      <c r="B101" s="314" t="s">
        <v>68</v>
      </c>
      <c r="C101" s="314" t="s">
        <v>15</v>
      </c>
      <c r="D101" s="314" t="n">
        <v>490.3920731</v>
      </c>
      <c r="E101" s="314" t="n">
        <v>1417.336846</v>
      </c>
      <c r="F101" s="314" t="n">
        <v>25.7055427629283</v>
      </c>
      <c r="G101" s="314" t="n">
        <v>74.2944572370717</v>
      </c>
    </row>
    <row r="102">
      <c r="A102" s="314" t="s">
        <v>67</v>
      </c>
      <c r="B102" s="314" t="s">
        <v>68</v>
      </c>
      <c r="C102" s="314" t="s">
        <v>16</v>
      </c>
      <c r="D102" s="314" t="n">
        <v>9197.2752999</v>
      </c>
      <c r="E102" s="314" t="n">
        <v>31576.539175</v>
      </c>
      <c r="F102" s="314" t="n">
        <v>22.5568184344434</v>
      </c>
      <c r="G102" s="314" t="n">
        <v>77.4431815655566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753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15" t="s">
        <v>71</v>
      </c>
      <c r="B113" s="315" t="s">
        <v>72</v>
      </c>
      <c r="C113" s="315" t="s">
        <v>15</v>
      </c>
      <c r="D113" s="315" t="n">
        <v>1099.0887486</v>
      </c>
      <c r="E113" s="315" t="n">
        <v>5687.3449997</v>
      </c>
      <c r="F113" s="315" t="n">
        <v>16.1953802153498</v>
      </c>
      <c r="G113" s="315" t="n">
        <v>83.8046197846502</v>
      </c>
    </row>
    <row r="114">
      <c r="A114" s="315" t="s">
        <v>71</v>
      </c>
      <c r="B114" s="315" t="s">
        <v>72</v>
      </c>
      <c r="C114" s="315" t="s">
        <v>16</v>
      </c>
      <c r="D114" s="315" t="n">
        <v>30459.6638533</v>
      </c>
      <c r="E114" s="315" t="n">
        <v>192842.6942389</v>
      </c>
      <c r="F114" s="315" t="n">
        <v>13.6405473339083</v>
      </c>
      <c r="G114" s="315" t="n">
        <v>86.3594526660917</v>
      </c>
    </row>
    <row r="115">
      <c r="A115" s="315" t="s">
        <v>73</v>
      </c>
      <c r="B115" s="315" t="s">
        <v>74</v>
      </c>
      <c r="C115" s="315" t="s">
        <v>15</v>
      </c>
      <c r="D115" s="315" t="n">
        <v>154.9052109</v>
      </c>
      <c r="E115" s="315" t="n">
        <v>2550.4674599</v>
      </c>
      <c r="F115" s="315" t="n">
        <v>5.72583631719002</v>
      </c>
      <c r="G115" s="315" t="n">
        <v>94.27416368281</v>
      </c>
    </row>
    <row r="116">
      <c r="A116" s="315" t="s">
        <v>73</v>
      </c>
      <c r="B116" s="315" t="s">
        <v>74</v>
      </c>
      <c r="C116" s="315" t="s">
        <v>16</v>
      </c>
      <c r="D116" s="315" t="n">
        <v>6385.409954</v>
      </c>
      <c r="E116" s="315" t="n">
        <v>68931.3727094</v>
      </c>
      <c r="F116" s="315" t="n">
        <v>8.47807052849985</v>
      </c>
      <c r="G116" s="315" t="n">
        <v>91.5219294715001</v>
      </c>
    </row>
    <row r="117">
      <c r="A117" s="315" t="s">
        <v>75</v>
      </c>
      <c r="B117" s="315" t="s">
        <v>76</v>
      </c>
      <c r="C117" s="315" t="s">
        <v>15</v>
      </c>
      <c r="D117" s="315" t="n">
        <v>277.8928351</v>
      </c>
      <c r="E117" s="315" t="n">
        <v>1295.3707474</v>
      </c>
      <c r="F117" s="315" t="n">
        <v>17.6634632741205</v>
      </c>
      <c r="G117" s="315" t="n">
        <v>82.3365367258795</v>
      </c>
    </row>
    <row r="118">
      <c r="A118" s="315" t="s">
        <v>75</v>
      </c>
      <c r="B118" s="315" t="s">
        <v>76</v>
      </c>
      <c r="C118" s="315" t="s">
        <v>16</v>
      </c>
      <c r="D118" s="315" t="n">
        <v>6119.5374838</v>
      </c>
      <c r="E118" s="315" t="n">
        <v>31371.5532526</v>
      </c>
      <c r="F118" s="315" t="n">
        <v>16.3226445632817</v>
      </c>
      <c r="G118" s="315" t="n">
        <v>83.6773554367183</v>
      </c>
    </row>
    <row r="119">
      <c r="A119" s="315" t="s">
        <v>77</v>
      </c>
      <c r="B119" s="315" t="s">
        <v>78</v>
      </c>
      <c r="C119" s="315" t="s">
        <v>15</v>
      </c>
      <c r="D119" s="315" t="n">
        <v>1563.3329838</v>
      </c>
      <c r="E119" s="315" t="n">
        <v>4020.2740226</v>
      </c>
      <c r="F119" s="315" t="n">
        <v>27.9986213572712</v>
      </c>
      <c r="G119" s="315" t="n">
        <v>72.0013786427288</v>
      </c>
    </row>
    <row r="120">
      <c r="A120" s="315" t="s">
        <v>77</v>
      </c>
      <c r="B120" s="315" t="s">
        <v>78</v>
      </c>
      <c r="C120" s="315" t="s">
        <v>16</v>
      </c>
      <c r="D120" s="315" t="n">
        <v>26689.7094888</v>
      </c>
      <c r="E120" s="315" t="n">
        <v>103397.7784646</v>
      </c>
      <c r="F120" s="315" t="n">
        <v>20.5167383187235</v>
      </c>
      <c r="G120" s="315" t="n">
        <v>79.4832616812765</v>
      </c>
    </row>
    <row r="121">
      <c r="A121" s="315" t="s">
        <v>79</v>
      </c>
      <c r="B121" s="315" t="s">
        <v>80</v>
      </c>
      <c r="C121" s="315" t="s">
        <v>15</v>
      </c>
      <c r="D121" s="315" t="n">
        <v>3640.125845</v>
      </c>
      <c r="E121" s="315" t="n">
        <v>7174.6123085</v>
      </c>
      <c r="F121" s="315" t="n">
        <v>33.6589364747767</v>
      </c>
      <c r="G121" s="315" t="n">
        <v>66.3410635252233</v>
      </c>
    </row>
    <row r="122">
      <c r="A122" s="315" t="s">
        <v>79</v>
      </c>
      <c r="B122" s="315" t="s">
        <v>80</v>
      </c>
      <c r="C122" s="315" t="s">
        <v>16</v>
      </c>
      <c r="D122" s="315" t="n">
        <v>26200.3693912</v>
      </c>
      <c r="E122" s="315" t="n">
        <v>91673.8136007</v>
      </c>
      <c r="F122" s="315" t="n">
        <v>22.2274027494217</v>
      </c>
      <c r="G122" s="315" t="n">
        <v>77.7725972505782</v>
      </c>
    </row>
    <row r="123">
      <c r="A123" s="315" t="s">
        <v>81</v>
      </c>
      <c r="B123" s="315" t="s">
        <v>82</v>
      </c>
      <c r="C123" s="315" t="s">
        <v>15</v>
      </c>
      <c r="D123" s="315" t="n">
        <v>631.3656733</v>
      </c>
      <c r="E123" s="315" t="n">
        <v>2627.8228688</v>
      </c>
      <c r="F123" s="315" t="n">
        <v>19.3718671118422</v>
      </c>
      <c r="G123" s="315" t="n">
        <v>80.6281328881578</v>
      </c>
    </row>
    <row r="124">
      <c r="A124" s="315" t="s">
        <v>81</v>
      </c>
      <c r="B124" s="315" t="s">
        <v>82</v>
      </c>
      <c r="C124" s="315" t="s">
        <v>16</v>
      </c>
      <c r="D124" s="315" t="n">
        <v>9847.4437458</v>
      </c>
      <c r="E124" s="315" t="n">
        <v>57325.2240119</v>
      </c>
      <c r="F124" s="315" t="n">
        <v>14.6598967623572</v>
      </c>
      <c r="G124" s="315" t="n">
        <v>85.3401032376428</v>
      </c>
    </row>
    <row r="125">
      <c r="A125" s="315" t="s">
        <v>83</v>
      </c>
      <c r="B125" s="315" t="s">
        <v>84</v>
      </c>
      <c r="C125" s="315" t="s">
        <v>15</v>
      </c>
      <c r="D125" s="315" t="n">
        <v>4409.0837343</v>
      </c>
      <c r="E125" s="315" t="n">
        <v>14497.093286</v>
      </c>
      <c r="F125" s="315" t="n">
        <v>23.3208634911535</v>
      </c>
      <c r="G125" s="315" t="n">
        <v>76.6791365088465</v>
      </c>
    </row>
    <row r="126">
      <c r="A126" s="315" t="s">
        <v>83</v>
      </c>
      <c r="B126" s="315" t="s">
        <v>84</v>
      </c>
      <c r="C126" s="315" t="s">
        <v>16</v>
      </c>
      <c r="D126" s="315" t="n">
        <v>41709.3698163</v>
      </c>
      <c r="E126" s="315" t="n">
        <v>173076.9587849</v>
      </c>
      <c r="F126" s="315" t="n">
        <v>19.4190058966663</v>
      </c>
      <c r="G126" s="315" t="n">
        <v>80.5809941033338</v>
      </c>
    </row>
    <row r="127">
      <c r="A127" s="315" t="s">
        <v>85</v>
      </c>
      <c r="B127" s="315" t="s">
        <v>86</v>
      </c>
      <c r="C127" s="315" t="s">
        <v>15</v>
      </c>
      <c r="D127" s="315" t="n">
        <v>4325.607691</v>
      </c>
      <c r="E127" s="315" t="n">
        <v>13807.0260733</v>
      </c>
      <c r="F127" s="315" t="n">
        <v>23.8553744989675</v>
      </c>
      <c r="G127" s="315" t="n">
        <v>76.1446255010325</v>
      </c>
    </row>
    <row r="128">
      <c r="A128" s="315" t="s">
        <v>85</v>
      </c>
      <c r="B128" s="315" t="s">
        <v>86</v>
      </c>
      <c r="C128" s="315" t="s">
        <v>16</v>
      </c>
      <c r="D128" s="315" t="n">
        <v>55088.5918884</v>
      </c>
      <c r="E128" s="315" t="n">
        <v>291862.6206734</v>
      </c>
      <c r="F128" s="315" t="n">
        <v>15.8779072947</v>
      </c>
      <c r="G128" s="315" t="n">
        <v>84.1220927053</v>
      </c>
    </row>
    <row r="129">
      <c r="A129" s="315" t="s">
        <v>87</v>
      </c>
      <c r="B129" s="315" t="s">
        <v>88</v>
      </c>
      <c r="C129" s="315" t="s">
        <v>15</v>
      </c>
      <c r="D129" s="315" t="n">
        <v>962.1722915</v>
      </c>
      <c r="E129" s="315" t="n">
        <v>3378.4153157</v>
      </c>
      <c r="F129" s="315" t="n">
        <v>22.1668672210183</v>
      </c>
      <c r="G129" s="315" t="n">
        <v>77.8331327789817</v>
      </c>
    </row>
    <row r="130">
      <c r="A130" s="315" t="s">
        <v>87</v>
      </c>
      <c r="B130" s="315" t="s">
        <v>88</v>
      </c>
      <c r="C130" s="315" t="s">
        <v>16</v>
      </c>
      <c r="D130" s="315" t="n">
        <v>21326.4435349</v>
      </c>
      <c r="E130" s="315" t="n">
        <v>121109.8694861</v>
      </c>
      <c r="F130" s="315" t="n">
        <v>14.9726169419702</v>
      </c>
      <c r="G130" s="315" t="n">
        <v>85.0273830580298</v>
      </c>
    </row>
    <row r="131">
      <c r="A131" s="315" t="s">
        <v>89</v>
      </c>
      <c r="B131" s="315" t="s">
        <v>90</v>
      </c>
      <c r="C131" s="315" t="s">
        <v>15</v>
      </c>
      <c r="D131" s="315" t="n">
        <v>2400.4173354</v>
      </c>
      <c r="E131" s="315" t="n">
        <v>8047.0269168</v>
      </c>
      <c r="F131" s="315" t="n">
        <v>22.9761200677814</v>
      </c>
      <c r="G131" s="315" t="n">
        <v>77.0238799322186</v>
      </c>
    </row>
    <row r="132">
      <c r="A132" s="315" t="s">
        <v>89</v>
      </c>
      <c r="B132" s="315" t="s">
        <v>90</v>
      </c>
      <c r="C132" s="315" t="s">
        <v>16</v>
      </c>
      <c r="D132" s="315" t="n">
        <v>43187.873803</v>
      </c>
      <c r="E132" s="315" t="n">
        <v>243638.084583</v>
      </c>
      <c r="F132" s="315" t="n">
        <v>15.0571705734107</v>
      </c>
      <c r="G132" s="315" t="n">
        <v>84.9428294265893</v>
      </c>
    </row>
    <row r="133">
      <c r="A133" s="315" t="s">
        <v>91</v>
      </c>
      <c r="B133" s="315" t="s">
        <v>92</v>
      </c>
      <c r="C133" s="315" t="s">
        <v>15</v>
      </c>
      <c r="D133" s="315" t="n">
        <v>3346.6825596</v>
      </c>
      <c r="E133" s="315" t="n">
        <v>19338.1126313</v>
      </c>
      <c r="F133" s="315" t="n">
        <v>14.7529767469204</v>
      </c>
      <c r="G133" s="315" t="n">
        <v>85.2470232530796</v>
      </c>
    </row>
    <row r="134">
      <c r="A134" s="315" t="s">
        <v>91</v>
      </c>
      <c r="B134" s="315" t="s">
        <v>92</v>
      </c>
      <c r="C134" s="315" t="s">
        <v>16</v>
      </c>
      <c r="D134" s="315" t="n">
        <v>70236.3938007</v>
      </c>
      <c r="E134" s="315" t="n">
        <v>353430.5906335</v>
      </c>
      <c r="F134" s="315" t="n">
        <v>16.5782079749498</v>
      </c>
      <c r="G134" s="315" t="n">
        <v>83.4217920250502</v>
      </c>
    </row>
    <row r="135">
      <c r="A135" s="315" t="s">
        <v>93</v>
      </c>
      <c r="B135" s="315" t="s">
        <v>94</v>
      </c>
      <c r="C135" s="315" t="s">
        <v>15</v>
      </c>
      <c r="D135" s="315" t="n">
        <v>238.2494123</v>
      </c>
      <c r="E135" s="315" t="n">
        <v>1711.1068006</v>
      </c>
      <c r="F135" s="315" t="n">
        <v>12.2219536236306</v>
      </c>
      <c r="G135" s="315" t="n">
        <v>87.7780463763694</v>
      </c>
    </row>
    <row r="136">
      <c r="A136" s="315" t="s">
        <v>93</v>
      </c>
      <c r="B136" s="315" t="s">
        <v>94</v>
      </c>
      <c r="C136" s="315" t="s">
        <v>16</v>
      </c>
      <c r="D136" s="315" t="n">
        <v>6097.27277</v>
      </c>
      <c r="E136" s="315" t="n">
        <v>48390.9237755</v>
      </c>
      <c r="F136" s="315" t="n">
        <v>11.1900799743088</v>
      </c>
      <c r="G136" s="315" t="n">
        <v>88.8099200256912</v>
      </c>
    </row>
    <row r="137">
      <c r="A137" s="315" t="s">
        <v>95</v>
      </c>
      <c r="B137" s="315" t="s">
        <v>96</v>
      </c>
      <c r="C137" s="315" t="s">
        <v>15</v>
      </c>
      <c r="D137" s="315" t="n">
        <v>323.6676514</v>
      </c>
      <c r="E137" s="315" t="n">
        <v>2688.4931917</v>
      </c>
      <c r="F137" s="315" t="n">
        <v>10.7453641508364</v>
      </c>
      <c r="G137" s="315" t="n">
        <v>89.2546358491635</v>
      </c>
    </row>
    <row r="138">
      <c r="A138" s="315" t="s">
        <v>95</v>
      </c>
      <c r="B138" s="315" t="s">
        <v>96</v>
      </c>
      <c r="C138" s="315" t="s">
        <v>16</v>
      </c>
      <c r="D138" s="315" t="n">
        <v>5575.0023845</v>
      </c>
      <c r="E138" s="315" t="n">
        <v>68758.9562511</v>
      </c>
      <c r="F138" s="315" t="n">
        <v>7.4999401173154</v>
      </c>
      <c r="G138" s="315" t="n">
        <v>92.5000598826846</v>
      </c>
    </row>
    <row r="139">
      <c r="A139" s="315" t="s">
        <v>97</v>
      </c>
      <c r="B139" s="315" t="s">
        <v>98</v>
      </c>
      <c r="C139" s="315" t="s">
        <v>15</v>
      </c>
      <c r="D139" s="315" t="n">
        <v>246.6306382</v>
      </c>
      <c r="E139" s="315" t="n">
        <v>1560.9737257</v>
      </c>
      <c r="F139" s="315" t="n">
        <v>13.6440607870564</v>
      </c>
      <c r="G139" s="315" t="n">
        <v>86.3559392129436</v>
      </c>
    </row>
    <row r="140">
      <c r="A140" s="315" t="s">
        <v>97</v>
      </c>
      <c r="B140" s="315" t="s">
        <v>98</v>
      </c>
      <c r="C140" s="315" t="s">
        <v>16</v>
      </c>
      <c r="D140" s="315" t="n">
        <v>3706.788186</v>
      </c>
      <c r="E140" s="315" t="n">
        <v>27622.2020874</v>
      </c>
      <c r="F140" s="315" t="n">
        <v>11.8318150494217</v>
      </c>
      <c r="G140" s="315" t="n">
        <v>88.1681849505783</v>
      </c>
    </row>
    <row r="141">
      <c r="A141" s="315" t="s">
        <v>99</v>
      </c>
      <c r="B141" s="315" t="s">
        <v>100</v>
      </c>
      <c r="C141" s="315" t="s">
        <v>15</v>
      </c>
      <c r="D141" s="315" t="n">
        <v>377.3509252</v>
      </c>
      <c r="E141" s="315" t="n">
        <v>2180.2591739</v>
      </c>
      <c r="F141" s="315" t="n">
        <v>14.7540442279606</v>
      </c>
      <c r="G141" s="315" t="n">
        <v>85.2459557720394</v>
      </c>
    </row>
    <row r="142">
      <c r="A142" s="315" t="s">
        <v>99</v>
      </c>
      <c r="B142" s="315" t="s">
        <v>100</v>
      </c>
      <c r="C142" s="315" t="s">
        <v>16</v>
      </c>
      <c r="D142" s="315" t="n">
        <v>4445.1805609</v>
      </c>
      <c r="E142" s="315" t="n">
        <v>21214.860344</v>
      </c>
      <c r="F142" s="315" t="n">
        <v>17.3233572673345</v>
      </c>
      <c r="G142" s="315" t="n">
        <v>82.6766427326655</v>
      </c>
    </row>
    <row r="143">
      <c r="A143" s="315" t="s">
        <v>101</v>
      </c>
      <c r="B143" s="315" t="s">
        <v>102</v>
      </c>
      <c r="C143" s="315" t="s">
        <v>15</v>
      </c>
      <c r="D143" s="315" t="n">
        <v>1103.7637032</v>
      </c>
      <c r="E143" s="315" t="n">
        <v>3022.6068311</v>
      </c>
      <c r="F143" s="315" t="n">
        <v>26.7490205744997</v>
      </c>
      <c r="G143" s="315" t="n">
        <v>73.2509794255003</v>
      </c>
    </row>
    <row r="144">
      <c r="A144" s="315" t="s">
        <v>101</v>
      </c>
      <c r="B144" s="315" t="s">
        <v>102</v>
      </c>
      <c r="C144" s="315" t="s">
        <v>16</v>
      </c>
      <c r="D144" s="315" t="n">
        <v>12269.0613232</v>
      </c>
      <c r="E144" s="315" t="n">
        <v>73542.8050763</v>
      </c>
      <c r="F144" s="315" t="n">
        <v>14.2976278666181</v>
      </c>
      <c r="G144" s="315" t="n">
        <v>85.7023721333819</v>
      </c>
    </row>
    <row r="145">
      <c r="A145" s="315" t="s">
        <v>103</v>
      </c>
      <c r="B145" s="315" t="s">
        <v>104</v>
      </c>
      <c r="C145" s="315" t="s">
        <v>15</v>
      </c>
      <c r="D145" s="315" t="n">
        <v>59.6757801</v>
      </c>
      <c r="E145" s="315" t="n">
        <v>383.8749701</v>
      </c>
      <c r="F145" s="315" t="n">
        <v>13.454104197342</v>
      </c>
      <c r="G145" s="315" t="n">
        <v>86.545895802658</v>
      </c>
    </row>
    <row r="146">
      <c r="A146" s="315" t="s">
        <v>103</v>
      </c>
      <c r="B146" s="315" t="s">
        <v>104</v>
      </c>
      <c r="C146" s="315" t="s">
        <v>16</v>
      </c>
      <c r="D146" s="315" t="n">
        <v>798.2228559</v>
      </c>
      <c r="E146" s="315" t="n">
        <v>6361.4216079</v>
      </c>
      <c r="F146" s="315" t="n">
        <v>11.1489175186828</v>
      </c>
      <c r="G146" s="315" t="n">
        <v>88.8510824813172</v>
      </c>
    </row>
    <row r="147">
      <c r="A147" s="315" t="s">
        <v>105</v>
      </c>
      <c r="B147" s="315" t="s">
        <v>106</v>
      </c>
      <c r="C147" s="315" t="s">
        <v>15</v>
      </c>
      <c r="D147" s="315" t="n">
        <v>1382.1437509</v>
      </c>
      <c r="E147" s="315" t="n">
        <v>6180.7877029</v>
      </c>
      <c r="F147" s="315" t="n">
        <v>18.2752383694492</v>
      </c>
      <c r="G147" s="315" t="n">
        <v>81.7247616305508</v>
      </c>
    </row>
    <row r="148">
      <c r="A148" s="315" t="s">
        <v>105</v>
      </c>
      <c r="B148" s="315" t="s">
        <v>106</v>
      </c>
      <c r="C148" s="315" t="s">
        <v>16</v>
      </c>
      <c r="D148" s="315" t="n">
        <v>22023.3910381</v>
      </c>
      <c r="E148" s="315" t="n">
        <v>107101.0319529</v>
      </c>
      <c r="F148" s="315" t="n">
        <v>17.0559453649098</v>
      </c>
      <c r="G148" s="315" t="n">
        <v>82.9440546350902</v>
      </c>
    </row>
    <row r="149">
      <c r="A149" s="315" t="s">
        <v>107</v>
      </c>
      <c r="B149" s="315" t="s">
        <v>108</v>
      </c>
      <c r="C149" s="315" t="s">
        <v>15</v>
      </c>
      <c r="D149" s="315" t="n">
        <v>4393.4506979</v>
      </c>
      <c r="E149" s="315" t="n">
        <v>11067.7771789</v>
      </c>
      <c r="F149" s="315" t="n">
        <v>28.4159235793458</v>
      </c>
      <c r="G149" s="315" t="n">
        <v>71.5840764206542</v>
      </c>
    </row>
    <row r="150">
      <c r="A150" s="315" t="s">
        <v>107</v>
      </c>
      <c r="B150" s="315" t="s">
        <v>108</v>
      </c>
      <c r="C150" s="315" t="s">
        <v>16</v>
      </c>
      <c r="D150" s="315" t="n">
        <v>42479.3412694</v>
      </c>
      <c r="E150" s="315" t="n">
        <v>150761.5166015</v>
      </c>
      <c r="F150" s="315" t="n">
        <v>21.9825878116208</v>
      </c>
      <c r="G150" s="315" t="n">
        <v>78.0174121883792</v>
      </c>
    </row>
    <row r="151">
      <c r="A151" s="315" t="s">
        <v>109</v>
      </c>
      <c r="B151" s="315" t="s">
        <v>110</v>
      </c>
      <c r="C151" s="315" t="s">
        <v>15</v>
      </c>
      <c r="D151" s="315" t="n">
        <v>84.8177228</v>
      </c>
      <c r="E151" s="315" t="n">
        <v>304.9828756</v>
      </c>
      <c r="F151" s="315" t="n">
        <v>21.7592592592593</v>
      </c>
      <c r="G151" s="315" t="n">
        <v>78.2407407407407</v>
      </c>
    </row>
    <row r="152">
      <c r="A152" s="315" t="s">
        <v>109</v>
      </c>
      <c r="B152" s="315" t="s">
        <v>110</v>
      </c>
      <c r="C152" s="315" t="s">
        <v>16</v>
      </c>
      <c r="D152" s="315" t="n">
        <v>171.440078</v>
      </c>
      <c r="E152" s="315" t="n">
        <v>573.8731032</v>
      </c>
      <c r="F152" s="315" t="n">
        <v>23.0024213075061</v>
      </c>
      <c r="G152" s="315" t="n">
        <v>76.9975786924939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754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16" t="s">
        <v>71</v>
      </c>
      <c r="B163" s="316" t="s">
        <v>72</v>
      </c>
      <c r="C163" s="316" t="s">
        <v>15</v>
      </c>
      <c r="D163" s="316" t="n">
        <v>1099.0887486</v>
      </c>
      <c r="E163" s="316" t="n">
        <v>5681.4396497</v>
      </c>
      <c r="F163" s="316" t="n">
        <v>16.2094852205849</v>
      </c>
      <c r="G163" s="316" t="n">
        <v>83.7905147794151</v>
      </c>
    </row>
    <row r="164">
      <c r="A164" s="316" t="s">
        <v>71</v>
      </c>
      <c r="B164" s="316" t="s">
        <v>72</v>
      </c>
      <c r="C164" s="316" t="s">
        <v>16</v>
      </c>
      <c r="D164" s="316" t="n">
        <v>30413.2452429</v>
      </c>
      <c r="E164" s="316" t="n">
        <v>192736.734246</v>
      </c>
      <c r="F164" s="316" t="n">
        <v>13.6290602905535</v>
      </c>
      <c r="G164" s="316" t="n">
        <v>86.3709397094465</v>
      </c>
    </row>
    <row r="165">
      <c r="A165" s="316" t="s">
        <v>73</v>
      </c>
      <c r="B165" s="316" t="s">
        <v>74</v>
      </c>
      <c r="C165" s="316" t="s">
        <v>15</v>
      </c>
      <c r="D165" s="316" t="n">
        <v>154.9052109</v>
      </c>
      <c r="E165" s="316" t="n">
        <v>2541.9749974</v>
      </c>
      <c r="F165" s="316" t="n">
        <v>5.74386694756627</v>
      </c>
      <c r="G165" s="316" t="n">
        <v>94.2561330524337</v>
      </c>
    </row>
    <row r="166">
      <c r="A166" s="316" t="s">
        <v>73</v>
      </c>
      <c r="B166" s="316" t="s">
        <v>74</v>
      </c>
      <c r="C166" s="316" t="s">
        <v>16</v>
      </c>
      <c r="D166" s="316" t="n">
        <v>6320.867239</v>
      </c>
      <c r="E166" s="316" t="n">
        <v>68634.1365219</v>
      </c>
      <c r="F166" s="316" t="n">
        <v>8.43288229183874</v>
      </c>
      <c r="G166" s="316" t="n">
        <v>91.5671177081612</v>
      </c>
    </row>
    <row r="167">
      <c r="A167" s="316" t="s">
        <v>75</v>
      </c>
      <c r="B167" s="316" t="s">
        <v>76</v>
      </c>
      <c r="C167" s="316" t="s">
        <v>15</v>
      </c>
      <c r="D167" s="316" t="n">
        <v>277.8928351</v>
      </c>
      <c r="E167" s="316" t="n">
        <v>1295.3707474</v>
      </c>
      <c r="F167" s="316" t="n">
        <v>17.6634632741205</v>
      </c>
      <c r="G167" s="316" t="n">
        <v>82.3365367258795</v>
      </c>
    </row>
    <row r="168">
      <c r="A168" s="316" t="s">
        <v>75</v>
      </c>
      <c r="B168" s="316" t="s">
        <v>76</v>
      </c>
      <c r="C168" s="316" t="s">
        <v>16</v>
      </c>
      <c r="D168" s="316" t="n">
        <v>6038.8153039</v>
      </c>
      <c r="E168" s="316" t="n">
        <v>31116.51685</v>
      </c>
      <c r="F168" s="316" t="n">
        <v>16.2528901070963</v>
      </c>
      <c r="G168" s="316" t="n">
        <v>83.7471098929037</v>
      </c>
    </row>
    <row r="169">
      <c r="A169" s="316" t="s">
        <v>77</v>
      </c>
      <c r="B169" s="316" t="s">
        <v>78</v>
      </c>
      <c r="C169" s="316" t="s">
        <v>15</v>
      </c>
      <c r="D169" s="316" t="n">
        <v>1563.3329838</v>
      </c>
      <c r="E169" s="316" t="n">
        <v>4020.2740226</v>
      </c>
      <c r="F169" s="316" t="n">
        <v>27.9986213572712</v>
      </c>
      <c r="G169" s="316" t="n">
        <v>72.0013786427288</v>
      </c>
    </row>
    <row r="170">
      <c r="A170" s="316" t="s">
        <v>77</v>
      </c>
      <c r="B170" s="316" t="s">
        <v>78</v>
      </c>
      <c r="C170" s="316" t="s">
        <v>16</v>
      </c>
      <c r="D170" s="316" t="n">
        <v>26686.538757</v>
      </c>
      <c r="E170" s="316" t="n">
        <v>103383.5101715</v>
      </c>
      <c r="F170" s="316" t="n">
        <v>20.5170513710421</v>
      </c>
      <c r="G170" s="316" t="n">
        <v>79.4829486289578</v>
      </c>
    </row>
    <row r="171">
      <c r="A171" s="316" t="s">
        <v>79</v>
      </c>
      <c r="B171" s="316" t="s">
        <v>80</v>
      </c>
      <c r="C171" s="316" t="s">
        <v>15</v>
      </c>
      <c r="D171" s="316" t="n">
        <v>3563.039697</v>
      </c>
      <c r="E171" s="316" t="n">
        <v>7099.867898</v>
      </c>
      <c r="F171" s="316" t="n">
        <v>33.4152731349821</v>
      </c>
      <c r="G171" s="316" t="n">
        <v>66.5847268650179</v>
      </c>
    </row>
    <row r="172">
      <c r="A172" s="316" t="s">
        <v>79</v>
      </c>
      <c r="B172" s="316" t="s">
        <v>80</v>
      </c>
      <c r="C172" s="316" t="s">
        <v>16</v>
      </c>
      <c r="D172" s="316" t="n">
        <v>25434.0455221</v>
      </c>
      <c r="E172" s="316" t="n">
        <v>89663.1576795</v>
      </c>
      <c r="F172" s="316" t="n">
        <v>22.0978831931743</v>
      </c>
      <c r="G172" s="316" t="n">
        <v>77.9021168068257</v>
      </c>
    </row>
    <row r="173">
      <c r="A173" s="316" t="s">
        <v>81</v>
      </c>
      <c r="B173" s="316" t="s">
        <v>82</v>
      </c>
      <c r="C173" s="316" t="s">
        <v>15</v>
      </c>
      <c r="D173" s="316" t="n">
        <v>631.3656733</v>
      </c>
      <c r="E173" s="316" t="n">
        <v>2627.8228688</v>
      </c>
      <c r="F173" s="316" t="n">
        <v>19.3718671118422</v>
      </c>
      <c r="G173" s="316" t="n">
        <v>80.6281328881578</v>
      </c>
    </row>
    <row r="174">
      <c r="A174" s="316" t="s">
        <v>81</v>
      </c>
      <c r="B174" s="316" t="s">
        <v>82</v>
      </c>
      <c r="C174" s="316" t="s">
        <v>16</v>
      </c>
      <c r="D174" s="316" t="n">
        <v>9847.4437458</v>
      </c>
      <c r="E174" s="316" t="n">
        <v>57325.2240119</v>
      </c>
      <c r="F174" s="316" t="n">
        <v>14.6598967623572</v>
      </c>
      <c r="G174" s="316" t="n">
        <v>85.3401032376428</v>
      </c>
    </row>
    <row r="175">
      <c r="A175" s="316" t="s">
        <v>83</v>
      </c>
      <c r="B175" s="316" t="s">
        <v>84</v>
      </c>
      <c r="C175" s="316" t="s">
        <v>15</v>
      </c>
      <c r="D175" s="316" t="n">
        <v>4409.0837343</v>
      </c>
      <c r="E175" s="316" t="n">
        <v>14497.093286</v>
      </c>
      <c r="F175" s="316" t="n">
        <v>23.3208634911535</v>
      </c>
      <c r="G175" s="316" t="n">
        <v>76.6791365088465</v>
      </c>
    </row>
    <row r="176">
      <c r="A176" s="316" t="s">
        <v>83</v>
      </c>
      <c r="B176" s="316" t="s">
        <v>84</v>
      </c>
      <c r="C176" s="316" t="s">
        <v>16</v>
      </c>
      <c r="D176" s="316" t="n">
        <v>41709.3698163</v>
      </c>
      <c r="E176" s="316" t="n">
        <v>173076.9587849</v>
      </c>
      <c r="F176" s="316" t="n">
        <v>19.4190058966663</v>
      </c>
      <c r="G176" s="316" t="n">
        <v>80.5809941033338</v>
      </c>
    </row>
    <row r="177">
      <c r="A177" s="316" t="s">
        <v>85</v>
      </c>
      <c r="B177" s="316" t="s">
        <v>86</v>
      </c>
      <c r="C177" s="316" t="s">
        <v>15</v>
      </c>
      <c r="D177" s="316" t="n">
        <v>4325.607691</v>
      </c>
      <c r="E177" s="316" t="n">
        <v>13807.0260733</v>
      </c>
      <c r="F177" s="316" t="n">
        <v>23.8553744989675</v>
      </c>
      <c r="G177" s="316" t="n">
        <v>76.1446255010325</v>
      </c>
    </row>
    <row r="178">
      <c r="A178" s="316" t="s">
        <v>85</v>
      </c>
      <c r="B178" s="316" t="s">
        <v>86</v>
      </c>
      <c r="C178" s="316" t="s">
        <v>16</v>
      </c>
      <c r="D178" s="316" t="n">
        <v>55088.5918884</v>
      </c>
      <c r="E178" s="316" t="n">
        <v>291862.6206734</v>
      </c>
      <c r="F178" s="316" t="n">
        <v>15.8779072947</v>
      </c>
      <c r="G178" s="316" t="n">
        <v>84.1220927053</v>
      </c>
    </row>
    <row r="179">
      <c r="A179" s="316" t="s">
        <v>87</v>
      </c>
      <c r="B179" s="316" t="s">
        <v>88</v>
      </c>
      <c r="C179" s="316" t="s">
        <v>15</v>
      </c>
      <c r="D179" s="316" t="n">
        <v>962.1722915</v>
      </c>
      <c r="E179" s="316" t="n">
        <v>3378.4153157</v>
      </c>
      <c r="F179" s="316" t="n">
        <v>22.1668672210183</v>
      </c>
      <c r="G179" s="316" t="n">
        <v>77.8331327789817</v>
      </c>
    </row>
    <row r="180">
      <c r="A180" s="316" t="s">
        <v>87</v>
      </c>
      <c r="B180" s="316" t="s">
        <v>88</v>
      </c>
      <c r="C180" s="316" t="s">
        <v>16</v>
      </c>
      <c r="D180" s="316" t="n">
        <v>21326.4435349</v>
      </c>
      <c r="E180" s="316" t="n">
        <v>121109.8694861</v>
      </c>
      <c r="F180" s="316" t="n">
        <v>14.9726169419702</v>
      </c>
      <c r="G180" s="316" t="n">
        <v>85.0273830580298</v>
      </c>
    </row>
    <row r="181">
      <c r="A181" s="316" t="s">
        <v>89</v>
      </c>
      <c r="B181" s="316" t="s">
        <v>90</v>
      </c>
      <c r="C181" s="316" t="s">
        <v>15</v>
      </c>
      <c r="D181" s="316" t="n">
        <v>2400.4173354</v>
      </c>
      <c r="E181" s="316" t="n">
        <v>8047.0269168</v>
      </c>
      <c r="F181" s="316" t="n">
        <v>22.9761200677814</v>
      </c>
      <c r="G181" s="316" t="n">
        <v>77.0238799322186</v>
      </c>
    </row>
    <row r="182">
      <c r="A182" s="316" t="s">
        <v>89</v>
      </c>
      <c r="B182" s="316" t="s">
        <v>90</v>
      </c>
      <c r="C182" s="316" t="s">
        <v>16</v>
      </c>
      <c r="D182" s="316" t="n">
        <v>43187.873803</v>
      </c>
      <c r="E182" s="316" t="n">
        <v>243638.084583</v>
      </c>
      <c r="F182" s="316" t="n">
        <v>15.0571705734107</v>
      </c>
      <c r="G182" s="316" t="n">
        <v>84.9428294265893</v>
      </c>
    </row>
    <row r="183">
      <c r="A183" s="316" t="s">
        <v>91</v>
      </c>
      <c r="B183" s="316" t="s">
        <v>92</v>
      </c>
      <c r="C183" s="316" t="s">
        <v>15</v>
      </c>
      <c r="D183" s="316" t="n">
        <v>3319.6387245</v>
      </c>
      <c r="E183" s="316" t="n">
        <v>19280.045306</v>
      </c>
      <c r="F183" s="316" t="n">
        <v>14.6888722869749</v>
      </c>
      <c r="G183" s="316" t="n">
        <v>85.3111277130251</v>
      </c>
    </row>
    <row r="184">
      <c r="A184" s="316" t="s">
        <v>91</v>
      </c>
      <c r="B184" s="316" t="s">
        <v>92</v>
      </c>
      <c r="C184" s="316" t="s">
        <v>16</v>
      </c>
      <c r="D184" s="316" t="n">
        <v>69911.0318405</v>
      </c>
      <c r="E184" s="316" t="n">
        <v>352593.3035344</v>
      </c>
      <c r="F184" s="316" t="n">
        <v>16.5468199938034</v>
      </c>
      <c r="G184" s="316" t="n">
        <v>83.4531800061966</v>
      </c>
    </row>
    <row r="185">
      <c r="A185" s="316" t="s">
        <v>93</v>
      </c>
      <c r="B185" s="316" t="s">
        <v>94</v>
      </c>
      <c r="C185" s="316" t="s">
        <v>15</v>
      </c>
      <c r="D185" s="316" t="n">
        <v>238.2494123</v>
      </c>
      <c r="E185" s="316" t="n">
        <v>1711.1068006</v>
      </c>
      <c r="F185" s="316" t="n">
        <v>12.2219536236306</v>
      </c>
      <c r="G185" s="316" t="n">
        <v>87.7780463763694</v>
      </c>
    </row>
    <row r="186">
      <c r="A186" s="316" t="s">
        <v>93</v>
      </c>
      <c r="B186" s="316" t="s">
        <v>94</v>
      </c>
      <c r="C186" s="316" t="s">
        <v>16</v>
      </c>
      <c r="D186" s="316" t="n">
        <v>6097.27277</v>
      </c>
      <c r="E186" s="316" t="n">
        <v>48390.9237755</v>
      </c>
      <c r="F186" s="316" t="n">
        <v>11.1900799743088</v>
      </c>
      <c r="G186" s="316" t="n">
        <v>88.8099200256912</v>
      </c>
    </row>
    <row r="187">
      <c r="A187" s="316" t="s">
        <v>95</v>
      </c>
      <c r="B187" s="316" t="s">
        <v>96</v>
      </c>
      <c r="C187" s="316" t="s">
        <v>15</v>
      </c>
      <c r="D187" s="316" t="n">
        <v>323.6676514</v>
      </c>
      <c r="E187" s="316" t="n">
        <v>2688.4931917</v>
      </c>
      <c r="F187" s="316" t="n">
        <v>10.7453641508364</v>
      </c>
      <c r="G187" s="316" t="n">
        <v>89.2546358491635</v>
      </c>
    </row>
    <row r="188">
      <c r="A188" s="316" t="s">
        <v>95</v>
      </c>
      <c r="B188" s="316" t="s">
        <v>96</v>
      </c>
      <c r="C188" s="316" t="s">
        <v>16</v>
      </c>
      <c r="D188" s="316" t="n">
        <v>5575.0023845</v>
      </c>
      <c r="E188" s="316" t="n">
        <v>68758.9562511</v>
      </c>
      <c r="F188" s="316" t="n">
        <v>7.4999401173154</v>
      </c>
      <c r="G188" s="316" t="n">
        <v>92.5000598826846</v>
      </c>
    </row>
    <row r="189">
      <c r="A189" s="316" t="s">
        <v>97</v>
      </c>
      <c r="B189" s="316" t="s">
        <v>98</v>
      </c>
      <c r="C189" s="316" t="s">
        <v>15</v>
      </c>
      <c r="D189" s="316" t="n">
        <v>246.6306382</v>
      </c>
      <c r="E189" s="316" t="n">
        <v>1560.9737257</v>
      </c>
      <c r="F189" s="316" t="n">
        <v>13.6440607870564</v>
      </c>
      <c r="G189" s="316" t="n">
        <v>86.3559392129436</v>
      </c>
    </row>
    <row r="190">
      <c r="A190" s="316" t="s">
        <v>97</v>
      </c>
      <c r="B190" s="316" t="s">
        <v>98</v>
      </c>
      <c r="C190" s="316" t="s">
        <v>16</v>
      </c>
      <c r="D190" s="316" t="n">
        <v>3706.788186</v>
      </c>
      <c r="E190" s="316" t="n">
        <v>27622.2020874</v>
      </c>
      <c r="F190" s="316" t="n">
        <v>11.8318150494217</v>
      </c>
      <c r="G190" s="316" t="n">
        <v>88.1681849505783</v>
      </c>
    </row>
    <row r="191">
      <c r="A191" s="316" t="s">
        <v>99</v>
      </c>
      <c r="B191" s="316" t="s">
        <v>100</v>
      </c>
      <c r="C191" s="316" t="s">
        <v>15</v>
      </c>
      <c r="D191" s="316" t="n">
        <v>377.3509252</v>
      </c>
      <c r="E191" s="316" t="n">
        <v>2180.2591739</v>
      </c>
      <c r="F191" s="316" t="n">
        <v>14.7540442279606</v>
      </c>
      <c r="G191" s="316" t="n">
        <v>85.2459557720394</v>
      </c>
    </row>
    <row r="192">
      <c r="A192" s="316" t="s">
        <v>99</v>
      </c>
      <c r="B192" s="316" t="s">
        <v>100</v>
      </c>
      <c r="C192" s="316" t="s">
        <v>16</v>
      </c>
      <c r="D192" s="316" t="n">
        <v>4445.1805609</v>
      </c>
      <c r="E192" s="316" t="n">
        <v>21214.860344</v>
      </c>
      <c r="F192" s="316" t="n">
        <v>17.3233572673345</v>
      </c>
      <c r="G192" s="316" t="n">
        <v>82.6766427326655</v>
      </c>
    </row>
    <row r="193">
      <c r="A193" s="316" t="s">
        <v>101</v>
      </c>
      <c r="B193" s="316" t="s">
        <v>102</v>
      </c>
      <c r="C193" s="316" t="s">
        <v>15</v>
      </c>
      <c r="D193" s="316" t="n">
        <v>1103.7637032</v>
      </c>
      <c r="E193" s="316" t="n">
        <v>3022.6068311</v>
      </c>
      <c r="F193" s="316" t="n">
        <v>26.7490205744997</v>
      </c>
      <c r="G193" s="316" t="n">
        <v>73.2509794255003</v>
      </c>
    </row>
    <row r="194">
      <c r="A194" s="316" t="s">
        <v>101</v>
      </c>
      <c r="B194" s="316" t="s">
        <v>102</v>
      </c>
      <c r="C194" s="316" t="s">
        <v>16</v>
      </c>
      <c r="D194" s="316" t="n">
        <v>12269.0613232</v>
      </c>
      <c r="E194" s="316" t="n">
        <v>73542.8050763</v>
      </c>
      <c r="F194" s="316" t="n">
        <v>14.2976278666181</v>
      </c>
      <c r="G194" s="316" t="n">
        <v>85.7023721333819</v>
      </c>
    </row>
    <row r="195">
      <c r="A195" s="316" t="s">
        <v>103</v>
      </c>
      <c r="B195" s="316" t="s">
        <v>104</v>
      </c>
      <c r="C195" s="316" t="s">
        <v>15</v>
      </c>
      <c r="D195" s="316" t="n">
        <v>59.6757801</v>
      </c>
      <c r="E195" s="316" t="n">
        <v>383.8749701</v>
      </c>
      <c r="F195" s="316" t="n">
        <v>13.454104197342</v>
      </c>
      <c r="G195" s="316" t="n">
        <v>86.545895802658</v>
      </c>
    </row>
    <row r="196">
      <c r="A196" s="316" t="s">
        <v>103</v>
      </c>
      <c r="B196" s="316" t="s">
        <v>104</v>
      </c>
      <c r="C196" s="316" t="s">
        <v>16</v>
      </c>
      <c r="D196" s="316" t="n">
        <v>798.2228559</v>
      </c>
      <c r="E196" s="316" t="n">
        <v>6361.4216079</v>
      </c>
      <c r="F196" s="316" t="n">
        <v>11.1489175186828</v>
      </c>
      <c r="G196" s="316" t="n">
        <v>88.8510824813172</v>
      </c>
    </row>
    <row r="197">
      <c r="A197" s="316" t="s">
        <v>105</v>
      </c>
      <c r="B197" s="316" t="s">
        <v>106</v>
      </c>
      <c r="C197" s="316" t="s">
        <v>15</v>
      </c>
      <c r="D197" s="316" t="n">
        <v>1382.1437509</v>
      </c>
      <c r="E197" s="316" t="n">
        <v>6180.7877029</v>
      </c>
      <c r="F197" s="316" t="n">
        <v>18.2752383694492</v>
      </c>
      <c r="G197" s="316" t="n">
        <v>81.7247616305508</v>
      </c>
    </row>
    <row r="198">
      <c r="A198" s="316" t="s">
        <v>105</v>
      </c>
      <c r="B198" s="316" t="s">
        <v>106</v>
      </c>
      <c r="C198" s="316" t="s">
        <v>16</v>
      </c>
      <c r="D198" s="316" t="n">
        <v>22023.3910381</v>
      </c>
      <c r="E198" s="316" t="n">
        <v>107101.0319529</v>
      </c>
      <c r="F198" s="316" t="n">
        <v>17.0559453649098</v>
      </c>
      <c r="G198" s="316" t="n">
        <v>82.9440546350902</v>
      </c>
    </row>
    <row r="199">
      <c r="A199" s="316" t="s">
        <v>107</v>
      </c>
      <c r="B199" s="316" t="s">
        <v>108</v>
      </c>
      <c r="C199" s="316" t="s">
        <v>15</v>
      </c>
      <c r="D199" s="316" t="n">
        <v>4301.8747002</v>
      </c>
      <c r="E199" s="316" t="n">
        <v>10910.7926346</v>
      </c>
      <c r="F199" s="316" t="n">
        <v>28.2782407944935</v>
      </c>
      <c r="G199" s="316" t="n">
        <v>71.7217592055065</v>
      </c>
    </row>
    <row r="200">
      <c r="A200" s="316" t="s">
        <v>107</v>
      </c>
      <c r="B200" s="316" t="s">
        <v>108</v>
      </c>
      <c r="C200" s="316" t="s">
        <v>16</v>
      </c>
      <c r="D200" s="316" t="n">
        <v>41686.4348505</v>
      </c>
      <c r="E200" s="316" t="n">
        <v>148771.6065001</v>
      </c>
      <c r="F200" s="316" t="n">
        <v>21.8874637977414</v>
      </c>
      <c r="G200" s="316" t="n">
        <v>78.1125362022586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755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17" t="s">
        <v>87</v>
      </c>
      <c r="B211" s="317" t="s">
        <v>114</v>
      </c>
      <c r="C211" s="317" t="s">
        <v>15</v>
      </c>
      <c r="D211" s="317" t="n">
        <v>371.0042166</v>
      </c>
      <c r="E211" s="317" t="n">
        <v>1624.0812586</v>
      </c>
      <c r="F211" s="317" t="n">
        <v>18.5959058502397</v>
      </c>
      <c r="G211" s="317" t="n">
        <v>81.4040941497603</v>
      </c>
    </row>
    <row r="212">
      <c r="A212" s="317" t="s">
        <v>87</v>
      </c>
      <c r="B212" s="317" t="s">
        <v>114</v>
      </c>
      <c r="C212" s="317" t="s">
        <v>16</v>
      </c>
      <c r="D212" s="317" t="n">
        <v>7975.2454726</v>
      </c>
      <c r="E212" s="317" t="n">
        <v>35289.2456826</v>
      </c>
      <c r="F212" s="317" t="n">
        <v>18.4336976112602</v>
      </c>
      <c r="G212" s="317" t="n">
        <v>81.5663023887398</v>
      </c>
    </row>
    <row r="213">
      <c r="A213" s="317" t="s">
        <v>91</v>
      </c>
      <c r="B213" s="317" t="s">
        <v>115</v>
      </c>
      <c r="C213" s="317" t="s">
        <v>15</v>
      </c>
      <c r="D213" s="317" t="n">
        <v>81.0686392</v>
      </c>
      <c r="E213" s="317" t="n">
        <v>674.0505449</v>
      </c>
      <c r="F213" s="317" t="n">
        <v>10.7358733438381</v>
      </c>
      <c r="G213" s="317" t="n">
        <v>89.2641266561618</v>
      </c>
    </row>
    <row r="214">
      <c r="A214" s="317" t="s">
        <v>91</v>
      </c>
      <c r="B214" s="317" t="s">
        <v>115</v>
      </c>
      <c r="C214" s="317" t="s">
        <v>16</v>
      </c>
      <c r="D214" s="317" t="n">
        <v>4856.2061512</v>
      </c>
      <c r="E214" s="317" t="n">
        <v>19902.656333</v>
      </c>
      <c r="F214" s="317" t="n">
        <v>19.6140115657535</v>
      </c>
      <c r="G214" s="317" t="n">
        <v>80.3859884342465</v>
      </c>
    </row>
    <row r="215">
      <c r="A215" s="317" t="s">
        <v>93</v>
      </c>
      <c r="B215" s="317" t="s">
        <v>116</v>
      </c>
      <c r="C215" s="317" t="s">
        <v>15</v>
      </c>
      <c r="D215" s="317" t="n">
        <v>77.8964903</v>
      </c>
      <c r="E215" s="317" t="n">
        <v>500.726528</v>
      </c>
      <c r="F215" s="317" t="n">
        <v>13.4623905092578</v>
      </c>
      <c r="G215" s="317" t="n">
        <v>86.5376094907422</v>
      </c>
    </row>
    <row r="216">
      <c r="A216" s="317" t="s">
        <v>93</v>
      </c>
      <c r="B216" s="317" t="s">
        <v>116</v>
      </c>
      <c r="C216" s="317" t="s">
        <v>16</v>
      </c>
      <c r="D216" s="317" t="n">
        <v>3609.173338</v>
      </c>
      <c r="E216" s="317" t="n">
        <v>18769.8494769</v>
      </c>
      <c r="F216" s="317" t="n">
        <v>16.1274840633211</v>
      </c>
      <c r="G216" s="317" t="n">
        <v>83.8725159366789</v>
      </c>
    </row>
    <row r="217">
      <c r="A217" s="317" t="s">
        <v>95</v>
      </c>
      <c r="B217" s="317" t="s">
        <v>117</v>
      </c>
      <c r="C217" s="317" t="s">
        <v>15</v>
      </c>
      <c r="D217" s="317" t="n">
        <v>50.7115689</v>
      </c>
      <c r="E217" s="317" t="n">
        <v>865.5099179</v>
      </c>
      <c r="F217" s="317" t="n">
        <v>5.53485916130558</v>
      </c>
      <c r="G217" s="317" t="n">
        <v>94.4651408386944</v>
      </c>
    </row>
    <row r="218">
      <c r="A218" s="317" t="s">
        <v>95</v>
      </c>
      <c r="B218" s="317" t="s">
        <v>117</v>
      </c>
      <c r="C218" s="317" t="s">
        <v>16</v>
      </c>
      <c r="D218" s="317" t="n">
        <v>5329.3130438</v>
      </c>
      <c r="E218" s="317" t="n">
        <v>54438.0908839</v>
      </c>
      <c r="F218" s="317" t="n">
        <v>8.91675510993721</v>
      </c>
      <c r="G218" s="317" t="n">
        <v>91.0832448900628</v>
      </c>
    </row>
    <row r="219">
      <c r="A219" s="317" t="s">
        <v>97</v>
      </c>
      <c r="B219" s="317" t="s">
        <v>118</v>
      </c>
      <c r="C219" s="317" t="s">
        <v>15</v>
      </c>
      <c r="D219" s="317" t="n">
        <v>118.7235359</v>
      </c>
      <c r="E219" s="317" t="n">
        <v>702.3418882</v>
      </c>
      <c r="F219" s="317" t="n">
        <v>14.4596925427882</v>
      </c>
      <c r="G219" s="317" t="n">
        <v>85.5403074572118</v>
      </c>
    </row>
    <row r="220">
      <c r="A220" s="317" t="s">
        <v>97</v>
      </c>
      <c r="B220" s="317" t="s">
        <v>118</v>
      </c>
      <c r="C220" s="317" t="s">
        <v>16</v>
      </c>
      <c r="D220" s="317" t="n">
        <v>2274.1753939</v>
      </c>
      <c r="E220" s="317" t="n">
        <v>15499.6707536</v>
      </c>
      <c r="F220" s="317" t="n">
        <v>12.7950662733731</v>
      </c>
      <c r="G220" s="317" t="n">
        <v>87.2049337266269</v>
      </c>
    </row>
    <row r="221">
      <c r="A221" s="317" t="s">
        <v>105</v>
      </c>
      <c r="B221" s="317" t="s">
        <v>119</v>
      </c>
      <c r="C221" s="317" t="s">
        <v>15</v>
      </c>
      <c r="D221" s="317" t="n">
        <v>184.7021681</v>
      </c>
      <c r="E221" s="317" t="n">
        <v>1892.6661723</v>
      </c>
      <c r="F221" s="317" t="n">
        <v>8.89116121142172</v>
      </c>
      <c r="G221" s="317" t="n">
        <v>91.1088387885783</v>
      </c>
    </row>
    <row r="222">
      <c r="A222" s="317" t="s">
        <v>105</v>
      </c>
      <c r="B222" s="317" t="s">
        <v>119</v>
      </c>
      <c r="C222" s="317" t="s">
        <v>16</v>
      </c>
      <c r="D222" s="317" t="n">
        <v>4229.1746492</v>
      </c>
      <c r="E222" s="317" t="n">
        <v>30755.1711223</v>
      </c>
      <c r="F222" s="317" t="n">
        <v>12.0887630050961</v>
      </c>
      <c r="G222" s="317" t="n">
        <v>87.9112369949039</v>
      </c>
    </row>
    <row r="223">
      <c r="A223" s="317" t="s">
        <v>107</v>
      </c>
      <c r="B223" s="317" t="s">
        <v>120</v>
      </c>
      <c r="C223" s="317" t="s">
        <v>15</v>
      </c>
      <c r="D223" s="317" t="n">
        <v>270.5629224</v>
      </c>
      <c r="E223" s="317" t="n">
        <v>1899.2232974</v>
      </c>
      <c r="F223" s="317" t="n">
        <v>12.4695658922997</v>
      </c>
      <c r="G223" s="317" t="n">
        <v>87.5304341077003</v>
      </c>
    </row>
    <row r="224">
      <c r="A224" s="317" t="s">
        <v>107</v>
      </c>
      <c r="B224" s="317" t="s">
        <v>120</v>
      </c>
      <c r="C224" s="317" t="s">
        <v>16</v>
      </c>
      <c r="D224" s="317" t="n">
        <v>5119.0691</v>
      </c>
      <c r="E224" s="317" t="n">
        <v>34287.9168199</v>
      </c>
      <c r="F224" s="317" t="n">
        <v>12.9902578959101</v>
      </c>
      <c r="G224" s="317" t="n">
        <v>87.0097421040899</v>
      </c>
    </row>
    <row r="225">
      <c r="A225" s="317" t="s">
        <v>109</v>
      </c>
      <c r="B225" s="317" t="s">
        <v>121</v>
      </c>
      <c r="C225" s="317" t="s">
        <v>15</v>
      </c>
      <c r="D225" s="317" t="n">
        <v>72.9107197</v>
      </c>
      <c r="E225" s="317" t="n">
        <v>1030.4116085</v>
      </c>
      <c r="F225" s="317" t="n">
        <v>6.60828824328691</v>
      </c>
      <c r="G225" s="317" t="n">
        <v>93.3917117567131</v>
      </c>
    </row>
    <row r="226">
      <c r="A226" s="317" t="s">
        <v>109</v>
      </c>
      <c r="B226" s="317" t="s">
        <v>121</v>
      </c>
      <c r="C226" s="317" t="s">
        <v>16</v>
      </c>
      <c r="D226" s="317" t="n">
        <v>1580.8020927</v>
      </c>
      <c r="E226" s="317" t="n">
        <v>16603.0365942</v>
      </c>
      <c r="F226" s="317" t="n">
        <v>8.69344542656354</v>
      </c>
      <c r="G226" s="317" t="n">
        <v>91.3065545734365</v>
      </c>
    </row>
    <row r="227">
      <c r="A227" s="317" t="s">
        <v>122</v>
      </c>
      <c r="B227" s="317" t="s">
        <v>123</v>
      </c>
      <c r="C227" s="317" t="s">
        <v>15</v>
      </c>
      <c r="D227" s="317" t="n">
        <v>36.2115879</v>
      </c>
      <c r="E227" s="317" t="n">
        <v>258.4382285</v>
      </c>
      <c r="F227" s="317" t="n">
        <v>12.2897031949415</v>
      </c>
      <c r="G227" s="317" t="n">
        <v>87.7102968050585</v>
      </c>
    </row>
    <row r="228">
      <c r="A228" s="317" t="s">
        <v>122</v>
      </c>
      <c r="B228" s="317" t="s">
        <v>123</v>
      </c>
      <c r="C228" s="317" t="s">
        <v>16</v>
      </c>
      <c r="D228" s="317" t="n">
        <v>1347.2085218</v>
      </c>
      <c r="E228" s="317" t="n">
        <v>10024.1035516</v>
      </c>
      <c r="F228" s="317" t="n">
        <v>11.8474324959511</v>
      </c>
      <c r="G228" s="317" t="n">
        <v>88.1525675040489</v>
      </c>
    </row>
    <row r="229">
      <c r="A229" s="317" t="s">
        <v>124</v>
      </c>
      <c r="B229" s="317" t="s">
        <v>125</v>
      </c>
      <c r="C229" s="317" t="s">
        <v>15</v>
      </c>
      <c r="D229" s="317" t="n">
        <v>172.9483052</v>
      </c>
      <c r="E229" s="317" t="n">
        <v>1013.5474372</v>
      </c>
      <c r="F229" s="317" t="n">
        <v>14.5763949266406</v>
      </c>
      <c r="G229" s="317" t="n">
        <v>85.4236050733594</v>
      </c>
    </row>
    <row r="230">
      <c r="A230" s="317" t="s">
        <v>124</v>
      </c>
      <c r="B230" s="317" t="s">
        <v>125</v>
      </c>
      <c r="C230" s="317" t="s">
        <v>16</v>
      </c>
      <c r="D230" s="317" t="n">
        <v>4100.2713994</v>
      </c>
      <c r="E230" s="317" t="n">
        <v>16962.5130879</v>
      </c>
      <c r="F230" s="317" t="n">
        <v>19.4669009782268</v>
      </c>
      <c r="G230" s="317" t="n">
        <v>80.5330990217732</v>
      </c>
    </row>
    <row r="231">
      <c r="A231" s="317" t="s">
        <v>126</v>
      </c>
      <c r="B231" s="317" t="s">
        <v>127</v>
      </c>
      <c r="C231" s="317" t="s">
        <v>15</v>
      </c>
      <c r="D231" s="317" t="n">
        <v>343.0824745</v>
      </c>
      <c r="E231" s="317" t="n">
        <v>1038.6734549</v>
      </c>
      <c r="F231" s="317" t="n">
        <v>24.8294555644843</v>
      </c>
      <c r="G231" s="317" t="n">
        <v>75.1705444355157</v>
      </c>
    </row>
    <row r="232">
      <c r="A232" s="317" t="s">
        <v>126</v>
      </c>
      <c r="B232" s="317" t="s">
        <v>127</v>
      </c>
      <c r="C232" s="317" t="s">
        <v>16</v>
      </c>
      <c r="D232" s="317" t="n">
        <v>4622.6167411</v>
      </c>
      <c r="E232" s="317" t="n">
        <v>25277.6792639</v>
      </c>
      <c r="F232" s="317" t="n">
        <v>15.4601036067569</v>
      </c>
      <c r="G232" s="317" t="n">
        <v>84.5398963932431</v>
      </c>
    </row>
    <row r="233">
      <c r="A233" s="317" t="s">
        <v>128</v>
      </c>
      <c r="B233" s="317" t="s">
        <v>129</v>
      </c>
      <c r="C233" s="317" t="s">
        <v>15</v>
      </c>
      <c r="D233" s="317" t="n">
        <v>24.4401679</v>
      </c>
      <c r="E233" s="317" t="n">
        <v>839.1391412</v>
      </c>
      <c r="F233" s="317" t="n">
        <v>2.83010114328363</v>
      </c>
      <c r="G233" s="317" t="n">
        <v>97.1698988567164</v>
      </c>
    </row>
    <row r="234">
      <c r="A234" s="317" t="s">
        <v>128</v>
      </c>
      <c r="B234" s="317" t="s">
        <v>129</v>
      </c>
      <c r="C234" s="317" t="s">
        <v>16</v>
      </c>
      <c r="D234" s="317" t="n">
        <v>2506.6523073</v>
      </c>
      <c r="E234" s="317" t="n">
        <v>13978.4602017</v>
      </c>
      <c r="F234" s="317" t="n">
        <v>15.2055517117733</v>
      </c>
      <c r="G234" s="317" t="n">
        <v>84.7944482882267</v>
      </c>
    </row>
    <row r="235">
      <c r="A235" s="317" t="s">
        <v>130</v>
      </c>
      <c r="B235" s="317" t="s">
        <v>131</v>
      </c>
      <c r="C235" s="317" t="s">
        <v>15</v>
      </c>
      <c r="D235" s="317" t="n">
        <v>310.7379475</v>
      </c>
      <c r="E235" s="317" t="n">
        <v>1604.0024196</v>
      </c>
      <c r="F235" s="317" t="n">
        <v>16.228724940428</v>
      </c>
      <c r="G235" s="317" t="n">
        <v>83.771275059572</v>
      </c>
    </row>
    <row r="236">
      <c r="A236" s="317" t="s">
        <v>130</v>
      </c>
      <c r="B236" s="317" t="s">
        <v>131</v>
      </c>
      <c r="C236" s="317" t="s">
        <v>16</v>
      </c>
      <c r="D236" s="317" t="n">
        <v>4055.1498144</v>
      </c>
      <c r="E236" s="317" t="n">
        <v>31229.4491799</v>
      </c>
      <c r="F236" s="317" t="n">
        <v>11.4926906638647</v>
      </c>
      <c r="G236" s="317" t="n">
        <v>88.5073093361353</v>
      </c>
    </row>
    <row r="237">
      <c r="A237" s="317" t="s">
        <v>132</v>
      </c>
      <c r="B237" s="317" t="s">
        <v>133</v>
      </c>
      <c r="C237" s="317" t="s">
        <v>15</v>
      </c>
      <c r="D237" s="317" t="n">
        <v>406.4837647</v>
      </c>
      <c r="E237" s="317" t="n">
        <v>1860.153698</v>
      </c>
      <c r="F237" s="317" t="n">
        <v>17.9333383211535</v>
      </c>
      <c r="G237" s="317" t="n">
        <v>82.0666616788465</v>
      </c>
    </row>
    <row r="238">
      <c r="A238" s="317" t="s">
        <v>132</v>
      </c>
      <c r="B238" s="317" t="s">
        <v>133</v>
      </c>
      <c r="C238" s="317" t="s">
        <v>16</v>
      </c>
      <c r="D238" s="317" t="n">
        <v>10443.6557247</v>
      </c>
      <c r="E238" s="317" t="n">
        <v>51203.410949</v>
      </c>
      <c r="F238" s="317" t="n">
        <v>16.9410424343118</v>
      </c>
      <c r="G238" s="317" t="n">
        <v>83.0589575656882</v>
      </c>
    </row>
    <row r="239">
      <c r="A239" s="317" t="s">
        <v>134</v>
      </c>
      <c r="B239" s="317" t="s">
        <v>135</v>
      </c>
      <c r="C239" s="317" t="s">
        <v>15</v>
      </c>
      <c r="D239" s="317" t="n">
        <v>384.5051794</v>
      </c>
      <c r="E239" s="317" t="n">
        <v>3985.1695681</v>
      </c>
      <c r="F239" s="317" t="n">
        <v>8.79940045011325</v>
      </c>
      <c r="G239" s="317" t="n">
        <v>91.2005995498867</v>
      </c>
    </row>
    <row r="240">
      <c r="A240" s="317" t="s">
        <v>134</v>
      </c>
      <c r="B240" s="317" t="s">
        <v>135</v>
      </c>
      <c r="C240" s="317" t="s">
        <v>16</v>
      </c>
      <c r="D240" s="317" t="n">
        <v>16532.130099</v>
      </c>
      <c r="E240" s="317" t="n">
        <v>78868.9340169</v>
      </c>
      <c r="F240" s="317" t="n">
        <v>17.3290835403215</v>
      </c>
      <c r="G240" s="317" t="n">
        <v>82.6709164596785</v>
      </c>
    </row>
    <row r="241">
      <c r="A241" s="317" t="s">
        <v>136</v>
      </c>
      <c r="B241" s="317" t="s">
        <v>137</v>
      </c>
      <c r="C241" s="317" t="s">
        <v>15</v>
      </c>
      <c r="D241" s="317" t="n">
        <v>196.1342747</v>
      </c>
      <c r="E241" s="317" t="n">
        <v>680.7634404</v>
      </c>
      <c r="F241" s="317" t="n">
        <v>22.3668360998789</v>
      </c>
      <c r="G241" s="317" t="n">
        <v>77.6331639001211</v>
      </c>
    </row>
    <row r="242">
      <c r="A242" s="317" t="s">
        <v>136</v>
      </c>
      <c r="B242" s="317" t="s">
        <v>137</v>
      </c>
      <c r="C242" s="317" t="s">
        <v>16</v>
      </c>
      <c r="D242" s="317" t="n">
        <v>5767.607326</v>
      </c>
      <c r="E242" s="317" t="n">
        <v>34164.2818718</v>
      </c>
      <c r="F242" s="317" t="n">
        <v>14.4436124657928</v>
      </c>
      <c r="G242" s="317" t="n">
        <v>85.5563875342072</v>
      </c>
    </row>
    <row r="243">
      <c r="A243" s="317" t="s">
        <v>138</v>
      </c>
      <c r="B243" s="317" t="s">
        <v>139</v>
      </c>
      <c r="C243" s="317" t="s">
        <v>15</v>
      </c>
      <c r="D243" s="317" t="n">
        <v>325.8326</v>
      </c>
      <c r="E243" s="317" t="n">
        <v>1093.2196589</v>
      </c>
      <c r="F243" s="317" t="n">
        <v>22.9612826417382</v>
      </c>
      <c r="G243" s="317" t="n">
        <v>77.0387173582618</v>
      </c>
    </row>
    <row r="244">
      <c r="A244" s="317" t="s">
        <v>138</v>
      </c>
      <c r="B244" s="317" t="s">
        <v>139</v>
      </c>
      <c r="C244" s="317" t="s">
        <v>16</v>
      </c>
      <c r="D244" s="317" t="n">
        <v>6246.8756846</v>
      </c>
      <c r="E244" s="317" t="n">
        <v>39400.4161468</v>
      </c>
      <c r="F244" s="317" t="n">
        <v>13.6850959475823</v>
      </c>
      <c r="G244" s="317" t="n">
        <v>86.3149040524177</v>
      </c>
    </row>
    <row r="245">
      <c r="A245" s="317" t="s">
        <v>140</v>
      </c>
      <c r="B245" s="317" t="s">
        <v>141</v>
      </c>
      <c r="C245" s="317" t="s">
        <v>15</v>
      </c>
      <c r="D245" s="317" t="n">
        <v>401.1805026</v>
      </c>
      <c r="E245" s="317" t="n">
        <v>1227.847578</v>
      </c>
      <c r="F245" s="317" t="n">
        <v>24.6269850948326</v>
      </c>
      <c r="G245" s="317" t="n">
        <v>75.3730149051674</v>
      </c>
    </row>
    <row r="246">
      <c r="A246" s="317" t="s">
        <v>140</v>
      </c>
      <c r="B246" s="317" t="s">
        <v>141</v>
      </c>
      <c r="C246" s="317" t="s">
        <v>16</v>
      </c>
      <c r="D246" s="317" t="n">
        <v>6877.4063334</v>
      </c>
      <c r="E246" s="317" t="n">
        <v>25131.4291709</v>
      </c>
      <c r="F246" s="317" t="n">
        <v>21.4859623133622</v>
      </c>
      <c r="G246" s="317" t="n">
        <v>78.5140376866378</v>
      </c>
    </row>
    <row r="247">
      <c r="A247" s="317" t="s">
        <v>142</v>
      </c>
      <c r="B247" s="317" t="s">
        <v>143</v>
      </c>
      <c r="C247" s="317" t="s">
        <v>15</v>
      </c>
      <c r="D247" s="317" t="n">
        <v>89.1549023</v>
      </c>
      <c r="E247" s="317" t="n">
        <v>446.6979394</v>
      </c>
      <c r="F247" s="317" t="n">
        <v>16.6379452271178</v>
      </c>
      <c r="G247" s="317" t="n">
        <v>83.3620547728822</v>
      </c>
    </row>
    <row r="248">
      <c r="A248" s="317" t="s">
        <v>142</v>
      </c>
      <c r="B248" s="317" t="s">
        <v>143</v>
      </c>
      <c r="C248" s="317" t="s">
        <v>16</v>
      </c>
      <c r="D248" s="317" t="n">
        <v>1941.7219442</v>
      </c>
      <c r="E248" s="317" t="n">
        <v>13220.3851832</v>
      </c>
      <c r="F248" s="317" t="n">
        <v>12.8064122478797</v>
      </c>
      <c r="G248" s="317" t="n">
        <v>87.1935877521203</v>
      </c>
    </row>
    <row r="249">
      <c r="A249" s="317" t="s">
        <v>144</v>
      </c>
      <c r="B249" s="317" t="s">
        <v>145</v>
      </c>
      <c r="C249" s="317" t="s">
        <v>15</v>
      </c>
      <c r="D249" s="317" t="n">
        <v>330.1322632</v>
      </c>
      <c r="E249" s="317" t="n">
        <v>804.3720408</v>
      </c>
      <c r="F249" s="317" t="n">
        <v>29.0992517204236</v>
      </c>
      <c r="G249" s="317" t="n">
        <v>70.9007482795764</v>
      </c>
    </row>
    <row r="250">
      <c r="A250" s="317" t="s">
        <v>144</v>
      </c>
      <c r="B250" s="317" t="s">
        <v>145</v>
      </c>
      <c r="C250" s="317" t="s">
        <v>16</v>
      </c>
      <c r="D250" s="317" t="n">
        <v>4289.3288971</v>
      </c>
      <c r="E250" s="317" t="n">
        <v>21483.931369</v>
      </c>
      <c r="F250" s="317" t="n">
        <v>16.6425545422432</v>
      </c>
      <c r="G250" s="317" t="n">
        <v>83.3574454577568</v>
      </c>
    </row>
    <row r="251">
      <c r="A251" s="317" t="s">
        <v>146</v>
      </c>
      <c r="B251" s="317" t="s">
        <v>147</v>
      </c>
      <c r="C251" s="317" t="s">
        <v>15</v>
      </c>
      <c r="D251" s="317" t="n">
        <v>169.9195325</v>
      </c>
      <c r="E251" s="317" t="n">
        <v>500.2827606</v>
      </c>
      <c r="F251" s="317" t="n">
        <v>25.3534692807514</v>
      </c>
      <c r="G251" s="317" t="n">
        <v>74.6465307192486</v>
      </c>
    </row>
    <row r="252">
      <c r="A252" s="317" t="s">
        <v>146</v>
      </c>
      <c r="B252" s="317" t="s">
        <v>147</v>
      </c>
      <c r="C252" s="317" t="s">
        <v>16</v>
      </c>
      <c r="D252" s="317" t="n">
        <v>1343.9720066</v>
      </c>
      <c r="E252" s="317" t="n">
        <v>7371.5226207</v>
      </c>
      <c r="F252" s="317" t="n">
        <v>15.4204903344235</v>
      </c>
      <c r="G252" s="317" t="n">
        <v>84.5795096655765</v>
      </c>
    </row>
    <row r="253">
      <c r="A253" s="317" t="s">
        <v>148</v>
      </c>
      <c r="B253" s="317" t="s">
        <v>149</v>
      </c>
      <c r="C253" s="317" t="s">
        <v>15</v>
      </c>
      <c r="D253" s="317" t="n">
        <v>98.2114019</v>
      </c>
      <c r="E253" s="317" t="n">
        <v>771.2182484</v>
      </c>
      <c r="F253" s="317" t="n">
        <v>11.2960723005147</v>
      </c>
      <c r="G253" s="317" t="n">
        <v>88.7039276994853</v>
      </c>
    </row>
    <row r="254">
      <c r="A254" s="317" t="s">
        <v>148</v>
      </c>
      <c r="B254" s="317" t="s">
        <v>149</v>
      </c>
      <c r="C254" s="317" t="s">
        <v>16</v>
      </c>
      <c r="D254" s="317" t="n">
        <v>2131.2892645</v>
      </c>
      <c r="E254" s="317" t="n">
        <v>15502.4160735</v>
      </c>
      <c r="F254" s="317" t="n">
        <v>12.0864516200526</v>
      </c>
      <c r="G254" s="317" t="n">
        <v>87.9135483799474</v>
      </c>
    </row>
    <row r="255">
      <c r="A255" s="317" t="s">
        <v>150</v>
      </c>
      <c r="B255" s="317" t="s">
        <v>151</v>
      </c>
      <c r="C255" s="317" t="s">
        <v>15</v>
      </c>
      <c r="D255" s="317" t="n">
        <v>27.6746467</v>
      </c>
      <c r="E255" s="317" t="n">
        <v>814.1797589</v>
      </c>
      <c r="F255" s="317" t="n">
        <v>3.28734357341468</v>
      </c>
      <c r="G255" s="317" t="n">
        <v>96.7126564265853</v>
      </c>
    </row>
    <row r="256">
      <c r="A256" s="317" t="s">
        <v>150</v>
      </c>
      <c r="B256" s="317" t="s">
        <v>151</v>
      </c>
      <c r="C256" s="317" t="s">
        <v>16</v>
      </c>
      <c r="D256" s="317" t="n">
        <v>1567.652379</v>
      </c>
      <c r="E256" s="317" t="n">
        <v>15309.2667632</v>
      </c>
      <c r="F256" s="317" t="n">
        <v>9.28873549604296</v>
      </c>
      <c r="G256" s="317" t="n">
        <v>90.711264503957</v>
      </c>
    </row>
    <row r="257">
      <c r="A257" s="317" t="s">
        <v>152</v>
      </c>
      <c r="B257" s="317" t="s">
        <v>153</v>
      </c>
      <c r="C257" s="317" t="s">
        <v>15</v>
      </c>
      <c r="D257" s="317" t="n">
        <v>207.4313927</v>
      </c>
      <c r="E257" s="317" t="n">
        <v>1679.9764133</v>
      </c>
      <c r="F257" s="317" t="n">
        <v>10.9902794743448</v>
      </c>
      <c r="G257" s="317" t="n">
        <v>89.0097205256552</v>
      </c>
    </row>
    <row r="258">
      <c r="A258" s="317" t="s">
        <v>152</v>
      </c>
      <c r="B258" s="317" t="s">
        <v>153</v>
      </c>
      <c r="C258" s="317" t="s">
        <v>16</v>
      </c>
      <c r="D258" s="317" t="n">
        <v>3101.2085543</v>
      </c>
      <c r="E258" s="317" t="n">
        <v>13843.3377233</v>
      </c>
      <c r="F258" s="317" t="n">
        <v>18.3021044263644</v>
      </c>
      <c r="G258" s="317" t="n">
        <v>81.6978955736356</v>
      </c>
    </row>
    <row r="259">
      <c r="A259" s="317" t="s">
        <v>154</v>
      </c>
      <c r="B259" s="317" t="s">
        <v>155</v>
      </c>
      <c r="C259" s="317" t="s">
        <v>15</v>
      </c>
      <c r="D259" s="317" t="n">
        <v>508.4348718</v>
      </c>
      <c r="E259" s="317" t="n">
        <v>2219.2263546</v>
      </c>
      <c r="F259" s="317" t="n">
        <v>18.6399567101314</v>
      </c>
      <c r="G259" s="317" t="n">
        <v>81.3600432898686</v>
      </c>
    </row>
    <row r="260">
      <c r="A260" s="317" t="s">
        <v>154</v>
      </c>
      <c r="B260" s="317" t="s">
        <v>155</v>
      </c>
      <c r="C260" s="317" t="s">
        <v>16</v>
      </c>
      <c r="D260" s="317" t="n">
        <v>4700.4620931</v>
      </c>
      <c r="E260" s="317" t="n">
        <v>27262.0943724</v>
      </c>
      <c r="F260" s="317" t="n">
        <v>14.7061518629576</v>
      </c>
      <c r="G260" s="317" t="n">
        <v>85.2938481370424</v>
      </c>
    </row>
    <row r="261">
      <c r="A261" s="317" t="s">
        <v>156</v>
      </c>
      <c r="B261" s="317" t="s">
        <v>157</v>
      </c>
      <c r="C261" s="317" t="s">
        <v>15</v>
      </c>
      <c r="D261" s="317" t="n">
        <v>191.6372507</v>
      </c>
      <c r="E261" s="317" t="n">
        <v>707.0139752</v>
      </c>
      <c r="F261" s="317" t="n">
        <v>21.3249862879868</v>
      </c>
      <c r="G261" s="317" t="n">
        <v>78.6750137120132</v>
      </c>
    </row>
    <row r="262">
      <c r="A262" s="317" t="s">
        <v>156</v>
      </c>
      <c r="B262" s="317" t="s">
        <v>157</v>
      </c>
      <c r="C262" s="317" t="s">
        <v>16</v>
      </c>
      <c r="D262" s="317" t="n">
        <v>4940.3751104</v>
      </c>
      <c r="E262" s="317" t="n">
        <v>31230.2263652</v>
      </c>
      <c r="F262" s="317" t="n">
        <v>13.6585373448453</v>
      </c>
      <c r="G262" s="317" t="n">
        <v>86.3414626551547</v>
      </c>
    </row>
    <row r="263">
      <c r="A263" s="317" t="s">
        <v>158</v>
      </c>
      <c r="B263" s="317" t="s">
        <v>159</v>
      </c>
      <c r="C263" s="317" t="s">
        <v>15</v>
      </c>
      <c r="D263" s="317" t="n">
        <v>236.719299</v>
      </c>
      <c r="E263" s="317" t="n">
        <v>585.5634583</v>
      </c>
      <c r="F263" s="317" t="n">
        <v>28.7880655283686</v>
      </c>
      <c r="G263" s="317" t="n">
        <v>71.2119344716314</v>
      </c>
    </row>
    <row r="264">
      <c r="A264" s="317" t="s">
        <v>158</v>
      </c>
      <c r="B264" s="317" t="s">
        <v>159</v>
      </c>
      <c r="C264" s="317" t="s">
        <v>16</v>
      </c>
      <c r="D264" s="317" t="n">
        <v>2952.713613</v>
      </c>
      <c r="E264" s="317" t="n">
        <v>17035.5718063</v>
      </c>
      <c r="F264" s="317" t="n">
        <v>14.7722205835072</v>
      </c>
      <c r="G264" s="317" t="n">
        <v>85.2277794164928</v>
      </c>
    </row>
    <row r="265">
      <c r="A265" s="317" t="s">
        <v>160</v>
      </c>
      <c r="B265" s="317" t="s">
        <v>161</v>
      </c>
      <c r="C265" s="317" t="s">
        <v>15</v>
      </c>
      <c r="D265" s="317" t="n">
        <v>480.1964132</v>
      </c>
      <c r="E265" s="317" t="n">
        <v>2286.453323</v>
      </c>
      <c r="F265" s="317" t="n">
        <v>17.3566030754421</v>
      </c>
      <c r="G265" s="317" t="n">
        <v>82.6433969245579</v>
      </c>
    </row>
    <row r="266">
      <c r="A266" s="317" t="s">
        <v>160</v>
      </c>
      <c r="B266" s="317" t="s">
        <v>161</v>
      </c>
      <c r="C266" s="317" t="s">
        <v>16</v>
      </c>
      <c r="D266" s="317" t="n">
        <v>7570.5819333</v>
      </c>
      <c r="E266" s="317" t="n">
        <v>45144.2565247</v>
      </c>
      <c r="F266" s="317" t="n">
        <v>14.3613869543237</v>
      </c>
      <c r="G266" s="317" t="n">
        <v>85.6386130456764</v>
      </c>
    </row>
    <row r="267">
      <c r="A267" s="317" t="s">
        <v>162</v>
      </c>
      <c r="B267" s="317" t="s">
        <v>163</v>
      </c>
      <c r="C267" s="317" t="s">
        <v>15</v>
      </c>
      <c r="D267" s="317" t="n">
        <v>407.4782926</v>
      </c>
      <c r="E267" s="317" t="n">
        <v>1191.0515789</v>
      </c>
      <c r="F267" s="317" t="n">
        <v>25.4908150210317</v>
      </c>
      <c r="G267" s="317" t="n">
        <v>74.5091849789683</v>
      </c>
    </row>
    <row r="268">
      <c r="A268" s="317" t="s">
        <v>162</v>
      </c>
      <c r="B268" s="317" t="s">
        <v>163</v>
      </c>
      <c r="C268" s="317" t="s">
        <v>16</v>
      </c>
      <c r="D268" s="317" t="n">
        <v>3627.3659457</v>
      </c>
      <c r="E268" s="317" t="n">
        <v>20002.8587997</v>
      </c>
      <c r="F268" s="317" t="n">
        <v>15.3505351082457</v>
      </c>
      <c r="G268" s="317" t="n">
        <v>84.6494648917543</v>
      </c>
    </row>
    <row r="269">
      <c r="A269" s="317" t="s">
        <v>164</v>
      </c>
      <c r="B269" s="317" t="s">
        <v>165</v>
      </c>
      <c r="C269" s="317" t="s">
        <v>15</v>
      </c>
      <c r="D269" s="317" t="n">
        <v>233.6447047</v>
      </c>
      <c r="E269" s="317" t="n">
        <v>812.9898771</v>
      </c>
      <c r="F269" s="317" t="n">
        <v>22.3234267969799</v>
      </c>
      <c r="G269" s="317" t="n">
        <v>77.6765732030201</v>
      </c>
    </row>
    <row r="270">
      <c r="A270" s="317" t="s">
        <v>164</v>
      </c>
      <c r="B270" s="317" t="s">
        <v>165</v>
      </c>
      <c r="C270" s="317" t="s">
        <v>16</v>
      </c>
      <c r="D270" s="317" t="n">
        <v>4308.9785775</v>
      </c>
      <c r="E270" s="317" t="n">
        <v>25642.2679446</v>
      </c>
      <c r="F270" s="317" t="n">
        <v>14.386641885908</v>
      </c>
      <c r="G270" s="317" t="n">
        <v>85.613358114092</v>
      </c>
    </row>
    <row r="271">
      <c r="A271" s="317" t="s">
        <v>166</v>
      </c>
      <c r="B271" s="317" t="s">
        <v>167</v>
      </c>
      <c r="C271" s="317" t="s">
        <v>15</v>
      </c>
      <c r="D271" s="317" t="n">
        <v>334.6471933</v>
      </c>
      <c r="E271" s="317" t="n">
        <v>1215.211485</v>
      </c>
      <c r="F271" s="317" t="n">
        <v>21.5921101701392</v>
      </c>
      <c r="G271" s="317" t="n">
        <v>78.4078898298608</v>
      </c>
    </row>
    <row r="272">
      <c r="A272" s="317" t="s">
        <v>166</v>
      </c>
      <c r="B272" s="317" t="s">
        <v>167</v>
      </c>
      <c r="C272" s="317" t="s">
        <v>16</v>
      </c>
      <c r="D272" s="317" t="n">
        <v>3576.5521607</v>
      </c>
      <c r="E272" s="317" t="n">
        <v>25764.2019083</v>
      </c>
      <c r="F272" s="317" t="n">
        <v>12.1897077092467</v>
      </c>
      <c r="G272" s="317" t="n">
        <v>87.8102922907533</v>
      </c>
    </row>
    <row r="273">
      <c r="A273" s="317" t="s">
        <v>168</v>
      </c>
      <c r="B273" s="317" t="s">
        <v>169</v>
      </c>
      <c r="C273" s="317" t="s">
        <v>15</v>
      </c>
      <c r="D273" s="317" t="n">
        <v>242.5313751</v>
      </c>
      <c r="E273" s="317" t="n">
        <v>993.9499847</v>
      </c>
      <c r="F273" s="317" t="n">
        <v>19.6146406233919</v>
      </c>
      <c r="G273" s="317" t="n">
        <v>80.385359376608</v>
      </c>
    </row>
    <row r="274">
      <c r="A274" s="317" t="s">
        <v>168</v>
      </c>
      <c r="B274" s="317" t="s">
        <v>169</v>
      </c>
      <c r="C274" s="317" t="s">
        <v>16</v>
      </c>
      <c r="D274" s="317" t="n">
        <v>4664.7732819</v>
      </c>
      <c r="E274" s="317" t="n">
        <v>27994.692815</v>
      </c>
      <c r="F274" s="317" t="n">
        <v>14.2830665634879</v>
      </c>
      <c r="G274" s="317" t="n">
        <v>85.7169334365121</v>
      </c>
    </row>
    <row r="275">
      <c r="A275" s="317" t="s">
        <v>170</v>
      </c>
      <c r="B275" s="317" t="s">
        <v>171</v>
      </c>
      <c r="C275" s="317" t="s">
        <v>15</v>
      </c>
      <c r="D275" s="317" t="n">
        <v>451.2922481</v>
      </c>
      <c r="E275" s="317" t="n">
        <v>1139.6000497</v>
      </c>
      <c r="F275" s="317" t="n">
        <v>28.3672407443344</v>
      </c>
      <c r="G275" s="317" t="n">
        <v>71.6327592556655</v>
      </c>
    </row>
    <row r="276">
      <c r="A276" s="317" t="s">
        <v>170</v>
      </c>
      <c r="B276" s="317" t="s">
        <v>171</v>
      </c>
      <c r="C276" s="317" t="s">
        <v>16</v>
      </c>
      <c r="D276" s="317" t="n">
        <v>7311.3064975</v>
      </c>
      <c r="E276" s="317" t="n">
        <v>39230.0351059</v>
      </c>
      <c r="F276" s="317" t="n">
        <v>15.7092731872729</v>
      </c>
      <c r="G276" s="317" t="n">
        <v>84.2907268127271</v>
      </c>
    </row>
    <row r="277">
      <c r="A277" s="317" t="s">
        <v>172</v>
      </c>
      <c r="B277" s="317" t="s">
        <v>173</v>
      </c>
      <c r="C277" s="317" t="s">
        <v>15</v>
      </c>
      <c r="D277" s="317" t="n">
        <v>155.6264556</v>
      </c>
      <c r="E277" s="317" t="n">
        <v>673.00198</v>
      </c>
      <c r="F277" s="317" t="n">
        <v>18.7812110849554</v>
      </c>
      <c r="G277" s="317" t="n">
        <v>81.2187889150446</v>
      </c>
    </row>
    <row r="278">
      <c r="A278" s="317" t="s">
        <v>172</v>
      </c>
      <c r="B278" s="317" t="s">
        <v>173</v>
      </c>
      <c r="C278" s="317" t="s">
        <v>16</v>
      </c>
      <c r="D278" s="317" t="n">
        <v>1630.9762414</v>
      </c>
      <c r="E278" s="317" t="n">
        <v>9032.0896892</v>
      </c>
      <c r="F278" s="317" t="n">
        <v>15.2955655719952</v>
      </c>
      <c r="G278" s="317" t="n">
        <v>84.7044344280048</v>
      </c>
    </row>
    <row r="279">
      <c r="A279" s="317" t="s">
        <v>174</v>
      </c>
      <c r="B279" s="317" t="s">
        <v>175</v>
      </c>
      <c r="C279" s="317" t="s">
        <v>15</v>
      </c>
      <c r="D279" s="317" t="n">
        <v>375.503445</v>
      </c>
      <c r="E279" s="317" t="n">
        <v>821.2245826</v>
      </c>
      <c r="F279" s="317" t="n">
        <v>31.3775090362896</v>
      </c>
      <c r="G279" s="317" t="n">
        <v>68.6224909637104</v>
      </c>
    </row>
    <row r="280">
      <c r="A280" s="317" t="s">
        <v>174</v>
      </c>
      <c r="B280" s="317" t="s">
        <v>175</v>
      </c>
      <c r="C280" s="317" t="s">
        <v>16</v>
      </c>
      <c r="D280" s="317" t="n">
        <v>6877.816645</v>
      </c>
      <c r="E280" s="317" t="n">
        <v>24941.7634735</v>
      </c>
      <c r="F280" s="317" t="n">
        <v>21.6150452626533</v>
      </c>
      <c r="G280" s="317" t="n">
        <v>78.3849547373467</v>
      </c>
    </row>
    <row r="281">
      <c r="A281" s="317" t="s">
        <v>176</v>
      </c>
      <c r="B281" s="317" t="s">
        <v>177</v>
      </c>
      <c r="C281" s="317" t="s">
        <v>15</v>
      </c>
      <c r="D281" s="317" t="n">
        <v>367.3618707</v>
      </c>
      <c r="E281" s="317" t="n">
        <v>720.1318818</v>
      </c>
      <c r="F281" s="317" t="n">
        <v>33.7805959671479</v>
      </c>
      <c r="G281" s="317" t="n">
        <v>66.2194040328521</v>
      </c>
    </row>
    <row r="282">
      <c r="A282" s="317" t="s">
        <v>176</v>
      </c>
      <c r="B282" s="317" t="s">
        <v>177</v>
      </c>
      <c r="C282" s="317" t="s">
        <v>16</v>
      </c>
      <c r="D282" s="317" t="n">
        <v>6700.2649373</v>
      </c>
      <c r="E282" s="317" t="n">
        <v>18606.0009749</v>
      </c>
      <c r="F282" s="317" t="n">
        <v>26.4767032818929</v>
      </c>
      <c r="G282" s="317" t="n">
        <v>73.5232967181071</v>
      </c>
    </row>
    <row r="283">
      <c r="A283" s="317" t="s">
        <v>178</v>
      </c>
      <c r="B283" s="317" t="s">
        <v>179</v>
      </c>
      <c r="C283" s="317" t="s">
        <v>15</v>
      </c>
      <c r="D283" s="317" t="n">
        <v>232.949169</v>
      </c>
      <c r="E283" s="317" t="n">
        <v>394.3666741</v>
      </c>
      <c r="F283" s="317" t="n">
        <v>37.1342716053268</v>
      </c>
      <c r="G283" s="317" t="n">
        <v>62.8657283946732</v>
      </c>
    </row>
    <row r="284">
      <c r="A284" s="317" t="s">
        <v>178</v>
      </c>
      <c r="B284" s="317" t="s">
        <v>179</v>
      </c>
      <c r="C284" s="317" t="s">
        <v>16</v>
      </c>
      <c r="D284" s="317" t="n">
        <v>1461.5798888</v>
      </c>
      <c r="E284" s="317" t="n">
        <v>4673.3389218</v>
      </c>
      <c r="F284" s="317" t="n">
        <v>23.823948350786</v>
      </c>
      <c r="G284" s="317" t="n">
        <v>76.176051649214</v>
      </c>
    </row>
    <row r="285">
      <c r="A285" s="317" t="s">
        <v>180</v>
      </c>
      <c r="B285" s="317" t="s">
        <v>181</v>
      </c>
      <c r="C285" s="317" t="s">
        <v>15</v>
      </c>
      <c r="D285" s="317" t="n">
        <v>109.9170957</v>
      </c>
      <c r="E285" s="317" t="n">
        <v>375.6744827</v>
      </c>
      <c r="F285" s="317" t="n">
        <v>22.6357088115431</v>
      </c>
      <c r="G285" s="317" t="n">
        <v>77.3642911884569</v>
      </c>
    </row>
    <row r="286">
      <c r="A286" s="317" t="s">
        <v>180</v>
      </c>
      <c r="B286" s="317" t="s">
        <v>181</v>
      </c>
      <c r="C286" s="317" t="s">
        <v>16</v>
      </c>
      <c r="D286" s="317" t="n">
        <v>2932.5274894</v>
      </c>
      <c r="E286" s="317" t="n">
        <v>14910.0607188</v>
      </c>
      <c r="F286" s="317" t="n">
        <v>16.4355499055473</v>
      </c>
      <c r="G286" s="317" t="n">
        <v>83.5644500944528</v>
      </c>
    </row>
    <row r="287">
      <c r="A287" s="317" t="s">
        <v>182</v>
      </c>
      <c r="B287" s="317" t="s">
        <v>183</v>
      </c>
      <c r="C287" s="317" t="s">
        <v>15</v>
      </c>
      <c r="D287" s="317" t="n">
        <v>169.0323865</v>
      </c>
      <c r="E287" s="317" t="n">
        <v>1264.7009916</v>
      </c>
      <c r="F287" s="317" t="n">
        <v>11.7896666899116</v>
      </c>
      <c r="G287" s="317" t="n">
        <v>88.2103333100884</v>
      </c>
    </row>
    <row r="288">
      <c r="A288" s="317" t="s">
        <v>182</v>
      </c>
      <c r="B288" s="317" t="s">
        <v>183</v>
      </c>
      <c r="C288" s="317" t="s">
        <v>16</v>
      </c>
      <c r="D288" s="317" t="n">
        <v>7672.2010168</v>
      </c>
      <c r="E288" s="317" t="n">
        <v>29590.1408156</v>
      </c>
      <c r="F288" s="317" t="n">
        <v>20.5896909306139</v>
      </c>
      <c r="G288" s="317" t="n">
        <v>79.4103090693861</v>
      </c>
    </row>
    <row r="289">
      <c r="A289" s="317" t="s">
        <v>184</v>
      </c>
      <c r="B289" s="317" t="s">
        <v>185</v>
      </c>
      <c r="C289" s="317" t="s">
        <v>15</v>
      </c>
      <c r="D289" s="317" t="n">
        <v>496.547995</v>
      </c>
      <c r="E289" s="317" t="n">
        <v>1549.9676256</v>
      </c>
      <c r="F289" s="317" t="n">
        <v>24.2630933280842</v>
      </c>
      <c r="G289" s="317" t="n">
        <v>75.7369066719158</v>
      </c>
    </row>
    <row r="290">
      <c r="A290" s="317" t="s">
        <v>184</v>
      </c>
      <c r="B290" s="317" t="s">
        <v>185</v>
      </c>
      <c r="C290" s="317" t="s">
        <v>16</v>
      </c>
      <c r="D290" s="317" t="n">
        <v>4586.9111743</v>
      </c>
      <c r="E290" s="317" t="n">
        <v>19836.3199726</v>
      </c>
      <c r="F290" s="317" t="n">
        <v>18.7809350315313</v>
      </c>
      <c r="G290" s="317" t="n">
        <v>81.2190649684687</v>
      </c>
    </row>
    <row r="291">
      <c r="A291" s="317" t="s">
        <v>186</v>
      </c>
      <c r="B291" s="317" t="s">
        <v>187</v>
      </c>
      <c r="C291" s="317" t="s">
        <v>15</v>
      </c>
      <c r="D291" s="317" t="n">
        <v>1105.4956666</v>
      </c>
      <c r="E291" s="317" t="n">
        <v>2485.8161523</v>
      </c>
      <c r="F291" s="317" t="n">
        <v>30.7825029500949</v>
      </c>
      <c r="G291" s="317" t="n">
        <v>69.2174970499051</v>
      </c>
    </row>
    <row r="292">
      <c r="A292" s="317" t="s">
        <v>186</v>
      </c>
      <c r="B292" s="317" t="s">
        <v>187</v>
      </c>
      <c r="C292" s="317" t="s">
        <v>16</v>
      </c>
      <c r="D292" s="317" t="n">
        <v>7929.3371375</v>
      </c>
      <c r="E292" s="317" t="n">
        <v>31272.095155</v>
      </c>
      <c r="F292" s="317" t="n">
        <v>20.2271617994352</v>
      </c>
      <c r="G292" s="317" t="n">
        <v>79.7728382005648</v>
      </c>
    </row>
    <row r="293">
      <c r="A293" s="317" t="s">
        <v>188</v>
      </c>
      <c r="B293" s="317" t="s">
        <v>189</v>
      </c>
      <c r="C293" s="317" t="s">
        <v>15</v>
      </c>
      <c r="D293" s="317" t="n">
        <v>645.1624464</v>
      </c>
      <c r="E293" s="317" t="n">
        <v>1209.0852813</v>
      </c>
      <c r="F293" s="317" t="n">
        <v>34.7937568838365</v>
      </c>
      <c r="G293" s="317" t="n">
        <v>65.2062431161635</v>
      </c>
    </row>
    <row r="294">
      <c r="A294" s="317" t="s">
        <v>188</v>
      </c>
      <c r="B294" s="317" t="s">
        <v>189</v>
      </c>
      <c r="C294" s="317" t="s">
        <v>16</v>
      </c>
      <c r="D294" s="317" t="n">
        <v>6715.678394</v>
      </c>
      <c r="E294" s="317" t="n">
        <v>23580.9885301</v>
      </c>
      <c r="F294" s="317" t="n">
        <v>22.1663934545153</v>
      </c>
      <c r="G294" s="317" t="n">
        <v>77.8336065454847</v>
      </c>
    </row>
    <row r="295">
      <c r="A295" s="317" t="s">
        <v>190</v>
      </c>
      <c r="B295" s="317" t="s">
        <v>191</v>
      </c>
      <c r="C295" s="317" t="s">
        <v>15</v>
      </c>
      <c r="D295" s="317" t="n">
        <v>151.1692601</v>
      </c>
      <c r="E295" s="317" t="n">
        <v>341.3695458</v>
      </c>
      <c r="F295" s="317" t="n">
        <v>30.6918476857419</v>
      </c>
      <c r="G295" s="317" t="n">
        <v>69.3081523142581</v>
      </c>
    </row>
    <row r="296">
      <c r="A296" s="317" t="s">
        <v>190</v>
      </c>
      <c r="B296" s="317" t="s">
        <v>191</v>
      </c>
      <c r="C296" s="317" t="s">
        <v>16</v>
      </c>
      <c r="D296" s="317" t="n">
        <v>2276.8618125</v>
      </c>
      <c r="E296" s="317" t="n">
        <v>12180.9674872</v>
      </c>
      <c r="F296" s="317" t="n">
        <v>15.7482964095256</v>
      </c>
      <c r="G296" s="317" t="n">
        <v>84.2517035904744</v>
      </c>
    </row>
    <row r="297">
      <c r="A297" s="317" t="s">
        <v>192</v>
      </c>
      <c r="B297" s="317" t="s">
        <v>193</v>
      </c>
      <c r="C297" s="317" t="s">
        <v>15</v>
      </c>
      <c r="D297" s="317" t="n">
        <v>278.5687104</v>
      </c>
      <c r="E297" s="317" t="n">
        <v>1094.2551094</v>
      </c>
      <c r="F297" s="317" t="n">
        <v>20.2916577045249</v>
      </c>
      <c r="G297" s="317" t="n">
        <v>79.7083422954751</v>
      </c>
    </row>
    <row r="298">
      <c r="A298" s="317" t="s">
        <v>192</v>
      </c>
      <c r="B298" s="317" t="s">
        <v>193</v>
      </c>
      <c r="C298" s="317" t="s">
        <v>16</v>
      </c>
      <c r="D298" s="317" t="n">
        <v>4398.835611</v>
      </c>
      <c r="E298" s="317" t="n">
        <v>21342.7071002</v>
      </c>
      <c r="F298" s="317" t="n">
        <v>17.0884692512469</v>
      </c>
      <c r="G298" s="317" t="n">
        <v>82.9115307487531</v>
      </c>
    </row>
    <row r="299">
      <c r="A299" s="317" t="s">
        <v>194</v>
      </c>
      <c r="B299" s="317" t="s">
        <v>195</v>
      </c>
      <c r="C299" s="317" t="s">
        <v>15</v>
      </c>
      <c r="D299" s="317" t="n">
        <v>320.1654265</v>
      </c>
      <c r="E299" s="317" t="n">
        <v>1009.7750779</v>
      </c>
      <c r="F299" s="317" t="n">
        <v>24.0736653587705</v>
      </c>
      <c r="G299" s="317" t="n">
        <v>75.9263346412295</v>
      </c>
    </row>
    <row r="300">
      <c r="A300" s="317" t="s">
        <v>194</v>
      </c>
      <c r="B300" s="317" t="s">
        <v>195</v>
      </c>
      <c r="C300" s="317" t="s">
        <v>16</v>
      </c>
      <c r="D300" s="317" t="n">
        <v>4062.972316</v>
      </c>
      <c r="E300" s="317" t="n">
        <v>17003.7893853</v>
      </c>
      <c r="F300" s="317" t="n">
        <v>19.2861739910851</v>
      </c>
      <c r="G300" s="317" t="n">
        <v>80.7138260089149</v>
      </c>
    </row>
    <row r="301">
      <c r="A301" s="317" t="s">
        <v>196</v>
      </c>
      <c r="B301" s="317" t="s">
        <v>197</v>
      </c>
      <c r="C301" s="317" t="s">
        <v>15</v>
      </c>
      <c r="D301" s="317" t="n">
        <v>1227.8019453</v>
      </c>
      <c r="E301" s="317" t="n">
        <v>2552.2635852</v>
      </c>
      <c r="F301" s="317" t="n">
        <v>32.4809698507421</v>
      </c>
      <c r="G301" s="317" t="n">
        <v>67.5190301492579</v>
      </c>
    </row>
    <row r="302">
      <c r="A302" s="317" t="s">
        <v>196</v>
      </c>
      <c r="B302" s="317" t="s">
        <v>197</v>
      </c>
      <c r="C302" s="317" t="s">
        <v>16</v>
      </c>
      <c r="D302" s="317" t="n">
        <v>11995.8329033</v>
      </c>
      <c r="E302" s="317" t="n">
        <v>38468.2460791</v>
      </c>
      <c r="F302" s="317" t="n">
        <v>23.771033069847</v>
      </c>
      <c r="G302" s="317" t="n">
        <v>76.228966930153</v>
      </c>
    </row>
    <row r="303">
      <c r="A303" s="317" t="s">
        <v>198</v>
      </c>
      <c r="B303" s="317" t="s">
        <v>199</v>
      </c>
      <c r="C303" s="317" t="s">
        <v>15</v>
      </c>
      <c r="D303" s="317" t="n">
        <v>1248.949268</v>
      </c>
      <c r="E303" s="317" t="n">
        <v>3854.4135759</v>
      </c>
      <c r="F303" s="317" t="n">
        <v>24.4730642559123</v>
      </c>
      <c r="G303" s="317" t="n">
        <v>75.5269357440877</v>
      </c>
    </row>
    <row r="304">
      <c r="A304" s="317" t="s">
        <v>198</v>
      </c>
      <c r="B304" s="317" t="s">
        <v>199</v>
      </c>
      <c r="C304" s="317" t="s">
        <v>16</v>
      </c>
      <c r="D304" s="317" t="n">
        <v>9655.9107766</v>
      </c>
      <c r="E304" s="317" t="n">
        <v>38252.5781883</v>
      </c>
      <c r="F304" s="317" t="n">
        <v>20.1549057071584</v>
      </c>
      <c r="G304" s="317" t="n">
        <v>79.8450942928416</v>
      </c>
    </row>
    <row r="305">
      <c r="A305" s="317" t="s">
        <v>200</v>
      </c>
      <c r="B305" s="317" t="s">
        <v>201</v>
      </c>
      <c r="C305" s="317" t="s">
        <v>15</v>
      </c>
      <c r="D305" s="317" t="n">
        <v>809.4866793</v>
      </c>
      <c r="E305" s="317" t="n">
        <v>1904.9719158</v>
      </c>
      <c r="F305" s="317" t="n">
        <v>29.8212940422537</v>
      </c>
      <c r="G305" s="317" t="n">
        <v>70.1787059577463</v>
      </c>
    </row>
    <row r="306">
      <c r="A306" s="317" t="s">
        <v>200</v>
      </c>
      <c r="B306" s="317" t="s">
        <v>201</v>
      </c>
      <c r="C306" s="317" t="s">
        <v>16</v>
      </c>
      <c r="D306" s="317" t="n">
        <v>6720.4463098</v>
      </c>
      <c r="E306" s="317" t="n">
        <v>20609.065948</v>
      </c>
      <c r="F306" s="317" t="n">
        <v>24.5904363254121</v>
      </c>
      <c r="G306" s="317" t="n">
        <v>75.4095636745879</v>
      </c>
    </row>
    <row r="307">
      <c r="A307" s="317" t="s">
        <v>202</v>
      </c>
      <c r="B307" s="317" t="s">
        <v>203</v>
      </c>
      <c r="C307" s="317" t="s">
        <v>15</v>
      </c>
      <c r="D307" s="317" t="n">
        <v>1276.5781691</v>
      </c>
      <c r="E307" s="317" t="n">
        <v>4763.5362949</v>
      </c>
      <c r="F307" s="317" t="n">
        <v>21.1349996214244</v>
      </c>
      <c r="G307" s="317" t="n">
        <v>78.8650003785756</v>
      </c>
    </row>
    <row r="308">
      <c r="A308" s="317" t="s">
        <v>202</v>
      </c>
      <c r="B308" s="317" t="s">
        <v>203</v>
      </c>
      <c r="C308" s="317" t="s">
        <v>16</v>
      </c>
      <c r="D308" s="317" t="n">
        <v>18101.1375255</v>
      </c>
      <c r="E308" s="317" t="n">
        <v>67516.6175774</v>
      </c>
      <c r="F308" s="317" t="n">
        <v>21.1418034772637</v>
      </c>
      <c r="G308" s="317" t="n">
        <v>78.8581965227363</v>
      </c>
    </row>
    <row r="309">
      <c r="A309" s="317" t="s">
        <v>204</v>
      </c>
      <c r="B309" s="317" t="s">
        <v>205</v>
      </c>
      <c r="C309" s="317" t="s">
        <v>15</v>
      </c>
      <c r="D309" s="317" t="n">
        <v>122.1580926</v>
      </c>
      <c r="E309" s="317" t="n">
        <v>448.8129849</v>
      </c>
      <c r="F309" s="317" t="n">
        <v>21.3947951855758</v>
      </c>
      <c r="G309" s="317" t="n">
        <v>78.6052048144243</v>
      </c>
    </row>
    <row r="310">
      <c r="A310" s="317" t="s">
        <v>204</v>
      </c>
      <c r="B310" s="317" t="s">
        <v>205</v>
      </c>
      <c r="C310" s="317" t="s">
        <v>16</v>
      </c>
      <c r="D310" s="317" t="n">
        <v>3701.1990346</v>
      </c>
      <c r="E310" s="317" t="n">
        <v>27403.7976151</v>
      </c>
      <c r="F310" s="317" t="n">
        <v>11.8990497773794</v>
      </c>
      <c r="G310" s="317" t="n">
        <v>88.1009502226206</v>
      </c>
    </row>
    <row r="311">
      <c r="A311" s="317" t="s">
        <v>206</v>
      </c>
      <c r="B311" s="317" t="s">
        <v>207</v>
      </c>
      <c r="C311" s="317" t="s">
        <v>15</v>
      </c>
      <c r="D311" s="317" t="n">
        <v>561.0378424</v>
      </c>
      <c r="E311" s="317" t="n">
        <v>1736.6681692</v>
      </c>
      <c r="F311" s="317" t="n">
        <v>24.4173031522568</v>
      </c>
      <c r="G311" s="317" t="n">
        <v>75.5826968477432</v>
      </c>
    </row>
    <row r="312">
      <c r="A312" s="317" t="s">
        <v>206</v>
      </c>
      <c r="B312" s="317" t="s">
        <v>207</v>
      </c>
      <c r="C312" s="317" t="s">
        <v>16</v>
      </c>
      <c r="D312" s="317" t="n">
        <v>10299.7879469</v>
      </c>
      <c r="E312" s="317" t="n">
        <v>46625.1378633</v>
      </c>
      <c r="F312" s="317" t="n">
        <v>18.0936343795014</v>
      </c>
      <c r="G312" s="317" t="n">
        <v>81.9063656204986</v>
      </c>
    </row>
    <row r="313">
      <c r="A313" s="317" t="s">
        <v>208</v>
      </c>
      <c r="B313" s="317" t="s">
        <v>209</v>
      </c>
      <c r="C313" s="317" t="s">
        <v>15</v>
      </c>
      <c r="D313" s="317" t="n">
        <v>844.1981256</v>
      </c>
      <c r="E313" s="317" t="n">
        <v>1756.2167068</v>
      </c>
      <c r="F313" s="317" t="n">
        <v>32.4639790191038</v>
      </c>
      <c r="G313" s="317" t="n">
        <v>67.5360209808962</v>
      </c>
    </row>
    <row r="314">
      <c r="A314" s="317" t="s">
        <v>208</v>
      </c>
      <c r="B314" s="317" t="s">
        <v>209</v>
      </c>
      <c r="C314" s="317" t="s">
        <v>16</v>
      </c>
      <c r="D314" s="317" t="n">
        <v>8904.1605676</v>
      </c>
      <c r="E314" s="317" t="n">
        <v>36715.6770725</v>
      </c>
      <c r="F314" s="317" t="n">
        <v>19.5181768024821</v>
      </c>
      <c r="G314" s="317" t="n">
        <v>80.4818231975179</v>
      </c>
    </row>
    <row r="315">
      <c r="A315" s="317" t="s">
        <v>210</v>
      </c>
      <c r="B315" s="317" t="s">
        <v>211</v>
      </c>
      <c r="C315" s="317" t="s">
        <v>15</v>
      </c>
      <c r="D315" s="317" t="n">
        <v>400.6141636</v>
      </c>
      <c r="E315" s="317" t="n">
        <v>967.0768662</v>
      </c>
      <c r="F315" s="317" t="n">
        <v>29.2912766751554</v>
      </c>
      <c r="G315" s="317" t="n">
        <v>70.7087233248446</v>
      </c>
    </row>
    <row r="316">
      <c r="A316" s="317" t="s">
        <v>210</v>
      </c>
      <c r="B316" s="317" t="s">
        <v>211</v>
      </c>
      <c r="C316" s="317" t="s">
        <v>16</v>
      </c>
      <c r="D316" s="317" t="n">
        <v>8323.6149996</v>
      </c>
      <c r="E316" s="317" t="n">
        <v>39971.3021587</v>
      </c>
      <c r="F316" s="317" t="n">
        <v>17.2349710681086</v>
      </c>
      <c r="G316" s="317" t="n">
        <v>82.7650289318914</v>
      </c>
    </row>
    <row r="317">
      <c r="A317" s="317" t="s">
        <v>212</v>
      </c>
      <c r="B317" s="317" t="s">
        <v>213</v>
      </c>
      <c r="C317" s="317" t="s">
        <v>15</v>
      </c>
      <c r="D317" s="317" t="n">
        <v>126.9938124</v>
      </c>
      <c r="E317" s="317" t="n">
        <v>440.793301</v>
      </c>
      <c r="F317" s="317" t="n">
        <v>22.3664485161597</v>
      </c>
      <c r="G317" s="317" t="n">
        <v>77.6335514838403</v>
      </c>
    </row>
    <row r="318">
      <c r="A318" s="317" t="s">
        <v>212</v>
      </c>
      <c r="B318" s="317" t="s">
        <v>213</v>
      </c>
      <c r="C318" s="317" t="s">
        <v>16</v>
      </c>
      <c r="D318" s="317" t="n">
        <v>1978.692599</v>
      </c>
      <c r="E318" s="317" t="n">
        <v>9010.5042422</v>
      </c>
      <c r="F318" s="317" t="n">
        <v>18.0057981269533</v>
      </c>
      <c r="G318" s="317" t="n">
        <v>81.9942018730467</v>
      </c>
    </row>
    <row r="319">
      <c r="A319" s="317" t="s">
        <v>214</v>
      </c>
      <c r="B319" s="317" t="s">
        <v>215</v>
      </c>
      <c r="C319" s="317" t="s">
        <v>15</v>
      </c>
      <c r="D319" s="317" t="n">
        <v>338.3016896</v>
      </c>
      <c r="E319" s="317" t="n">
        <v>670.8845986</v>
      </c>
      <c r="F319" s="317" t="n">
        <v>33.5222241478726</v>
      </c>
      <c r="G319" s="317" t="n">
        <v>66.4777758521274</v>
      </c>
    </row>
    <row r="320">
      <c r="A320" s="317" t="s">
        <v>214</v>
      </c>
      <c r="B320" s="317" t="s">
        <v>215</v>
      </c>
      <c r="C320" s="317" t="s">
        <v>16</v>
      </c>
      <c r="D320" s="317" t="n">
        <v>3159.5205372</v>
      </c>
      <c r="E320" s="317" t="n">
        <v>18121.0278801</v>
      </c>
      <c r="F320" s="317" t="n">
        <v>14.8469883164828</v>
      </c>
      <c r="G320" s="317" t="n">
        <v>85.1530116835172</v>
      </c>
    </row>
    <row r="321">
      <c r="A321" s="317" t="s">
        <v>216</v>
      </c>
      <c r="B321" s="317" t="s">
        <v>217</v>
      </c>
      <c r="C321" s="317" t="s">
        <v>15</v>
      </c>
      <c r="D321" s="317" t="n">
        <v>73.9177938</v>
      </c>
      <c r="E321" s="317" t="n">
        <v>214.2383826</v>
      </c>
      <c r="F321" s="317" t="n">
        <v>25.6519900851933</v>
      </c>
      <c r="G321" s="317" t="n">
        <v>74.3480099148067</v>
      </c>
    </row>
    <row r="322">
      <c r="A322" s="317" t="s">
        <v>216</v>
      </c>
      <c r="B322" s="317" t="s">
        <v>217</v>
      </c>
      <c r="C322" s="317" t="s">
        <v>16</v>
      </c>
      <c r="D322" s="317" t="n">
        <v>1740.5822167</v>
      </c>
      <c r="E322" s="317" t="n">
        <v>8059.1548203</v>
      </c>
      <c r="F322" s="317" t="n">
        <v>17.7615196216821</v>
      </c>
      <c r="G322" s="317" t="n">
        <v>82.2384803783179</v>
      </c>
    </row>
    <row r="323">
      <c r="A323" s="317" t="s">
        <v>218</v>
      </c>
      <c r="B323" s="317" t="s">
        <v>219</v>
      </c>
      <c r="C323" s="317" t="s">
        <v>15</v>
      </c>
      <c r="D323" s="317" t="n">
        <v>651.9775485</v>
      </c>
      <c r="E323" s="317" t="n">
        <v>1381.3239444</v>
      </c>
      <c r="F323" s="317" t="n">
        <v>32.0649717111119</v>
      </c>
      <c r="G323" s="317" t="n">
        <v>67.9350282888881</v>
      </c>
    </row>
    <row r="324">
      <c r="A324" s="317" t="s">
        <v>218</v>
      </c>
      <c r="B324" s="317" t="s">
        <v>219</v>
      </c>
      <c r="C324" s="317" t="s">
        <v>16</v>
      </c>
      <c r="D324" s="317" t="n">
        <v>7474.5693049</v>
      </c>
      <c r="E324" s="317" t="n">
        <v>33160.5362002</v>
      </c>
      <c r="F324" s="317" t="n">
        <v>18.3943642128895</v>
      </c>
      <c r="G324" s="317" t="n">
        <v>81.6056357871105</v>
      </c>
    </row>
    <row r="325">
      <c r="A325" s="317" t="s">
        <v>220</v>
      </c>
      <c r="B325" s="317" t="s">
        <v>221</v>
      </c>
      <c r="C325" s="317" t="s">
        <v>15</v>
      </c>
      <c r="D325" s="317" t="n">
        <v>277.7045936</v>
      </c>
      <c r="E325" s="317" t="n">
        <v>752.7858305</v>
      </c>
      <c r="F325" s="317" t="n">
        <v>26.9487796398049</v>
      </c>
      <c r="G325" s="317" t="n">
        <v>73.0512203601951</v>
      </c>
    </row>
    <row r="326">
      <c r="A326" s="317" t="s">
        <v>220</v>
      </c>
      <c r="B326" s="317" t="s">
        <v>221</v>
      </c>
      <c r="C326" s="317" t="s">
        <v>16</v>
      </c>
      <c r="D326" s="317" t="n">
        <v>4466.3637138</v>
      </c>
      <c r="E326" s="317" t="n">
        <v>13699.2333092</v>
      </c>
      <c r="F326" s="317" t="n">
        <v>24.5869359985527</v>
      </c>
      <c r="G326" s="317" t="n">
        <v>75.4130640014473</v>
      </c>
    </row>
    <row r="327">
      <c r="A327" s="317" t="s">
        <v>222</v>
      </c>
      <c r="B327" s="317" t="s">
        <v>223</v>
      </c>
      <c r="C327" s="317" t="s">
        <v>15</v>
      </c>
      <c r="D327" s="317" t="n">
        <v>319.2133722</v>
      </c>
      <c r="E327" s="317" t="n">
        <v>838.0668702</v>
      </c>
      <c r="F327" s="317" t="n">
        <v>27.5830659251562</v>
      </c>
      <c r="G327" s="317" t="n">
        <v>72.4169340748437</v>
      </c>
    </row>
    <row r="328">
      <c r="A328" s="317" t="s">
        <v>222</v>
      </c>
      <c r="B328" s="317" t="s">
        <v>223</v>
      </c>
      <c r="C328" s="317" t="s">
        <v>16</v>
      </c>
      <c r="D328" s="317" t="n">
        <v>3755.5180172</v>
      </c>
      <c r="E328" s="317" t="n">
        <v>16454.7210015</v>
      </c>
      <c r="F328" s="317" t="n">
        <v>18.582254340115</v>
      </c>
      <c r="G328" s="317" t="n">
        <v>81.417745659885</v>
      </c>
    </row>
    <row r="329">
      <c r="A329" s="317" t="s">
        <v>224</v>
      </c>
      <c r="B329" s="317" t="s">
        <v>225</v>
      </c>
      <c r="C329" s="317" t="s">
        <v>15</v>
      </c>
      <c r="D329" s="317" t="n">
        <v>800.5299237</v>
      </c>
      <c r="E329" s="317" t="n">
        <v>2793.9572662</v>
      </c>
      <c r="F329" s="317" t="n">
        <v>22.2710467837909</v>
      </c>
      <c r="G329" s="317" t="n">
        <v>77.7289532162091</v>
      </c>
    </row>
    <row r="330">
      <c r="A330" s="317" t="s">
        <v>224</v>
      </c>
      <c r="B330" s="317" t="s">
        <v>225</v>
      </c>
      <c r="C330" s="317" t="s">
        <v>16</v>
      </c>
      <c r="D330" s="317" t="n">
        <v>9140.4764414</v>
      </c>
      <c r="E330" s="317" t="n">
        <v>32416.6671115</v>
      </c>
      <c r="F330" s="317" t="n">
        <v>21.9949584113371</v>
      </c>
      <c r="G330" s="317" t="n">
        <v>78.0050415886629</v>
      </c>
    </row>
    <row r="331">
      <c r="A331" s="317" t="s">
        <v>226</v>
      </c>
      <c r="B331" s="317" t="s">
        <v>227</v>
      </c>
      <c r="C331" s="317" t="s">
        <v>15</v>
      </c>
      <c r="D331" s="317" t="n">
        <v>589.6945249</v>
      </c>
      <c r="E331" s="317" t="n">
        <v>1087.5781098</v>
      </c>
      <c r="F331" s="317" t="n">
        <v>35.1579410943811</v>
      </c>
      <c r="G331" s="317" t="n">
        <v>64.8420589056189</v>
      </c>
    </row>
    <row r="332">
      <c r="A332" s="317" t="s">
        <v>226</v>
      </c>
      <c r="B332" s="317" t="s">
        <v>227</v>
      </c>
      <c r="C332" s="317" t="s">
        <v>16</v>
      </c>
      <c r="D332" s="317" t="n">
        <v>1717.3066276</v>
      </c>
      <c r="E332" s="317" t="n">
        <v>5888.8148368</v>
      </c>
      <c r="F332" s="317" t="n">
        <v>22.5779542916551</v>
      </c>
      <c r="G332" s="317" t="n">
        <v>77.4220457083449</v>
      </c>
    </row>
    <row r="333">
      <c r="A333" s="317" t="s">
        <v>228</v>
      </c>
      <c r="B333" s="317" t="s">
        <v>229</v>
      </c>
      <c r="C333" s="317" t="s">
        <v>15</v>
      </c>
      <c r="D333" s="317" t="n">
        <v>1233.3495481</v>
      </c>
      <c r="E333" s="317" t="n">
        <v>2956.1363585</v>
      </c>
      <c r="F333" s="317" t="n">
        <v>29.4391621214673</v>
      </c>
      <c r="G333" s="317" t="n">
        <v>70.5608378785327</v>
      </c>
    </row>
    <row r="334">
      <c r="A334" s="317" t="s">
        <v>228</v>
      </c>
      <c r="B334" s="317" t="s">
        <v>229</v>
      </c>
      <c r="C334" s="317" t="s">
        <v>16</v>
      </c>
      <c r="D334" s="317" t="n">
        <v>13519.8040893</v>
      </c>
      <c r="E334" s="317" t="n">
        <v>45244.6299868</v>
      </c>
      <c r="F334" s="317" t="n">
        <v>23.0067800394229</v>
      </c>
      <c r="G334" s="317" t="n">
        <v>76.9932199605771</v>
      </c>
    </row>
    <row r="335">
      <c r="A335" s="317" t="s">
        <v>230</v>
      </c>
      <c r="B335" s="317" t="s">
        <v>231</v>
      </c>
      <c r="C335" s="317" t="s">
        <v>15</v>
      </c>
      <c r="D335" s="317" t="n">
        <v>1053.1149639</v>
      </c>
      <c r="E335" s="317" t="n">
        <v>5306.5838724</v>
      </c>
      <c r="F335" s="317" t="n">
        <v>16.5591955060672</v>
      </c>
      <c r="G335" s="317" t="n">
        <v>83.4408044939328</v>
      </c>
    </row>
    <row r="336">
      <c r="A336" s="317" t="s">
        <v>230</v>
      </c>
      <c r="B336" s="317" t="s">
        <v>231</v>
      </c>
      <c r="C336" s="317" t="s">
        <v>16</v>
      </c>
      <c r="D336" s="317" t="n">
        <v>11251.6155802</v>
      </c>
      <c r="E336" s="317" t="n">
        <v>61215.7189929</v>
      </c>
      <c r="F336" s="317" t="n">
        <v>15.5264653329427</v>
      </c>
      <c r="G336" s="317" t="n">
        <v>84.4735346670573</v>
      </c>
    </row>
    <row r="337">
      <c r="A337" s="317" t="s">
        <v>232</v>
      </c>
      <c r="B337" s="317" t="s">
        <v>233</v>
      </c>
      <c r="C337" s="317" t="s">
        <v>15</v>
      </c>
      <c r="D337" s="317" t="n">
        <v>1213.5972514</v>
      </c>
      <c r="E337" s="317" t="n">
        <v>2862.8571886</v>
      </c>
      <c r="F337" s="317" t="n">
        <v>29.7709018771715</v>
      </c>
      <c r="G337" s="317" t="n">
        <v>70.2290981228285</v>
      </c>
    </row>
    <row r="338">
      <c r="A338" s="317" t="s">
        <v>232</v>
      </c>
      <c r="B338" s="317" t="s">
        <v>233</v>
      </c>
      <c r="C338" s="317" t="s">
        <v>16</v>
      </c>
      <c r="D338" s="317" t="n">
        <v>8261.1007341</v>
      </c>
      <c r="E338" s="317" t="n">
        <v>33421.764636</v>
      </c>
      <c r="F338" s="317" t="n">
        <v>19.8189367759393</v>
      </c>
      <c r="G338" s="317" t="n">
        <v>80.1810632240607</v>
      </c>
    </row>
    <row r="339">
      <c r="A339" s="317" t="s">
        <v>234</v>
      </c>
      <c r="B339" s="317" t="s">
        <v>235</v>
      </c>
      <c r="C339" s="317" t="s">
        <v>15</v>
      </c>
      <c r="D339" s="317" t="n">
        <v>753.3955153</v>
      </c>
      <c r="E339" s="317" t="n">
        <v>2698.5138865</v>
      </c>
      <c r="F339" s="317" t="n">
        <v>21.8254718651405</v>
      </c>
      <c r="G339" s="317" t="n">
        <v>78.1745281348595</v>
      </c>
    </row>
    <row r="340">
      <c r="A340" s="317" t="s">
        <v>234</v>
      </c>
      <c r="B340" s="317" t="s">
        <v>235</v>
      </c>
      <c r="C340" s="317" t="s">
        <v>16</v>
      </c>
      <c r="D340" s="317" t="n">
        <v>7045.8731713</v>
      </c>
      <c r="E340" s="317" t="n">
        <v>24162.75548</v>
      </c>
      <c r="F340" s="317" t="n">
        <v>22.5766830386073</v>
      </c>
      <c r="G340" s="317" t="n">
        <v>77.4233169613926</v>
      </c>
    </row>
    <row r="341">
      <c r="A341" s="317" t="s">
        <v>236</v>
      </c>
      <c r="B341" s="317" t="s">
        <v>237</v>
      </c>
      <c r="C341" s="317" t="s">
        <v>15</v>
      </c>
      <c r="D341" s="317" t="n">
        <v>82.7068719</v>
      </c>
      <c r="E341" s="317" t="n">
        <v>356.9332812</v>
      </c>
      <c r="F341" s="317" t="n">
        <v>18.8124017601248</v>
      </c>
      <c r="G341" s="317" t="n">
        <v>81.1875982398751</v>
      </c>
    </row>
    <row r="342">
      <c r="A342" s="317" t="s">
        <v>236</v>
      </c>
      <c r="B342" s="317" t="s">
        <v>237</v>
      </c>
      <c r="C342" s="317" t="s">
        <v>16</v>
      </c>
      <c r="D342" s="317" t="n">
        <v>1138.5896276</v>
      </c>
      <c r="E342" s="317" t="n">
        <v>4168.2578345</v>
      </c>
      <c r="F342" s="317" t="n">
        <v>21.455103726487</v>
      </c>
      <c r="G342" s="317" t="n">
        <v>78.5448962735129</v>
      </c>
    </row>
    <row r="343">
      <c r="A343" s="317" t="s">
        <v>238</v>
      </c>
      <c r="B343" s="317" t="s">
        <v>239</v>
      </c>
      <c r="C343" s="317" t="s">
        <v>15</v>
      </c>
      <c r="D343" s="317" t="n">
        <v>34.36588</v>
      </c>
      <c r="E343" s="317" t="n">
        <v>168.4278249</v>
      </c>
      <c r="F343" s="317" t="n">
        <v>16.9462262238102</v>
      </c>
      <c r="G343" s="317" t="n">
        <v>83.0537737761898</v>
      </c>
    </row>
    <row r="344">
      <c r="A344" s="317" t="s">
        <v>238</v>
      </c>
      <c r="B344" s="317" t="s">
        <v>239</v>
      </c>
      <c r="C344" s="317" t="s">
        <v>16</v>
      </c>
      <c r="D344" s="317" t="n">
        <v>688.5080155</v>
      </c>
      <c r="E344" s="317" t="n">
        <v>4004.4748049</v>
      </c>
      <c r="F344" s="317" t="n">
        <v>14.6710107803317</v>
      </c>
      <c r="G344" s="317" t="n">
        <v>85.3289892196683</v>
      </c>
    </row>
    <row r="345">
      <c r="A345" s="317" t="s">
        <v>240</v>
      </c>
      <c r="B345" s="317" t="s">
        <v>241</v>
      </c>
      <c r="C345" s="317" t="s">
        <v>15</v>
      </c>
      <c r="D345" s="317" t="n">
        <v>59.6757801</v>
      </c>
      <c r="E345" s="317" t="n">
        <v>383.8749701</v>
      </c>
      <c r="F345" s="317" t="n">
        <v>13.454104197342</v>
      </c>
      <c r="G345" s="317" t="n">
        <v>86.545895802658</v>
      </c>
    </row>
    <row r="346">
      <c r="A346" s="317" t="s">
        <v>240</v>
      </c>
      <c r="B346" s="317" t="s">
        <v>241</v>
      </c>
      <c r="C346" s="317" t="s">
        <v>16</v>
      </c>
      <c r="D346" s="317" t="n">
        <v>798.2228559</v>
      </c>
      <c r="E346" s="317" t="n">
        <v>6361.4216079</v>
      </c>
      <c r="F346" s="317" t="n">
        <v>11.1489175186828</v>
      </c>
      <c r="G346" s="317" t="n">
        <v>88.8510824813172</v>
      </c>
    </row>
    <row r="347">
      <c r="A347" s="317" t="s">
        <v>242</v>
      </c>
      <c r="B347" s="317" t="s">
        <v>243</v>
      </c>
      <c r="C347" s="317" t="s">
        <v>15</v>
      </c>
      <c r="D347" s="317" t="n">
        <v>125.8874081</v>
      </c>
      <c r="E347" s="317" t="n">
        <v>448.8270016</v>
      </c>
      <c r="F347" s="317" t="n">
        <v>21.9043417000303</v>
      </c>
      <c r="G347" s="317" t="n">
        <v>78.0956582999697</v>
      </c>
    </row>
    <row r="348">
      <c r="A348" s="317" t="s">
        <v>242</v>
      </c>
      <c r="B348" s="317" t="s">
        <v>243</v>
      </c>
      <c r="C348" s="317" t="s">
        <v>16</v>
      </c>
      <c r="D348" s="317" t="n">
        <v>1288.0796862</v>
      </c>
      <c r="E348" s="317" t="n">
        <v>5744.8395035</v>
      </c>
      <c r="F348" s="317" t="n">
        <v>18.3150076299248</v>
      </c>
      <c r="G348" s="317" t="n">
        <v>81.6849923700752</v>
      </c>
    </row>
    <row r="349">
      <c r="A349" s="317" t="s">
        <v>244</v>
      </c>
      <c r="B349" s="317" t="s">
        <v>245</v>
      </c>
      <c r="C349" s="317" t="s">
        <v>15</v>
      </c>
      <c r="D349" s="317" t="n">
        <v>78.60222</v>
      </c>
      <c r="E349" s="317" t="n">
        <v>160.3383405</v>
      </c>
      <c r="F349" s="317" t="n">
        <v>32.8961394564068</v>
      </c>
      <c r="G349" s="317" t="n">
        <v>67.1038605435932</v>
      </c>
    </row>
    <row r="350">
      <c r="A350" s="317" t="s">
        <v>244</v>
      </c>
      <c r="B350" s="317" t="s">
        <v>245</v>
      </c>
      <c r="C350" s="317" t="s">
        <v>16</v>
      </c>
      <c r="D350" s="317" t="n">
        <v>3168.0603676</v>
      </c>
      <c r="E350" s="317" t="n">
        <v>10348.442328</v>
      </c>
      <c r="F350" s="317" t="n">
        <v>23.4384621447328</v>
      </c>
      <c r="G350" s="317" t="n">
        <v>76.5615378552671</v>
      </c>
    </row>
    <row r="351">
      <c r="A351" s="317" t="s">
        <v>246</v>
      </c>
      <c r="B351" s="317" t="s">
        <v>247</v>
      </c>
      <c r="C351" s="317" t="s">
        <v>15</v>
      </c>
      <c r="D351" s="317" t="n">
        <v>124.1910974</v>
      </c>
      <c r="E351" s="317" t="n">
        <v>612.7707397</v>
      </c>
      <c r="F351" s="317" t="n">
        <v>16.851767777922</v>
      </c>
      <c r="G351" s="317" t="n">
        <v>83.148232222078</v>
      </c>
    </row>
    <row r="352">
      <c r="A352" s="317" t="s">
        <v>246</v>
      </c>
      <c r="B352" s="317" t="s">
        <v>247</v>
      </c>
      <c r="C352" s="317" t="s">
        <v>16</v>
      </c>
      <c r="D352" s="317" t="n">
        <v>1882.9527507</v>
      </c>
      <c r="E352" s="317" t="n">
        <v>15389.9486107</v>
      </c>
      <c r="F352" s="317" t="n">
        <v>10.9011955276249</v>
      </c>
      <c r="G352" s="317" t="n">
        <v>89.0988044723751</v>
      </c>
    </row>
    <row r="353">
      <c r="A353" s="317" t="s">
        <v>248</v>
      </c>
      <c r="B353" s="317" t="s">
        <v>249</v>
      </c>
      <c r="C353" s="317" t="s">
        <v>15</v>
      </c>
      <c r="D353" s="317" t="n">
        <v>13.2157552</v>
      </c>
      <c r="E353" s="317" t="n">
        <v>660.0034047</v>
      </c>
      <c r="F353" s="317" t="n">
        <v>1.96306878757923</v>
      </c>
      <c r="G353" s="317" t="n">
        <v>98.0369312124208</v>
      </c>
    </row>
    <row r="354">
      <c r="A354" s="317" t="s">
        <v>248</v>
      </c>
      <c r="B354" s="317" t="s">
        <v>249</v>
      </c>
      <c r="C354" s="317" t="s">
        <v>16</v>
      </c>
      <c r="D354" s="317" t="n">
        <v>877.6957727</v>
      </c>
      <c r="E354" s="317" t="n">
        <v>18151.4906983</v>
      </c>
      <c r="F354" s="317" t="n">
        <v>4.61236624086682</v>
      </c>
      <c r="G354" s="317" t="n">
        <v>95.3876337591332</v>
      </c>
    </row>
    <row r="355">
      <c r="A355" s="317" t="s">
        <v>250</v>
      </c>
      <c r="B355" s="317" t="s">
        <v>251</v>
      </c>
      <c r="C355" s="317" t="s">
        <v>15</v>
      </c>
      <c r="D355" s="317" t="n">
        <v>72.5743919</v>
      </c>
      <c r="E355" s="317" t="n">
        <v>877.8349731</v>
      </c>
      <c r="F355" s="317" t="n">
        <v>7.63611918954523</v>
      </c>
      <c r="G355" s="317" t="n">
        <v>92.3638808104548</v>
      </c>
    </row>
    <row r="356">
      <c r="A356" s="317" t="s">
        <v>250</v>
      </c>
      <c r="B356" s="317" t="s">
        <v>251</v>
      </c>
      <c r="C356" s="317" t="s">
        <v>16</v>
      </c>
      <c r="D356" s="317" t="n">
        <v>713.6059498</v>
      </c>
      <c r="E356" s="317" t="n">
        <v>13913.9094753</v>
      </c>
      <c r="F356" s="317" t="n">
        <v>4.87851784162533</v>
      </c>
      <c r="G356" s="317" t="n">
        <v>95.1214821583747</v>
      </c>
    </row>
    <row r="357">
      <c r="A357" s="317" t="s">
        <v>252</v>
      </c>
      <c r="B357" s="317" t="s">
        <v>253</v>
      </c>
      <c r="C357" s="317" t="s">
        <v>15</v>
      </c>
      <c r="D357" s="317" t="n">
        <v>218.9559915</v>
      </c>
      <c r="E357" s="317" t="n">
        <v>746.7939668</v>
      </c>
      <c r="F357" s="317" t="n">
        <v>22.6721202127128</v>
      </c>
      <c r="G357" s="317" t="n">
        <v>77.3278797872872</v>
      </c>
    </row>
    <row r="358">
      <c r="A358" s="317" t="s">
        <v>252</v>
      </c>
      <c r="B358" s="317" t="s">
        <v>253</v>
      </c>
      <c r="C358" s="317" t="s">
        <v>16</v>
      </c>
      <c r="D358" s="317" t="n">
        <v>2139.135807</v>
      </c>
      <c r="E358" s="317" t="n">
        <v>12312.9353242</v>
      </c>
      <c r="F358" s="317" t="n">
        <v>14.8015864825209</v>
      </c>
      <c r="G358" s="317" t="n">
        <v>85.1984135174791</v>
      </c>
    </row>
    <row r="359">
      <c r="A359" s="317" t="s">
        <v>254</v>
      </c>
      <c r="B359" s="317" t="s">
        <v>255</v>
      </c>
      <c r="C359" s="317" t="s">
        <v>15</v>
      </c>
      <c r="D359" s="317" t="n">
        <v>56.8587404</v>
      </c>
      <c r="E359" s="317" t="n">
        <v>465.008391</v>
      </c>
      <c r="F359" s="317" t="n">
        <v>10.895252254624</v>
      </c>
      <c r="G359" s="317" t="n">
        <v>89.104747745376</v>
      </c>
    </row>
    <row r="360">
      <c r="A360" s="317" t="s">
        <v>254</v>
      </c>
      <c r="B360" s="317" t="s">
        <v>255</v>
      </c>
      <c r="C360" s="317" t="s">
        <v>16</v>
      </c>
      <c r="D360" s="317" t="n">
        <v>1106.363307</v>
      </c>
      <c r="E360" s="317" t="n">
        <v>11854.0393915</v>
      </c>
      <c r="F360" s="317" t="n">
        <v>8.53648866271761</v>
      </c>
      <c r="G360" s="317" t="n">
        <v>91.4635113372824</v>
      </c>
    </row>
    <row r="361">
      <c r="A361" s="317" t="s">
        <v>256</v>
      </c>
      <c r="B361" s="317" t="s">
        <v>257</v>
      </c>
      <c r="C361" s="317" t="s">
        <v>15</v>
      </c>
      <c r="D361" s="317" t="n">
        <v>71.3874516</v>
      </c>
      <c r="E361" s="317" t="n">
        <v>368.8939434</v>
      </c>
      <c r="F361" s="317" t="n">
        <v>16.2140513795728</v>
      </c>
      <c r="G361" s="317" t="n">
        <v>83.7859486204272</v>
      </c>
    </row>
    <row r="362">
      <c r="A362" s="317" t="s">
        <v>256</v>
      </c>
      <c r="B362" s="317" t="s">
        <v>257</v>
      </c>
      <c r="C362" s="317" t="s">
        <v>16</v>
      </c>
      <c r="D362" s="317" t="n">
        <v>1149.9959577</v>
      </c>
      <c r="E362" s="317" t="n">
        <v>9274.3655906</v>
      </c>
      <c r="F362" s="317" t="n">
        <v>11.0318118991905</v>
      </c>
      <c r="G362" s="317" t="n">
        <v>88.9681881008095</v>
      </c>
    </row>
    <row r="363">
      <c r="A363" s="317" t="s">
        <v>258</v>
      </c>
      <c r="B363" s="317" t="s">
        <v>259</v>
      </c>
      <c r="C363" s="317" t="s">
        <v>15</v>
      </c>
      <c r="D363" s="317" t="n">
        <v>0</v>
      </c>
      <c r="E363" s="317" t="n">
        <v>442.5217921</v>
      </c>
      <c r="F363" s="317" t="n">
        <v>0</v>
      </c>
      <c r="G363" s="317" t="n">
        <v>100</v>
      </c>
    </row>
    <row r="364">
      <c r="A364" s="317" t="s">
        <v>258</v>
      </c>
      <c r="B364" s="317" t="s">
        <v>259</v>
      </c>
      <c r="C364" s="317" t="s">
        <v>16</v>
      </c>
      <c r="D364" s="317" t="n">
        <v>1981.8871427</v>
      </c>
      <c r="E364" s="317" t="n">
        <v>16673.7442868</v>
      </c>
      <c r="F364" s="317" t="n">
        <v>10.623532900452</v>
      </c>
      <c r="G364" s="317" t="n">
        <v>89.376467099548</v>
      </c>
    </row>
    <row r="365">
      <c r="A365" s="317" t="s">
        <v>260</v>
      </c>
      <c r="B365" s="317" t="s">
        <v>261</v>
      </c>
      <c r="C365" s="317" t="s">
        <v>15</v>
      </c>
      <c r="D365" s="317" t="n">
        <v>51.0202648</v>
      </c>
      <c r="E365" s="317" t="n">
        <v>286.5781493</v>
      </c>
      <c r="F365" s="317" t="n">
        <v>15.1127086707485</v>
      </c>
      <c r="G365" s="317" t="n">
        <v>84.8872913292515</v>
      </c>
    </row>
    <row r="366">
      <c r="A366" s="317" t="s">
        <v>260</v>
      </c>
      <c r="B366" s="317" t="s">
        <v>261</v>
      </c>
      <c r="C366" s="317" t="s">
        <v>16</v>
      </c>
      <c r="D366" s="317" t="n">
        <v>2671.0001985</v>
      </c>
      <c r="E366" s="317" t="n">
        <v>16951.3677299</v>
      </c>
      <c r="F366" s="317" t="n">
        <v>13.612017714917</v>
      </c>
      <c r="G366" s="317" t="n">
        <v>86.387982285083</v>
      </c>
    </row>
    <row r="367">
      <c r="A367" s="317" t="s">
        <v>262</v>
      </c>
      <c r="B367" s="317" t="s">
        <v>263</v>
      </c>
      <c r="C367" s="317" t="s">
        <v>15</v>
      </c>
      <c r="D367" s="317" t="n">
        <v>20.2679048</v>
      </c>
      <c r="E367" s="317" t="n">
        <v>425.0065921</v>
      </c>
      <c r="F367" s="317" t="n">
        <v>4.55177759811198</v>
      </c>
      <c r="G367" s="317" t="n">
        <v>95.448222401888</v>
      </c>
    </row>
    <row r="368">
      <c r="A368" s="317" t="s">
        <v>262</v>
      </c>
      <c r="B368" s="317" t="s">
        <v>263</v>
      </c>
      <c r="C368" s="317" t="s">
        <v>16</v>
      </c>
      <c r="D368" s="317" t="n">
        <v>2217.7480813</v>
      </c>
      <c r="E368" s="317" t="n">
        <v>14730.7159726</v>
      </c>
      <c r="F368" s="317" t="n">
        <v>13.0852452130591</v>
      </c>
      <c r="G368" s="317" t="n">
        <v>86.9147547869408</v>
      </c>
    </row>
    <row r="369">
      <c r="A369" s="317" t="s">
        <v>264</v>
      </c>
      <c r="B369" s="317" t="s">
        <v>265</v>
      </c>
      <c r="C369" s="317" t="s">
        <v>15</v>
      </c>
      <c r="D369" s="317" t="n">
        <v>8.9735669</v>
      </c>
      <c r="E369" s="317" t="n">
        <v>71.5248072</v>
      </c>
      <c r="F369" s="317" t="n">
        <v>11.1475132266057</v>
      </c>
      <c r="G369" s="317" t="n">
        <v>88.8524867733943</v>
      </c>
    </row>
    <row r="370">
      <c r="A370" s="317" t="s">
        <v>264</v>
      </c>
      <c r="B370" s="317" t="s">
        <v>265</v>
      </c>
      <c r="C370" s="317" t="s">
        <v>16</v>
      </c>
      <c r="D370" s="317" t="n">
        <v>564.0768977</v>
      </c>
      <c r="E370" s="317" t="n">
        <v>3977.2656091</v>
      </c>
      <c r="F370" s="317" t="n">
        <v>12.4209283236263</v>
      </c>
      <c r="G370" s="317" t="n">
        <v>87.5790716763737</v>
      </c>
    </row>
    <row r="371">
      <c r="A371" s="317" t="s">
        <v>266</v>
      </c>
      <c r="B371" s="317" t="s">
        <v>267</v>
      </c>
      <c r="C371" s="317" t="s">
        <v>15</v>
      </c>
      <c r="D371" s="317" t="n">
        <v>350.4544131</v>
      </c>
      <c r="E371" s="317" t="n">
        <v>2577.3242731</v>
      </c>
      <c r="F371" s="317" t="n">
        <v>11.9699762400709</v>
      </c>
      <c r="G371" s="317" t="n">
        <v>88.0300237599291</v>
      </c>
    </row>
    <row r="372">
      <c r="A372" s="317" t="s">
        <v>266</v>
      </c>
      <c r="B372" s="317" t="s">
        <v>267</v>
      </c>
      <c r="C372" s="317" t="s">
        <v>16</v>
      </c>
      <c r="D372" s="317" t="n">
        <v>6932.1650492</v>
      </c>
      <c r="E372" s="317" t="n">
        <v>63552.2956201</v>
      </c>
      <c r="F372" s="317" t="n">
        <v>9.83502602328821</v>
      </c>
      <c r="G372" s="317" t="n">
        <v>90.1649739767118</v>
      </c>
    </row>
    <row r="373">
      <c r="A373" s="317" t="s">
        <v>268</v>
      </c>
      <c r="B373" s="317" t="s">
        <v>269</v>
      </c>
      <c r="C373" s="317" t="s">
        <v>15</v>
      </c>
      <c r="D373" s="317" t="n">
        <v>358.4323986</v>
      </c>
      <c r="E373" s="317" t="n">
        <v>1122.9540031</v>
      </c>
      <c r="F373" s="317" t="n">
        <v>24.1957397603132</v>
      </c>
      <c r="G373" s="317" t="n">
        <v>75.8042602396868</v>
      </c>
    </row>
    <row r="374">
      <c r="A374" s="317" t="s">
        <v>268</v>
      </c>
      <c r="B374" s="317" t="s">
        <v>269</v>
      </c>
      <c r="C374" s="317" t="s">
        <v>16</v>
      </c>
      <c r="D374" s="317" t="n">
        <v>4286.5521249</v>
      </c>
      <c r="E374" s="317" t="n">
        <v>37269.4778041</v>
      </c>
      <c r="F374" s="317" t="n">
        <v>10.3151146349248</v>
      </c>
      <c r="G374" s="317" t="n">
        <v>89.6848853650752</v>
      </c>
    </row>
    <row r="375">
      <c r="A375" s="317" t="s">
        <v>270</v>
      </c>
      <c r="B375" s="317" t="s">
        <v>271</v>
      </c>
      <c r="C375" s="317" t="s">
        <v>15</v>
      </c>
      <c r="D375" s="317" t="n">
        <v>41.2518991</v>
      </c>
      <c r="E375" s="317" t="n">
        <v>191.775509</v>
      </c>
      <c r="F375" s="317" t="n">
        <v>17.7025953454786</v>
      </c>
      <c r="G375" s="317" t="n">
        <v>82.2974046545214</v>
      </c>
    </row>
    <row r="376">
      <c r="A376" s="317" t="s">
        <v>270</v>
      </c>
      <c r="B376" s="317" t="s">
        <v>271</v>
      </c>
      <c r="C376" s="317" t="s">
        <v>16</v>
      </c>
      <c r="D376" s="317" t="n">
        <v>2082.5797185</v>
      </c>
      <c r="E376" s="317" t="n">
        <v>11567.7433119</v>
      </c>
      <c r="F376" s="317" t="n">
        <v>15.2566332229793</v>
      </c>
      <c r="G376" s="317" t="n">
        <v>84.7433667770207</v>
      </c>
    </row>
    <row r="377">
      <c r="A377" s="317" t="s">
        <v>272</v>
      </c>
      <c r="B377" s="317" t="s">
        <v>273</v>
      </c>
      <c r="C377" s="317" t="s">
        <v>15</v>
      </c>
      <c r="D377" s="317" t="n">
        <v>183.4248535</v>
      </c>
      <c r="E377" s="317" t="n">
        <v>957.5246335</v>
      </c>
      <c r="F377" s="317" t="n">
        <v>16.0765095729431</v>
      </c>
      <c r="G377" s="317" t="n">
        <v>83.9234904270569</v>
      </c>
    </row>
    <row r="378">
      <c r="A378" s="317" t="s">
        <v>272</v>
      </c>
      <c r="B378" s="317" t="s">
        <v>273</v>
      </c>
      <c r="C378" s="317" t="s">
        <v>16</v>
      </c>
      <c r="D378" s="317" t="n">
        <v>2675.5222016</v>
      </c>
      <c r="E378" s="317" t="n">
        <v>17139.5639012</v>
      </c>
      <c r="F378" s="317" t="n">
        <v>13.5024505456069</v>
      </c>
      <c r="G378" s="317" t="n">
        <v>86.4975494543931</v>
      </c>
    </row>
    <row r="379">
      <c r="A379" s="317" t="s">
        <v>274</v>
      </c>
      <c r="B379" s="317" t="s">
        <v>275</v>
      </c>
      <c r="C379" s="317" t="s">
        <v>15</v>
      </c>
      <c r="D379" s="317" t="n">
        <v>77.846727</v>
      </c>
      <c r="E379" s="317" t="n">
        <v>839.8978324</v>
      </c>
      <c r="F379" s="317" t="n">
        <v>8.48239591318246</v>
      </c>
      <c r="G379" s="317" t="n">
        <v>91.5176040868175</v>
      </c>
    </row>
    <row r="380">
      <c r="A380" s="317" t="s">
        <v>274</v>
      </c>
      <c r="B380" s="317" t="s">
        <v>275</v>
      </c>
      <c r="C380" s="317" t="s">
        <v>16</v>
      </c>
      <c r="D380" s="317" t="n">
        <v>2867.1114975</v>
      </c>
      <c r="E380" s="317" t="n">
        <v>22976.8716132</v>
      </c>
      <c r="F380" s="317" t="n">
        <v>11.093922655881</v>
      </c>
      <c r="G380" s="317" t="n">
        <v>88.906077344119</v>
      </c>
    </row>
    <row r="381">
      <c r="A381" s="317" t="s">
        <v>276</v>
      </c>
      <c r="B381" s="317" t="s">
        <v>277</v>
      </c>
      <c r="C381" s="317" t="s">
        <v>15</v>
      </c>
      <c r="D381" s="317" t="n">
        <v>109.6313123</v>
      </c>
      <c r="E381" s="317" t="n">
        <v>316.7524795</v>
      </c>
      <c r="F381" s="317" t="n">
        <v>25.7118854910469</v>
      </c>
      <c r="G381" s="317" t="n">
        <v>74.2881145089531</v>
      </c>
    </row>
    <row r="382">
      <c r="A382" s="317" t="s">
        <v>276</v>
      </c>
      <c r="B382" s="317" t="s">
        <v>277</v>
      </c>
      <c r="C382" s="317" t="s">
        <v>16</v>
      </c>
      <c r="D382" s="317" t="n">
        <v>1727.3413973</v>
      </c>
      <c r="E382" s="317" t="n">
        <v>15565.1510954</v>
      </c>
      <c r="F382" s="317" t="n">
        <v>9.98896716612249</v>
      </c>
      <c r="G382" s="317" t="n">
        <v>90.0110328338775</v>
      </c>
    </row>
    <row r="383">
      <c r="A383" s="317" t="s">
        <v>278</v>
      </c>
      <c r="B383" s="317" t="s">
        <v>279</v>
      </c>
      <c r="C383" s="317" t="s">
        <v>15</v>
      </c>
      <c r="D383" s="317" t="n">
        <v>267.9288609</v>
      </c>
      <c r="E383" s="317" t="n">
        <v>538.9778187</v>
      </c>
      <c r="F383" s="317" t="n">
        <v>33.20444205925</v>
      </c>
      <c r="G383" s="317" t="n">
        <v>66.79555794075</v>
      </c>
    </row>
    <row r="384">
      <c r="A384" s="317" t="s">
        <v>278</v>
      </c>
      <c r="B384" s="317" t="s">
        <v>279</v>
      </c>
      <c r="C384" s="317" t="s">
        <v>16</v>
      </c>
      <c r="D384" s="317" t="n">
        <v>748.6066541</v>
      </c>
      <c r="E384" s="317" t="n">
        <v>5274.1481051</v>
      </c>
      <c r="F384" s="317" t="n">
        <v>12.4296386625485</v>
      </c>
      <c r="G384" s="317" t="n">
        <v>87.5703613374515</v>
      </c>
    </row>
    <row r="385">
      <c r="A385" s="317" t="s">
        <v>280</v>
      </c>
      <c r="B385" s="317" t="s">
        <v>281</v>
      </c>
      <c r="C385" s="317" t="s">
        <v>15</v>
      </c>
      <c r="D385" s="317" t="n">
        <v>31.3448857</v>
      </c>
      <c r="E385" s="317" t="n">
        <v>655.8187298</v>
      </c>
      <c r="F385" s="317" t="n">
        <v>4.56148797651234</v>
      </c>
      <c r="G385" s="317" t="n">
        <v>95.4385120234877</v>
      </c>
    </row>
    <row r="386">
      <c r="A386" s="317" t="s">
        <v>280</v>
      </c>
      <c r="B386" s="317" t="s">
        <v>281</v>
      </c>
      <c r="C386" s="317" t="s">
        <v>16</v>
      </c>
      <c r="D386" s="317" t="n">
        <v>3649.0165312</v>
      </c>
      <c r="E386" s="317" t="n">
        <v>24122.0592245</v>
      </c>
      <c r="F386" s="317" t="n">
        <v>13.1396297475118</v>
      </c>
      <c r="G386" s="317" t="n">
        <v>86.8603702524882</v>
      </c>
    </row>
    <row r="387">
      <c r="A387" s="317" t="s">
        <v>282</v>
      </c>
      <c r="B387" s="317" t="s">
        <v>283</v>
      </c>
      <c r="C387" s="317" t="s">
        <v>15</v>
      </c>
      <c r="D387" s="317" t="n">
        <v>1101.5188765</v>
      </c>
      <c r="E387" s="317" t="n">
        <v>2044.9910915</v>
      </c>
      <c r="F387" s="317" t="n">
        <v>35.0076398200687</v>
      </c>
      <c r="G387" s="317" t="n">
        <v>64.9923601799313</v>
      </c>
    </row>
    <row r="388">
      <c r="A388" s="317" t="s">
        <v>282</v>
      </c>
      <c r="B388" s="317" t="s">
        <v>283</v>
      </c>
      <c r="C388" s="317" t="s">
        <v>16</v>
      </c>
      <c r="D388" s="317" t="n">
        <v>4856.8945736</v>
      </c>
      <c r="E388" s="317" t="n">
        <v>17145.3778834</v>
      </c>
      <c r="F388" s="317" t="n">
        <v>22.0745133626176</v>
      </c>
      <c r="G388" s="317" t="n">
        <v>77.9254866373824</v>
      </c>
    </row>
    <row r="389">
      <c r="A389" s="317" t="s">
        <v>284</v>
      </c>
      <c r="B389" s="317" t="s">
        <v>285</v>
      </c>
      <c r="C389" s="317" t="s">
        <v>15</v>
      </c>
      <c r="D389" s="317" t="n">
        <v>477.9135385</v>
      </c>
      <c r="E389" s="317" t="n">
        <v>965.6086988</v>
      </c>
      <c r="F389" s="317" t="n">
        <v>33.1074593900196</v>
      </c>
      <c r="G389" s="317" t="n">
        <v>66.8925406099804</v>
      </c>
    </row>
    <row r="390">
      <c r="A390" s="317" t="s">
        <v>284</v>
      </c>
      <c r="B390" s="317" t="s">
        <v>285</v>
      </c>
      <c r="C390" s="317" t="s">
        <v>16</v>
      </c>
      <c r="D390" s="317" t="n">
        <v>4470.5555282</v>
      </c>
      <c r="E390" s="317" t="n">
        <v>12991.3571892</v>
      </c>
      <c r="F390" s="317" t="n">
        <v>25.6017516554489</v>
      </c>
      <c r="G390" s="317" t="n">
        <v>74.3982483445511</v>
      </c>
    </row>
    <row r="391">
      <c r="A391" s="317" t="s">
        <v>286</v>
      </c>
      <c r="B391" s="317" t="s">
        <v>287</v>
      </c>
      <c r="C391" s="317" t="s">
        <v>15</v>
      </c>
      <c r="D391" s="317" t="n">
        <v>24.9744563</v>
      </c>
      <c r="E391" s="317" t="n">
        <v>145.5540164</v>
      </c>
      <c r="F391" s="317" t="n">
        <v>14.6453292547433</v>
      </c>
      <c r="G391" s="317" t="n">
        <v>85.3546707452567</v>
      </c>
    </row>
    <row r="392">
      <c r="A392" s="317" t="s">
        <v>286</v>
      </c>
      <c r="B392" s="317" t="s">
        <v>287</v>
      </c>
      <c r="C392" s="317" t="s">
        <v>16</v>
      </c>
      <c r="D392" s="317" t="n">
        <v>993.9799766</v>
      </c>
      <c r="E392" s="317" t="n">
        <v>5651.2072158</v>
      </c>
      <c r="F392" s="317" t="n">
        <v>14.9578928000222</v>
      </c>
      <c r="G392" s="317" t="n">
        <v>85.0421071999778</v>
      </c>
    </row>
    <row r="393">
      <c r="A393" s="317" t="s">
        <v>288</v>
      </c>
      <c r="B393" s="317" t="s">
        <v>289</v>
      </c>
      <c r="C393" s="317" t="s">
        <v>15</v>
      </c>
      <c r="D393" s="317" t="n">
        <v>39.037327</v>
      </c>
      <c r="E393" s="317" t="n">
        <v>517.7775804</v>
      </c>
      <c r="F393" s="317" t="n">
        <v>7.01082648492324</v>
      </c>
      <c r="G393" s="317" t="n">
        <v>92.9891735150768</v>
      </c>
    </row>
    <row r="394">
      <c r="A394" s="317" t="s">
        <v>288</v>
      </c>
      <c r="B394" s="317" t="s">
        <v>289</v>
      </c>
      <c r="C394" s="317" t="s">
        <v>16</v>
      </c>
      <c r="D394" s="317" t="n">
        <v>894.1672346</v>
      </c>
      <c r="E394" s="317" t="n">
        <v>11018.7602136</v>
      </c>
      <c r="F394" s="317" t="n">
        <v>7.50585646129412</v>
      </c>
      <c r="G394" s="317" t="n">
        <v>92.4941435387059</v>
      </c>
    </row>
    <row r="395">
      <c r="A395" s="317" t="s">
        <v>290</v>
      </c>
      <c r="B395" s="317" t="s">
        <v>291</v>
      </c>
      <c r="C395" s="317" t="s">
        <v>15</v>
      </c>
      <c r="D395" s="317" t="n">
        <v>416.9026707</v>
      </c>
      <c r="E395" s="317" t="n">
        <v>495.1133704</v>
      </c>
      <c r="F395" s="317" t="n">
        <v>45.7122081095378</v>
      </c>
      <c r="G395" s="317" t="n">
        <v>54.2877918904622</v>
      </c>
    </row>
    <row r="396">
      <c r="A396" s="317" t="s">
        <v>290</v>
      </c>
      <c r="B396" s="317" t="s">
        <v>291</v>
      </c>
      <c r="C396" s="317" t="s">
        <v>16</v>
      </c>
      <c r="D396" s="317" t="n">
        <v>4852.4369338</v>
      </c>
      <c r="E396" s="317" t="n">
        <v>13095.2197992</v>
      </c>
      <c r="F396" s="317" t="n">
        <v>27.0366043098981</v>
      </c>
      <c r="G396" s="317" t="n">
        <v>72.9633956901019</v>
      </c>
    </row>
    <row r="397">
      <c r="A397" s="317" t="s">
        <v>292</v>
      </c>
      <c r="B397" s="317" t="s">
        <v>293</v>
      </c>
      <c r="C397" s="317" t="s">
        <v>15</v>
      </c>
      <c r="D397" s="317" t="n">
        <v>49.5749227</v>
      </c>
      <c r="E397" s="317" t="n">
        <v>1359.7893086</v>
      </c>
      <c r="F397" s="317" t="n">
        <v>3.51753802168457</v>
      </c>
      <c r="G397" s="317" t="n">
        <v>96.4824619783154</v>
      </c>
    </row>
    <row r="398">
      <c r="A398" s="317" t="s">
        <v>292</v>
      </c>
      <c r="B398" s="317" t="s">
        <v>293</v>
      </c>
      <c r="C398" s="317" t="s">
        <v>16</v>
      </c>
      <c r="D398" s="317" t="n">
        <v>2566.2865375</v>
      </c>
      <c r="E398" s="317" t="n">
        <v>33709.5835849</v>
      </c>
      <c r="F398" s="317" t="n">
        <v>7.07436245868391</v>
      </c>
      <c r="G398" s="317" t="n">
        <v>92.9256375413161</v>
      </c>
    </row>
    <row r="399">
      <c r="A399" s="317" t="s">
        <v>294</v>
      </c>
      <c r="B399" s="317" t="s">
        <v>295</v>
      </c>
      <c r="C399" s="317" t="s">
        <v>15</v>
      </c>
      <c r="D399" s="317" t="n">
        <v>22.6234163</v>
      </c>
      <c r="E399" s="317" t="n">
        <v>825.2524076</v>
      </c>
      <c r="F399" s="317" t="n">
        <v>2.66824641796465</v>
      </c>
      <c r="G399" s="317" t="n">
        <v>97.3317535820353</v>
      </c>
    </row>
    <row r="400">
      <c r="A400" s="317" t="s">
        <v>294</v>
      </c>
      <c r="B400" s="317" t="s">
        <v>295</v>
      </c>
      <c r="C400" s="317" t="s">
        <v>16</v>
      </c>
      <c r="D400" s="317" t="n">
        <v>2615.9910739</v>
      </c>
      <c r="E400" s="317" t="n">
        <v>30756.2951025</v>
      </c>
      <c r="F400" s="317" t="n">
        <v>7.83881290023804</v>
      </c>
      <c r="G400" s="317" t="n">
        <v>92.161187099762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756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18" t="s">
        <v>71</v>
      </c>
      <c r="B411" s="318" t="s">
        <v>72</v>
      </c>
      <c r="C411" s="318" t="s">
        <v>15</v>
      </c>
      <c r="D411" s="318" t="n">
        <v>0</v>
      </c>
      <c r="E411" s="318" t="n">
        <v>5.90535</v>
      </c>
      <c r="F411" s="318" t="n">
        <v>0</v>
      </c>
      <c r="G411" s="318" t="n">
        <v>100</v>
      </c>
    </row>
    <row r="412">
      <c r="A412" s="318" t="s">
        <v>71</v>
      </c>
      <c r="B412" s="318" t="s">
        <v>72</v>
      </c>
      <c r="C412" s="318" t="s">
        <v>16</v>
      </c>
      <c r="D412" s="318" t="n">
        <v>46.4186104</v>
      </c>
      <c r="E412" s="318" t="n">
        <v>105.9599929</v>
      </c>
      <c r="F412" s="318" t="n">
        <v>30.4626826829564</v>
      </c>
      <c r="G412" s="318" t="n">
        <v>69.5373173170435</v>
      </c>
    </row>
    <row r="413">
      <c r="A413" s="318" t="s">
        <v>73</v>
      </c>
      <c r="B413" s="318" t="s">
        <v>74</v>
      </c>
      <c r="C413" s="318" t="s">
        <v>15</v>
      </c>
      <c r="D413" s="318" t="n">
        <v>0</v>
      </c>
      <c r="E413" s="318" t="n">
        <v>8.4924625</v>
      </c>
      <c r="F413" s="318" t="n">
        <v>0</v>
      </c>
      <c r="G413" s="318" t="n">
        <v>100</v>
      </c>
    </row>
    <row r="414">
      <c r="A414" s="318" t="s">
        <v>73</v>
      </c>
      <c r="B414" s="318" t="s">
        <v>74</v>
      </c>
      <c r="C414" s="318" t="s">
        <v>16</v>
      </c>
      <c r="D414" s="318" t="n">
        <v>64.542715</v>
      </c>
      <c r="E414" s="318" t="n">
        <v>297.2361875</v>
      </c>
      <c r="F414" s="318" t="n">
        <v>17.8403755868545</v>
      </c>
      <c r="G414" s="318" t="n">
        <v>82.1596244131455</v>
      </c>
    </row>
    <row r="415">
      <c r="A415" s="318" t="s">
        <v>75</v>
      </c>
      <c r="B415" s="318" t="s">
        <v>76</v>
      </c>
      <c r="C415" s="318" t="s">
        <v>16</v>
      </c>
      <c r="D415" s="318" t="n">
        <v>80.7221799</v>
      </c>
      <c r="E415" s="318" t="n">
        <v>255.0364026</v>
      </c>
      <c r="F415" s="318" t="n">
        <v>24.0417323956269</v>
      </c>
      <c r="G415" s="318" t="n">
        <v>75.9582676043731</v>
      </c>
    </row>
    <row r="416">
      <c r="A416" s="318" t="s">
        <v>77</v>
      </c>
      <c r="B416" s="318" t="s">
        <v>78</v>
      </c>
      <c r="C416" s="318" t="s">
        <v>16</v>
      </c>
      <c r="D416" s="318" t="n">
        <v>3.1707318</v>
      </c>
      <c r="E416" s="318" t="n">
        <v>14.2682931</v>
      </c>
      <c r="F416" s="318" t="n">
        <v>18.1818181818182</v>
      </c>
      <c r="G416" s="318" t="n">
        <v>81.8181818181818</v>
      </c>
    </row>
    <row r="417">
      <c r="A417" s="318" t="s">
        <v>79</v>
      </c>
      <c r="B417" s="318" t="s">
        <v>80</v>
      </c>
      <c r="C417" s="318" t="s">
        <v>15</v>
      </c>
      <c r="D417" s="318" t="n">
        <v>77.086148</v>
      </c>
      <c r="E417" s="318" t="n">
        <v>74.7444105</v>
      </c>
      <c r="F417" s="318" t="n">
        <v>50.7711680451995</v>
      </c>
      <c r="G417" s="318" t="n">
        <v>49.2288319548005</v>
      </c>
    </row>
    <row r="418">
      <c r="A418" s="318" t="s">
        <v>79</v>
      </c>
      <c r="B418" s="318" t="s">
        <v>80</v>
      </c>
      <c r="C418" s="318" t="s">
        <v>16</v>
      </c>
      <c r="D418" s="318" t="n">
        <v>766.3238691</v>
      </c>
      <c r="E418" s="318" t="n">
        <v>2010.6559212</v>
      </c>
      <c r="F418" s="318" t="n">
        <v>27.5955868233817</v>
      </c>
      <c r="G418" s="318" t="n">
        <v>72.4044131766183</v>
      </c>
    </row>
    <row r="419">
      <c r="A419" s="318" t="s">
        <v>91</v>
      </c>
      <c r="B419" s="318" t="s">
        <v>92</v>
      </c>
      <c r="C419" s="318" t="s">
        <v>15</v>
      </c>
      <c r="D419" s="318" t="n">
        <v>27.0438351</v>
      </c>
      <c r="E419" s="318" t="n">
        <v>58.0673253</v>
      </c>
      <c r="F419" s="318" t="n">
        <v>31.7747225779805</v>
      </c>
      <c r="G419" s="318" t="n">
        <v>68.2252774220195</v>
      </c>
    </row>
    <row r="420">
      <c r="A420" s="318" t="s">
        <v>91</v>
      </c>
      <c r="B420" s="318" t="s">
        <v>92</v>
      </c>
      <c r="C420" s="318" t="s">
        <v>16</v>
      </c>
      <c r="D420" s="318" t="n">
        <v>325.3619602</v>
      </c>
      <c r="E420" s="318" t="n">
        <v>837.2870991</v>
      </c>
      <c r="F420" s="318" t="n">
        <v>27.9845373457655</v>
      </c>
      <c r="G420" s="318" t="n">
        <v>72.0154626542345</v>
      </c>
    </row>
    <row r="421">
      <c r="A421" s="318" t="s">
        <v>107</v>
      </c>
      <c r="B421" s="318" t="s">
        <v>108</v>
      </c>
      <c r="C421" s="318" t="s">
        <v>15</v>
      </c>
      <c r="D421" s="318" t="n">
        <v>91.5759977</v>
      </c>
      <c r="E421" s="318" t="n">
        <v>156.9845443</v>
      </c>
      <c r="F421" s="318" t="n">
        <v>36.8425321908093</v>
      </c>
      <c r="G421" s="318" t="n">
        <v>63.1574678091907</v>
      </c>
    </row>
    <row r="422">
      <c r="A422" s="318" t="s">
        <v>107</v>
      </c>
      <c r="B422" s="318" t="s">
        <v>108</v>
      </c>
      <c r="C422" s="318" t="s">
        <v>16</v>
      </c>
      <c r="D422" s="318" t="n">
        <v>792.9064189</v>
      </c>
      <c r="E422" s="318" t="n">
        <v>1989.9101014</v>
      </c>
      <c r="F422" s="318" t="n">
        <v>28.4929463770224</v>
      </c>
      <c r="G422" s="318" t="n">
        <v>71.5070536229776</v>
      </c>
    </row>
    <row r="423">
      <c r="A423" s="318" t="s">
        <v>109</v>
      </c>
      <c r="B423" s="318" t="s">
        <v>110</v>
      </c>
      <c r="C423" s="318" t="s">
        <v>15</v>
      </c>
      <c r="D423" s="318" t="n">
        <v>84.8177228</v>
      </c>
      <c r="E423" s="318" t="n">
        <v>304.9828756</v>
      </c>
      <c r="F423" s="318" t="n">
        <v>21.7592592592593</v>
      </c>
      <c r="G423" s="318" t="n">
        <v>78.2407407407407</v>
      </c>
    </row>
    <row r="424">
      <c r="A424" s="318" t="s">
        <v>109</v>
      </c>
      <c r="B424" s="318" t="s">
        <v>110</v>
      </c>
      <c r="C424" s="318" t="s">
        <v>16</v>
      </c>
      <c r="D424" s="318" t="n">
        <v>171.440078</v>
      </c>
      <c r="E424" s="318" t="n">
        <v>573.8731032</v>
      </c>
      <c r="F424" s="318" t="n">
        <v>23.0024213075061</v>
      </c>
      <c r="G424" s="318" t="n">
        <v>76.9975786924939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757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19" t="s">
        <v>13</v>
      </c>
      <c r="B435" s="319" t="s">
        <v>14</v>
      </c>
      <c r="C435" s="319" t="s">
        <v>15</v>
      </c>
      <c r="D435" s="319" t="n">
        <v>280.5237036</v>
      </c>
      <c r="E435" s="319" t="n">
        <v>609.1769682</v>
      </c>
      <c r="F435" s="319" t="n">
        <v>31.5301215893721</v>
      </c>
      <c r="G435" s="319" t="n">
        <v>68.469878410628</v>
      </c>
    </row>
    <row r="436">
      <c r="A436" s="319" t="s">
        <v>13</v>
      </c>
      <c r="B436" s="319" t="s">
        <v>14</v>
      </c>
      <c r="C436" s="319" t="s">
        <v>16</v>
      </c>
      <c r="D436" s="319" t="n">
        <v>2250.8865633</v>
      </c>
      <c r="E436" s="319" t="n">
        <v>6084.227101</v>
      </c>
      <c r="F436" s="319" t="n">
        <v>27.0048694469607</v>
      </c>
      <c r="G436" s="319" t="n">
        <v>72.9951305530393</v>
      </c>
    </row>
    <row r="437">
      <c r="A437" s="319" t="s">
        <v>26</v>
      </c>
      <c r="B437" s="319" t="s">
        <v>27</v>
      </c>
      <c r="C437" s="319" t="s">
        <v>15</v>
      </c>
      <c r="D437" s="319" t="n">
        <v>107.6092901</v>
      </c>
      <c r="E437" s="319" t="n">
        <v>170.6631628</v>
      </c>
      <c r="F437" s="319" t="n">
        <v>38.6704788700987</v>
      </c>
      <c r="G437" s="319" t="n">
        <v>61.3295211299012</v>
      </c>
    </row>
    <row r="438">
      <c r="A438" s="319" t="s">
        <v>26</v>
      </c>
      <c r="B438" s="319" t="s">
        <v>27</v>
      </c>
      <c r="C438" s="319" t="s">
        <v>16</v>
      </c>
      <c r="D438" s="319" t="n">
        <v>1774.910756</v>
      </c>
      <c r="E438" s="319" t="n">
        <v>6008.0920526</v>
      </c>
      <c r="F438" s="319" t="n">
        <v>22.8049610111765</v>
      </c>
      <c r="G438" s="319" t="n">
        <v>77.1950389888235</v>
      </c>
    </row>
    <row r="439">
      <c r="A439" s="319" t="s">
        <v>28</v>
      </c>
      <c r="B439" s="319" t="s">
        <v>29</v>
      </c>
      <c r="C439" s="319" t="s">
        <v>15</v>
      </c>
      <c r="D439" s="319" t="n">
        <v>97.7783709</v>
      </c>
      <c r="E439" s="319" t="n">
        <v>175.1288373</v>
      </c>
      <c r="F439" s="319" t="n">
        <v>35.8284310425187</v>
      </c>
      <c r="G439" s="319" t="n">
        <v>64.1715689574813</v>
      </c>
    </row>
    <row r="440">
      <c r="A440" s="319" t="s">
        <v>28</v>
      </c>
      <c r="B440" s="319" t="s">
        <v>29</v>
      </c>
      <c r="C440" s="319" t="s">
        <v>16</v>
      </c>
      <c r="D440" s="319" t="n">
        <v>767.1360583</v>
      </c>
      <c r="E440" s="319" t="n">
        <v>2734.9290806</v>
      </c>
      <c r="F440" s="319" t="n">
        <v>21.9052481285644</v>
      </c>
      <c r="G440" s="319" t="n">
        <v>78.0947518714355</v>
      </c>
    </row>
    <row r="441">
      <c r="A441" s="319" t="s">
        <v>30</v>
      </c>
      <c r="B441" s="319" t="s">
        <v>31</v>
      </c>
      <c r="C441" s="319" t="s">
        <v>15</v>
      </c>
      <c r="D441" s="319" t="n">
        <v>7.921739</v>
      </c>
      <c r="E441" s="319" t="n">
        <v>27.160248</v>
      </c>
      <c r="F441" s="319" t="n">
        <v>22.5806451612903</v>
      </c>
      <c r="G441" s="319" t="n">
        <v>77.4193548387097</v>
      </c>
    </row>
    <row r="442">
      <c r="A442" s="319" t="s">
        <v>30</v>
      </c>
      <c r="B442" s="319" t="s">
        <v>31</v>
      </c>
      <c r="C442" s="319" t="s">
        <v>16</v>
      </c>
      <c r="D442" s="319" t="n">
        <v>129.011178</v>
      </c>
      <c r="E442" s="319" t="n">
        <v>460.592539</v>
      </c>
      <c r="F442" s="319" t="n">
        <v>21.8809980806142</v>
      </c>
      <c r="G442" s="319" t="n">
        <v>78.1190019193858</v>
      </c>
    </row>
    <row r="443">
      <c r="A443" s="319" t="s">
        <v>32</v>
      </c>
      <c r="B443" s="319" t="s">
        <v>33</v>
      </c>
      <c r="C443" s="319" t="s">
        <v>15</v>
      </c>
      <c r="D443" s="319" t="n">
        <v>29.1929337</v>
      </c>
      <c r="E443" s="319" t="n">
        <v>104.6194358</v>
      </c>
      <c r="F443" s="319" t="n">
        <v>21.8163192304879</v>
      </c>
      <c r="G443" s="319" t="n">
        <v>78.1836807695121</v>
      </c>
    </row>
    <row r="444">
      <c r="A444" s="319" t="s">
        <v>32</v>
      </c>
      <c r="B444" s="319" t="s">
        <v>33</v>
      </c>
      <c r="C444" s="319" t="s">
        <v>16</v>
      </c>
      <c r="D444" s="319" t="n">
        <v>1183.0308325</v>
      </c>
      <c r="E444" s="319" t="n">
        <v>5592.6896854</v>
      </c>
      <c r="F444" s="319" t="n">
        <v>17.4598528580789</v>
      </c>
      <c r="G444" s="319" t="n">
        <v>82.5401471419211</v>
      </c>
    </row>
    <row r="445">
      <c r="A445" s="319" t="s">
        <v>34</v>
      </c>
      <c r="B445" s="319" t="s">
        <v>35</v>
      </c>
      <c r="C445" s="319" t="s">
        <v>15</v>
      </c>
      <c r="D445" s="319" t="n">
        <v>13.6759882</v>
      </c>
      <c r="E445" s="319" t="n">
        <v>25.5696421</v>
      </c>
      <c r="F445" s="319" t="n">
        <v>34.8471615704946</v>
      </c>
      <c r="G445" s="319" t="n">
        <v>65.1528384295054</v>
      </c>
    </row>
    <row r="446">
      <c r="A446" s="319" t="s">
        <v>34</v>
      </c>
      <c r="B446" s="319" t="s">
        <v>35</v>
      </c>
      <c r="C446" s="319" t="s">
        <v>16</v>
      </c>
      <c r="D446" s="319" t="n">
        <v>139.4115719</v>
      </c>
      <c r="E446" s="319" t="n">
        <v>518.8181983</v>
      </c>
      <c r="F446" s="319" t="n">
        <v>21.1797731144309</v>
      </c>
      <c r="G446" s="319" t="n">
        <v>78.8202268855691</v>
      </c>
    </row>
    <row r="447">
      <c r="A447" s="319" t="s">
        <v>36</v>
      </c>
      <c r="B447" s="319" t="s">
        <v>37</v>
      </c>
      <c r="C447" s="319" t="s">
        <v>15</v>
      </c>
      <c r="D447" s="319" t="n">
        <v>23.5355092</v>
      </c>
      <c r="E447" s="319" t="n">
        <v>22.59833</v>
      </c>
      <c r="F447" s="319" t="n">
        <v>51.0157177640659</v>
      </c>
      <c r="G447" s="319" t="n">
        <v>48.9842822359341</v>
      </c>
    </row>
    <row r="448">
      <c r="A448" s="319" t="s">
        <v>36</v>
      </c>
      <c r="B448" s="319" t="s">
        <v>37</v>
      </c>
      <c r="C448" s="319" t="s">
        <v>16</v>
      </c>
      <c r="D448" s="319" t="n">
        <v>314.7364526</v>
      </c>
      <c r="E448" s="319" t="n">
        <v>1310.2501971</v>
      </c>
      <c r="F448" s="319" t="n">
        <v>19.3685562067913</v>
      </c>
      <c r="G448" s="319" t="n">
        <v>80.6314437932087</v>
      </c>
    </row>
    <row r="449">
      <c r="A449" s="319" t="s">
        <v>38</v>
      </c>
      <c r="B449" s="319" t="s">
        <v>39</v>
      </c>
      <c r="C449" s="319" t="s">
        <v>15</v>
      </c>
      <c r="D449" s="319" t="n">
        <v>4.8316319</v>
      </c>
      <c r="E449" s="319" t="n">
        <v>13.7626169</v>
      </c>
      <c r="F449" s="319" t="n">
        <v>25.9845501260583</v>
      </c>
      <c r="G449" s="319" t="n">
        <v>74.0154498739417</v>
      </c>
    </row>
    <row r="450">
      <c r="A450" s="319" t="s">
        <v>38</v>
      </c>
      <c r="B450" s="319" t="s">
        <v>39</v>
      </c>
      <c r="C450" s="319" t="s">
        <v>16</v>
      </c>
      <c r="D450" s="319" t="n">
        <v>668.8776628</v>
      </c>
      <c r="E450" s="319" t="n">
        <v>2286.7198637</v>
      </c>
      <c r="F450" s="319" t="n">
        <v>22.6308777430898</v>
      </c>
      <c r="G450" s="319" t="n">
        <v>77.3691222569102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758</v>
      </c>
    </row>
    <row r="9">
      <c r="A9" t="s">
        <v>3</v>
      </c>
    </row>
    <row r="10">
      <c r="A10" t="s">
        <v>4</v>
      </c>
    </row>
    <row r="11">
      <c r="A11" t="s">
        <v>759</v>
      </c>
    </row>
    <row r="12">
      <c r="A12" s="3" t="s">
        <v>6</v>
      </c>
    </row>
    <row r="13">
      <c r="A13" s="3" t="s">
        <v>7</v>
      </c>
    </row>
    <row r="15">
      <c r="A15" s="4" t="s">
        <v>760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20" t="s">
        <v>13</v>
      </c>
      <c r="B17" s="320" t="s">
        <v>14</v>
      </c>
      <c r="C17" s="320" t="s">
        <v>15</v>
      </c>
      <c r="D17" s="320" t="n">
        <v>10628.3598703</v>
      </c>
      <c r="E17" s="320" t="n">
        <v>131916.4944007</v>
      </c>
      <c r="F17" s="320" t="n">
        <v>7.45615120563653</v>
      </c>
      <c r="G17" s="320" t="n">
        <v>92.5438487943635</v>
      </c>
    </row>
    <row r="18">
      <c r="A18" s="320" t="s">
        <v>13</v>
      </c>
      <c r="B18" s="320" t="s">
        <v>14</v>
      </c>
      <c r="C18" s="320" t="s">
        <v>16</v>
      </c>
      <c r="D18" s="320" t="n">
        <v>171711.1785586</v>
      </c>
      <c r="E18" s="320" t="n">
        <v>2496093.4799064</v>
      </c>
      <c r="F18" s="320" t="n">
        <v>6.4364224724534</v>
      </c>
      <c r="G18" s="320" t="n">
        <v>93.5635775275466</v>
      </c>
    </row>
    <row r="19">
      <c r="A19" s="320" t="s">
        <v>13</v>
      </c>
      <c r="B19" s="320" t="s">
        <v>17</v>
      </c>
      <c r="C19" s="320" t="s">
        <v>15</v>
      </c>
      <c r="D19" s="320" t="n">
        <v>76.6907404</v>
      </c>
      <c r="E19" s="320" t="n">
        <v>813.0099314</v>
      </c>
      <c r="F19" s="320" t="n">
        <v>8.61983617982922</v>
      </c>
      <c r="G19" s="320" t="n">
        <v>91.3801638201708</v>
      </c>
    </row>
    <row r="20">
      <c r="A20" s="320" t="s">
        <v>13</v>
      </c>
      <c r="B20" s="320" t="s">
        <v>17</v>
      </c>
      <c r="C20" s="320" t="s">
        <v>16</v>
      </c>
      <c r="D20" s="320" t="n">
        <v>649.4937728</v>
      </c>
      <c r="E20" s="320" t="n">
        <v>7685.6198915</v>
      </c>
      <c r="F20" s="320" t="n">
        <v>7.79226053727182</v>
      </c>
      <c r="G20" s="320" t="n">
        <v>92.2077394627282</v>
      </c>
    </row>
    <row r="21">
      <c r="A21" s="320" t="s">
        <v>13</v>
      </c>
      <c r="B21" s="320" t="s">
        <v>18</v>
      </c>
      <c r="C21" s="320" t="s">
        <v>15</v>
      </c>
      <c r="D21" s="320" t="n">
        <v>10551.6691299</v>
      </c>
      <c r="E21" s="320" t="n">
        <v>131103.4844693</v>
      </c>
      <c r="F21" s="320" t="n">
        <v>7.44884239069407</v>
      </c>
      <c r="G21" s="320" t="n">
        <v>92.5511576093059</v>
      </c>
    </row>
    <row r="22">
      <c r="A22" s="320" t="s">
        <v>13</v>
      </c>
      <c r="B22" s="320" t="s">
        <v>18</v>
      </c>
      <c r="C22" s="320" t="s">
        <v>16</v>
      </c>
      <c r="D22" s="320" t="n">
        <v>171061.6847858</v>
      </c>
      <c r="E22" s="320" t="n">
        <v>2488407.8600149</v>
      </c>
      <c r="F22" s="320" t="n">
        <v>6.43217310460381</v>
      </c>
      <c r="G22" s="320" t="n">
        <v>93.5678268953962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761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21" t="s">
        <v>13</v>
      </c>
      <c r="B33" s="321" t="s">
        <v>14</v>
      </c>
      <c r="C33" s="321" t="s">
        <v>15</v>
      </c>
      <c r="D33" s="321" t="n">
        <v>10628.3598703</v>
      </c>
      <c r="E33" s="321" t="n">
        <v>131916.4944007</v>
      </c>
      <c r="F33" s="321" t="n">
        <v>7.45615120563653</v>
      </c>
      <c r="G33" s="321" t="n">
        <v>92.5438487943635</v>
      </c>
    </row>
    <row r="34">
      <c r="A34" s="321" t="s">
        <v>13</v>
      </c>
      <c r="B34" s="321" t="s">
        <v>14</v>
      </c>
      <c r="C34" s="321" t="s">
        <v>16</v>
      </c>
      <c r="D34" s="321" t="n">
        <v>171711.1785586</v>
      </c>
      <c r="E34" s="321" t="n">
        <v>2496093.4799064</v>
      </c>
      <c r="F34" s="321" t="n">
        <v>6.4364224724534</v>
      </c>
      <c r="G34" s="321" t="n">
        <v>93.5635775275466</v>
      </c>
    </row>
    <row r="35">
      <c r="A35" s="321" t="s">
        <v>26</v>
      </c>
      <c r="B35" s="321" t="s">
        <v>27</v>
      </c>
      <c r="C35" s="321" t="s">
        <v>15</v>
      </c>
      <c r="D35" s="321" t="n">
        <v>14.127949</v>
      </c>
      <c r="E35" s="321" t="n">
        <v>1387.6573462</v>
      </c>
      <c r="F35" s="321" t="n">
        <v>1.00785398793788</v>
      </c>
      <c r="G35" s="321" t="n">
        <v>98.9921460120621</v>
      </c>
    </row>
    <row r="36">
      <c r="A36" s="321" t="s">
        <v>26</v>
      </c>
      <c r="B36" s="321" t="s">
        <v>27</v>
      </c>
      <c r="C36" s="321" t="s">
        <v>16</v>
      </c>
      <c r="D36" s="321" t="n">
        <v>3446.0291354</v>
      </c>
      <c r="E36" s="321" t="n">
        <v>48328.9309011</v>
      </c>
      <c r="F36" s="321" t="n">
        <v>6.65578328398639</v>
      </c>
      <c r="G36" s="321" t="n">
        <v>93.3442167160136</v>
      </c>
    </row>
    <row r="37">
      <c r="A37" s="321" t="s">
        <v>28</v>
      </c>
      <c r="B37" s="321" t="s">
        <v>29</v>
      </c>
      <c r="C37" s="321" t="s">
        <v>15</v>
      </c>
      <c r="D37" s="321" t="n">
        <v>116.7651576</v>
      </c>
      <c r="E37" s="321" t="n">
        <v>429.5525622</v>
      </c>
      <c r="F37" s="321" t="n">
        <v>21.3731228858449</v>
      </c>
      <c r="G37" s="321" t="n">
        <v>78.6268771141551</v>
      </c>
    </row>
    <row r="38">
      <c r="A38" s="321" t="s">
        <v>28</v>
      </c>
      <c r="B38" s="321" t="s">
        <v>29</v>
      </c>
      <c r="C38" s="321" t="s">
        <v>16</v>
      </c>
      <c r="D38" s="321" t="n">
        <v>1077.219613</v>
      </c>
      <c r="E38" s="321" t="n">
        <v>10450.0164944</v>
      </c>
      <c r="F38" s="321" t="n">
        <v>9.34499478420912</v>
      </c>
      <c r="G38" s="321" t="n">
        <v>90.6550052157909</v>
      </c>
    </row>
    <row r="39">
      <c r="A39" s="321" t="s">
        <v>30</v>
      </c>
      <c r="B39" s="321" t="s">
        <v>31</v>
      </c>
      <c r="C39" s="321" t="s">
        <v>15</v>
      </c>
      <c r="D39" s="321" t="n">
        <v>246.2280632</v>
      </c>
      <c r="E39" s="321" t="n">
        <v>1175.0163556</v>
      </c>
      <c r="F39" s="321" t="n">
        <v>17.3248218211402</v>
      </c>
      <c r="G39" s="321" t="n">
        <v>82.6751781788598</v>
      </c>
    </row>
    <row r="40">
      <c r="A40" s="321" t="s">
        <v>30</v>
      </c>
      <c r="B40" s="321" t="s">
        <v>31</v>
      </c>
      <c r="C40" s="321" t="s">
        <v>16</v>
      </c>
      <c r="D40" s="321" t="n">
        <v>2182.3311451</v>
      </c>
      <c r="E40" s="321" t="n">
        <v>36728.9172606</v>
      </c>
      <c r="F40" s="321" t="n">
        <v>5.60848401044958</v>
      </c>
      <c r="G40" s="321" t="n">
        <v>94.3915159895504</v>
      </c>
    </row>
    <row r="41">
      <c r="A41" s="321" t="s">
        <v>32</v>
      </c>
      <c r="B41" s="321" t="s">
        <v>33</v>
      </c>
      <c r="C41" s="321" t="s">
        <v>15</v>
      </c>
      <c r="D41" s="321" t="n">
        <v>10.6949692</v>
      </c>
      <c r="E41" s="321" t="n">
        <v>202.0404001</v>
      </c>
      <c r="F41" s="321" t="n">
        <v>5.0273582785935</v>
      </c>
      <c r="G41" s="321" t="n">
        <v>94.9726417214065</v>
      </c>
    </row>
    <row r="42">
      <c r="A42" s="321" t="s">
        <v>32</v>
      </c>
      <c r="B42" s="321" t="s">
        <v>33</v>
      </c>
      <c r="C42" s="321" t="s">
        <v>16</v>
      </c>
      <c r="D42" s="321" t="n">
        <v>843.3519868</v>
      </c>
      <c r="E42" s="321" t="n">
        <v>12187.9908638</v>
      </c>
      <c r="F42" s="321" t="n">
        <v>6.47171973348218</v>
      </c>
      <c r="G42" s="321" t="n">
        <v>93.5282802665178</v>
      </c>
    </row>
    <row r="43">
      <c r="A43" s="321" t="s">
        <v>34</v>
      </c>
      <c r="B43" s="321" t="s">
        <v>35</v>
      </c>
      <c r="C43" s="321" t="s">
        <v>15</v>
      </c>
      <c r="D43" s="321" t="n">
        <v>154.3020544</v>
      </c>
      <c r="E43" s="321" t="n">
        <v>1267.3103694</v>
      </c>
      <c r="F43" s="321" t="n">
        <v>10.854017017349</v>
      </c>
      <c r="G43" s="321" t="n">
        <v>89.145982982651</v>
      </c>
    </row>
    <row r="44">
      <c r="A44" s="321" t="s">
        <v>34</v>
      </c>
      <c r="B44" s="321" t="s">
        <v>35</v>
      </c>
      <c r="C44" s="321" t="s">
        <v>16</v>
      </c>
      <c r="D44" s="321" t="n">
        <v>4011.6740723</v>
      </c>
      <c r="E44" s="321" t="n">
        <v>45166.2132301</v>
      </c>
      <c r="F44" s="321" t="n">
        <v>8.15747542718091</v>
      </c>
      <c r="G44" s="321" t="n">
        <v>91.8425245728191</v>
      </c>
    </row>
    <row r="45">
      <c r="A45" s="321" t="s">
        <v>36</v>
      </c>
      <c r="B45" s="321" t="s">
        <v>37</v>
      </c>
      <c r="C45" s="321" t="s">
        <v>15</v>
      </c>
      <c r="D45" s="321" t="n">
        <v>2551.8245206</v>
      </c>
      <c r="E45" s="321" t="n">
        <v>12556.3196172</v>
      </c>
      <c r="F45" s="321" t="n">
        <v>16.8903903571811</v>
      </c>
      <c r="G45" s="321" t="n">
        <v>83.1096096428188</v>
      </c>
    </row>
    <row r="46">
      <c r="A46" s="321" t="s">
        <v>36</v>
      </c>
      <c r="B46" s="321" t="s">
        <v>37</v>
      </c>
      <c r="C46" s="321" t="s">
        <v>16</v>
      </c>
      <c r="D46" s="321" t="n">
        <v>20475.4700192</v>
      </c>
      <c r="E46" s="321" t="n">
        <v>223369.5621794</v>
      </c>
      <c r="F46" s="321" t="n">
        <v>8.39691907380082</v>
      </c>
      <c r="G46" s="321" t="n">
        <v>91.6030809261992</v>
      </c>
    </row>
    <row r="47">
      <c r="A47" s="321" t="s">
        <v>38</v>
      </c>
      <c r="B47" s="321" t="s">
        <v>39</v>
      </c>
      <c r="C47" s="321" t="s">
        <v>15</v>
      </c>
      <c r="D47" s="321" t="n">
        <v>30.0820628</v>
      </c>
      <c r="E47" s="321" t="n">
        <v>345.0502032</v>
      </c>
      <c r="F47" s="321" t="n">
        <v>8.01905501778405</v>
      </c>
      <c r="G47" s="321" t="n">
        <v>91.980944982216</v>
      </c>
    </row>
    <row r="48">
      <c r="A48" s="321" t="s">
        <v>38</v>
      </c>
      <c r="B48" s="321" t="s">
        <v>39</v>
      </c>
      <c r="C48" s="321" t="s">
        <v>16</v>
      </c>
      <c r="D48" s="321" t="n">
        <v>456.1993208</v>
      </c>
      <c r="E48" s="321" t="n">
        <v>8932.8370115</v>
      </c>
      <c r="F48" s="321" t="n">
        <v>4.85885137360254</v>
      </c>
      <c r="G48" s="321" t="n">
        <v>95.1411486263975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762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22" t="s">
        <v>13</v>
      </c>
      <c r="B59" s="322" t="s">
        <v>14</v>
      </c>
      <c r="C59" s="322" t="s">
        <v>15</v>
      </c>
      <c r="D59" s="322" t="n">
        <v>10551.6691299</v>
      </c>
      <c r="E59" s="322" t="n">
        <v>131103.4844693</v>
      </c>
      <c r="F59" s="322" t="n">
        <v>7.44884239069407</v>
      </c>
      <c r="G59" s="322" t="n">
        <v>92.5511576093059</v>
      </c>
    </row>
    <row r="60">
      <c r="A60" s="322" t="s">
        <v>13</v>
      </c>
      <c r="B60" s="322" t="s">
        <v>14</v>
      </c>
      <c r="C60" s="322" t="s">
        <v>16</v>
      </c>
      <c r="D60" s="322" t="n">
        <v>171061.6847858</v>
      </c>
      <c r="E60" s="322" t="n">
        <v>2488407.8600149</v>
      </c>
      <c r="F60" s="322" t="n">
        <v>6.43217310460381</v>
      </c>
      <c r="G60" s="322" t="n">
        <v>93.5678268953962</v>
      </c>
    </row>
    <row r="61">
      <c r="A61" s="322" t="s">
        <v>41</v>
      </c>
      <c r="B61" s="322" t="s">
        <v>42</v>
      </c>
      <c r="C61" s="322" t="s">
        <v>15</v>
      </c>
      <c r="D61" s="322" t="n">
        <v>5.0690023</v>
      </c>
      <c r="E61" s="322" t="n">
        <v>201.0857415</v>
      </c>
      <c r="F61" s="322" t="n">
        <v>2.45883369286795</v>
      </c>
      <c r="G61" s="322" t="n">
        <v>97.541166307132</v>
      </c>
    </row>
    <row r="62">
      <c r="A62" s="322" t="s">
        <v>41</v>
      </c>
      <c r="B62" s="322" t="s">
        <v>42</v>
      </c>
      <c r="C62" s="322" t="s">
        <v>16</v>
      </c>
      <c r="D62" s="322" t="n">
        <v>195.3442853</v>
      </c>
      <c r="E62" s="322" t="n">
        <v>3213.9052762</v>
      </c>
      <c r="F62" s="322" t="n">
        <v>5.72983238029816</v>
      </c>
      <c r="G62" s="322" t="n">
        <v>94.2701676197018</v>
      </c>
    </row>
    <row r="63">
      <c r="A63" s="322" t="s">
        <v>43</v>
      </c>
      <c r="B63" s="322" t="s">
        <v>44</v>
      </c>
      <c r="C63" s="322" t="s">
        <v>15</v>
      </c>
      <c r="D63" s="322" t="n">
        <v>62.1542604</v>
      </c>
      <c r="E63" s="322" t="n">
        <v>528.8223506</v>
      </c>
      <c r="F63" s="322" t="n">
        <v>10.5172115517106</v>
      </c>
      <c r="G63" s="322" t="n">
        <v>89.4827884482894</v>
      </c>
    </row>
    <row r="64">
      <c r="A64" s="322" t="s">
        <v>43</v>
      </c>
      <c r="B64" s="322" t="s">
        <v>44</v>
      </c>
      <c r="C64" s="322" t="s">
        <v>16</v>
      </c>
      <c r="D64" s="322" t="n">
        <v>1490.0245765</v>
      </c>
      <c r="E64" s="322" t="n">
        <v>21764.8263218</v>
      </c>
      <c r="F64" s="322" t="n">
        <v>6.40737101698177</v>
      </c>
      <c r="G64" s="322" t="n">
        <v>93.5926289830182</v>
      </c>
    </row>
    <row r="65">
      <c r="A65" s="322" t="s">
        <v>26</v>
      </c>
      <c r="B65" s="322" t="s">
        <v>27</v>
      </c>
      <c r="C65" s="322" t="s">
        <v>15</v>
      </c>
      <c r="D65" s="322" t="n">
        <v>0</v>
      </c>
      <c r="E65" s="322" t="n">
        <v>1123.5128423</v>
      </c>
      <c r="F65" s="322" t="n">
        <v>0</v>
      </c>
      <c r="G65" s="322" t="n">
        <v>100</v>
      </c>
    </row>
    <row r="66">
      <c r="A66" s="322" t="s">
        <v>26</v>
      </c>
      <c r="B66" s="322" t="s">
        <v>27</v>
      </c>
      <c r="C66" s="322" t="s">
        <v>16</v>
      </c>
      <c r="D66" s="322" t="n">
        <v>2814.6847023</v>
      </c>
      <c r="E66" s="322" t="n">
        <v>41177.2725256</v>
      </c>
      <c r="F66" s="322" t="n">
        <v>6.39818021216594</v>
      </c>
      <c r="G66" s="322" t="n">
        <v>93.6018197878341</v>
      </c>
    </row>
    <row r="67">
      <c r="A67" s="322" t="s">
        <v>28</v>
      </c>
      <c r="B67" s="322" t="s">
        <v>29</v>
      </c>
      <c r="C67" s="322" t="s">
        <v>15</v>
      </c>
      <c r="D67" s="322" t="n">
        <v>58.0065208</v>
      </c>
      <c r="E67" s="322" t="n">
        <v>215.4039908</v>
      </c>
      <c r="F67" s="322" t="n">
        <v>21.2159073404111</v>
      </c>
      <c r="G67" s="322" t="n">
        <v>78.7840926595889</v>
      </c>
    </row>
    <row r="68">
      <c r="A68" s="322" t="s">
        <v>28</v>
      </c>
      <c r="B68" s="322" t="s">
        <v>29</v>
      </c>
      <c r="C68" s="322" t="s">
        <v>16</v>
      </c>
      <c r="D68" s="322" t="n">
        <v>668.9460629</v>
      </c>
      <c r="E68" s="322" t="n">
        <v>7356.2249056</v>
      </c>
      <c r="F68" s="322" t="n">
        <v>8.33559889908531</v>
      </c>
      <c r="G68" s="322" t="n">
        <v>91.6644011009147</v>
      </c>
    </row>
    <row r="69">
      <c r="A69" s="322" t="s">
        <v>45</v>
      </c>
      <c r="B69" s="322" t="s">
        <v>46</v>
      </c>
      <c r="C69" s="322" t="s">
        <v>15</v>
      </c>
      <c r="D69" s="322" t="n">
        <v>42.2517513</v>
      </c>
      <c r="E69" s="322" t="n">
        <v>629.7392739</v>
      </c>
      <c r="F69" s="322" t="n">
        <v>6.28754696350668</v>
      </c>
      <c r="G69" s="322" t="n">
        <v>93.7124530364933</v>
      </c>
    </row>
    <row r="70">
      <c r="A70" s="322" t="s">
        <v>45</v>
      </c>
      <c r="B70" s="322" t="s">
        <v>46</v>
      </c>
      <c r="C70" s="322" t="s">
        <v>16</v>
      </c>
      <c r="D70" s="322" t="n">
        <v>533.9439504</v>
      </c>
      <c r="E70" s="322" t="n">
        <v>6287.7786405</v>
      </c>
      <c r="F70" s="322" t="n">
        <v>7.8271132149564</v>
      </c>
      <c r="G70" s="322" t="n">
        <v>92.1728867850436</v>
      </c>
    </row>
    <row r="71">
      <c r="A71" s="322" t="s">
        <v>47</v>
      </c>
      <c r="B71" s="322" t="s">
        <v>48</v>
      </c>
      <c r="C71" s="322" t="s">
        <v>15</v>
      </c>
      <c r="D71" s="322" t="n">
        <v>250.3431537</v>
      </c>
      <c r="E71" s="322" t="n">
        <v>2788.1664323</v>
      </c>
      <c r="F71" s="322" t="n">
        <v>8.23901148291457</v>
      </c>
      <c r="G71" s="322" t="n">
        <v>91.7609885170854</v>
      </c>
    </row>
    <row r="72">
      <c r="A72" s="322" t="s">
        <v>47</v>
      </c>
      <c r="B72" s="322" t="s">
        <v>48</v>
      </c>
      <c r="C72" s="322" t="s">
        <v>16</v>
      </c>
      <c r="D72" s="322" t="n">
        <v>4216.4637742</v>
      </c>
      <c r="E72" s="322" t="n">
        <v>41853.7856055</v>
      </c>
      <c r="F72" s="322" t="n">
        <v>9.15224864412804</v>
      </c>
      <c r="G72" s="322" t="n">
        <v>90.847751355872</v>
      </c>
    </row>
    <row r="73">
      <c r="A73" s="322" t="s">
        <v>30</v>
      </c>
      <c r="B73" s="322" t="s">
        <v>31</v>
      </c>
      <c r="C73" s="322" t="s">
        <v>15</v>
      </c>
      <c r="D73" s="322" t="n">
        <v>245.0963862</v>
      </c>
      <c r="E73" s="322" t="n">
        <v>1141.0660456</v>
      </c>
      <c r="F73" s="322" t="n">
        <v>17.6816497531051</v>
      </c>
      <c r="G73" s="322" t="n">
        <v>82.3183502468949</v>
      </c>
    </row>
    <row r="74">
      <c r="A74" s="322" t="s">
        <v>30</v>
      </c>
      <c r="B74" s="322" t="s">
        <v>31</v>
      </c>
      <c r="C74" s="322" t="s">
        <v>16</v>
      </c>
      <c r="D74" s="322" t="n">
        <v>2132.5373571</v>
      </c>
      <c r="E74" s="322" t="n">
        <v>36189.1073316</v>
      </c>
      <c r="F74" s="322" t="n">
        <v>5.56483776837696</v>
      </c>
      <c r="G74" s="322" t="n">
        <v>94.435162231623</v>
      </c>
    </row>
    <row r="75">
      <c r="A75" s="322" t="s">
        <v>49</v>
      </c>
      <c r="B75" s="322" t="s">
        <v>50</v>
      </c>
      <c r="C75" s="322" t="s">
        <v>15</v>
      </c>
      <c r="D75" s="322" t="n">
        <v>40.1065079</v>
      </c>
      <c r="E75" s="322" t="n">
        <v>4027.6114149</v>
      </c>
      <c r="F75" s="322" t="n">
        <v>0.985970725138011</v>
      </c>
      <c r="G75" s="322" t="n">
        <v>99.014029274862</v>
      </c>
    </row>
    <row r="76">
      <c r="A76" s="322" t="s">
        <v>49</v>
      </c>
      <c r="B76" s="322" t="s">
        <v>50</v>
      </c>
      <c r="C76" s="322" t="s">
        <v>16</v>
      </c>
      <c r="D76" s="322" t="n">
        <v>2768.4475876</v>
      </c>
      <c r="E76" s="322" t="n">
        <v>49583.586802</v>
      </c>
      <c r="F76" s="322" t="n">
        <v>5.28813754781221</v>
      </c>
      <c r="G76" s="322" t="n">
        <v>94.7118624521878</v>
      </c>
    </row>
    <row r="77">
      <c r="A77" s="322" t="s">
        <v>51</v>
      </c>
      <c r="B77" s="322" t="s">
        <v>52</v>
      </c>
      <c r="C77" s="322" t="s">
        <v>15</v>
      </c>
      <c r="D77" s="322" t="n">
        <v>15.8372749</v>
      </c>
      <c r="E77" s="322" t="n">
        <v>330.7387413</v>
      </c>
      <c r="F77" s="322" t="n">
        <v>4.56963960566178</v>
      </c>
      <c r="G77" s="322" t="n">
        <v>95.4303603943382</v>
      </c>
    </row>
    <row r="78">
      <c r="A78" s="322" t="s">
        <v>51</v>
      </c>
      <c r="B78" s="322" t="s">
        <v>52</v>
      </c>
      <c r="C78" s="322" t="s">
        <v>16</v>
      </c>
      <c r="D78" s="322" t="n">
        <v>381.6724031</v>
      </c>
      <c r="E78" s="322" t="n">
        <v>4020.6938235</v>
      </c>
      <c r="F78" s="322" t="n">
        <v>8.66971041150227</v>
      </c>
      <c r="G78" s="322" t="n">
        <v>91.3302895884977</v>
      </c>
    </row>
    <row r="79">
      <c r="A79" s="322" t="s">
        <v>32</v>
      </c>
      <c r="B79" s="322" t="s">
        <v>33</v>
      </c>
      <c r="C79" s="322" t="s">
        <v>15</v>
      </c>
      <c r="D79" s="322" t="n">
        <v>0</v>
      </c>
      <c r="E79" s="322" t="n">
        <v>78.9229998</v>
      </c>
      <c r="F79" s="322" t="n">
        <v>0</v>
      </c>
      <c r="G79" s="322" t="n">
        <v>100</v>
      </c>
    </row>
    <row r="80">
      <c r="A80" s="322" t="s">
        <v>32</v>
      </c>
      <c r="B80" s="322" t="s">
        <v>33</v>
      </c>
      <c r="C80" s="322" t="s">
        <v>16</v>
      </c>
      <c r="D80" s="322" t="n">
        <v>418.9759778</v>
      </c>
      <c r="E80" s="322" t="n">
        <v>5836.6463549</v>
      </c>
      <c r="F80" s="322" t="n">
        <v>6.69759067151301</v>
      </c>
      <c r="G80" s="322" t="n">
        <v>93.302409328487</v>
      </c>
    </row>
    <row r="81">
      <c r="A81" s="322" t="s">
        <v>53</v>
      </c>
      <c r="B81" s="322" t="s">
        <v>54</v>
      </c>
      <c r="C81" s="322" t="s">
        <v>15</v>
      </c>
      <c r="D81" s="322" t="n">
        <v>279.5929989</v>
      </c>
      <c r="E81" s="322" t="n">
        <v>2622.8762195</v>
      </c>
      <c r="F81" s="322" t="n">
        <v>9.63293588533307</v>
      </c>
      <c r="G81" s="322" t="n">
        <v>90.3670641146669</v>
      </c>
    </row>
    <row r="82">
      <c r="A82" s="322" t="s">
        <v>53</v>
      </c>
      <c r="B82" s="322" t="s">
        <v>54</v>
      </c>
      <c r="C82" s="322" t="s">
        <v>16</v>
      </c>
      <c r="D82" s="322" t="n">
        <v>3024.678506</v>
      </c>
      <c r="E82" s="322" t="n">
        <v>38089.2225074</v>
      </c>
      <c r="F82" s="322" t="n">
        <v>7.35682684310152</v>
      </c>
      <c r="G82" s="322" t="n">
        <v>92.6431731568985</v>
      </c>
    </row>
    <row r="83">
      <c r="A83" s="322" t="s">
        <v>34</v>
      </c>
      <c r="B83" s="322" t="s">
        <v>35</v>
      </c>
      <c r="C83" s="322" t="s">
        <v>15</v>
      </c>
      <c r="D83" s="322" t="n">
        <v>150.2232509</v>
      </c>
      <c r="E83" s="322" t="n">
        <v>1232.1435426</v>
      </c>
      <c r="F83" s="322" t="n">
        <v>10.8671049974842</v>
      </c>
      <c r="G83" s="322" t="n">
        <v>89.1328950025158</v>
      </c>
    </row>
    <row r="84">
      <c r="A84" s="322" t="s">
        <v>34</v>
      </c>
      <c r="B84" s="322" t="s">
        <v>35</v>
      </c>
      <c r="C84" s="322" t="s">
        <v>16</v>
      </c>
      <c r="D84" s="322" t="n">
        <v>3955.6925721</v>
      </c>
      <c r="E84" s="322" t="n">
        <v>44563.9649601</v>
      </c>
      <c r="F84" s="322" t="n">
        <v>8.15276276316421</v>
      </c>
      <c r="G84" s="322" t="n">
        <v>91.8472372368358</v>
      </c>
    </row>
    <row r="85">
      <c r="A85" s="322" t="s">
        <v>55</v>
      </c>
      <c r="B85" s="322" t="s">
        <v>56</v>
      </c>
      <c r="C85" s="322" t="s">
        <v>15</v>
      </c>
      <c r="D85" s="322" t="n">
        <v>37.7295728</v>
      </c>
      <c r="E85" s="322" t="n">
        <v>268.4010461</v>
      </c>
      <c r="F85" s="322" t="n">
        <v>12.3246648556656</v>
      </c>
      <c r="G85" s="322" t="n">
        <v>87.6753351443344</v>
      </c>
    </row>
    <row r="86">
      <c r="A86" s="322" t="s">
        <v>55</v>
      </c>
      <c r="B86" s="322" t="s">
        <v>56</v>
      </c>
      <c r="C86" s="322" t="s">
        <v>16</v>
      </c>
      <c r="D86" s="322" t="n">
        <v>589.4949627</v>
      </c>
      <c r="E86" s="322" t="n">
        <v>8431.2238599</v>
      </c>
      <c r="F86" s="322" t="n">
        <v>6.53490009269674</v>
      </c>
      <c r="G86" s="322" t="n">
        <v>93.4650999073033</v>
      </c>
    </row>
    <row r="87">
      <c r="A87" s="322" t="s">
        <v>36</v>
      </c>
      <c r="B87" s="322" t="s">
        <v>37</v>
      </c>
      <c r="C87" s="322" t="s">
        <v>15</v>
      </c>
      <c r="D87" s="322" t="n">
        <v>2545.0511812</v>
      </c>
      <c r="E87" s="322" t="n">
        <v>12516.9591174</v>
      </c>
      <c r="F87" s="322" t="n">
        <v>16.8971547007677</v>
      </c>
      <c r="G87" s="322" t="n">
        <v>83.1028452992323</v>
      </c>
    </row>
    <row r="88">
      <c r="A88" s="322" t="s">
        <v>36</v>
      </c>
      <c r="B88" s="322" t="s">
        <v>37</v>
      </c>
      <c r="C88" s="322" t="s">
        <v>16</v>
      </c>
      <c r="D88" s="322" t="n">
        <v>20324.9123363</v>
      </c>
      <c r="E88" s="322" t="n">
        <v>221895.1332126</v>
      </c>
      <c r="F88" s="322" t="n">
        <v>8.3910942590409</v>
      </c>
      <c r="G88" s="322" t="n">
        <v>91.6089057409591</v>
      </c>
    </row>
    <row r="89">
      <c r="A89" s="322" t="s">
        <v>38</v>
      </c>
      <c r="B89" s="322" t="s">
        <v>39</v>
      </c>
      <c r="C89" s="322" t="s">
        <v>15</v>
      </c>
      <c r="D89" s="322" t="n">
        <v>25.1134005</v>
      </c>
      <c r="E89" s="322" t="n">
        <v>331.4246167</v>
      </c>
      <c r="F89" s="322" t="n">
        <v>7.04368097888216</v>
      </c>
      <c r="G89" s="322" t="n">
        <v>92.9563190211178</v>
      </c>
    </row>
    <row r="90">
      <c r="A90" s="322" t="s">
        <v>38</v>
      </c>
      <c r="B90" s="322" t="s">
        <v>39</v>
      </c>
      <c r="C90" s="322" t="s">
        <v>16</v>
      </c>
      <c r="D90" s="322" t="n">
        <v>316.3262524</v>
      </c>
      <c r="E90" s="322" t="n">
        <v>6117.1125534</v>
      </c>
      <c r="F90" s="322" t="n">
        <v>4.9169077681258</v>
      </c>
      <c r="G90" s="322" t="n">
        <v>95.0830922318742</v>
      </c>
    </row>
    <row r="91">
      <c r="A91" s="322" t="s">
        <v>57</v>
      </c>
      <c r="B91" s="322" t="s">
        <v>58</v>
      </c>
      <c r="C91" s="322" t="s">
        <v>15</v>
      </c>
      <c r="D91" s="322" t="n">
        <v>0</v>
      </c>
      <c r="E91" s="322" t="n">
        <v>123.9704401</v>
      </c>
      <c r="F91" s="322" t="n">
        <v>0</v>
      </c>
      <c r="G91" s="322" t="n">
        <v>100</v>
      </c>
    </row>
    <row r="92">
      <c r="A92" s="322" t="s">
        <v>57</v>
      </c>
      <c r="B92" s="322" t="s">
        <v>58</v>
      </c>
      <c r="C92" s="322" t="s">
        <v>16</v>
      </c>
      <c r="D92" s="322" t="n">
        <v>213.7328316</v>
      </c>
      <c r="E92" s="322" t="n">
        <v>2769.7474957</v>
      </c>
      <c r="F92" s="322" t="n">
        <v>7.16387601568081</v>
      </c>
      <c r="G92" s="322" t="n">
        <v>92.8361239843192</v>
      </c>
    </row>
    <row r="93">
      <c r="A93" s="322" t="s">
        <v>59</v>
      </c>
      <c r="B93" s="322" t="s">
        <v>60</v>
      </c>
      <c r="C93" s="322" t="s">
        <v>15</v>
      </c>
      <c r="D93" s="322" t="n">
        <v>18.4950016</v>
      </c>
      <c r="E93" s="322" t="n">
        <v>155.8742771</v>
      </c>
      <c r="F93" s="322" t="n">
        <v>10.6068005430133</v>
      </c>
      <c r="G93" s="322" t="n">
        <v>89.3931994569867</v>
      </c>
    </row>
    <row r="94">
      <c r="A94" s="322" t="s">
        <v>59</v>
      </c>
      <c r="B94" s="322" t="s">
        <v>60</v>
      </c>
      <c r="C94" s="322" t="s">
        <v>16</v>
      </c>
      <c r="D94" s="322" t="n">
        <v>190.9987747</v>
      </c>
      <c r="E94" s="322" t="n">
        <v>2517.4006723</v>
      </c>
      <c r="F94" s="322" t="n">
        <v>7.0520903004748</v>
      </c>
      <c r="G94" s="322" t="n">
        <v>92.9479096995252</v>
      </c>
    </row>
    <row r="95">
      <c r="A95" s="322" t="s">
        <v>61</v>
      </c>
      <c r="B95" s="322" t="s">
        <v>62</v>
      </c>
      <c r="C95" s="322" t="s">
        <v>15</v>
      </c>
      <c r="D95" s="322" t="n">
        <v>0</v>
      </c>
      <c r="E95" s="322" t="n">
        <v>39.0553038</v>
      </c>
      <c r="F95" s="322" t="n">
        <v>0</v>
      </c>
      <c r="G95" s="322" t="n">
        <v>100</v>
      </c>
    </row>
    <row r="96">
      <c r="A96" s="322" t="s">
        <v>61</v>
      </c>
      <c r="B96" s="322" t="s">
        <v>62</v>
      </c>
      <c r="C96" s="322" t="s">
        <v>16</v>
      </c>
      <c r="D96" s="322" t="n">
        <v>355.9820457</v>
      </c>
      <c r="E96" s="322" t="n">
        <v>3442.9420585</v>
      </c>
      <c r="F96" s="322" t="n">
        <v>9.37060167394328</v>
      </c>
      <c r="G96" s="322" t="n">
        <v>90.6293983260567</v>
      </c>
    </row>
    <row r="97">
      <c r="A97" s="322" t="s">
        <v>63</v>
      </c>
      <c r="B97" s="322" t="s">
        <v>64</v>
      </c>
      <c r="C97" s="322" t="s">
        <v>15</v>
      </c>
      <c r="D97" s="322" t="n">
        <v>0</v>
      </c>
      <c r="E97" s="322" t="n">
        <v>489.5559051</v>
      </c>
      <c r="F97" s="322" t="n">
        <v>0</v>
      </c>
      <c r="G97" s="322" t="n">
        <v>100</v>
      </c>
    </row>
    <row r="98">
      <c r="A98" s="322" t="s">
        <v>63</v>
      </c>
      <c r="B98" s="322" t="s">
        <v>64</v>
      </c>
      <c r="C98" s="322" t="s">
        <v>16</v>
      </c>
      <c r="D98" s="322" t="n">
        <v>615.7721195</v>
      </c>
      <c r="E98" s="322" t="n">
        <v>5888.8351183</v>
      </c>
      <c r="F98" s="322" t="n">
        <v>9.46670716598513</v>
      </c>
      <c r="G98" s="322" t="n">
        <v>90.5332928340149</v>
      </c>
    </row>
    <row r="99">
      <c r="A99" s="322" t="s">
        <v>65</v>
      </c>
      <c r="B99" s="322" t="s">
        <v>66</v>
      </c>
      <c r="C99" s="322" t="s">
        <v>15</v>
      </c>
      <c r="D99" s="322" t="n">
        <v>1.2959731</v>
      </c>
      <c r="E99" s="322" t="n">
        <v>15.0211316</v>
      </c>
      <c r="F99" s="322" t="n">
        <v>7.94242069182776</v>
      </c>
      <c r="G99" s="322" t="n">
        <v>92.0575793081722</v>
      </c>
    </row>
    <row r="100">
      <c r="A100" s="322" t="s">
        <v>65</v>
      </c>
      <c r="B100" s="322" t="s">
        <v>66</v>
      </c>
      <c r="C100" s="322" t="s">
        <v>16</v>
      </c>
      <c r="D100" s="322" t="n">
        <v>17.1612466</v>
      </c>
      <c r="E100" s="322" t="n">
        <v>541.3861143</v>
      </c>
      <c r="F100" s="322" t="n">
        <v>3.0724783252664</v>
      </c>
      <c r="G100" s="322" t="n">
        <v>96.9275216747336</v>
      </c>
    </row>
    <row r="101">
      <c r="A101" s="322" t="s">
        <v>67</v>
      </c>
      <c r="B101" s="322" t="s">
        <v>68</v>
      </c>
      <c r="C101" s="322" t="s">
        <v>15</v>
      </c>
      <c r="D101" s="322" t="n">
        <v>115.0847425</v>
      </c>
      <c r="E101" s="322" t="n">
        <v>1792.6441766</v>
      </c>
      <c r="F101" s="322" t="n">
        <v>6.03255218012279</v>
      </c>
      <c r="G101" s="322" t="n">
        <v>93.9674478198772</v>
      </c>
    </row>
    <row r="102">
      <c r="A102" s="322" t="s">
        <v>67</v>
      </c>
      <c r="B102" s="322" t="s">
        <v>68</v>
      </c>
      <c r="C102" s="322" t="s">
        <v>16</v>
      </c>
      <c r="D102" s="322" t="n">
        <v>2857.8374835</v>
      </c>
      <c r="E102" s="322" t="n">
        <v>37915.9769914</v>
      </c>
      <c r="F102" s="322" t="n">
        <v>7.00900202815035</v>
      </c>
      <c r="G102" s="322" t="n">
        <v>92.9909979718497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763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23" t="s">
        <v>71</v>
      </c>
      <c r="B113" s="323" t="s">
        <v>72</v>
      </c>
      <c r="C113" s="323" t="s">
        <v>15</v>
      </c>
      <c r="D113" s="323" t="n">
        <v>261.7451195</v>
      </c>
      <c r="E113" s="323" t="n">
        <v>6524.6886288</v>
      </c>
      <c r="F113" s="323" t="n">
        <v>3.85688756728182</v>
      </c>
      <c r="G113" s="323" t="n">
        <v>96.1431124327182</v>
      </c>
    </row>
    <row r="114">
      <c r="A114" s="323" t="s">
        <v>71</v>
      </c>
      <c r="B114" s="323" t="s">
        <v>72</v>
      </c>
      <c r="C114" s="323" t="s">
        <v>16</v>
      </c>
      <c r="D114" s="323" t="n">
        <v>13005.9138393</v>
      </c>
      <c r="E114" s="323" t="n">
        <v>210296.4442529</v>
      </c>
      <c r="F114" s="323" t="n">
        <v>5.82435131917861</v>
      </c>
      <c r="G114" s="323" t="n">
        <v>94.1756486808214</v>
      </c>
    </row>
    <row r="115">
      <c r="A115" s="323" t="s">
        <v>73</v>
      </c>
      <c r="B115" s="323" t="s">
        <v>74</v>
      </c>
      <c r="C115" s="323" t="s">
        <v>15</v>
      </c>
      <c r="D115" s="323" t="n">
        <v>96.237981</v>
      </c>
      <c r="E115" s="323" t="n">
        <v>2609.1346898</v>
      </c>
      <c r="F115" s="323" t="n">
        <v>3.55729109112134</v>
      </c>
      <c r="G115" s="323" t="n">
        <v>96.4427089088786</v>
      </c>
    </row>
    <row r="116">
      <c r="A116" s="323" t="s">
        <v>73</v>
      </c>
      <c r="B116" s="323" t="s">
        <v>74</v>
      </c>
      <c r="C116" s="323" t="s">
        <v>16</v>
      </c>
      <c r="D116" s="323" t="n">
        <v>3260.0352163</v>
      </c>
      <c r="E116" s="323" t="n">
        <v>72056.7474471</v>
      </c>
      <c r="F116" s="323" t="n">
        <v>4.32843132833953</v>
      </c>
      <c r="G116" s="323" t="n">
        <v>95.6715686716605</v>
      </c>
    </row>
    <row r="117">
      <c r="A117" s="323" t="s">
        <v>75</v>
      </c>
      <c r="B117" s="323" t="s">
        <v>76</v>
      </c>
      <c r="C117" s="323" t="s">
        <v>15</v>
      </c>
      <c r="D117" s="323" t="n">
        <v>137.2950155</v>
      </c>
      <c r="E117" s="323" t="n">
        <v>1435.968567</v>
      </c>
      <c r="F117" s="323" t="n">
        <v>8.72676498885399</v>
      </c>
      <c r="G117" s="323" t="n">
        <v>91.273235011146</v>
      </c>
    </row>
    <row r="118">
      <c r="A118" s="323" t="s">
        <v>75</v>
      </c>
      <c r="B118" s="323" t="s">
        <v>76</v>
      </c>
      <c r="C118" s="323" t="s">
        <v>16</v>
      </c>
      <c r="D118" s="323" t="n">
        <v>2455.6143857</v>
      </c>
      <c r="E118" s="323" t="n">
        <v>35035.4763507</v>
      </c>
      <c r="F118" s="323" t="n">
        <v>6.54986114692004</v>
      </c>
      <c r="G118" s="323" t="n">
        <v>93.45013885308</v>
      </c>
    </row>
    <row r="119">
      <c r="A119" s="323" t="s">
        <v>77</v>
      </c>
      <c r="B119" s="323" t="s">
        <v>78</v>
      </c>
      <c r="C119" s="323" t="s">
        <v>15</v>
      </c>
      <c r="D119" s="323" t="n">
        <v>607.7259956</v>
      </c>
      <c r="E119" s="323" t="n">
        <v>4975.8810108</v>
      </c>
      <c r="F119" s="323" t="n">
        <v>10.8841112009391</v>
      </c>
      <c r="G119" s="323" t="n">
        <v>89.115888799061</v>
      </c>
    </row>
    <row r="120">
      <c r="A120" s="323" t="s">
        <v>77</v>
      </c>
      <c r="B120" s="323" t="s">
        <v>78</v>
      </c>
      <c r="C120" s="323" t="s">
        <v>16</v>
      </c>
      <c r="D120" s="323" t="n">
        <v>9760.1571631</v>
      </c>
      <c r="E120" s="323" t="n">
        <v>120327.3307903</v>
      </c>
      <c r="F120" s="323" t="n">
        <v>7.50276396035589</v>
      </c>
      <c r="G120" s="323" t="n">
        <v>92.4972360396441</v>
      </c>
    </row>
    <row r="121">
      <c r="A121" s="323" t="s">
        <v>79</v>
      </c>
      <c r="B121" s="323" t="s">
        <v>80</v>
      </c>
      <c r="C121" s="323" t="s">
        <v>15</v>
      </c>
      <c r="D121" s="323" t="n">
        <v>672.6021849</v>
      </c>
      <c r="E121" s="323" t="n">
        <v>10142.1359686</v>
      </c>
      <c r="F121" s="323" t="n">
        <v>6.21931086405753</v>
      </c>
      <c r="G121" s="323" t="n">
        <v>93.7806891359425</v>
      </c>
    </row>
    <row r="122">
      <c r="A122" s="323" t="s">
        <v>79</v>
      </c>
      <c r="B122" s="323" t="s">
        <v>80</v>
      </c>
      <c r="C122" s="323" t="s">
        <v>16</v>
      </c>
      <c r="D122" s="323" t="n">
        <v>10132.1405549</v>
      </c>
      <c r="E122" s="323" t="n">
        <v>107742.042437</v>
      </c>
      <c r="F122" s="323" t="n">
        <v>8.59572494818162</v>
      </c>
      <c r="G122" s="323" t="n">
        <v>91.4042750518184</v>
      </c>
    </row>
    <row r="123">
      <c r="A123" s="323" t="s">
        <v>81</v>
      </c>
      <c r="B123" s="323" t="s">
        <v>82</v>
      </c>
      <c r="C123" s="323" t="s">
        <v>15</v>
      </c>
      <c r="D123" s="323" t="n">
        <v>78.0027324</v>
      </c>
      <c r="E123" s="323" t="n">
        <v>3181.1858097</v>
      </c>
      <c r="F123" s="323" t="n">
        <v>2.39331758173586</v>
      </c>
      <c r="G123" s="323" t="n">
        <v>97.6066824182642</v>
      </c>
    </row>
    <row r="124">
      <c r="A124" s="323" t="s">
        <v>81</v>
      </c>
      <c r="B124" s="323" t="s">
        <v>82</v>
      </c>
      <c r="C124" s="323" t="s">
        <v>16</v>
      </c>
      <c r="D124" s="323" t="n">
        <v>4257.2103724</v>
      </c>
      <c r="E124" s="323" t="n">
        <v>62915.4573853</v>
      </c>
      <c r="F124" s="323" t="n">
        <v>6.33771221913692</v>
      </c>
      <c r="G124" s="323" t="n">
        <v>93.6622877808631</v>
      </c>
    </row>
    <row r="125">
      <c r="A125" s="323" t="s">
        <v>83</v>
      </c>
      <c r="B125" s="323" t="s">
        <v>84</v>
      </c>
      <c r="C125" s="323" t="s">
        <v>15</v>
      </c>
      <c r="D125" s="323" t="n">
        <v>1774.435968</v>
      </c>
      <c r="E125" s="323" t="n">
        <v>17131.7410523</v>
      </c>
      <c r="F125" s="323" t="n">
        <v>9.38548267105902</v>
      </c>
      <c r="G125" s="323" t="n">
        <v>90.614517328941</v>
      </c>
    </row>
    <row r="126">
      <c r="A126" s="323" t="s">
        <v>83</v>
      </c>
      <c r="B126" s="323" t="s">
        <v>84</v>
      </c>
      <c r="C126" s="323" t="s">
        <v>16</v>
      </c>
      <c r="D126" s="323" t="n">
        <v>14984.0094456</v>
      </c>
      <c r="E126" s="323" t="n">
        <v>199802.3191556</v>
      </c>
      <c r="F126" s="323" t="n">
        <v>6.97623984877606</v>
      </c>
      <c r="G126" s="323" t="n">
        <v>93.0237601512239</v>
      </c>
    </row>
    <row r="127">
      <c r="A127" s="323" t="s">
        <v>85</v>
      </c>
      <c r="B127" s="323" t="s">
        <v>86</v>
      </c>
      <c r="C127" s="323" t="s">
        <v>15</v>
      </c>
      <c r="D127" s="323" t="n">
        <v>1280.4649405</v>
      </c>
      <c r="E127" s="323" t="n">
        <v>16852.1688238</v>
      </c>
      <c r="F127" s="323" t="n">
        <v>7.06165997253533</v>
      </c>
      <c r="G127" s="323" t="n">
        <v>92.9383400274647</v>
      </c>
    </row>
    <row r="128">
      <c r="A128" s="323" t="s">
        <v>85</v>
      </c>
      <c r="B128" s="323" t="s">
        <v>86</v>
      </c>
      <c r="C128" s="323" t="s">
        <v>16</v>
      </c>
      <c r="D128" s="323" t="n">
        <v>21765.5700913</v>
      </c>
      <c r="E128" s="323" t="n">
        <v>325185.6424705</v>
      </c>
      <c r="F128" s="323" t="n">
        <v>6.27338060893015</v>
      </c>
      <c r="G128" s="323" t="n">
        <v>93.7266193910698</v>
      </c>
    </row>
    <row r="129">
      <c r="A129" s="323" t="s">
        <v>87</v>
      </c>
      <c r="B129" s="323" t="s">
        <v>88</v>
      </c>
      <c r="C129" s="323" t="s">
        <v>15</v>
      </c>
      <c r="D129" s="323" t="n">
        <v>308.7291719</v>
      </c>
      <c r="E129" s="323" t="n">
        <v>4031.8584353</v>
      </c>
      <c r="F129" s="323" t="n">
        <v>7.11261238888237</v>
      </c>
      <c r="G129" s="323" t="n">
        <v>92.8873876111176</v>
      </c>
    </row>
    <row r="130">
      <c r="A130" s="323" t="s">
        <v>87</v>
      </c>
      <c r="B130" s="323" t="s">
        <v>88</v>
      </c>
      <c r="C130" s="323" t="s">
        <v>16</v>
      </c>
      <c r="D130" s="323" t="n">
        <v>7633.1138116</v>
      </c>
      <c r="E130" s="323" t="n">
        <v>134803.1992094</v>
      </c>
      <c r="F130" s="323" t="n">
        <v>5.35896615807137</v>
      </c>
      <c r="G130" s="323" t="n">
        <v>94.6410338419286</v>
      </c>
    </row>
    <row r="131">
      <c r="A131" s="323" t="s">
        <v>89</v>
      </c>
      <c r="B131" s="323" t="s">
        <v>90</v>
      </c>
      <c r="C131" s="323" t="s">
        <v>15</v>
      </c>
      <c r="D131" s="323" t="n">
        <v>1055.1632106</v>
      </c>
      <c r="E131" s="323" t="n">
        <v>9392.2810416</v>
      </c>
      <c r="F131" s="323" t="n">
        <v>10.0997256853302</v>
      </c>
      <c r="G131" s="323" t="n">
        <v>89.9002743146698</v>
      </c>
    </row>
    <row r="132">
      <c r="A132" s="323" t="s">
        <v>89</v>
      </c>
      <c r="B132" s="323" t="s">
        <v>90</v>
      </c>
      <c r="C132" s="323" t="s">
        <v>16</v>
      </c>
      <c r="D132" s="323" t="n">
        <v>16457.2600604</v>
      </c>
      <c r="E132" s="323" t="n">
        <v>270368.6983256</v>
      </c>
      <c r="F132" s="323" t="n">
        <v>5.73771640231126</v>
      </c>
      <c r="G132" s="323" t="n">
        <v>94.2622835976887</v>
      </c>
    </row>
    <row r="133">
      <c r="A133" s="323" t="s">
        <v>91</v>
      </c>
      <c r="B133" s="323" t="s">
        <v>92</v>
      </c>
      <c r="C133" s="323" t="s">
        <v>15</v>
      </c>
      <c r="D133" s="323" t="n">
        <v>1451.1990501</v>
      </c>
      <c r="E133" s="323" t="n">
        <v>21233.5961408</v>
      </c>
      <c r="F133" s="323" t="n">
        <v>6.39723232186001</v>
      </c>
      <c r="G133" s="323" t="n">
        <v>93.60276767814</v>
      </c>
    </row>
    <row r="134">
      <c r="A134" s="323" t="s">
        <v>91</v>
      </c>
      <c r="B134" s="323" t="s">
        <v>92</v>
      </c>
      <c r="C134" s="323" t="s">
        <v>16</v>
      </c>
      <c r="D134" s="323" t="n">
        <v>26769.2305276</v>
      </c>
      <c r="E134" s="323" t="n">
        <v>396897.7539066</v>
      </c>
      <c r="F134" s="323" t="n">
        <v>6.31846037362337</v>
      </c>
      <c r="G134" s="323" t="n">
        <v>93.6815396263766</v>
      </c>
    </row>
    <row r="135">
      <c r="A135" s="323" t="s">
        <v>93</v>
      </c>
      <c r="B135" s="323" t="s">
        <v>94</v>
      </c>
      <c r="C135" s="323" t="s">
        <v>15</v>
      </c>
      <c r="D135" s="323" t="n">
        <v>203.4988189</v>
      </c>
      <c r="E135" s="323" t="n">
        <v>1745.857394</v>
      </c>
      <c r="F135" s="323" t="n">
        <v>10.4392833671616</v>
      </c>
      <c r="G135" s="323" t="n">
        <v>89.5607166328384</v>
      </c>
    </row>
    <row r="136">
      <c r="A136" s="323" t="s">
        <v>93</v>
      </c>
      <c r="B136" s="323" t="s">
        <v>94</v>
      </c>
      <c r="C136" s="323" t="s">
        <v>16</v>
      </c>
      <c r="D136" s="323" t="n">
        <v>2973.1119183</v>
      </c>
      <c r="E136" s="323" t="n">
        <v>51515.0846272</v>
      </c>
      <c r="F136" s="323" t="n">
        <v>5.45643296492172</v>
      </c>
      <c r="G136" s="323" t="n">
        <v>94.5435670350783</v>
      </c>
    </row>
    <row r="137">
      <c r="A137" s="323" t="s">
        <v>95</v>
      </c>
      <c r="B137" s="323" t="s">
        <v>96</v>
      </c>
      <c r="C137" s="323" t="s">
        <v>15</v>
      </c>
      <c r="D137" s="323" t="n">
        <v>73.5303518</v>
      </c>
      <c r="E137" s="323" t="n">
        <v>2938.6304913</v>
      </c>
      <c r="F137" s="323" t="n">
        <v>2.44111638222896</v>
      </c>
      <c r="G137" s="323" t="n">
        <v>97.558883617771</v>
      </c>
    </row>
    <row r="138">
      <c r="A138" s="323" t="s">
        <v>95</v>
      </c>
      <c r="B138" s="323" t="s">
        <v>96</v>
      </c>
      <c r="C138" s="323" t="s">
        <v>16</v>
      </c>
      <c r="D138" s="323" t="n">
        <v>2957.3665999</v>
      </c>
      <c r="E138" s="323" t="n">
        <v>71376.5920357</v>
      </c>
      <c r="F138" s="323" t="n">
        <v>3.97848662197261</v>
      </c>
      <c r="G138" s="323" t="n">
        <v>96.0215133780274</v>
      </c>
    </row>
    <row r="139">
      <c r="A139" s="323" t="s">
        <v>97</v>
      </c>
      <c r="B139" s="323" t="s">
        <v>98</v>
      </c>
      <c r="C139" s="323" t="s">
        <v>15</v>
      </c>
      <c r="D139" s="323" t="n">
        <v>90.1673695</v>
      </c>
      <c r="E139" s="323" t="n">
        <v>1717.4369944</v>
      </c>
      <c r="F139" s="323" t="n">
        <v>4.9882248184807</v>
      </c>
      <c r="G139" s="323" t="n">
        <v>95.0117751815193</v>
      </c>
    </row>
    <row r="140">
      <c r="A140" s="323" t="s">
        <v>97</v>
      </c>
      <c r="B140" s="323" t="s">
        <v>98</v>
      </c>
      <c r="C140" s="323" t="s">
        <v>16</v>
      </c>
      <c r="D140" s="323" t="n">
        <v>2208.439269</v>
      </c>
      <c r="E140" s="323" t="n">
        <v>29120.5510044</v>
      </c>
      <c r="F140" s="323" t="n">
        <v>7.04918750884571</v>
      </c>
      <c r="G140" s="323" t="n">
        <v>92.9508124911543</v>
      </c>
    </row>
    <row r="141">
      <c r="A141" s="323" t="s">
        <v>99</v>
      </c>
      <c r="B141" s="323" t="s">
        <v>100</v>
      </c>
      <c r="C141" s="323" t="s">
        <v>15</v>
      </c>
      <c r="D141" s="323" t="n">
        <v>138.1292385</v>
      </c>
      <c r="E141" s="323" t="n">
        <v>2419.4808606</v>
      </c>
      <c r="F141" s="323" t="n">
        <v>5.40071524383668</v>
      </c>
      <c r="G141" s="323" t="n">
        <v>94.5992847561633</v>
      </c>
    </row>
    <row r="142">
      <c r="A142" s="323" t="s">
        <v>99</v>
      </c>
      <c r="B142" s="323" t="s">
        <v>100</v>
      </c>
      <c r="C142" s="323" t="s">
        <v>16</v>
      </c>
      <c r="D142" s="323" t="n">
        <v>1402.5185751</v>
      </c>
      <c r="E142" s="323" t="n">
        <v>24257.5223298</v>
      </c>
      <c r="F142" s="323" t="n">
        <v>5.46576905429709</v>
      </c>
      <c r="G142" s="323" t="n">
        <v>94.5342309457029</v>
      </c>
    </row>
    <row r="143">
      <c r="A143" s="323" t="s">
        <v>101</v>
      </c>
      <c r="B143" s="323" t="s">
        <v>102</v>
      </c>
      <c r="C143" s="323" t="s">
        <v>15</v>
      </c>
      <c r="D143" s="323" t="n">
        <v>462.9935801</v>
      </c>
      <c r="E143" s="323" t="n">
        <v>3663.3769542</v>
      </c>
      <c r="F143" s="323" t="n">
        <v>11.2203588177896</v>
      </c>
      <c r="G143" s="323" t="n">
        <v>88.7796411822104</v>
      </c>
    </row>
    <row r="144">
      <c r="A144" s="323" t="s">
        <v>101</v>
      </c>
      <c r="B144" s="323" t="s">
        <v>102</v>
      </c>
      <c r="C144" s="323" t="s">
        <v>16</v>
      </c>
      <c r="D144" s="323" t="n">
        <v>4640.9740382</v>
      </c>
      <c r="E144" s="323" t="n">
        <v>81170.8923613</v>
      </c>
      <c r="F144" s="323" t="n">
        <v>5.40831266458393</v>
      </c>
      <c r="G144" s="323" t="n">
        <v>94.5916873354161</v>
      </c>
    </row>
    <row r="145">
      <c r="A145" s="323" t="s">
        <v>103</v>
      </c>
      <c r="B145" s="323" t="s">
        <v>104</v>
      </c>
      <c r="C145" s="323" t="s">
        <v>15</v>
      </c>
      <c r="D145" s="323" t="n">
        <v>22.4144488</v>
      </c>
      <c r="E145" s="323" t="n">
        <v>421.1363014</v>
      </c>
      <c r="F145" s="323" t="n">
        <v>5.05341244263327</v>
      </c>
      <c r="G145" s="323" t="n">
        <v>94.9465875573667</v>
      </c>
    </row>
    <row r="146">
      <c r="A146" s="323" t="s">
        <v>103</v>
      </c>
      <c r="B146" s="323" t="s">
        <v>104</v>
      </c>
      <c r="C146" s="323" t="s">
        <v>16</v>
      </c>
      <c r="D146" s="323" t="n">
        <v>292.5155655</v>
      </c>
      <c r="E146" s="323" t="n">
        <v>6867.1288983</v>
      </c>
      <c r="F146" s="323" t="n">
        <v>4.08561580088219</v>
      </c>
      <c r="G146" s="323" t="n">
        <v>95.9143841991178</v>
      </c>
    </row>
    <row r="147">
      <c r="A147" s="323" t="s">
        <v>105</v>
      </c>
      <c r="B147" s="323" t="s">
        <v>106</v>
      </c>
      <c r="C147" s="323" t="s">
        <v>15</v>
      </c>
      <c r="D147" s="323" t="n">
        <v>413.8435766</v>
      </c>
      <c r="E147" s="323" t="n">
        <v>7149.0878772</v>
      </c>
      <c r="F147" s="323" t="n">
        <v>5.47199956958573</v>
      </c>
      <c r="G147" s="323" t="n">
        <v>94.5280004304143</v>
      </c>
    </row>
    <row r="148">
      <c r="A148" s="323" t="s">
        <v>105</v>
      </c>
      <c r="B148" s="323" t="s">
        <v>106</v>
      </c>
      <c r="C148" s="323" t="s">
        <v>16</v>
      </c>
      <c r="D148" s="323" t="n">
        <v>9534.9376173</v>
      </c>
      <c r="E148" s="323" t="n">
        <v>119589.4853737</v>
      </c>
      <c r="F148" s="323" t="n">
        <v>7.38430220746434</v>
      </c>
      <c r="G148" s="323" t="n">
        <v>92.6156977925357</v>
      </c>
    </row>
    <row r="149">
      <c r="A149" s="323" t="s">
        <v>107</v>
      </c>
      <c r="B149" s="323" t="s">
        <v>108</v>
      </c>
      <c r="C149" s="323" t="s">
        <v>15</v>
      </c>
      <c r="D149" s="323" t="n">
        <v>1478.5255273</v>
      </c>
      <c r="E149" s="323" t="n">
        <v>13982.7023495</v>
      </c>
      <c r="F149" s="323" t="n">
        <v>9.56279500620108</v>
      </c>
      <c r="G149" s="323" t="n">
        <v>90.4372049937989</v>
      </c>
    </row>
    <row r="150">
      <c r="A150" s="323" t="s">
        <v>107</v>
      </c>
      <c r="B150" s="323" t="s">
        <v>108</v>
      </c>
      <c r="C150" s="323" t="s">
        <v>16</v>
      </c>
      <c r="D150" s="323" t="n">
        <v>17181.3575943</v>
      </c>
      <c r="E150" s="323" t="n">
        <v>176059.5002766</v>
      </c>
      <c r="F150" s="323" t="n">
        <v>8.89116193314485</v>
      </c>
      <c r="G150" s="323" t="n">
        <v>91.1088380668552</v>
      </c>
    </row>
    <row r="151">
      <c r="A151" s="323" t="s">
        <v>109</v>
      </c>
      <c r="B151" s="323" t="s">
        <v>110</v>
      </c>
      <c r="C151" s="323" t="s">
        <v>15</v>
      </c>
      <c r="D151" s="323" t="n">
        <v>21.6555888</v>
      </c>
      <c r="E151" s="323" t="n">
        <v>368.1450096</v>
      </c>
      <c r="F151" s="323" t="n">
        <v>5.55555555555556</v>
      </c>
      <c r="G151" s="323" t="n">
        <v>94.4444444444444</v>
      </c>
    </row>
    <row r="152">
      <c r="A152" s="323" t="s">
        <v>109</v>
      </c>
      <c r="B152" s="323" t="s">
        <v>110</v>
      </c>
      <c r="C152" s="323" t="s">
        <v>16</v>
      </c>
      <c r="D152" s="323" t="n">
        <v>39.7019128</v>
      </c>
      <c r="E152" s="323" t="n">
        <v>705.6112684</v>
      </c>
      <c r="F152" s="323" t="n">
        <v>5.32687651331719</v>
      </c>
      <c r="G152" s="323" t="n">
        <v>94.6731234866828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764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24" t="s">
        <v>71</v>
      </c>
      <c r="B163" s="324" t="s">
        <v>72</v>
      </c>
      <c r="C163" s="324" t="s">
        <v>15</v>
      </c>
      <c r="D163" s="324" t="n">
        <v>261.7451195</v>
      </c>
      <c r="E163" s="324" t="n">
        <v>6518.7832788</v>
      </c>
      <c r="F163" s="324" t="n">
        <v>3.8602466374984</v>
      </c>
      <c r="G163" s="324" t="n">
        <v>96.1397533625016</v>
      </c>
    </row>
    <row r="164">
      <c r="A164" s="324" t="s">
        <v>71</v>
      </c>
      <c r="B164" s="324" t="s">
        <v>72</v>
      </c>
      <c r="C164" s="324" t="s">
        <v>16</v>
      </c>
      <c r="D164" s="324" t="n">
        <v>12970.7924399</v>
      </c>
      <c r="E164" s="324" t="n">
        <v>210179.187049</v>
      </c>
      <c r="F164" s="324" t="n">
        <v>5.8125895729895</v>
      </c>
      <c r="G164" s="324" t="n">
        <v>94.1874104270105</v>
      </c>
    </row>
    <row r="165">
      <c r="A165" s="324" t="s">
        <v>73</v>
      </c>
      <c r="B165" s="324" t="s">
        <v>74</v>
      </c>
      <c r="C165" s="324" t="s">
        <v>15</v>
      </c>
      <c r="D165" s="324" t="n">
        <v>96.237981</v>
      </c>
      <c r="E165" s="324" t="n">
        <v>2600.6422273</v>
      </c>
      <c r="F165" s="324" t="n">
        <v>3.5684929832558</v>
      </c>
      <c r="G165" s="324" t="n">
        <v>96.4315070167442</v>
      </c>
    </row>
    <row r="166">
      <c r="A166" s="324" t="s">
        <v>73</v>
      </c>
      <c r="B166" s="324" t="s">
        <v>74</v>
      </c>
      <c r="C166" s="324" t="s">
        <v>16</v>
      </c>
      <c r="D166" s="324" t="n">
        <v>3254.9397388</v>
      </c>
      <c r="E166" s="324" t="n">
        <v>71700.0640221</v>
      </c>
      <c r="F166" s="324" t="n">
        <v>4.34252494894534</v>
      </c>
      <c r="G166" s="324" t="n">
        <v>95.6574750510547</v>
      </c>
    </row>
    <row r="167">
      <c r="A167" s="324" t="s">
        <v>75</v>
      </c>
      <c r="B167" s="324" t="s">
        <v>76</v>
      </c>
      <c r="C167" s="324" t="s">
        <v>15</v>
      </c>
      <c r="D167" s="324" t="n">
        <v>137.2950155</v>
      </c>
      <c r="E167" s="324" t="n">
        <v>1435.968567</v>
      </c>
      <c r="F167" s="324" t="n">
        <v>8.72676498885399</v>
      </c>
      <c r="G167" s="324" t="n">
        <v>91.273235011146</v>
      </c>
    </row>
    <row r="168">
      <c r="A168" s="324" t="s">
        <v>75</v>
      </c>
      <c r="B168" s="324" t="s">
        <v>76</v>
      </c>
      <c r="C168" s="324" t="s">
        <v>16</v>
      </c>
      <c r="D168" s="324" t="n">
        <v>2432.4171411</v>
      </c>
      <c r="E168" s="324" t="n">
        <v>34722.9150128</v>
      </c>
      <c r="F168" s="324" t="n">
        <v>6.5466165960373</v>
      </c>
      <c r="G168" s="324" t="n">
        <v>93.4533834039627</v>
      </c>
    </row>
    <row r="169">
      <c r="A169" s="324" t="s">
        <v>77</v>
      </c>
      <c r="B169" s="324" t="s">
        <v>78</v>
      </c>
      <c r="C169" s="324" t="s">
        <v>15</v>
      </c>
      <c r="D169" s="324" t="n">
        <v>607.7259956</v>
      </c>
      <c r="E169" s="324" t="n">
        <v>4975.8810108</v>
      </c>
      <c r="F169" s="324" t="n">
        <v>10.8841112009391</v>
      </c>
      <c r="G169" s="324" t="n">
        <v>89.115888799061</v>
      </c>
    </row>
    <row r="170">
      <c r="A170" s="324" t="s">
        <v>77</v>
      </c>
      <c r="B170" s="324" t="s">
        <v>78</v>
      </c>
      <c r="C170" s="324" t="s">
        <v>16</v>
      </c>
      <c r="D170" s="324" t="n">
        <v>9753.8156995</v>
      </c>
      <c r="E170" s="324" t="n">
        <v>120316.233229</v>
      </c>
      <c r="F170" s="324" t="n">
        <v>7.49889446482926</v>
      </c>
      <c r="G170" s="324" t="n">
        <v>92.5011055351707</v>
      </c>
    </row>
    <row r="171">
      <c r="A171" s="324" t="s">
        <v>79</v>
      </c>
      <c r="B171" s="324" t="s">
        <v>80</v>
      </c>
      <c r="C171" s="324" t="s">
        <v>15</v>
      </c>
      <c r="D171" s="324" t="n">
        <v>664.7622393</v>
      </c>
      <c r="E171" s="324" t="n">
        <v>9998.1453557</v>
      </c>
      <c r="F171" s="324" t="n">
        <v>6.23434305678235</v>
      </c>
      <c r="G171" s="324" t="n">
        <v>93.7656569432176</v>
      </c>
    </row>
    <row r="172">
      <c r="A172" s="324" t="s">
        <v>79</v>
      </c>
      <c r="B172" s="324" t="s">
        <v>80</v>
      </c>
      <c r="C172" s="324" t="s">
        <v>16</v>
      </c>
      <c r="D172" s="324" t="n">
        <v>9881.4538429</v>
      </c>
      <c r="E172" s="324" t="n">
        <v>105215.7493587</v>
      </c>
      <c r="F172" s="324" t="n">
        <v>8.58531186513022</v>
      </c>
      <c r="G172" s="324" t="n">
        <v>91.4146881348698</v>
      </c>
    </row>
    <row r="173">
      <c r="A173" s="324" t="s">
        <v>81</v>
      </c>
      <c r="B173" s="324" t="s">
        <v>82</v>
      </c>
      <c r="C173" s="324" t="s">
        <v>15</v>
      </c>
      <c r="D173" s="324" t="n">
        <v>78.0027324</v>
      </c>
      <c r="E173" s="324" t="n">
        <v>3181.1858097</v>
      </c>
      <c r="F173" s="324" t="n">
        <v>2.39331758173586</v>
      </c>
      <c r="G173" s="324" t="n">
        <v>97.6066824182642</v>
      </c>
    </row>
    <row r="174">
      <c r="A174" s="324" t="s">
        <v>81</v>
      </c>
      <c r="B174" s="324" t="s">
        <v>82</v>
      </c>
      <c r="C174" s="324" t="s">
        <v>16</v>
      </c>
      <c r="D174" s="324" t="n">
        <v>4257.2103724</v>
      </c>
      <c r="E174" s="324" t="n">
        <v>62915.4573853</v>
      </c>
      <c r="F174" s="324" t="n">
        <v>6.33771221913692</v>
      </c>
      <c r="G174" s="324" t="n">
        <v>93.6622877808631</v>
      </c>
    </row>
    <row r="175">
      <c r="A175" s="324" t="s">
        <v>83</v>
      </c>
      <c r="B175" s="324" t="s">
        <v>84</v>
      </c>
      <c r="C175" s="324" t="s">
        <v>15</v>
      </c>
      <c r="D175" s="324" t="n">
        <v>1774.435968</v>
      </c>
      <c r="E175" s="324" t="n">
        <v>17131.7410523</v>
      </c>
      <c r="F175" s="324" t="n">
        <v>9.38548267105902</v>
      </c>
      <c r="G175" s="324" t="n">
        <v>90.614517328941</v>
      </c>
    </row>
    <row r="176">
      <c r="A176" s="324" t="s">
        <v>83</v>
      </c>
      <c r="B176" s="324" t="s">
        <v>84</v>
      </c>
      <c r="C176" s="324" t="s">
        <v>16</v>
      </c>
      <c r="D176" s="324" t="n">
        <v>14984.0094456</v>
      </c>
      <c r="E176" s="324" t="n">
        <v>199802.3191556</v>
      </c>
      <c r="F176" s="324" t="n">
        <v>6.97623984877606</v>
      </c>
      <c r="G176" s="324" t="n">
        <v>93.0237601512239</v>
      </c>
    </row>
    <row r="177">
      <c r="A177" s="324" t="s">
        <v>85</v>
      </c>
      <c r="B177" s="324" t="s">
        <v>86</v>
      </c>
      <c r="C177" s="324" t="s">
        <v>15</v>
      </c>
      <c r="D177" s="324" t="n">
        <v>1280.4649405</v>
      </c>
      <c r="E177" s="324" t="n">
        <v>16852.1688238</v>
      </c>
      <c r="F177" s="324" t="n">
        <v>7.06165997253533</v>
      </c>
      <c r="G177" s="324" t="n">
        <v>92.9383400274647</v>
      </c>
    </row>
    <row r="178">
      <c r="A178" s="324" t="s">
        <v>85</v>
      </c>
      <c r="B178" s="324" t="s">
        <v>86</v>
      </c>
      <c r="C178" s="324" t="s">
        <v>16</v>
      </c>
      <c r="D178" s="324" t="n">
        <v>21765.5700913</v>
      </c>
      <c r="E178" s="324" t="n">
        <v>325185.6424705</v>
      </c>
      <c r="F178" s="324" t="n">
        <v>6.27338060893015</v>
      </c>
      <c r="G178" s="324" t="n">
        <v>93.7266193910698</v>
      </c>
    </row>
    <row r="179">
      <c r="A179" s="324" t="s">
        <v>87</v>
      </c>
      <c r="B179" s="324" t="s">
        <v>88</v>
      </c>
      <c r="C179" s="324" t="s">
        <v>15</v>
      </c>
      <c r="D179" s="324" t="n">
        <v>308.7291719</v>
      </c>
      <c r="E179" s="324" t="n">
        <v>4031.8584353</v>
      </c>
      <c r="F179" s="324" t="n">
        <v>7.11261238888237</v>
      </c>
      <c r="G179" s="324" t="n">
        <v>92.8873876111176</v>
      </c>
    </row>
    <row r="180">
      <c r="A180" s="324" t="s">
        <v>87</v>
      </c>
      <c r="B180" s="324" t="s">
        <v>88</v>
      </c>
      <c r="C180" s="324" t="s">
        <v>16</v>
      </c>
      <c r="D180" s="324" t="n">
        <v>7633.1138116</v>
      </c>
      <c r="E180" s="324" t="n">
        <v>134803.1992094</v>
      </c>
      <c r="F180" s="324" t="n">
        <v>5.35896615807137</v>
      </c>
      <c r="G180" s="324" t="n">
        <v>94.6410338419286</v>
      </c>
    </row>
    <row r="181">
      <c r="A181" s="324" t="s">
        <v>89</v>
      </c>
      <c r="B181" s="324" t="s">
        <v>90</v>
      </c>
      <c r="C181" s="324" t="s">
        <v>15</v>
      </c>
      <c r="D181" s="324" t="n">
        <v>1055.1632106</v>
      </c>
      <c r="E181" s="324" t="n">
        <v>9392.2810416</v>
      </c>
      <c r="F181" s="324" t="n">
        <v>10.0997256853302</v>
      </c>
      <c r="G181" s="324" t="n">
        <v>89.9002743146698</v>
      </c>
    </row>
    <row r="182">
      <c r="A182" s="324" t="s">
        <v>89</v>
      </c>
      <c r="B182" s="324" t="s">
        <v>90</v>
      </c>
      <c r="C182" s="324" t="s">
        <v>16</v>
      </c>
      <c r="D182" s="324" t="n">
        <v>16457.2600604</v>
      </c>
      <c r="E182" s="324" t="n">
        <v>270368.6983256</v>
      </c>
      <c r="F182" s="324" t="n">
        <v>5.73771640231126</v>
      </c>
      <c r="G182" s="324" t="n">
        <v>94.2622835976887</v>
      </c>
    </row>
    <row r="183">
      <c r="A183" s="324" t="s">
        <v>91</v>
      </c>
      <c r="B183" s="324" t="s">
        <v>92</v>
      </c>
      <c r="C183" s="324" t="s">
        <v>15</v>
      </c>
      <c r="D183" s="324" t="n">
        <v>1434.343334</v>
      </c>
      <c r="E183" s="324" t="n">
        <v>21165.3406965</v>
      </c>
      <c r="F183" s="324" t="n">
        <v>6.34674065382615</v>
      </c>
      <c r="G183" s="324" t="n">
        <v>93.6532593461738</v>
      </c>
    </row>
    <row r="184">
      <c r="A184" s="324" t="s">
        <v>91</v>
      </c>
      <c r="B184" s="324" t="s">
        <v>92</v>
      </c>
      <c r="C184" s="324" t="s">
        <v>16</v>
      </c>
      <c r="D184" s="324" t="n">
        <v>26670.2080704</v>
      </c>
      <c r="E184" s="324" t="n">
        <v>395834.1273045</v>
      </c>
      <c r="F184" s="324" t="n">
        <v>6.31241050976075</v>
      </c>
      <c r="G184" s="324" t="n">
        <v>93.6875894902392</v>
      </c>
    </row>
    <row r="185">
      <c r="A185" s="324" t="s">
        <v>93</v>
      </c>
      <c r="B185" s="324" t="s">
        <v>94</v>
      </c>
      <c r="C185" s="324" t="s">
        <v>15</v>
      </c>
      <c r="D185" s="324" t="n">
        <v>203.4988189</v>
      </c>
      <c r="E185" s="324" t="n">
        <v>1745.857394</v>
      </c>
      <c r="F185" s="324" t="n">
        <v>10.4392833671616</v>
      </c>
      <c r="G185" s="324" t="n">
        <v>89.5607166328384</v>
      </c>
    </row>
    <row r="186">
      <c r="A186" s="324" t="s">
        <v>93</v>
      </c>
      <c r="B186" s="324" t="s">
        <v>94</v>
      </c>
      <c r="C186" s="324" t="s">
        <v>16</v>
      </c>
      <c r="D186" s="324" t="n">
        <v>2973.1119183</v>
      </c>
      <c r="E186" s="324" t="n">
        <v>51515.0846272</v>
      </c>
      <c r="F186" s="324" t="n">
        <v>5.45643296492172</v>
      </c>
      <c r="G186" s="324" t="n">
        <v>94.5435670350783</v>
      </c>
    </row>
    <row r="187">
      <c r="A187" s="324" t="s">
        <v>95</v>
      </c>
      <c r="B187" s="324" t="s">
        <v>96</v>
      </c>
      <c r="C187" s="324" t="s">
        <v>15</v>
      </c>
      <c r="D187" s="324" t="n">
        <v>73.5303518</v>
      </c>
      <c r="E187" s="324" t="n">
        <v>2938.6304913</v>
      </c>
      <c r="F187" s="324" t="n">
        <v>2.44111638222896</v>
      </c>
      <c r="G187" s="324" t="n">
        <v>97.558883617771</v>
      </c>
    </row>
    <row r="188">
      <c r="A188" s="324" t="s">
        <v>95</v>
      </c>
      <c r="B188" s="324" t="s">
        <v>96</v>
      </c>
      <c r="C188" s="324" t="s">
        <v>16</v>
      </c>
      <c r="D188" s="324" t="n">
        <v>2957.3665999</v>
      </c>
      <c r="E188" s="324" t="n">
        <v>71376.5920357</v>
      </c>
      <c r="F188" s="324" t="n">
        <v>3.97848662197261</v>
      </c>
      <c r="G188" s="324" t="n">
        <v>96.0215133780274</v>
      </c>
    </row>
    <row r="189">
      <c r="A189" s="324" t="s">
        <v>97</v>
      </c>
      <c r="B189" s="324" t="s">
        <v>98</v>
      </c>
      <c r="C189" s="324" t="s">
        <v>15</v>
      </c>
      <c r="D189" s="324" t="n">
        <v>90.1673695</v>
      </c>
      <c r="E189" s="324" t="n">
        <v>1717.4369944</v>
      </c>
      <c r="F189" s="324" t="n">
        <v>4.9882248184807</v>
      </c>
      <c r="G189" s="324" t="n">
        <v>95.0117751815193</v>
      </c>
    </row>
    <row r="190">
      <c r="A190" s="324" t="s">
        <v>97</v>
      </c>
      <c r="B190" s="324" t="s">
        <v>98</v>
      </c>
      <c r="C190" s="324" t="s">
        <v>16</v>
      </c>
      <c r="D190" s="324" t="n">
        <v>2208.439269</v>
      </c>
      <c r="E190" s="324" t="n">
        <v>29120.5510044</v>
      </c>
      <c r="F190" s="324" t="n">
        <v>7.04918750884571</v>
      </c>
      <c r="G190" s="324" t="n">
        <v>92.9508124911543</v>
      </c>
    </row>
    <row r="191">
      <c r="A191" s="324" t="s">
        <v>99</v>
      </c>
      <c r="B191" s="324" t="s">
        <v>100</v>
      </c>
      <c r="C191" s="324" t="s">
        <v>15</v>
      </c>
      <c r="D191" s="324" t="n">
        <v>138.1292385</v>
      </c>
      <c r="E191" s="324" t="n">
        <v>2419.4808606</v>
      </c>
      <c r="F191" s="324" t="n">
        <v>5.40071524383668</v>
      </c>
      <c r="G191" s="324" t="n">
        <v>94.5992847561633</v>
      </c>
    </row>
    <row r="192">
      <c r="A192" s="324" t="s">
        <v>99</v>
      </c>
      <c r="B192" s="324" t="s">
        <v>100</v>
      </c>
      <c r="C192" s="324" t="s">
        <v>16</v>
      </c>
      <c r="D192" s="324" t="n">
        <v>1402.5185751</v>
      </c>
      <c r="E192" s="324" t="n">
        <v>24257.5223298</v>
      </c>
      <c r="F192" s="324" t="n">
        <v>5.46576905429709</v>
      </c>
      <c r="G192" s="324" t="n">
        <v>94.5342309457029</v>
      </c>
    </row>
    <row r="193">
      <c r="A193" s="324" t="s">
        <v>101</v>
      </c>
      <c r="B193" s="324" t="s">
        <v>102</v>
      </c>
      <c r="C193" s="324" t="s">
        <v>15</v>
      </c>
      <c r="D193" s="324" t="n">
        <v>462.9935801</v>
      </c>
      <c r="E193" s="324" t="n">
        <v>3663.3769542</v>
      </c>
      <c r="F193" s="324" t="n">
        <v>11.2203588177896</v>
      </c>
      <c r="G193" s="324" t="n">
        <v>88.7796411822104</v>
      </c>
    </row>
    <row r="194">
      <c r="A194" s="324" t="s">
        <v>101</v>
      </c>
      <c r="B194" s="324" t="s">
        <v>102</v>
      </c>
      <c r="C194" s="324" t="s">
        <v>16</v>
      </c>
      <c r="D194" s="324" t="n">
        <v>4640.9740382</v>
      </c>
      <c r="E194" s="324" t="n">
        <v>81170.8923613</v>
      </c>
      <c r="F194" s="324" t="n">
        <v>5.40831266458393</v>
      </c>
      <c r="G194" s="324" t="n">
        <v>94.5916873354161</v>
      </c>
    </row>
    <row r="195">
      <c r="A195" s="324" t="s">
        <v>103</v>
      </c>
      <c r="B195" s="324" t="s">
        <v>104</v>
      </c>
      <c r="C195" s="324" t="s">
        <v>15</v>
      </c>
      <c r="D195" s="324" t="n">
        <v>22.4144488</v>
      </c>
      <c r="E195" s="324" t="n">
        <v>421.1363014</v>
      </c>
      <c r="F195" s="324" t="n">
        <v>5.05341244263327</v>
      </c>
      <c r="G195" s="324" t="n">
        <v>94.9465875573667</v>
      </c>
    </row>
    <row r="196">
      <c r="A196" s="324" t="s">
        <v>103</v>
      </c>
      <c r="B196" s="324" t="s">
        <v>104</v>
      </c>
      <c r="C196" s="324" t="s">
        <v>16</v>
      </c>
      <c r="D196" s="324" t="n">
        <v>292.5155655</v>
      </c>
      <c r="E196" s="324" t="n">
        <v>6867.1288983</v>
      </c>
      <c r="F196" s="324" t="n">
        <v>4.08561580088219</v>
      </c>
      <c r="G196" s="324" t="n">
        <v>95.9143841991178</v>
      </c>
    </row>
    <row r="197">
      <c r="A197" s="324" t="s">
        <v>105</v>
      </c>
      <c r="B197" s="324" t="s">
        <v>106</v>
      </c>
      <c r="C197" s="324" t="s">
        <v>15</v>
      </c>
      <c r="D197" s="324" t="n">
        <v>413.8435766</v>
      </c>
      <c r="E197" s="324" t="n">
        <v>7149.0878772</v>
      </c>
      <c r="F197" s="324" t="n">
        <v>5.47199956958573</v>
      </c>
      <c r="G197" s="324" t="n">
        <v>94.5280004304143</v>
      </c>
    </row>
    <row r="198">
      <c r="A198" s="324" t="s">
        <v>105</v>
      </c>
      <c r="B198" s="324" t="s">
        <v>106</v>
      </c>
      <c r="C198" s="324" t="s">
        <v>16</v>
      </c>
      <c r="D198" s="324" t="n">
        <v>9534.9376173</v>
      </c>
      <c r="E198" s="324" t="n">
        <v>119589.4853737</v>
      </c>
      <c r="F198" s="324" t="n">
        <v>7.38430220746434</v>
      </c>
      <c r="G198" s="324" t="n">
        <v>92.6156977925357</v>
      </c>
    </row>
    <row r="199">
      <c r="A199" s="324" t="s">
        <v>107</v>
      </c>
      <c r="B199" s="324" t="s">
        <v>108</v>
      </c>
      <c r="C199" s="324" t="s">
        <v>15</v>
      </c>
      <c r="D199" s="324" t="n">
        <v>1448.1860374</v>
      </c>
      <c r="E199" s="324" t="n">
        <v>13764.4812974</v>
      </c>
      <c r="F199" s="324" t="n">
        <v>9.51960629604499</v>
      </c>
      <c r="G199" s="324" t="n">
        <v>90.480393703955</v>
      </c>
    </row>
    <row r="200">
      <c r="A200" s="324" t="s">
        <v>107</v>
      </c>
      <c r="B200" s="324" t="s">
        <v>108</v>
      </c>
      <c r="C200" s="324" t="s">
        <v>16</v>
      </c>
      <c r="D200" s="324" t="n">
        <v>16991.0304886</v>
      </c>
      <c r="E200" s="324" t="n">
        <v>173467.010862</v>
      </c>
      <c r="F200" s="324" t="n">
        <v>8.9211410387879</v>
      </c>
      <c r="G200" s="324" t="n">
        <v>91.0788589612121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765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25" t="s">
        <v>87</v>
      </c>
      <c r="B211" s="325" t="s">
        <v>114</v>
      </c>
      <c r="C211" s="325" t="s">
        <v>15</v>
      </c>
      <c r="D211" s="325" t="n">
        <v>95.9496395</v>
      </c>
      <c r="E211" s="325" t="n">
        <v>1899.1358357</v>
      </c>
      <c r="F211" s="325" t="n">
        <v>4.80929968628945</v>
      </c>
      <c r="G211" s="325" t="n">
        <v>95.1907003137105</v>
      </c>
    </row>
    <row r="212">
      <c r="A212" s="325" t="s">
        <v>87</v>
      </c>
      <c r="B212" s="325" t="s">
        <v>114</v>
      </c>
      <c r="C212" s="325" t="s">
        <v>16</v>
      </c>
      <c r="D212" s="325" t="n">
        <v>3645.9200181</v>
      </c>
      <c r="E212" s="325" t="n">
        <v>39618.5711371</v>
      </c>
      <c r="F212" s="325" t="n">
        <v>8.42704934404803</v>
      </c>
      <c r="G212" s="325" t="n">
        <v>91.572950655952</v>
      </c>
    </row>
    <row r="213">
      <c r="A213" s="325" t="s">
        <v>91</v>
      </c>
      <c r="B213" s="325" t="s">
        <v>115</v>
      </c>
      <c r="C213" s="325" t="s">
        <v>15</v>
      </c>
      <c r="D213" s="325" t="n">
        <v>57.7983419</v>
      </c>
      <c r="E213" s="325" t="n">
        <v>697.3208422</v>
      </c>
      <c r="F213" s="325" t="n">
        <v>7.65420123299977</v>
      </c>
      <c r="G213" s="325" t="n">
        <v>92.3457987670002</v>
      </c>
    </row>
    <row r="214">
      <c r="A214" s="325" t="s">
        <v>91</v>
      </c>
      <c r="B214" s="325" t="s">
        <v>115</v>
      </c>
      <c r="C214" s="325" t="s">
        <v>16</v>
      </c>
      <c r="D214" s="325" t="n">
        <v>1836.6969468</v>
      </c>
      <c r="E214" s="325" t="n">
        <v>22922.1655374</v>
      </c>
      <c r="F214" s="325" t="n">
        <v>7.41834140389971</v>
      </c>
      <c r="G214" s="325" t="n">
        <v>92.5816585961003</v>
      </c>
    </row>
    <row r="215">
      <c r="A215" s="325" t="s">
        <v>93</v>
      </c>
      <c r="B215" s="325" t="s">
        <v>116</v>
      </c>
      <c r="C215" s="325" t="s">
        <v>15</v>
      </c>
      <c r="D215" s="325" t="n">
        <v>28.135002</v>
      </c>
      <c r="E215" s="325" t="n">
        <v>550.4880163</v>
      </c>
      <c r="F215" s="325" t="n">
        <v>4.86240628356972</v>
      </c>
      <c r="G215" s="325" t="n">
        <v>95.1375937164303</v>
      </c>
    </row>
    <row r="216">
      <c r="A216" s="325" t="s">
        <v>93</v>
      </c>
      <c r="B216" s="325" t="s">
        <v>116</v>
      </c>
      <c r="C216" s="325" t="s">
        <v>16</v>
      </c>
      <c r="D216" s="325" t="n">
        <v>1253.0591845</v>
      </c>
      <c r="E216" s="325" t="n">
        <v>21125.9636304</v>
      </c>
      <c r="F216" s="325" t="n">
        <v>5.59925781775293</v>
      </c>
      <c r="G216" s="325" t="n">
        <v>94.4007421822471</v>
      </c>
    </row>
    <row r="217">
      <c r="A217" s="325" t="s">
        <v>95</v>
      </c>
      <c r="B217" s="325" t="s">
        <v>117</v>
      </c>
      <c r="C217" s="325" t="s">
        <v>15</v>
      </c>
      <c r="D217" s="325" t="n">
        <v>0</v>
      </c>
      <c r="E217" s="325" t="n">
        <v>916.2214868</v>
      </c>
      <c r="F217" s="325" t="n">
        <v>0</v>
      </c>
      <c r="G217" s="325" t="n">
        <v>100</v>
      </c>
    </row>
    <row r="218">
      <c r="A218" s="325" t="s">
        <v>95</v>
      </c>
      <c r="B218" s="325" t="s">
        <v>117</v>
      </c>
      <c r="C218" s="325" t="s">
        <v>16</v>
      </c>
      <c r="D218" s="325" t="n">
        <v>2172.7330357</v>
      </c>
      <c r="E218" s="325" t="n">
        <v>57594.670892</v>
      </c>
      <c r="F218" s="325" t="n">
        <v>3.63531439031271</v>
      </c>
      <c r="G218" s="325" t="n">
        <v>96.3646856096873</v>
      </c>
    </row>
    <row r="219">
      <c r="A219" s="325" t="s">
        <v>97</v>
      </c>
      <c r="B219" s="325" t="s">
        <v>118</v>
      </c>
      <c r="C219" s="325" t="s">
        <v>15</v>
      </c>
      <c r="D219" s="325" t="n">
        <v>30.2059751</v>
      </c>
      <c r="E219" s="325" t="n">
        <v>790.859449</v>
      </c>
      <c r="F219" s="325" t="n">
        <v>3.67887554552792</v>
      </c>
      <c r="G219" s="325" t="n">
        <v>96.3211244544721</v>
      </c>
    </row>
    <row r="220">
      <c r="A220" s="325" t="s">
        <v>97</v>
      </c>
      <c r="B220" s="325" t="s">
        <v>118</v>
      </c>
      <c r="C220" s="325" t="s">
        <v>16</v>
      </c>
      <c r="D220" s="325" t="n">
        <v>1076.7092236</v>
      </c>
      <c r="E220" s="325" t="n">
        <v>16697.1369239</v>
      </c>
      <c r="F220" s="325" t="n">
        <v>6.05782909711664</v>
      </c>
      <c r="G220" s="325" t="n">
        <v>93.9421709028834</v>
      </c>
    </row>
    <row r="221">
      <c r="A221" s="325" t="s">
        <v>105</v>
      </c>
      <c r="B221" s="325" t="s">
        <v>119</v>
      </c>
      <c r="C221" s="325" t="s">
        <v>15</v>
      </c>
      <c r="D221" s="325" t="n">
        <v>91.8271864</v>
      </c>
      <c r="E221" s="325" t="n">
        <v>1985.541154</v>
      </c>
      <c r="F221" s="325" t="n">
        <v>4.42036131071096</v>
      </c>
      <c r="G221" s="325" t="n">
        <v>95.5796386892891</v>
      </c>
    </row>
    <row r="222">
      <c r="A222" s="325" t="s">
        <v>105</v>
      </c>
      <c r="B222" s="325" t="s">
        <v>119</v>
      </c>
      <c r="C222" s="325" t="s">
        <v>16</v>
      </c>
      <c r="D222" s="325" t="n">
        <v>1752.12544</v>
      </c>
      <c r="E222" s="325" t="n">
        <v>33232.2203315</v>
      </c>
      <c r="F222" s="325" t="n">
        <v>5.00831272205001</v>
      </c>
      <c r="G222" s="325" t="n">
        <v>94.99168727795</v>
      </c>
    </row>
    <row r="223">
      <c r="A223" s="325" t="s">
        <v>107</v>
      </c>
      <c r="B223" s="325" t="s">
        <v>120</v>
      </c>
      <c r="C223" s="325" t="s">
        <v>15</v>
      </c>
      <c r="D223" s="325" t="n">
        <v>0</v>
      </c>
      <c r="E223" s="325" t="n">
        <v>2169.7862198</v>
      </c>
      <c r="F223" s="325" t="n">
        <v>0</v>
      </c>
      <c r="G223" s="325" t="n">
        <v>100</v>
      </c>
    </row>
    <row r="224">
      <c r="A224" s="325" t="s">
        <v>107</v>
      </c>
      <c r="B224" s="325" t="s">
        <v>120</v>
      </c>
      <c r="C224" s="325" t="s">
        <v>16</v>
      </c>
      <c r="D224" s="325" t="n">
        <v>1772.9818488</v>
      </c>
      <c r="E224" s="325" t="n">
        <v>37634.0040711</v>
      </c>
      <c r="F224" s="325" t="n">
        <v>4.49915619632474</v>
      </c>
      <c r="G224" s="325" t="n">
        <v>95.5008438036753</v>
      </c>
    </row>
    <row r="225">
      <c r="A225" s="325" t="s">
        <v>109</v>
      </c>
      <c r="B225" s="325" t="s">
        <v>121</v>
      </c>
      <c r="C225" s="325" t="s">
        <v>15</v>
      </c>
      <c r="D225" s="325" t="n">
        <v>54.7863225</v>
      </c>
      <c r="E225" s="325" t="n">
        <v>1048.5360057</v>
      </c>
      <c r="F225" s="325" t="n">
        <v>4.96557724789096</v>
      </c>
      <c r="G225" s="325" t="n">
        <v>95.034422752109</v>
      </c>
    </row>
    <row r="226">
      <c r="A226" s="325" t="s">
        <v>109</v>
      </c>
      <c r="B226" s="325" t="s">
        <v>121</v>
      </c>
      <c r="C226" s="325" t="s">
        <v>16</v>
      </c>
      <c r="D226" s="325" t="n">
        <v>515.4505868</v>
      </c>
      <c r="E226" s="325" t="n">
        <v>17668.3881001</v>
      </c>
      <c r="F226" s="325" t="n">
        <v>2.834663217571</v>
      </c>
      <c r="G226" s="325" t="n">
        <v>97.165336782429</v>
      </c>
    </row>
    <row r="227">
      <c r="A227" s="325" t="s">
        <v>122</v>
      </c>
      <c r="B227" s="325" t="s">
        <v>123</v>
      </c>
      <c r="C227" s="325" t="s">
        <v>15</v>
      </c>
      <c r="D227" s="325" t="n">
        <v>26.3372954</v>
      </c>
      <c r="E227" s="325" t="n">
        <v>268.312521</v>
      </c>
      <c r="F227" s="325" t="n">
        <v>8.93850731752908</v>
      </c>
      <c r="G227" s="325" t="n">
        <v>91.0614926824709</v>
      </c>
    </row>
    <row r="228">
      <c r="A228" s="325" t="s">
        <v>122</v>
      </c>
      <c r="B228" s="325" t="s">
        <v>123</v>
      </c>
      <c r="C228" s="325" t="s">
        <v>16</v>
      </c>
      <c r="D228" s="325" t="n">
        <v>465.5003357</v>
      </c>
      <c r="E228" s="325" t="n">
        <v>10905.8117377</v>
      </c>
      <c r="F228" s="325" t="n">
        <v>4.09363785546707</v>
      </c>
      <c r="G228" s="325" t="n">
        <v>95.9063621445329</v>
      </c>
    </row>
    <row r="229">
      <c r="A229" s="325" t="s">
        <v>124</v>
      </c>
      <c r="B229" s="325" t="s">
        <v>125</v>
      </c>
      <c r="C229" s="325" t="s">
        <v>15</v>
      </c>
      <c r="D229" s="325" t="n">
        <v>0</v>
      </c>
      <c r="E229" s="325" t="n">
        <v>1186.4957424</v>
      </c>
      <c r="F229" s="325" t="n">
        <v>0</v>
      </c>
      <c r="G229" s="325" t="n">
        <v>100</v>
      </c>
    </row>
    <row r="230">
      <c r="A230" s="325" t="s">
        <v>124</v>
      </c>
      <c r="B230" s="325" t="s">
        <v>125</v>
      </c>
      <c r="C230" s="325" t="s">
        <v>16</v>
      </c>
      <c r="D230" s="325" t="n">
        <v>1077.8235061</v>
      </c>
      <c r="E230" s="325" t="n">
        <v>19984.9609812</v>
      </c>
      <c r="F230" s="325" t="n">
        <v>5.11719381998085</v>
      </c>
      <c r="G230" s="325" t="n">
        <v>94.8828061800191</v>
      </c>
    </row>
    <row r="231">
      <c r="A231" s="325" t="s">
        <v>126</v>
      </c>
      <c r="B231" s="325" t="s">
        <v>127</v>
      </c>
      <c r="C231" s="325" t="s">
        <v>15</v>
      </c>
      <c r="D231" s="325" t="n">
        <v>47.3258797</v>
      </c>
      <c r="E231" s="325" t="n">
        <v>1334.4300497</v>
      </c>
      <c r="F231" s="325" t="n">
        <v>3.42505349121609</v>
      </c>
      <c r="G231" s="325" t="n">
        <v>96.5749465087839</v>
      </c>
    </row>
    <row r="232">
      <c r="A232" s="325" t="s">
        <v>126</v>
      </c>
      <c r="B232" s="325" t="s">
        <v>127</v>
      </c>
      <c r="C232" s="325" t="s">
        <v>16</v>
      </c>
      <c r="D232" s="325" t="n">
        <v>1165.8911098</v>
      </c>
      <c r="E232" s="325" t="n">
        <v>28734.4048952</v>
      </c>
      <c r="F232" s="325" t="n">
        <v>3.8992627685192</v>
      </c>
      <c r="G232" s="325" t="n">
        <v>96.1007372314808</v>
      </c>
    </row>
    <row r="233">
      <c r="A233" s="325" t="s">
        <v>128</v>
      </c>
      <c r="B233" s="325" t="s">
        <v>129</v>
      </c>
      <c r="C233" s="325" t="s">
        <v>15</v>
      </c>
      <c r="D233" s="325" t="n">
        <v>44.778931</v>
      </c>
      <c r="E233" s="325" t="n">
        <v>818.8003781</v>
      </c>
      <c r="F233" s="325" t="n">
        <v>5.18527140798075</v>
      </c>
      <c r="G233" s="325" t="n">
        <v>94.8147285920192</v>
      </c>
    </row>
    <row r="234">
      <c r="A234" s="325" t="s">
        <v>128</v>
      </c>
      <c r="B234" s="325" t="s">
        <v>129</v>
      </c>
      <c r="C234" s="325" t="s">
        <v>16</v>
      </c>
      <c r="D234" s="325" t="n">
        <v>836.8701412</v>
      </c>
      <c r="E234" s="325" t="n">
        <v>15648.2423678</v>
      </c>
      <c r="F234" s="325" t="n">
        <v>5.07652065306265</v>
      </c>
      <c r="G234" s="325" t="n">
        <v>94.9234793469374</v>
      </c>
    </row>
    <row r="235">
      <c r="A235" s="325" t="s">
        <v>130</v>
      </c>
      <c r="B235" s="325" t="s">
        <v>131</v>
      </c>
      <c r="C235" s="325" t="s">
        <v>15</v>
      </c>
      <c r="D235" s="325" t="n">
        <v>240.9800094</v>
      </c>
      <c r="E235" s="325" t="n">
        <v>1673.7603577</v>
      </c>
      <c r="F235" s="325" t="n">
        <v>12.5855188275463</v>
      </c>
      <c r="G235" s="325" t="n">
        <v>87.4144811724537</v>
      </c>
    </row>
    <row r="236">
      <c r="A236" s="325" t="s">
        <v>130</v>
      </c>
      <c r="B236" s="325" t="s">
        <v>131</v>
      </c>
      <c r="C236" s="325" t="s">
        <v>16</v>
      </c>
      <c r="D236" s="325" t="n">
        <v>1598.4271203</v>
      </c>
      <c r="E236" s="325" t="n">
        <v>33686.171874</v>
      </c>
      <c r="F236" s="325" t="n">
        <v>4.5300985865199</v>
      </c>
      <c r="G236" s="325" t="n">
        <v>95.4699014134801</v>
      </c>
    </row>
    <row r="237">
      <c r="A237" s="325" t="s">
        <v>132</v>
      </c>
      <c r="B237" s="325" t="s">
        <v>133</v>
      </c>
      <c r="C237" s="325" t="s">
        <v>15</v>
      </c>
      <c r="D237" s="325" t="n">
        <v>151.9018263</v>
      </c>
      <c r="E237" s="325" t="n">
        <v>2114.7356364</v>
      </c>
      <c r="F237" s="325" t="n">
        <v>6.7016375048816</v>
      </c>
      <c r="G237" s="325" t="n">
        <v>93.2983624951184</v>
      </c>
    </row>
    <row r="238">
      <c r="A238" s="325" t="s">
        <v>132</v>
      </c>
      <c r="B238" s="325" t="s">
        <v>133</v>
      </c>
      <c r="C238" s="325" t="s">
        <v>16</v>
      </c>
      <c r="D238" s="325" t="n">
        <v>3847.9254726</v>
      </c>
      <c r="E238" s="325" t="n">
        <v>57799.1412011</v>
      </c>
      <c r="F238" s="325" t="n">
        <v>6.24186304429893</v>
      </c>
      <c r="G238" s="325" t="n">
        <v>93.7581369557011</v>
      </c>
    </row>
    <row r="239">
      <c r="A239" s="325" t="s">
        <v>134</v>
      </c>
      <c r="B239" s="325" t="s">
        <v>135</v>
      </c>
      <c r="C239" s="325" t="s">
        <v>15</v>
      </c>
      <c r="D239" s="325" t="n">
        <v>229.1381321</v>
      </c>
      <c r="E239" s="325" t="n">
        <v>4140.5366154</v>
      </c>
      <c r="F239" s="325" t="n">
        <v>5.24382580719756</v>
      </c>
      <c r="G239" s="325" t="n">
        <v>94.7561741928024</v>
      </c>
    </row>
    <row r="240">
      <c r="A240" s="325" t="s">
        <v>134</v>
      </c>
      <c r="B240" s="325" t="s">
        <v>135</v>
      </c>
      <c r="C240" s="325" t="s">
        <v>16</v>
      </c>
      <c r="D240" s="325" t="n">
        <v>6929.7084023</v>
      </c>
      <c r="E240" s="325" t="n">
        <v>88471.3557136</v>
      </c>
      <c r="F240" s="325" t="n">
        <v>7.26376426355297</v>
      </c>
      <c r="G240" s="325" t="n">
        <v>92.736235736447</v>
      </c>
    </row>
    <row r="241">
      <c r="A241" s="325" t="s">
        <v>136</v>
      </c>
      <c r="B241" s="325" t="s">
        <v>137</v>
      </c>
      <c r="C241" s="325" t="s">
        <v>15</v>
      </c>
      <c r="D241" s="325" t="n">
        <v>56.2764979</v>
      </c>
      <c r="E241" s="325" t="n">
        <v>820.6212172</v>
      </c>
      <c r="F241" s="325" t="n">
        <v>6.41768098273381</v>
      </c>
      <c r="G241" s="325" t="n">
        <v>93.5823190172662</v>
      </c>
    </row>
    <row r="242">
      <c r="A242" s="325" t="s">
        <v>136</v>
      </c>
      <c r="B242" s="325" t="s">
        <v>137</v>
      </c>
      <c r="C242" s="325" t="s">
        <v>16</v>
      </c>
      <c r="D242" s="325" t="n">
        <v>2169.5842746</v>
      </c>
      <c r="E242" s="325" t="n">
        <v>37762.3049232</v>
      </c>
      <c r="F242" s="325" t="n">
        <v>5.43321219753242</v>
      </c>
      <c r="G242" s="325" t="n">
        <v>94.5667878024676</v>
      </c>
    </row>
    <row r="243">
      <c r="A243" s="325" t="s">
        <v>138</v>
      </c>
      <c r="B243" s="325" t="s">
        <v>139</v>
      </c>
      <c r="C243" s="325" t="s">
        <v>15</v>
      </c>
      <c r="D243" s="325" t="n">
        <v>83.9275681</v>
      </c>
      <c r="E243" s="325" t="n">
        <v>1335.1246908</v>
      </c>
      <c r="F243" s="325" t="n">
        <v>5.91433948775486</v>
      </c>
      <c r="G243" s="325" t="n">
        <v>94.0856605122452</v>
      </c>
    </row>
    <row r="244">
      <c r="A244" s="325" t="s">
        <v>138</v>
      </c>
      <c r="B244" s="325" t="s">
        <v>139</v>
      </c>
      <c r="C244" s="325" t="s">
        <v>16</v>
      </c>
      <c r="D244" s="325" t="n">
        <v>2456.1419814</v>
      </c>
      <c r="E244" s="325" t="n">
        <v>43191.14985</v>
      </c>
      <c r="F244" s="325" t="n">
        <v>5.38069594680853</v>
      </c>
      <c r="G244" s="325" t="n">
        <v>94.6193040531915</v>
      </c>
    </row>
    <row r="245">
      <c r="A245" s="325" t="s">
        <v>140</v>
      </c>
      <c r="B245" s="325" t="s">
        <v>141</v>
      </c>
      <c r="C245" s="325" t="s">
        <v>15</v>
      </c>
      <c r="D245" s="325" t="n">
        <v>167.7777016</v>
      </c>
      <c r="E245" s="325" t="n">
        <v>1461.250379</v>
      </c>
      <c r="F245" s="325" t="n">
        <v>10.2992516579705</v>
      </c>
      <c r="G245" s="325" t="n">
        <v>89.7007483420295</v>
      </c>
    </row>
    <row r="246">
      <c r="A246" s="325" t="s">
        <v>140</v>
      </c>
      <c r="B246" s="325" t="s">
        <v>141</v>
      </c>
      <c r="C246" s="325" t="s">
        <v>16</v>
      </c>
      <c r="D246" s="325" t="n">
        <v>2709.186224</v>
      </c>
      <c r="E246" s="325" t="n">
        <v>29299.6492803</v>
      </c>
      <c r="F246" s="325" t="n">
        <v>8.46386999500826</v>
      </c>
      <c r="G246" s="325" t="n">
        <v>91.5361300049917</v>
      </c>
    </row>
    <row r="247">
      <c r="A247" s="325" t="s">
        <v>142</v>
      </c>
      <c r="B247" s="325" t="s">
        <v>143</v>
      </c>
      <c r="C247" s="325" t="s">
        <v>15</v>
      </c>
      <c r="D247" s="325" t="n">
        <v>99.4117076</v>
      </c>
      <c r="E247" s="325" t="n">
        <v>436.4411341</v>
      </c>
      <c r="F247" s="325" t="n">
        <v>18.5520538222052</v>
      </c>
      <c r="G247" s="325" t="n">
        <v>81.4479461777948</v>
      </c>
    </row>
    <row r="248">
      <c r="A248" s="325" t="s">
        <v>142</v>
      </c>
      <c r="B248" s="325" t="s">
        <v>143</v>
      </c>
      <c r="C248" s="325" t="s">
        <v>16</v>
      </c>
      <c r="D248" s="325" t="n">
        <v>758.5679742</v>
      </c>
      <c r="E248" s="325" t="n">
        <v>14403.5391532</v>
      </c>
      <c r="F248" s="325" t="n">
        <v>5.00305114471302</v>
      </c>
      <c r="G248" s="325" t="n">
        <v>94.996948855287</v>
      </c>
    </row>
    <row r="249">
      <c r="A249" s="325" t="s">
        <v>144</v>
      </c>
      <c r="B249" s="325" t="s">
        <v>145</v>
      </c>
      <c r="C249" s="325" t="s">
        <v>15</v>
      </c>
      <c r="D249" s="325" t="n">
        <v>138.0034069</v>
      </c>
      <c r="E249" s="325" t="n">
        <v>996.5008971</v>
      </c>
      <c r="F249" s="325" t="n">
        <v>12.1642030280037</v>
      </c>
      <c r="G249" s="325" t="n">
        <v>87.8357969719963</v>
      </c>
    </row>
    <row r="250">
      <c r="A250" s="325" t="s">
        <v>144</v>
      </c>
      <c r="B250" s="325" t="s">
        <v>145</v>
      </c>
      <c r="C250" s="325" t="s">
        <v>16</v>
      </c>
      <c r="D250" s="325" t="n">
        <v>1891.7922099</v>
      </c>
      <c r="E250" s="325" t="n">
        <v>23881.4680562</v>
      </c>
      <c r="F250" s="325" t="n">
        <v>7.34013543637049</v>
      </c>
      <c r="G250" s="325" t="n">
        <v>92.6598645636295</v>
      </c>
    </row>
    <row r="251">
      <c r="A251" s="325" t="s">
        <v>146</v>
      </c>
      <c r="B251" s="325" t="s">
        <v>147</v>
      </c>
      <c r="C251" s="325" t="s">
        <v>15</v>
      </c>
      <c r="D251" s="325" t="n">
        <v>38.3139411</v>
      </c>
      <c r="E251" s="325" t="n">
        <v>631.888352</v>
      </c>
      <c r="F251" s="325" t="n">
        <v>5.71677260648871</v>
      </c>
      <c r="G251" s="325" t="n">
        <v>94.2832273935113</v>
      </c>
    </row>
    <row r="252">
      <c r="A252" s="325" t="s">
        <v>146</v>
      </c>
      <c r="B252" s="325" t="s">
        <v>147</v>
      </c>
      <c r="C252" s="325" t="s">
        <v>16</v>
      </c>
      <c r="D252" s="325" t="n">
        <v>324.8842471</v>
      </c>
      <c r="E252" s="325" t="n">
        <v>8390.6103802</v>
      </c>
      <c r="F252" s="325" t="n">
        <v>3.72766275458823</v>
      </c>
      <c r="G252" s="325" t="n">
        <v>96.2723372454118</v>
      </c>
    </row>
    <row r="253">
      <c r="A253" s="325" t="s">
        <v>148</v>
      </c>
      <c r="B253" s="325" t="s">
        <v>149</v>
      </c>
      <c r="C253" s="325" t="s">
        <v>15</v>
      </c>
      <c r="D253" s="325" t="n">
        <v>23.7928743</v>
      </c>
      <c r="E253" s="325" t="n">
        <v>845.636776</v>
      </c>
      <c r="F253" s="325" t="n">
        <v>2.73660718745791</v>
      </c>
      <c r="G253" s="325" t="n">
        <v>97.2633928125421</v>
      </c>
    </row>
    <row r="254">
      <c r="A254" s="325" t="s">
        <v>148</v>
      </c>
      <c r="B254" s="325" t="s">
        <v>149</v>
      </c>
      <c r="C254" s="325" t="s">
        <v>16</v>
      </c>
      <c r="D254" s="325" t="n">
        <v>1056.7314742</v>
      </c>
      <c r="E254" s="325" t="n">
        <v>16576.9738638</v>
      </c>
      <c r="F254" s="325" t="n">
        <v>5.99267966626833</v>
      </c>
      <c r="G254" s="325" t="n">
        <v>94.0073203337317</v>
      </c>
    </row>
    <row r="255">
      <c r="A255" s="325" t="s">
        <v>150</v>
      </c>
      <c r="B255" s="325" t="s">
        <v>151</v>
      </c>
      <c r="C255" s="325" t="s">
        <v>15</v>
      </c>
      <c r="D255" s="325" t="n">
        <v>64.1267523</v>
      </c>
      <c r="E255" s="325" t="n">
        <v>777.7276533</v>
      </c>
      <c r="F255" s="325" t="n">
        <v>7.61732098489122</v>
      </c>
      <c r="G255" s="325" t="n">
        <v>92.3826790151088</v>
      </c>
    </row>
    <row r="256">
      <c r="A256" s="325" t="s">
        <v>150</v>
      </c>
      <c r="B256" s="325" t="s">
        <v>151</v>
      </c>
      <c r="C256" s="325" t="s">
        <v>16</v>
      </c>
      <c r="D256" s="325" t="n">
        <v>1043.266688</v>
      </c>
      <c r="E256" s="325" t="n">
        <v>15833.6524542</v>
      </c>
      <c r="F256" s="325" t="n">
        <v>6.18161809753154</v>
      </c>
      <c r="G256" s="325" t="n">
        <v>93.8183819024685</v>
      </c>
    </row>
    <row r="257">
      <c r="A257" s="325" t="s">
        <v>152</v>
      </c>
      <c r="B257" s="325" t="s">
        <v>153</v>
      </c>
      <c r="C257" s="325" t="s">
        <v>15</v>
      </c>
      <c r="D257" s="325" t="n">
        <v>99.8152974</v>
      </c>
      <c r="E257" s="325" t="n">
        <v>1787.5925086</v>
      </c>
      <c r="F257" s="325" t="n">
        <v>5.28848599029266</v>
      </c>
      <c r="G257" s="325" t="n">
        <v>94.7115140097073</v>
      </c>
    </row>
    <row r="258">
      <c r="A258" s="325" t="s">
        <v>152</v>
      </c>
      <c r="B258" s="325" t="s">
        <v>153</v>
      </c>
      <c r="C258" s="325" t="s">
        <v>16</v>
      </c>
      <c r="D258" s="325" t="n">
        <v>1077.634328</v>
      </c>
      <c r="E258" s="325" t="n">
        <v>15866.9119496</v>
      </c>
      <c r="F258" s="325" t="n">
        <v>6.3597709277385</v>
      </c>
      <c r="G258" s="325" t="n">
        <v>93.6402290722615</v>
      </c>
    </row>
    <row r="259">
      <c r="A259" s="325" t="s">
        <v>154</v>
      </c>
      <c r="B259" s="325" t="s">
        <v>155</v>
      </c>
      <c r="C259" s="325" t="s">
        <v>15</v>
      </c>
      <c r="D259" s="325" t="n">
        <v>38.90767</v>
      </c>
      <c r="E259" s="325" t="n">
        <v>2688.7535564</v>
      </c>
      <c r="F259" s="325" t="n">
        <v>1.42641137482277</v>
      </c>
      <c r="G259" s="325" t="n">
        <v>98.5735886251772</v>
      </c>
    </row>
    <row r="260">
      <c r="A260" s="325" t="s">
        <v>154</v>
      </c>
      <c r="B260" s="325" t="s">
        <v>155</v>
      </c>
      <c r="C260" s="325" t="s">
        <v>16</v>
      </c>
      <c r="D260" s="325" t="n">
        <v>2027.7289695</v>
      </c>
      <c r="E260" s="325" t="n">
        <v>29934.827496</v>
      </c>
      <c r="F260" s="325" t="n">
        <v>6.34407629968118</v>
      </c>
      <c r="G260" s="325" t="n">
        <v>93.6559237003188</v>
      </c>
    </row>
    <row r="261">
      <c r="A261" s="325" t="s">
        <v>156</v>
      </c>
      <c r="B261" s="325" t="s">
        <v>157</v>
      </c>
      <c r="C261" s="325" t="s">
        <v>15</v>
      </c>
      <c r="D261" s="325" t="n">
        <v>143.0087651</v>
      </c>
      <c r="E261" s="325" t="n">
        <v>755.6424608</v>
      </c>
      <c r="F261" s="325" t="n">
        <v>15.9137116801656</v>
      </c>
      <c r="G261" s="325" t="n">
        <v>84.0862883198344</v>
      </c>
    </row>
    <row r="262">
      <c r="A262" s="325" t="s">
        <v>156</v>
      </c>
      <c r="B262" s="325" t="s">
        <v>157</v>
      </c>
      <c r="C262" s="325" t="s">
        <v>16</v>
      </c>
      <c r="D262" s="325" t="n">
        <v>1963.9147764</v>
      </c>
      <c r="E262" s="325" t="n">
        <v>34206.6866992</v>
      </c>
      <c r="F262" s="325" t="n">
        <v>5.42958838471298</v>
      </c>
      <c r="G262" s="325" t="n">
        <v>94.570411615287</v>
      </c>
    </row>
    <row r="263">
      <c r="A263" s="325" t="s">
        <v>158</v>
      </c>
      <c r="B263" s="325" t="s">
        <v>159</v>
      </c>
      <c r="C263" s="325" t="s">
        <v>15</v>
      </c>
      <c r="D263" s="325" t="n">
        <v>85.4483759</v>
      </c>
      <c r="E263" s="325" t="n">
        <v>736.8343814</v>
      </c>
      <c r="F263" s="325" t="n">
        <v>10.3916049730355</v>
      </c>
      <c r="G263" s="325" t="n">
        <v>89.6083950269645</v>
      </c>
    </row>
    <row r="264">
      <c r="A264" s="325" t="s">
        <v>158</v>
      </c>
      <c r="B264" s="325" t="s">
        <v>159</v>
      </c>
      <c r="C264" s="325" t="s">
        <v>16</v>
      </c>
      <c r="D264" s="325" t="n">
        <v>1133.7995622</v>
      </c>
      <c r="E264" s="325" t="n">
        <v>18854.4858571</v>
      </c>
      <c r="F264" s="325" t="n">
        <v>5.67232025366839</v>
      </c>
      <c r="G264" s="325" t="n">
        <v>94.3276797463316</v>
      </c>
    </row>
    <row r="265">
      <c r="A265" s="325" t="s">
        <v>160</v>
      </c>
      <c r="B265" s="325" t="s">
        <v>161</v>
      </c>
      <c r="C265" s="325" t="s">
        <v>15</v>
      </c>
      <c r="D265" s="325" t="n">
        <v>78.0027324</v>
      </c>
      <c r="E265" s="325" t="n">
        <v>2688.6470038</v>
      </c>
      <c r="F265" s="325" t="n">
        <v>2.81939312300288</v>
      </c>
      <c r="G265" s="325" t="n">
        <v>97.1806068769971</v>
      </c>
    </row>
    <row r="266">
      <c r="A266" s="325" t="s">
        <v>160</v>
      </c>
      <c r="B266" s="325" t="s">
        <v>161</v>
      </c>
      <c r="C266" s="325" t="s">
        <v>16</v>
      </c>
      <c r="D266" s="325" t="n">
        <v>3225.1181194</v>
      </c>
      <c r="E266" s="325" t="n">
        <v>49489.7203386</v>
      </c>
      <c r="F266" s="325" t="n">
        <v>6.11804610189516</v>
      </c>
      <c r="G266" s="325" t="n">
        <v>93.8819538981048</v>
      </c>
    </row>
    <row r="267">
      <c r="A267" s="325" t="s">
        <v>162</v>
      </c>
      <c r="B267" s="325" t="s">
        <v>163</v>
      </c>
      <c r="C267" s="325" t="s">
        <v>15</v>
      </c>
      <c r="D267" s="325" t="n">
        <v>194.6872115</v>
      </c>
      <c r="E267" s="325" t="n">
        <v>1403.84266</v>
      </c>
      <c r="F267" s="325" t="n">
        <v>12.179141282941</v>
      </c>
      <c r="G267" s="325" t="n">
        <v>87.820858717059</v>
      </c>
    </row>
    <row r="268">
      <c r="A268" s="325" t="s">
        <v>162</v>
      </c>
      <c r="B268" s="325" t="s">
        <v>163</v>
      </c>
      <c r="C268" s="325" t="s">
        <v>16</v>
      </c>
      <c r="D268" s="325" t="n">
        <v>1360.275464</v>
      </c>
      <c r="E268" s="325" t="n">
        <v>22269.9492814</v>
      </c>
      <c r="F268" s="325" t="n">
        <v>5.75650667167184</v>
      </c>
      <c r="G268" s="325" t="n">
        <v>94.2434933283282</v>
      </c>
    </row>
    <row r="269">
      <c r="A269" s="325" t="s">
        <v>164</v>
      </c>
      <c r="B269" s="325" t="s">
        <v>165</v>
      </c>
      <c r="C269" s="325" t="s">
        <v>15</v>
      </c>
      <c r="D269" s="325" t="n">
        <v>0</v>
      </c>
      <c r="E269" s="325" t="n">
        <v>1046.6345818</v>
      </c>
      <c r="F269" s="325" t="n">
        <v>0</v>
      </c>
      <c r="G269" s="325" t="n">
        <v>100</v>
      </c>
    </row>
    <row r="270">
      <c r="A270" s="325" t="s">
        <v>164</v>
      </c>
      <c r="B270" s="325" t="s">
        <v>165</v>
      </c>
      <c r="C270" s="325" t="s">
        <v>16</v>
      </c>
      <c r="D270" s="325" t="n">
        <v>1415.0362273</v>
      </c>
      <c r="E270" s="325" t="n">
        <v>28536.2102948</v>
      </c>
      <c r="F270" s="325" t="n">
        <v>4.72446522803615</v>
      </c>
      <c r="G270" s="325" t="n">
        <v>95.2755347719639</v>
      </c>
    </row>
    <row r="271">
      <c r="A271" s="325" t="s">
        <v>166</v>
      </c>
      <c r="B271" s="325" t="s">
        <v>167</v>
      </c>
      <c r="C271" s="325" t="s">
        <v>15</v>
      </c>
      <c r="D271" s="325" t="n">
        <v>163.4966272</v>
      </c>
      <c r="E271" s="325" t="n">
        <v>1386.3620511</v>
      </c>
      <c r="F271" s="325" t="n">
        <v>10.5491313168847</v>
      </c>
      <c r="G271" s="325" t="n">
        <v>89.4508686831153</v>
      </c>
    </row>
    <row r="272">
      <c r="A272" s="325" t="s">
        <v>166</v>
      </c>
      <c r="B272" s="325" t="s">
        <v>167</v>
      </c>
      <c r="C272" s="325" t="s">
        <v>16</v>
      </c>
      <c r="D272" s="325" t="n">
        <v>2130.5135341</v>
      </c>
      <c r="E272" s="325" t="n">
        <v>27210.2405349</v>
      </c>
      <c r="F272" s="325" t="n">
        <v>7.26127736557049</v>
      </c>
      <c r="G272" s="325" t="n">
        <v>92.7387226344295</v>
      </c>
    </row>
    <row r="273">
      <c r="A273" s="325" t="s">
        <v>168</v>
      </c>
      <c r="B273" s="325" t="s">
        <v>169</v>
      </c>
      <c r="C273" s="325" t="s">
        <v>15</v>
      </c>
      <c r="D273" s="325" t="n">
        <v>0</v>
      </c>
      <c r="E273" s="325" t="n">
        <v>1236.4813598</v>
      </c>
      <c r="F273" s="325" t="n">
        <v>0</v>
      </c>
      <c r="G273" s="325" t="n">
        <v>100</v>
      </c>
    </row>
    <row r="274">
      <c r="A274" s="325" t="s">
        <v>168</v>
      </c>
      <c r="B274" s="325" t="s">
        <v>169</v>
      </c>
      <c r="C274" s="325" t="s">
        <v>16</v>
      </c>
      <c r="D274" s="325" t="n">
        <v>1318.7686443</v>
      </c>
      <c r="E274" s="325" t="n">
        <v>31340.6974526</v>
      </c>
      <c r="F274" s="325" t="n">
        <v>4.03793693499838</v>
      </c>
      <c r="G274" s="325" t="n">
        <v>95.9620630650016</v>
      </c>
    </row>
    <row r="275">
      <c r="A275" s="325" t="s">
        <v>170</v>
      </c>
      <c r="B275" s="325" t="s">
        <v>171</v>
      </c>
      <c r="C275" s="325" t="s">
        <v>15</v>
      </c>
      <c r="D275" s="325" t="n">
        <v>43.2017662</v>
      </c>
      <c r="E275" s="325" t="n">
        <v>1547.6905316</v>
      </c>
      <c r="F275" s="325" t="n">
        <v>2.71556825435276</v>
      </c>
      <c r="G275" s="325" t="n">
        <v>97.2844317456472</v>
      </c>
    </row>
    <row r="276">
      <c r="A276" s="325" t="s">
        <v>170</v>
      </c>
      <c r="B276" s="325" t="s">
        <v>171</v>
      </c>
      <c r="C276" s="325" t="s">
        <v>16</v>
      </c>
      <c r="D276" s="325" t="n">
        <v>2336.5562389</v>
      </c>
      <c r="E276" s="325" t="n">
        <v>44204.7853645</v>
      </c>
      <c r="F276" s="325" t="n">
        <v>5.02038866608286</v>
      </c>
      <c r="G276" s="325" t="n">
        <v>94.9796113339171</v>
      </c>
    </row>
    <row r="277">
      <c r="A277" s="325" t="s">
        <v>172</v>
      </c>
      <c r="B277" s="325" t="s">
        <v>173</v>
      </c>
      <c r="C277" s="325" t="s">
        <v>15</v>
      </c>
      <c r="D277" s="325" t="n">
        <v>52.4302399</v>
      </c>
      <c r="E277" s="325" t="n">
        <v>776.1981957</v>
      </c>
      <c r="F277" s="325" t="n">
        <v>6.32735224226717</v>
      </c>
      <c r="G277" s="325" t="n">
        <v>93.6726477577328</v>
      </c>
    </row>
    <row r="278">
      <c r="A278" s="325" t="s">
        <v>172</v>
      </c>
      <c r="B278" s="325" t="s">
        <v>173</v>
      </c>
      <c r="C278" s="325" t="s">
        <v>16</v>
      </c>
      <c r="D278" s="325" t="n">
        <v>695.1299448</v>
      </c>
      <c r="E278" s="325" t="n">
        <v>9967.9359858</v>
      </c>
      <c r="F278" s="325" t="n">
        <v>6.5190438596574</v>
      </c>
      <c r="G278" s="325" t="n">
        <v>93.4809561403426</v>
      </c>
    </row>
    <row r="279">
      <c r="A279" s="325" t="s">
        <v>174</v>
      </c>
      <c r="B279" s="325" t="s">
        <v>175</v>
      </c>
      <c r="C279" s="325" t="s">
        <v>15</v>
      </c>
      <c r="D279" s="325" t="n">
        <v>0</v>
      </c>
      <c r="E279" s="325" t="n">
        <v>1196.7280276</v>
      </c>
      <c r="F279" s="325" t="n">
        <v>0</v>
      </c>
      <c r="G279" s="325" t="n">
        <v>100</v>
      </c>
    </row>
    <row r="280">
      <c r="A280" s="325" t="s">
        <v>174</v>
      </c>
      <c r="B280" s="325" t="s">
        <v>175</v>
      </c>
      <c r="C280" s="325" t="s">
        <v>16</v>
      </c>
      <c r="D280" s="325" t="n">
        <v>2147.7795738</v>
      </c>
      <c r="E280" s="325" t="n">
        <v>29671.8005447</v>
      </c>
      <c r="F280" s="325" t="n">
        <v>6.74986774118768</v>
      </c>
      <c r="G280" s="325" t="n">
        <v>93.2501322588123</v>
      </c>
    </row>
    <row r="281">
      <c r="A281" s="325" t="s">
        <v>176</v>
      </c>
      <c r="B281" s="325" t="s">
        <v>177</v>
      </c>
      <c r="C281" s="325" t="s">
        <v>15</v>
      </c>
      <c r="D281" s="325" t="n">
        <v>202.5331795</v>
      </c>
      <c r="E281" s="325" t="n">
        <v>884.960573</v>
      </c>
      <c r="F281" s="325" t="n">
        <v>18.6238476344718</v>
      </c>
      <c r="G281" s="325" t="n">
        <v>81.3761523655282</v>
      </c>
    </row>
    <row r="282">
      <c r="A282" s="325" t="s">
        <v>176</v>
      </c>
      <c r="B282" s="325" t="s">
        <v>177</v>
      </c>
      <c r="C282" s="325" t="s">
        <v>16</v>
      </c>
      <c r="D282" s="325" t="n">
        <v>2246.4897176</v>
      </c>
      <c r="E282" s="325" t="n">
        <v>23059.7761946</v>
      </c>
      <c r="F282" s="325" t="n">
        <v>8.87720742915683</v>
      </c>
      <c r="G282" s="325" t="n">
        <v>91.1227925708432</v>
      </c>
    </row>
    <row r="283">
      <c r="A283" s="325" t="s">
        <v>178</v>
      </c>
      <c r="B283" s="325" t="s">
        <v>179</v>
      </c>
      <c r="C283" s="325" t="s">
        <v>15</v>
      </c>
      <c r="D283" s="325" t="n">
        <v>29.1248455</v>
      </c>
      <c r="E283" s="325" t="n">
        <v>598.1909976</v>
      </c>
      <c r="F283" s="325" t="n">
        <v>4.64277218889835</v>
      </c>
      <c r="G283" s="325" t="n">
        <v>95.3572278111017</v>
      </c>
    </row>
    <row r="284">
      <c r="A284" s="325" t="s">
        <v>178</v>
      </c>
      <c r="B284" s="325" t="s">
        <v>179</v>
      </c>
      <c r="C284" s="325" t="s">
        <v>16</v>
      </c>
      <c r="D284" s="325" t="n">
        <v>398.987684</v>
      </c>
      <c r="E284" s="325" t="n">
        <v>5735.9311266</v>
      </c>
      <c r="F284" s="325" t="n">
        <v>6.50355279862259</v>
      </c>
      <c r="G284" s="325" t="n">
        <v>93.4964472013774</v>
      </c>
    </row>
    <row r="285">
      <c r="A285" s="325" t="s">
        <v>180</v>
      </c>
      <c r="B285" s="325" t="s">
        <v>181</v>
      </c>
      <c r="C285" s="325" t="s">
        <v>15</v>
      </c>
      <c r="D285" s="325" t="n">
        <v>50.3796367</v>
      </c>
      <c r="E285" s="325" t="n">
        <v>435.2119417</v>
      </c>
      <c r="F285" s="325" t="n">
        <v>10.3748991829715</v>
      </c>
      <c r="G285" s="325" t="n">
        <v>89.6251008170285</v>
      </c>
    </row>
    <row r="286">
      <c r="A286" s="325" t="s">
        <v>180</v>
      </c>
      <c r="B286" s="325" t="s">
        <v>181</v>
      </c>
      <c r="C286" s="325" t="s">
        <v>16</v>
      </c>
      <c r="D286" s="325" t="n">
        <v>1262.2826708</v>
      </c>
      <c r="E286" s="325" t="n">
        <v>16580.3055374</v>
      </c>
      <c r="F286" s="325" t="n">
        <v>7.0745491409138</v>
      </c>
      <c r="G286" s="325" t="n">
        <v>92.9254508590862</v>
      </c>
    </row>
    <row r="287">
      <c r="A287" s="325" t="s">
        <v>182</v>
      </c>
      <c r="B287" s="325" t="s">
        <v>183</v>
      </c>
      <c r="C287" s="325" t="s">
        <v>15</v>
      </c>
      <c r="D287" s="325" t="n">
        <v>172.8303605</v>
      </c>
      <c r="E287" s="325" t="n">
        <v>1260.9030176</v>
      </c>
      <c r="F287" s="325" t="n">
        <v>12.0545676860112</v>
      </c>
      <c r="G287" s="325" t="n">
        <v>87.9454323139888</v>
      </c>
    </row>
    <row r="288">
      <c r="A288" s="325" t="s">
        <v>182</v>
      </c>
      <c r="B288" s="325" t="s">
        <v>183</v>
      </c>
      <c r="C288" s="325" t="s">
        <v>16</v>
      </c>
      <c r="D288" s="325" t="n">
        <v>3429.9776989</v>
      </c>
      <c r="E288" s="325" t="n">
        <v>33832.3641335</v>
      </c>
      <c r="F288" s="325" t="n">
        <v>9.20494400037305</v>
      </c>
      <c r="G288" s="325" t="n">
        <v>90.795055999627</v>
      </c>
    </row>
    <row r="289">
      <c r="A289" s="325" t="s">
        <v>184</v>
      </c>
      <c r="B289" s="325" t="s">
        <v>185</v>
      </c>
      <c r="C289" s="325" t="s">
        <v>15</v>
      </c>
      <c r="D289" s="325" t="n">
        <v>127.9330351</v>
      </c>
      <c r="E289" s="325" t="n">
        <v>1918.5825855</v>
      </c>
      <c r="F289" s="325" t="n">
        <v>6.25126110996858</v>
      </c>
      <c r="G289" s="325" t="n">
        <v>93.7487388900314</v>
      </c>
    </row>
    <row r="290">
      <c r="A290" s="325" t="s">
        <v>184</v>
      </c>
      <c r="B290" s="325" t="s">
        <v>185</v>
      </c>
      <c r="C290" s="325" t="s">
        <v>16</v>
      </c>
      <c r="D290" s="325" t="n">
        <v>1758.2168039</v>
      </c>
      <c r="E290" s="325" t="n">
        <v>22665.014343</v>
      </c>
      <c r="F290" s="325" t="n">
        <v>7.19895247817432</v>
      </c>
      <c r="G290" s="325" t="n">
        <v>92.8010475218257</v>
      </c>
    </row>
    <row r="291">
      <c r="A291" s="325" t="s">
        <v>186</v>
      </c>
      <c r="B291" s="325" t="s">
        <v>187</v>
      </c>
      <c r="C291" s="325" t="s">
        <v>15</v>
      </c>
      <c r="D291" s="325" t="n">
        <v>144.7672694</v>
      </c>
      <c r="E291" s="325" t="n">
        <v>3446.5445495</v>
      </c>
      <c r="F291" s="325" t="n">
        <v>4.03104148846483</v>
      </c>
      <c r="G291" s="325" t="n">
        <v>95.9689585115352</v>
      </c>
    </row>
    <row r="292">
      <c r="A292" s="325" t="s">
        <v>186</v>
      </c>
      <c r="B292" s="325" t="s">
        <v>187</v>
      </c>
      <c r="C292" s="325" t="s">
        <v>16</v>
      </c>
      <c r="D292" s="325" t="n">
        <v>3916.6061743</v>
      </c>
      <c r="E292" s="325" t="n">
        <v>35284.8261182</v>
      </c>
      <c r="F292" s="325" t="n">
        <v>9.99097723031238</v>
      </c>
      <c r="G292" s="325" t="n">
        <v>90.0090227696876</v>
      </c>
    </row>
    <row r="293">
      <c r="A293" s="325" t="s">
        <v>188</v>
      </c>
      <c r="B293" s="325" t="s">
        <v>189</v>
      </c>
      <c r="C293" s="325" t="s">
        <v>15</v>
      </c>
      <c r="D293" s="325" t="n">
        <v>111.4820174</v>
      </c>
      <c r="E293" s="325" t="n">
        <v>1742.7657103</v>
      </c>
      <c r="F293" s="325" t="n">
        <v>6.01225045254777</v>
      </c>
      <c r="G293" s="325" t="n">
        <v>93.9877495474522</v>
      </c>
    </row>
    <row r="294">
      <c r="A294" s="325" t="s">
        <v>188</v>
      </c>
      <c r="B294" s="325" t="s">
        <v>189</v>
      </c>
      <c r="C294" s="325" t="s">
        <v>16</v>
      </c>
      <c r="D294" s="325" t="n">
        <v>2249.9839054</v>
      </c>
      <c r="E294" s="325" t="n">
        <v>28046.6830187</v>
      </c>
      <c r="F294" s="325" t="n">
        <v>7.42650639107173</v>
      </c>
      <c r="G294" s="325" t="n">
        <v>92.5734936089283</v>
      </c>
    </row>
    <row r="295">
      <c r="A295" s="325" t="s">
        <v>190</v>
      </c>
      <c r="B295" s="325" t="s">
        <v>191</v>
      </c>
      <c r="C295" s="325" t="s">
        <v>15</v>
      </c>
      <c r="D295" s="325" t="n">
        <v>0</v>
      </c>
      <c r="E295" s="325" t="n">
        <v>492.5388059</v>
      </c>
      <c r="F295" s="325" t="n">
        <v>0</v>
      </c>
      <c r="G295" s="325" t="n">
        <v>100</v>
      </c>
    </row>
    <row r="296">
      <c r="A296" s="325" t="s">
        <v>190</v>
      </c>
      <c r="B296" s="325" t="s">
        <v>191</v>
      </c>
      <c r="C296" s="325" t="s">
        <v>16</v>
      </c>
      <c r="D296" s="325" t="n">
        <v>1032.092253</v>
      </c>
      <c r="E296" s="325" t="n">
        <v>13425.7370467</v>
      </c>
      <c r="F296" s="325" t="n">
        <v>7.13863908340249</v>
      </c>
      <c r="G296" s="325" t="n">
        <v>92.8613609165975</v>
      </c>
    </row>
    <row r="297">
      <c r="A297" s="325" t="s">
        <v>192</v>
      </c>
      <c r="B297" s="325" t="s">
        <v>193</v>
      </c>
      <c r="C297" s="325" t="s">
        <v>15</v>
      </c>
      <c r="D297" s="325" t="n">
        <v>152.4801613</v>
      </c>
      <c r="E297" s="325" t="n">
        <v>1220.3436585</v>
      </c>
      <c r="F297" s="325" t="n">
        <v>11.1070451357855</v>
      </c>
      <c r="G297" s="325" t="n">
        <v>88.8929548642145</v>
      </c>
    </row>
    <row r="298">
      <c r="A298" s="325" t="s">
        <v>192</v>
      </c>
      <c r="B298" s="325" t="s">
        <v>193</v>
      </c>
      <c r="C298" s="325" t="s">
        <v>16</v>
      </c>
      <c r="D298" s="325" t="n">
        <v>2093.510084</v>
      </c>
      <c r="E298" s="325" t="n">
        <v>23648.0326272</v>
      </c>
      <c r="F298" s="325" t="n">
        <v>8.13280737478537</v>
      </c>
      <c r="G298" s="325" t="n">
        <v>91.8671926252146</v>
      </c>
    </row>
    <row r="299">
      <c r="A299" s="325" t="s">
        <v>194</v>
      </c>
      <c r="B299" s="325" t="s">
        <v>195</v>
      </c>
      <c r="C299" s="325" t="s">
        <v>15</v>
      </c>
      <c r="D299" s="325" t="n">
        <v>123.866489</v>
      </c>
      <c r="E299" s="325" t="n">
        <v>1206.0740154</v>
      </c>
      <c r="F299" s="325" t="n">
        <v>9.31368648373351</v>
      </c>
      <c r="G299" s="325" t="n">
        <v>90.6863135162665</v>
      </c>
    </row>
    <row r="300">
      <c r="A300" s="325" t="s">
        <v>194</v>
      </c>
      <c r="B300" s="325" t="s">
        <v>195</v>
      </c>
      <c r="C300" s="325" t="s">
        <v>16</v>
      </c>
      <c r="D300" s="325" t="n">
        <v>1696.5696129</v>
      </c>
      <c r="E300" s="325" t="n">
        <v>19370.1920884</v>
      </c>
      <c r="F300" s="325" t="n">
        <v>8.05330044054805</v>
      </c>
      <c r="G300" s="325" t="n">
        <v>91.946699559452</v>
      </c>
    </row>
    <row r="301">
      <c r="A301" s="325" t="s">
        <v>196</v>
      </c>
      <c r="B301" s="325" t="s">
        <v>197</v>
      </c>
      <c r="C301" s="325" t="s">
        <v>15</v>
      </c>
      <c r="D301" s="325" t="n">
        <v>386.8891104</v>
      </c>
      <c r="E301" s="325" t="n">
        <v>3393.1764201</v>
      </c>
      <c r="F301" s="325" t="n">
        <v>10.2349842159701</v>
      </c>
      <c r="G301" s="325" t="n">
        <v>89.7650157840299</v>
      </c>
    </row>
    <row r="302">
      <c r="A302" s="325" t="s">
        <v>196</v>
      </c>
      <c r="B302" s="325" t="s">
        <v>197</v>
      </c>
      <c r="C302" s="325" t="s">
        <v>16</v>
      </c>
      <c r="D302" s="325" t="n">
        <v>4858.0909182</v>
      </c>
      <c r="E302" s="325" t="n">
        <v>45605.9880642</v>
      </c>
      <c r="F302" s="325" t="n">
        <v>9.62682965024354</v>
      </c>
      <c r="G302" s="325" t="n">
        <v>90.3731703497565</v>
      </c>
    </row>
    <row r="303">
      <c r="A303" s="325" t="s">
        <v>198</v>
      </c>
      <c r="B303" s="325" t="s">
        <v>199</v>
      </c>
      <c r="C303" s="325" t="s">
        <v>15</v>
      </c>
      <c r="D303" s="325" t="n">
        <v>425.2742812</v>
      </c>
      <c r="E303" s="325" t="n">
        <v>4678.0885627</v>
      </c>
      <c r="F303" s="325" t="n">
        <v>8.33321663005652</v>
      </c>
      <c r="G303" s="325" t="n">
        <v>91.6667833699435</v>
      </c>
    </row>
    <row r="304">
      <c r="A304" s="325" t="s">
        <v>198</v>
      </c>
      <c r="B304" s="325" t="s">
        <v>199</v>
      </c>
      <c r="C304" s="325" t="s">
        <v>16</v>
      </c>
      <c r="D304" s="325" t="n">
        <v>4029.8090953</v>
      </c>
      <c r="E304" s="325" t="n">
        <v>43878.6798696</v>
      </c>
      <c r="F304" s="325" t="n">
        <v>8.41147191733062</v>
      </c>
      <c r="G304" s="325" t="n">
        <v>91.5885280826694</v>
      </c>
    </row>
    <row r="305">
      <c r="A305" s="325" t="s">
        <v>200</v>
      </c>
      <c r="B305" s="325" t="s">
        <v>201</v>
      </c>
      <c r="C305" s="325" t="s">
        <v>15</v>
      </c>
      <c r="D305" s="325" t="n">
        <v>254.9299903</v>
      </c>
      <c r="E305" s="325" t="n">
        <v>2459.5286048</v>
      </c>
      <c r="F305" s="325" t="n">
        <v>9.3915593614206</v>
      </c>
      <c r="G305" s="325" t="n">
        <v>90.6084406385794</v>
      </c>
    </row>
    <row r="306">
      <c r="A306" s="325" t="s">
        <v>200</v>
      </c>
      <c r="B306" s="325" t="s">
        <v>201</v>
      </c>
      <c r="C306" s="325" t="s">
        <v>16</v>
      </c>
      <c r="D306" s="325" t="n">
        <v>2471.2725001</v>
      </c>
      <c r="E306" s="325" t="n">
        <v>24858.2397577</v>
      </c>
      <c r="F306" s="325" t="n">
        <v>9.04250495504062</v>
      </c>
      <c r="G306" s="325" t="n">
        <v>90.9574950449594</v>
      </c>
    </row>
    <row r="307">
      <c r="A307" s="325" t="s">
        <v>202</v>
      </c>
      <c r="B307" s="325" t="s">
        <v>203</v>
      </c>
      <c r="C307" s="325" t="s">
        <v>15</v>
      </c>
      <c r="D307" s="325" t="n">
        <v>814.585056</v>
      </c>
      <c r="E307" s="325" t="n">
        <v>5225.529408</v>
      </c>
      <c r="F307" s="325" t="n">
        <v>13.4862519717971</v>
      </c>
      <c r="G307" s="325" t="n">
        <v>86.5137480282029</v>
      </c>
    </row>
    <row r="308">
      <c r="A308" s="325" t="s">
        <v>202</v>
      </c>
      <c r="B308" s="325" t="s">
        <v>203</v>
      </c>
      <c r="C308" s="325" t="s">
        <v>16</v>
      </c>
      <c r="D308" s="325" t="n">
        <v>8041.531947</v>
      </c>
      <c r="E308" s="325" t="n">
        <v>77576.2231559</v>
      </c>
      <c r="F308" s="325" t="n">
        <v>9.39236486326377</v>
      </c>
      <c r="G308" s="325" t="n">
        <v>90.6076351367362</v>
      </c>
    </row>
    <row r="309">
      <c r="A309" s="325" t="s">
        <v>204</v>
      </c>
      <c r="B309" s="325" t="s">
        <v>205</v>
      </c>
      <c r="C309" s="325" t="s">
        <v>15</v>
      </c>
      <c r="D309" s="325" t="n">
        <v>0</v>
      </c>
      <c r="E309" s="325" t="n">
        <v>570.9710775</v>
      </c>
      <c r="F309" s="325" t="n">
        <v>0</v>
      </c>
      <c r="G309" s="325" t="n">
        <v>100</v>
      </c>
    </row>
    <row r="310">
      <c r="A310" s="325" t="s">
        <v>204</v>
      </c>
      <c r="B310" s="325" t="s">
        <v>205</v>
      </c>
      <c r="C310" s="325" t="s">
        <v>16</v>
      </c>
      <c r="D310" s="325" t="n">
        <v>1219.488885</v>
      </c>
      <c r="E310" s="325" t="n">
        <v>29885.5077647</v>
      </c>
      <c r="F310" s="325" t="n">
        <v>3.92055623324352</v>
      </c>
      <c r="G310" s="325" t="n">
        <v>96.0794437667565</v>
      </c>
    </row>
    <row r="311">
      <c r="A311" s="325" t="s">
        <v>206</v>
      </c>
      <c r="B311" s="325" t="s">
        <v>207</v>
      </c>
      <c r="C311" s="325" t="s">
        <v>15</v>
      </c>
      <c r="D311" s="325" t="n">
        <v>92.5501914</v>
      </c>
      <c r="E311" s="325" t="n">
        <v>2205.1558202</v>
      </c>
      <c r="F311" s="325" t="n">
        <v>4.02793877601221</v>
      </c>
      <c r="G311" s="325" t="n">
        <v>95.9720612239878</v>
      </c>
    </row>
    <row r="312">
      <c r="A312" s="325" t="s">
        <v>206</v>
      </c>
      <c r="B312" s="325" t="s">
        <v>207</v>
      </c>
      <c r="C312" s="325" t="s">
        <v>16</v>
      </c>
      <c r="D312" s="325" t="n">
        <v>3193.9435885</v>
      </c>
      <c r="E312" s="325" t="n">
        <v>53730.9822217</v>
      </c>
      <c r="F312" s="325" t="n">
        <v>5.61079973849996</v>
      </c>
      <c r="G312" s="325" t="n">
        <v>94.3892002615001</v>
      </c>
    </row>
    <row r="313">
      <c r="A313" s="325" t="s">
        <v>208</v>
      </c>
      <c r="B313" s="325" t="s">
        <v>209</v>
      </c>
      <c r="C313" s="325" t="s">
        <v>15</v>
      </c>
      <c r="D313" s="325" t="n">
        <v>539.3838122</v>
      </c>
      <c r="E313" s="325" t="n">
        <v>2061.0310202</v>
      </c>
      <c r="F313" s="325" t="n">
        <v>20.742221797827</v>
      </c>
      <c r="G313" s="325" t="n">
        <v>79.257778202173</v>
      </c>
    </row>
    <row r="314">
      <c r="A314" s="325" t="s">
        <v>208</v>
      </c>
      <c r="B314" s="325" t="s">
        <v>209</v>
      </c>
      <c r="C314" s="325" t="s">
        <v>16</v>
      </c>
      <c r="D314" s="325" t="n">
        <v>4127.7712053</v>
      </c>
      <c r="E314" s="325" t="n">
        <v>41492.0664348</v>
      </c>
      <c r="F314" s="325" t="n">
        <v>9.04819354655413</v>
      </c>
      <c r="G314" s="325" t="n">
        <v>90.9518064534459</v>
      </c>
    </row>
    <row r="315">
      <c r="A315" s="325" t="s">
        <v>210</v>
      </c>
      <c r="B315" s="325" t="s">
        <v>211</v>
      </c>
      <c r="C315" s="325" t="s">
        <v>15</v>
      </c>
      <c r="D315" s="325" t="n">
        <v>0</v>
      </c>
      <c r="E315" s="325" t="n">
        <v>1367.6910298</v>
      </c>
      <c r="F315" s="325" t="n">
        <v>0</v>
      </c>
      <c r="G315" s="325" t="n">
        <v>100</v>
      </c>
    </row>
    <row r="316">
      <c r="A316" s="325" t="s">
        <v>210</v>
      </c>
      <c r="B316" s="325" t="s">
        <v>211</v>
      </c>
      <c r="C316" s="325" t="s">
        <v>16</v>
      </c>
      <c r="D316" s="325" t="n">
        <v>2838.1670297</v>
      </c>
      <c r="E316" s="325" t="n">
        <v>45456.7501286</v>
      </c>
      <c r="F316" s="325" t="n">
        <v>5.87674065243164</v>
      </c>
      <c r="G316" s="325" t="n">
        <v>94.1232593475684</v>
      </c>
    </row>
    <row r="317">
      <c r="A317" s="325" t="s">
        <v>212</v>
      </c>
      <c r="B317" s="325" t="s">
        <v>213</v>
      </c>
      <c r="C317" s="325" t="s">
        <v>15</v>
      </c>
      <c r="D317" s="325" t="n">
        <v>108.0007034</v>
      </c>
      <c r="E317" s="325" t="n">
        <v>459.78641</v>
      </c>
      <c r="F317" s="325" t="n">
        <v>19.0213375490815</v>
      </c>
      <c r="G317" s="325" t="n">
        <v>80.9786624509185</v>
      </c>
    </row>
    <row r="318">
      <c r="A318" s="325" t="s">
        <v>212</v>
      </c>
      <c r="B318" s="325" t="s">
        <v>213</v>
      </c>
      <c r="C318" s="325" t="s">
        <v>16</v>
      </c>
      <c r="D318" s="325" t="n">
        <v>839.187441</v>
      </c>
      <c r="E318" s="325" t="n">
        <v>10150.0094002</v>
      </c>
      <c r="F318" s="325" t="n">
        <v>7.63647656081445</v>
      </c>
      <c r="G318" s="325" t="n">
        <v>92.3635234391856</v>
      </c>
    </row>
    <row r="319">
      <c r="A319" s="325" t="s">
        <v>214</v>
      </c>
      <c r="B319" s="325" t="s">
        <v>215</v>
      </c>
      <c r="C319" s="325" t="s">
        <v>15</v>
      </c>
      <c r="D319" s="325" t="n">
        <v>136.9049879</v>
      </c>
      <c r="E319" s="325" t="n">
        <v>872.2813003</v>
      </c>
      <c r="F319" s="325" t="n">
        <v>13.5658787184065</v>
      </c>
      <c r="G319" s="325" t="n">
        <v>86.4341212815935</v>
      </c>
    </row>
    <row r="320">
      <c r="A320" s="325" t="s">
        <v>214</v>
      </c>
      <c r="B320" s="325" t="s">
        <v>215</v>
      </c>
      <c r="C320" s="325" t="s">
        <v>16</v>
      </c>
      <c r="D320" s="325" t="n">
        <v>1060.1427826</v>
      </c>
      <c r="E320" s="325" t="n">
        <v>20220.4056347</v>
      </c>
      <c r="F320" s="325" t="n">
        <v>4.98174559137845</v>
      </c>
      <c r="G320" s="325" t="n">
        <v>95.0182544086215</v>
      </c>
    </row>
    <row r="321">
      <c r="A321" s="325" t="s">
        <v>216</v>
      </c>
      <c r="B321" s="325" t="s">
        <v>217</v>
      </c>
      <c r="C321" s="325" t="s">
        <v>15</v>
      </c>
      <c r="D321" s="325" t="n">
        <v>23.1461705</v>
      </c>
      <c r="E321" s="325" t="n">
        <v>265.0100059</v>
      </c>
      <c r="F321" s="325" t="n">
        <v>8.03250889471478</v>
      </c>
      <c r="G321" s="325" t="n">
        <v>91.9674911052852</v>
      </c>
    </row>
    <row r="322">
      <c r="A322" s="325" t="s">
        <v>216</v>
      </c>
      <c r="B322" s="325" t="s">
        <v>217</v>
      </c>
      <c r="C322" s="325" t="s">
        <v>16</v>
      </c>
      <c r="D322" s="325" t="n">
        <v>716.8679763</v>
      </c>
      <c r="E322" s="325" t="n">
        <v>9082.8690607</v>
      </c>
      <c r="F322" s="325" t="n">
        <v>7.31517563780931</v>
      </c>
      <c r="G322" s="325" t="n">
        <v>92.6848243621907</v>
      </c>
    </row>
    <row r="323">
      <c r="A323" s="325" t="s">
        <v>218</v>
      </c>
      <c r="B323" s="325" t="s">
        <v>219</v>
      </c>
      <c r="C323" s="325" t="s">
        <v>15</v>
      </c>
      <c r="D323" s="325" t="n">
        <v>239.1991665</v>
      </c>
      <c r="E323" s="325" t="n">
        <v>1794.1023264</v>
      </c>
      <c r="F323" s="325" t="n">
        <v>11.7640776508181</v>
      </c>
      <c r="G323" s="325" t="n">
        <v>88.2359223491819</v>
      </c>
    </row>
    <row r="324">
      <c r="A324" s="325" t="s">
        <v>218</v>
      </c>
      <c r="B324" s="325" t="s">
        <v>219</v>
      </c>
      <c r="C324" s="325" t="s">
        <v>16</v>
      </c>
      <c r="D324" s="325" t="n">
        <v>3339.4823857</v>
      </c>
      <c r="E324" s="325" t="n">
        <v>37295.6231194</v>
      </c>
      <c r="F324" s="325" t="n">
        <v>8.2182200444413</v>
      </c>
      <c r="G324" s="325" t="n">
        <v>91.7817799555587</v>
      </c>
    </row>
    <row r="325">
      <c r="A325" s="325" t="s">
        <v>220</v>
      </c>
      <c r="B325" s="325" t="s">
        <v>221</v>
      </c>
      <c r="C325" s="325" t="s">
        <v>15</v>
      </c>
      <c r="D325" s="325" t="n">
        <v>131.4610595</v>
      </c>
      <c r="E325" s="325" t="n">
        <v>899.0293646</v>
      </c>
      <c r="F325" s="325" t="n">
        <v>12.7571354789458</v>
      </c>
      <c r="G325" s="325" t="n">
        <v>87.2428645210542</v>
      </c>
    </row>
    <row r="326">
      <c r="A326" s="325" t="s">
        <v>220</v>
      </c>
      <c r="B326" s="325" t="s">
        <v>221</v>
      </c>
      <c r="C326" s="325" t="s">
        <v>16</v>
      </c>
      <c r="D326" s="325" t="n">
        <v>1637.3420348</v>
      </c>
      <c r="E326" s="325" t="n">
        <v>16528.2549882</v>
      </c>
      <c r="F326" s="325" t="n">
        <v>9.01342264020782</v>
      </c>
      <c r="G326" s="325" t="n">
        <v>90.9865773597922</v>
      </c>
    </row>
    <row r="327">
      <c r="A327" s="325" t="s">
        <v>222</v>
      </c>
      <c r="B327" s="325" t="s">
        <v>223</v>
      </c>
      <c r="C327" s="325" t="s">
        <v>15</v>
      </c>
      <c r="D327" s="325" t="n">
        <v>89.3693227</v>
      </c>
      <c r="E327" s="325" t="n">
        <v>1067.9109197</v>
      </c>
      <c r="F327" s="325" t="n">
        <v>7.72235794112093</v>
      </c>
      <c r="G327" s="325" t="n">
        <v>92.2776420588791</v>
      </c>
    </row>
    <row r="328">
      <c r="A328" s="325" t="s">
        <v>222</v>
      </c>
      <c r="B328" s="325" t="s">
        <v>223</v>
      </c>
      <c r="C328" s="325" t="s">
        <v>16</v>
      </c>
      <c r="D328" s="325" t="n">
        <v>1106.4561268</v>
      </c>
      <c r="E328" s="325" t="n">
        <v>19103.7828919</v>
      </c>
      <c r="F328" s="325" t="n">
        <v>5.4747305352313</v>
      </c>
      <c r="G328" s="325" t="n">
        <v>94.5252694647687</v>
      </c>
    </row>
    <row r="329">
      <c r="A329" s="325" t="s">
        <v>224</v>
      </c>
      <c r="B329" s="325" t="s">
        <v>225</v>
      </c>
      <c r="C329" s="325" t="s">
        <v>15</v>
      </c>
      <c r="D329" s="325" t="n">
        <v>351.9219584</v>
      </c>
      <c r="E329" s="325" t="n">
        <v>3242.5652315</v>
      </c>
      <c r="F329" s="325" t="n">
        <v>9.79060265922914</v>
      </c>
      <c r="G329" s="325" t="n">
        <v>90.2093973407708</v>
      </c>
    </row>
    <row r="330">
      <c r="A330" s="325" t="s">
        <v>224</v>
      </c>
      <c r="B330" s="325" t="s">
        <v>225</v>
      </c>
      <c r="C330" s="325" t="s">
        <v>16</v>
      </c>
      <c r="D330" s="325" t="n">
        <v>3716.2734725</v>
      </c>
      <c r="E330" s="325" t="n">
        <v>37840.8700804</v>
      </c>
      <c r="F330" s="325" t="n">
        <v>8.94256234856321</v>
      </c>
      <c r="G330" s="325" t="n">
        <v>91.0574376514368</v>
      </c>
    </row>
    <row r="331">
      <c r="A331" s="325" t="s">
        <v>226</v>
      </c>
      <c r="B331" s="325" t="s">
        <v>227</v>
      </c>
      <c r="C331" s="325" t="s">
        <v>15</v>
      </c>
      <c r="D331" s="325" t="n">
        <v>75.9519137</v>
      </c>
      <c r="E331" s="325" t="n">
        <v>1601.320721</v>
      </c>
      <c r="F331" s="325" t="n">
        <v>4.5282986277055</v>
      </c>
      <c r="G331" s="325" t="n">
        <v>95.4717013722945</v>
      </c>
    </row>
    <row r="332">
      <c r="A332" s="325" t="s">
        <v>226</v>
      </c>
      <c r="B332" s="325" t="s">
        <v>227</v>
      </c>
      <c r="C332" s="325" t="s">
        <v>16</v>
      </c>
      <c r="D332" s="325" t="n">
        <v>512.6339953</v>
      </c>
      <c r="E332" s="325" t="n">
        <v>7093.4874691</v>
      </c>
      <c r="F332" s="325" t="n">
        <v>6.73975557318343</v>
      </c>
      <c r="G332" s="325" t="n">
        <v>93.2602444268166</v>
      </c>
    </row>
    <row r="333">
      <c r="A333" s="325" t="s">
        <v>228</v>
      </c>
      <c r="B333" s="325" t="s">
        <v>229</v>
      </c>
      <c r="C333" s="325" t="s">
        <v>15</v>
      </c>
      <c r="D333" s="325" t="n">
        <v>351.4920319</v>
      </c>
      <c r="E333" s="325" t="n">
        <v>3837.9938747</v>
      </c>
      <c r="F333" s="325" t="n">
        <v>8.38986070692514</v>
      </c>
      <c r="G333" s="325" t="n">
        <v>91.6101392930749</v>
      </c>
    </row>
    <row r="334">
      <c r="A334" s="325" t="s">
        <v>228</v>
      </c>
      <c r="B334" s="325" t="s">
        <v>229</v>
      </c>
      <c r="C334" s="325" t="s">
        <v>16</v>
      </c>
      <c r="D334" s="325" t="n">
        <v>4055.8218973</v>
      </c>
      <c r="E334" s="325" t="n">
        <v>54708.6121788</v>
      </c>
      <c r="F334" s="325" t="n">
        <v>6.90183094769143</v>
      </c>
      <c r="G334" s="325" t="n">
        <v>93.0981690523086</v>
      </c>
    </row>
    <row r="335">
      <c r="A335" s="325" t="s">
        <v>230</v>
      </c>
      <c r="B335" s="325" t="s">
        <v>231</v>
      </c>
      <c r="C335" s="325" t="s">
        <v>15</v>
      </c>
      <c r="D335" s="325" t="n">
        <v>657.7660673</v>
      </c>
      <c r="E335" s="325" t="n">
        <v>5701.932769</v>
      </c>
      <c r="F335" s="325" t="n">
        <v>10.3427235193213</v>
      </c>
      <c r="G335" s="325" t="n">
        <v>89.6572764806788</v>
      </c>
    </row>
    <row r="336">
      <c r="A336" s="325" t="s">
        <v>230</v>
      </c>
      <c r="B336" s="325" t="s">
        <v>231</v>
      </c>
      <c r="C336" s="325" t="s">
        <v>16</v>
      </c>
      <c r="D336" s="325" t="n">
        <v>6197.9850209</v>
      </c>
      <c r="E336" s="325" t="n">
        <v>66269.3495522</v>
      </c>
      <c r="F336" s="325" t="n">
        <v>8.55279838483352</v>
      </c>
      <c r="G336" s="325" t="n">
        <v>91.4472016151665</v>
      </c>
    </row>
    <row r="337">
      <c r="A337" s="325" t="s">
        <v>232</v>
      </c>
      <c r="B337" s="325" t="s">
        <v>233</v>
      </c>
      <c r="C337" s="325" t="s">
        <v>15</v>
      </c>
      <c r="D337" s="325" t="n">
        <v>317.5228452</v>
      </c>
      <c r="E337" s="325" t="n">
        <v>3758.9315948</v>
      </c>
      <c r="F337" s="325" t="n">
        <v>7.78919156030111</v>
      </c>
      <c r="G337" s="325" t="n">
        <v>92.2108084396989</v>
      </c>
    </row>
    <row r="338">
      <c r="A338" s="325" t="s">
        <v>232</v>
      </c>
      <c r="B338" s="325" t="s">
        <v>233</v>
      </c>
      <c r="C338" s="325" t="s">
        <v>16</v>
      </c>
      <c r="D338" s="325" t="n">
        <v>1961.6593605</v>
      </c>
      <c r="E338" s="325" t="n">
        <v>39721.2060096</v>
      </c>
      <c r="F338" s="325" t="n">
        <v>4.70615285941244</v>
      </c>
      <c r="G338" s="325" t="n">
        <v>95.2938471405876</v>
      </c>
    </row>
    <row r="339">
      <c r="A339" s="325" t="s">
        <v>234</v>
      </c>
      <c r="B339" s="325" t="s">
        <v>235</v>
      </c>
      <c r="C339" s="325" t="s">
        <v>15</v>
      </c>
      <c r="D339" s="325" t="n">
        <v>395.2247837</v>
      </c>
      <c r="E339" s="325" t="n">
        <v>3056.6846181</v>
      </c>
      <c r="F339" s="325" t="n">
        <v>11.4494541338168</v>
      </c>
      <c r="G339" s="325" t="n">
        <v>88.5505458661832</v>
      </c>
    </row>
    <row r="340">
      <c r="A340" s="325" t="s">
        <v>234</v>
      </c>
      <c r="B340" s="325" t="s">
        <v>235</v>
      </c>
      <c r="C340" s="325" t="s">
        <v>16</v>
      </c>
      <c r="D340" s="325" t="n">
        <v>2073.4132221</v>
      </c>
      <c r="E340" s="325" t="n">
        <v>29135.2154292</v>
      </c>
      <c r="F340" s="325" t="n">
        <v>6.64371781684689</v>
      </c>
      <c r="G340" s="325" t="n">
        <v>93.3562821831531</v>
      </c>
    </row>
    <row r="341">
      <c r="A341" s="325" t="s">
        <v>236</v>
      </c>
      <c r="B341" s="325" t="s">
        <v>237</v>
      </c>
      <c r="C341" s="325" t="s">
        <v>15</v>
      </c>
      <c r="D341" s="325" t="n">
        <v>67.4327508</v>
      </c>
      <c r="E341" s="325" t="n">
        <v>372.2074023</v>
      </c>
      <c r="F341" s="325" t="n">
        <v>15.338169256042</v>
      </c>
      <c r="G341" s="325" t="n">
        <v>84.661830743958</v>
      </c>
    </row>
    <row r="342">
      <c r="A342" s="325" t="s">
        <v>236</v>
      </c>
      <c r="B342" s="325" t="s">
        <v>237</v>
      </c>
      <c r="C342" s="325" t="s">
        <v>16</v>
      </c>
      <c r="D342" s="325" t="n">
        <v>484.983034</v>
      </c>
      <c r="E342" s="325" t="n">
        <v>4821.8644281</v>
      </c>
      <c r="F342" s="325" t="n">
        <v>9.13881617030848</v>
      </c>
      <c r="G342" s="325" t="n">
        <v>90.8611838296915</v>
      </c>
    </row>
    <row r="343">
      <c r="A343" s="325" t="s">
        <v>238</v>
      </c>
      <c r="B343" s="325" t="s">
        <v>239</v>
      </c>
      <c r="C343" s="325" t="s">
        <v>15</v>
      </c>
      <c r="D343" s="325" t="n">
        <v>4.300185</v>
      </c>
      <c r="E343" s="325" t="n">
        <v>198.4935199</v>
      </c>
      <c r="F343" s="325" t="n">
        <v>2.12047262616977</v>
      </c>
      <c r="G343" s="325" t="n">
        <v>97.8795273738302</v>
      </c>
    </row>
    <row r="344">
      <c r="A344" s="325" t="s">
        <v>238</v>
      </c>
      <c r="B344" s="325" t="s">
        <v>239</v>
      </c>
      <c r="C344" s="325" t="s">
        <v>16</v>
      </c>
      <c r="D344" s="325" t="n">
        <v>155.3971951</v>
      </c>
      <c r="E344" s="325" t="n">
        <v>4537.5856253</v>
      </c>
      <c r="F344" s="325" t="n">
        <v>3.31126707782738</v>
      </c>
      <c r="G344" s="325" t="n">
        <v>96.6887329221726</v>
      </c>
    </row>
    <row r="345">
      <c r="A345" s="325" t="s">
        <v>240</v>
      </c>
      <c r="B345" s="325" t="s">
        <v>241</v>
      </c>
      <c r="C345" s="325" t="s">
        <v>15</v>
      </c>
      <c r="D345" s="325" t="n">
        <v>22.4144488</v>
      </c>
      <c r="E345" s="325" t="n">
        <v>421.1363014</v>
      </c>
      <c r="F345" s="325" t="n">
        <v>5.05341244263327</v>
      </c>
      <c r="G345" s="325" t="n">
        <v>94.9465875573667</v>
      </c>
    </row>
    <row r="346">
      <c r="A346" s="325" t="s">
        <v>240</v>
      </c>
      <c r="B346" s="325" t="s">
        <v>241</v>
      </c>
      <c r="C346" s="325" t="s">
        <v>16</v>
      </c>
      <c r="D346" s="325" t="n">
        <v>292.5155655</v>
      </c>
      <c r="E346" s="325" t="n">
        <v>6867.1288983</v>
      </c>
      <c r="F346" s="325" t="n">
        <v>4.08561580088219</v>
      </c>
      <c r="G346" s="325" t="n">
        <v>95.9143841991178</v>
      </c>
    </row>
    <row r="347">
      <c r="A347" s="325" t="s">
        <v>242</v>
      </c>
      <c r="B347" s="325" t="s">
        <v>243</v>
      </c>
      <c r="C347" s="325" t="s">
        <v>15</v>
      </c>
      <c r="D347" s="325" t="n">
        <v>56.8009266</v>
      </c>
      <c r="E347" s="325" t="n">
        <v>517.9134831</v>
      </c>
      <c r="F347" s="325" t="n">
        <v>9.88333085813004</v>
      </c>
      <c r="G347" s="325" t="n">
        <v>90.11666914187</v>
      </c>
    </row>
    <row r="348">
      <c r="A348" s="325" t="s">
        <v>242</v>
      </c>
      <c r="B348" s="325" t="s">
        <v>243</v>
      </c>
      <c r="C348" s="325" t="s">
        <v>16</v>
      </c>
      <c r="D348" s="325" t="n">
        <v>541.6682036</v>
      </c>
      <c r="E348" s="325" t="n">
        <v>6491.2509861</v>
      </c>
      <c r="F348" s="325" t="n">
        <v>7.70189716374525</v>
      </c>
      <c r="G348" s="325" t="n">
        <v>92.2981028362547</v>
      </c>
    </row>
    <row r="349">
      <c r="A349" s="325" t="s">
        <v>244</v>
      </c>
      <c r="B349" s="325" t="s">
        <v>245</v>
      </c>
      <c r="C349" s="325" t="s">
        <v>15</v>
      </c>
      <c r="D349" s="325" t="n">
        <v>46.6288263</v>
      </c>
      <c r="E349" s="325" t="n">
        <v>192.3117342</v>
      </c>
      <c r="F349" s="325" t="n">
        <v>19.51482251587</v>
      </c>
      <c r="G349" s="325" t="n">
        <v>80.48517748413</v>
      </c>
    </row>
    <row r="350">
      <c r="A350" s="325" t="s">
        <v>244</v>
      </c>
      <c r="B350" s="325" t="s">
        <v>245</v>
      </c>
      <c r="C350" s="325" t="s">
        <v>16</v>
      </c>
      <c r="D350" s="325" t="n">
        <v>1177.0182306</v>
      </c>
      <c r="E350" s="325" t="n">
        <v>12339.484465</v>
      </c>
      <c r="F350" s="325" t="n">
        <v>8.7080086994926</v>
      </c>
      <c r="G350" s="325" t="n">
        <v>91.2919913005074</v>
      </c>
    </row>
    <row r="351">
      <c r="A351" s="325" t="s">
        <v>246</v>
      </c>
      <c r="B351" s="325" t="s">
        <v>247</v>
      </c>
      <c r="C351" s="325" t="s">
        <v>15</v>
      </c>
      <c r="D351" s="325" t="n">
        <v>45.8350643</v>
      </c>
      <c r="E351" s="325" t="n">
        <v>691.1267728</v>
      </c>
      <c r="F351" s="325" t="n">
        <v>6.21946239175212</v>
      </c>
      <c r="G351" s="325" t="n">
        <v>93.7805376082479</v>
      </c>
    </row>
    <row r="352">
      <c r="A352" s="325" t="s">
        <v>246</v>
      </c>
      <c r="B352" s="325" t="s">
        <v>247</v>
      </c>
      <c r="C352" s="325" t="s">
        <v>16</v>
      </c>
      <c r="D352" s="325" t="n">
        <v>801.5353917</v>
      </c>
      <c r="E352" s="325" t="n">
        <v>16471.3659697</v>
      </c>
      <c r="F352" s="325" t="n">
        <v>4.64042128724942</v>
      </c>
      <c r="G352" s="325" t="n">
        <v>95.3595787127506</v>
      </c>
    </row>
    <row r="353">
      <c r="A353" s="325" t="s">
        <v>248</v>
      </c>
      <c r="B353" s="325" t="s">
        <v>249</v>
      </c>
      <c r="C353" s="325" t="s">
        <v>15</v>
      </c>
      <c r="D353" s="325" t="n">
        <v>39.2218337</v>
      </c>
      <c r="E353" s="325" t="n">
        <v>633.9973262</v>
      </c>
      <c r="F353" s="325" t="n">
        <v>5.82601269188863</v>
      </c>
      <c r="G353" s="325" t="n">
        <v>94.1739873081114</v>
      </c>
    </row>
    <row r="354">
      <c r="A354" s="325" t="s">
        <v>248</v>
      </c>
      <c r="B354" s="325" t="s">
        <v>249</v>
      </c>
      <c r="C354" s="325" t="s">
        <v>16</v>
      </c>
      <c r="D354" s="325" t="n">
        <v>709.3165973</v>
      </c>
      <c r="E354" s="325" t="n">
        <v>18319.8698737</v>
      </c>
      <c r="F354" s="325" t="n">
        <v>3.72751929453727</v>
      </c>
      <c r="G354" s="325" t="n">
        <v>96.2724807054627</v>
      </c>
    </row>
    <row r="355">
      <c r="A355" s="325" t="s">
        <v>250</v>
      </c>
      <c r="B355" s="325" t="s">
        <v>251</v>
      </c>
      <c r="C355" s="325" t="s">
        <v>15</v>
      </c>
      <c r="D355" s="325" t="n">
        <v>0</v>
      </c>
      <c r="E355" s="325" t="n">
        <v>950.409365</v>
      </c>
      <c r="F355" s="325" t="n">
        <v>0</v>
      </c>
      <c r="G355" s="325" t="n">
        <v>100</v>
      </c>
    </row>
    <row r="356">
      <c r="A356" s="325" t="s">
        <v>250</v>
      </c>
      <c r="B356" s="325" t="s">
        <v>251</v>
      </c>
      <c r="C356" s="325" t="s">
        <v>16</v>
      </c>
      <c r="D356" s="325" t="n">
        <v>332.4544549</v>
      </c>
      <c r="E356" s="325" t="n">
        <v>14295.0609702</v>
      </c>
      <c r="F356" s="325" t="n">
        <v>2.27280194372263</v>
      </c>
      <c r="G356" s="325" t="n">
        <v>97.7271980562774</v>
      </c>
    </row>
    <row r="357">
      <c r="A357" s="325" t="s">
        <v>252</v>
      </c>
      <c r="B357" s="325" t="s">
        <v>253</v>
      </c>
      <c r="C357" s="325" t="s">
        <v>15</v>
      </c>
      <c r="D357" s="325" t="n">
        <v>26.0406172</v>
      </c>
      <c r="E357" s="325" t="n">
        <v>939.7093411</v>
      </c>
      <c r="F357" s="325" t="n">
        <v>2.69641401236393</v>
      </c>
      <c r="G357" s="325" t="n">
        <v>97.3035859876361</v>
      </c>
    </row>
    <row r="358">
      <c r="A358" s="325" t="s">
        <v>252</v>
      </c>
      <c r="B358" s="325" t="s">
        <v>253</v>
      </c>
      <c r="C358" s="325" t="s">
        <v>16</v>
      </c>
      <c r="D358" s="325" t="n">
        <v>1165.172581</v>
      </c>
      <c r="E358" s="325" t="n">
        <v>13286.8985502</v>
      </c>
      <c r="F358" s="325" t="n">
        <v>8.06232248943583</v>
      </c>
      <c r="G358" s="325" t="n">
        <v>91.9376775105642</v>
      </c>
    </row>
    <row r="359">
      <c r="A359" s="325" t="s">
        <v>254</v>
      </c>
      <c r="B359" s="325" t="s">
        <v>255</v>
      </c>
      <c r="C359" s="325" t="s">
        <v>15</v>
      </c>
      <c r="D359" s="325" t="n">
        <v>15.8817497</v>
      </c>
      <c r="E359" s="325" t="n">
        <v>505.9853817</v>
      </c>
      <c r="F359" s="325" t="n">
        <v>3.04325540820983</v>
      </c>
      <c r="G359" s="325" t="n">
        <v>96.9567445917902</v>
      </c>
    </row>
    <row r="360">
      <c r="A360" s="325" t="s">
        <v>254</v>
      </c>
      <c r="B360" s="325" t="s">
        <v>255</v>
      </c>
      <c r="C360" s="325" t="s">
        <v>16</v>
      </c>
      <c r="D360" s="325" t="n">
        <v>512.0076025</v>
      </c>
      <c r="E360" s="325" t="n">
        <v>12448.395096</v>
      </c>
      <c r="F360" s="325" t="n">
        <v>3.9505531919873</v>
      </c>
      <c r="G360" s="325" t="n">
        <v>96.0494468080127</v>
      </c>
    </row>
    <row r="361">
      <c r="A361" s="325" t="s">
        <v>256</v>
      </c>
      <c r="B361" s="325" t="s">
        <v>257</v>
      </c>
      <c r="C361" s="325" t="s">
        <v>15</v>
      </c>
      <c r="D361" s="325" t="n">
        <v>18.4267684</v>
      </c>
      <c r="E361" s="325" t="n">
        <v>421.8546266</v>
      </c>
      <c r="F361" s="325" t="n">
        <v>4.18522531482394</v>
      </c>
      <c r="G361" s="325" t="n">
        <v>95.8147746851761</v>
      </c>
    </row>
    <row r="362">
      <c r="A362" s="325" t="s">
        <v>256</v>
      </c>
      <c r="B362" s="325" t="s">
        <v>257</v>
      </c>
      <c r="C362" s="325" t="s">
        <v>16</v>
      </c>
      <c r="D362" s="325" t="n">
        <v>411.0206445</v>
      </c>
      <c r="E362" s="325" t="n">
        <v>10013.3409038</v>
      </c>
      <c r="F362" s="325" t="n">
        <v>3.94288554359503</v>
      </c>
      <c r="G362" s="325" t="n">
        <v>96.057114456405</v>
      </c>
    </row>
    <row r="363">
      <c r="A363" s="325" t="s">
        <v>258</v>
      </c>
      <c r="B363" s="325" t="s">
        <v>259</v>
      </c>
      <c r="C363" s="325" t="s">
        <v>15</v>
      </c>
      <c r="D363" s="325" t="n">
        <v>23.9115101</v>
      </c>
      <c r="E363" s="325" t="n">
        <v>418.610282</v>
      </c>
      <c r="F363" s="325" t="n">
        <v>5.40346498791104</v>
      </c>
      <c r="G363" s="325" t="n">
        <v>94.596535012089</v>
      </c>
    </row>
    <row r="364">
      <c r="A364" s="325" t="s">
        <v>258</v>
      </c>
      <c r="B364" s="325" t="s">
        <v>259</v>
      </c>
      <c r="C364" s="325" t="s">
        <v>16</v>
      </c>
      <c r="D364" s="325" t="n">
        <v>587.7833298</v>
      </c>
      <c r="E364" s="325" t="n">
        <v>18067.8480997</v>
      </c>
      <c r="F364" s="325" t="n">
        <v>3.1507018779892</v>
      </c>
      <c r="G364" s="325" t="n">
        <v>96.8492981220108</v>
      </c>
    </row>
    <row r="365">
      <c r="A365" s="325" t="s">
        <v>260</v>
      </c>
      <c r="B365" s="325" t="s">
        <v>261</v>
      </c>
      <c r="C365" s="325" t="s">
        <v>15</v>
      </c>
      <c r="D365" s="325" t="n">
        <v>0</v>
      </c>
      <c r="E365" s="325" t="n">
        <v>337.5984141</v>
      </c>
      <c r="F365" s="325" t="n">
        <v>0</v>
      </c>
      <c r="G365" s="325" t="n">
        <v>100</v>
      </c>
    </row>
    <row r="366">
      <c r="A366" s="325" t="s">
        <v>260</v>
      </c>
      <c r="B366" s="325" t="s">
        <v>261</v>
      </c>
      <c r="C366" s="325" t="s">
        <v>16</v>
      </c>
      <c r="D366" s="325" t="n">
        <v>1173.6133357</v>
      </c>
      <c r="E366" s="325" t="n">
        <v>18448.7545927</v>
      </c>
      <c r="F366" s="325" t="n">
        <v>5.98099750235239</v>
      </c>
      <c r="G366" s="325" t="n">
        <v>94.0190024976476</v>
      </c>
    </row>
    <row r="367">
      <c r="A367" s="325" t="s">
        <v>262</v>
      </c>
      <c r="B367" s="325" t="s">
        <v>263</v>
      </c>
      <c r="C367" s="325" t="s">
        <v>15</v>
      </c>
      <c r="D367" s="325" t="n">
        <v>20.4736765</v>
      </c>
      <c r="E367" s="325" t="n">
        <v>424.8008204</v>
      </c>
      <c r="F367" s="325" t="n">
        <v>4.59798992363984</v>
      </c>
      <c r="G367" s="325" t="n">
        <v>95.4020100763602</v>
      </c>
    </row>
    <row r="368">
      <c r="A368" s="325" t="s">
        <v>262</v>
      </c>
      <c r="B368" s="325" t="s">
        <v>263</v>
      </c>
      <c r="C368" s="325" t="s">
        <v>16</v>
      </c>
      <c r="D368" s="325" t="n">
        <v>765.3115468</v>
      </c>
      <c r="E368" s="325" t="n">
        <v>16183.1525071</v>
      </c>
      <c r="F368" s="325" t="n">
        <v>4.51552155030765</v>
      </c>
      <c r="G368" s="325" t="n">
        <v>95.4844784496924</v>
      </c>
    </row>
    <row r="369">
      <c r="A369" s="325" t="s">
        <v>264</v>
      </c>
      <c r="B369" s="325" t="s">
        <v>265</v>
      </c>
      <c r="C369" s="325" t="s">
        <v>15</v>
      </c>
      <c r="D369" s="325" t="n">
        <v>5.1904112</v>
      </c>
      <c r="E369" s="325" t="n">
        <v>75.3079629</v>
      </c>
      <c r="F369" s="325" t="n">
        <v>6.44784600686736</v>
      </c>
      <c r="G369" s="325" t="n">
        <v>93.5521539931326</v>
      </c>
    </row>
    <row r="370">
      <c r="A370" s="325" t="s">
        <v>264</v>
      </c>
      <c r="B370" s="325" t="s">
        <v>265</v>
      </c>
      <c r="C370" s="325" t="s">
        <v>16</v>
      </c>
      <c r="D370" s="325" t="n">
        <v>267.7269376</v>
      </c>
      <c r="E370" s="325" t="n">
        <v>4273.6155692</v>
      </c>
      <c r="F370" s="325" t="n">
        <v>5.89532582488808</v>
      </c>
      <c r="G370" s="325" t="n">
        <v>94.1046741751119</v>
      </c>
    </row>
    <row r="371">
      <c r="A371" s="325" t="s">
        <v>266</v>
      </c>
      <c r="B371" s="325" t="s">
        <v>267</v>
      </c>
      <c r="C371" s="325" t="s">
        <v>15</v>
      </c>
      <c r="D371" s="325" t="n">
        <v>162.7169558</v>
      </c>
      <c r="E371" s="325" t="n">
        <v>2765.0617304</v>
      </c>
      <c r="F371" s="325" t="n">
        <v>5.55769316058491</v>
      </c>
      <c r="G371" s="325" t="n">
        <v>94.4423068394151</v>
      </c>
    </row>
    <row r="372">
      <c r="A372" s="325" t="s">
        <v>266</v>
      </c>
      <c r="B372" s="325" t="s">
        <v>267</v>
      </c>
      <c r="C372" s="325" t="s">
        <v>16</v>
      </c>
      <c r="D372" s="325" t="n">
        <v>3535.6394553</v>
      </c>
      <c r="E372" s="325" t="n">
        <v>66948.821214</v>
      </c>
      <c r="F372" s="325" t="n">
        <v>5.01619707624431</v>
      </c>
      <c r="G372" s="325" t="n">
        <v>94.9838029237557</v>
      </c>
    </row>
    <row r="373">
      <c r="A373" s="325" t="s">
        <v>268</v>
      </c>
      <c r="B373" s="325" t="s">
        <v>269</v>
      </c>
      <c r="C373" s="325" t="s">
        <v>15</v>
      </c>
      <c r="D373" s="325" t="n">
        <v>49.656161</v>
      </c>
      <c r="E373" s="325" t="n">
        <v>1431.7302407</v>
      </c>
      <c r="F373" s="325" t="n">
        <v>3.35200599539836</v>
      </c>
      <c r="G373" s="325" t="n">
        <v>96.6479940046016</v>
      </c>
    </row>
    <row r="374">
      <c r="A374" s="325" t="s">
        <v>268</v>
      </c>
      <c r="B374" s="325" t="s">
        <v>269</v>
      </c>
      <c r="C374" s="325" t="s">
        <v>16</v>
      </c>
      <c r="D374" s="325" t="n">
        <v>2209.8533249</v>
      </c>
      <c r="E374" s="325" t="n">
        <v>39346.1766041</v>
      </c>
      <c r="F374" s="325" t="n">
        <v>5.31776815224076</v>
      </c>
      <c r="G374" s="325" t="n">
        <v>94.6822318477592</v>
      </c>
    </row>
    <row r="375">
      <c r="A375" s="325" t="s">
        <v>270</v>
      </c>
      <c r="B375" s="325" t="s">
        <v>271</v>
      </c>
      <c r="C375" s="325" t="s">
        <v>15</v>
      </c>
      <c r="D375" s="325" t="n">
        <v>0</v>
      </c>
      <c r="E375" s="325" t="n">
        <v>233.0274081</v>
      </c>
      <c r="F375" s="325" t="n">
        <v>0</v>
      </c>
      <c r="G375" s="325" t="n">
        <v>100</v>
      </c>
    </row>
    <row r="376">
      <c r="A376" s="325" t="s">
        <v>270</v>
      </c>
      <c r="B376" s="325" t="s">
        <v>271</v>
      </c>
      <c r="C376" s="325" t="s">
        <v>16</v>
      </c>
      <c r="D376" s="325" t="n">
        <v>775.8207063</v>
      </c>
      <c r="E376" s="325" t="n">
        <v>12874.5023241</v>
      </c>
      <c r="F376" s="325" t="n">
        <v>5.68353367588595</v>
      </c>
      <c r="G376" s="325" t="n">
        <v>94.316466324114</v>
      </c>
    </row>
    <row r="377">
      <c r="A377" s="325" t="s">
        <v>272</v>
      </c>
      <c r="B377" s="325" t="s">
        <v>273</v>
      </c>
      <c r="C377" s="325" t="s">
        <v>15</v>
      </c>
      <c r="D377" s="325" t="n">
        <v>0</v>
      </c>
      <c r="E377" s="325" t="n">
        <v>1140.949487</v>
      </c>
      <c r="F377" s="325" t="n">
        <v>0</v>
      </c>
      <c r="G377" s="325" t="n">
        <v>100</v>
      </c>
    </row>
    <row r="378">
      <c r="A378" s="325" t="s">
        <v>272</v>
      </c>
      <c r="B378" s="325" t="s">
        <v>273</v>
      </c>
      <c r="C378" s="325" t="s">
        <v>16</v>
      </c>
      <c r="D378" s="325" t="n">
        <v>729.8996158</v>
      </c>
      <c r="E378" s="325" t="n">
        <v>19085.186487</v>
      </c>
      <c r="F378" s="325" t="n">
        <v>3.6835551055055</v>
      </c>
      <c r="G378" s="325" t="n">
        <v>96.3164448944945</v>
      </c>
    </row>
    <row r="379">
      <c r="A379" s="325" t="s">
        <v>274</v>
      </c>
      <c r="B379" s="325" t="s">
        <v>275</v>
      </c>
      <c r="C379" s="325" t="s">
        <v>15</v>
      </c>
      <c r="D379" s="325" t="n">
        <v>131.3264592</v>
      </c>
      <c r="E379" s="325" t="n">
        <v>786.4181002</v>
      </c>
      <c r="F379" s="325" t="n">
        <v>14.3096962934717</v>
      </c>
      <c r="G379" s="325" t="n">
        <v>85.6903037065283</v>
      </c>
    </row>
    <row r="380">
      <c r="A380" s="325" t="s">
        <v>274</v>
      </c>
      <c r="B380" s="325" t="s">
        <v>275</v>
      </c>
      <c r="C380" s="325" t="s">
        <v>16</v>
      </c>
      <c r="D380" s="325" t="n">
        <v>1706.0761909</v>
      </c>
      <c r="E380" s="325" t="n">
        <v>24137.9069198</v>
      </c>
      <c r="F380" s="325" t="n">
        <v>6.60144445843429</v>
      </c>
      <c r="G380" s="325" t="n">
        <v>93.3985555415657</v>
      </c>
    </row>
    <row r="381">
      <c r="A381" s="325" t="s">
        <v>276</v>
      </c>
      <c r="B381" s="325" t="s">
        <v>277</v>
      </c>
      <c r="C381" s="325" t="s">
        <v>15</v>
      </c>
      <c r="D381" s="325" t="n">
        <v>0</v>
      </c>
      <c r="E381" s="325" t="n">
        <v>426.3837918</v>
      </c>
      <c r="F381" s="325" t="n">
        <v>0</v>
      </c>
      <c r="G381" s="325" t="n">
        <v>100</v>
      </c>
    </row>
    <row r="382">
      <c r="A382" s="325" t="s">
        <v>276</v>
      </c>
      <c r="B382" s="325" t="s">
        <v>277</v>
      </c>
      <c r="C382" s="325" t="s">
        <v>16</v>
      </c>
      <c r="D382" s="325" t="n">
        <v>992.5673007</v>
      </c>
      <c r="E382" s="325" t="n">
        <v>16299.925192</v>
      </c>
      <c r="F382" s="325" t="n">
        <v>5.73987411657984</v>
      </c>
      <c r="G382" s="325" t="n">
        <v>94.2601258834202</v>
      </c>
    </row>
    <row r="383">
      <c r="A383" s="325" t="s">
        <v>278</v>
      </c>
      <c r="B383" s="325" t="s">
        <v>279</v>
      </c>
      <c r="C383" s="325" t="s">
        <v>15</v>
      </c>
      <c r="D383" s="325" t="n">
        <v>39.8492276</v>
      </c>
      <c r="E383" s="325" t="n">
        <v>767.057452</v>
      </c>
      <c r="F383" s="325" t="n">
        <v>4.93851750239</v>
      </c>
      <c r="G383" s="325" t="n">
        <v>95.06148249761</v>
      </c>
    </row>
    <row r="384">
      <c r="A384" s="325" t="s">
        <v>278</v>
      </c>
      <c r="B384" s="325" t="s">
        <v>279</v>
      </c>
      <c r="C384" s="325" t="s">
        <v>16</v>
      </c>
      <c r="D384" s="325" t="n">
        <v>182.9842356</v>
      </c>
      <c r="E384" s="325" t="n">
        <v>5839.7705236</v>
      </c>
      <c r="F384" s="325" t="n">
        <v>3.03821495172926</v>
      </c>
      <c r="G384" s="325" t="n">
        <v>96.9617850482707</v>
      </c>
    </row>
    <row r="385">
      <c r="A385" s="325" t="s">
        <v>280</v>
      </c>
      <c r="B385" s="325" t="s">
        <v>281</v>
      </c>
      <c r="C385" s="325" t="s">
        <v>15</v>
      </c>
      <c r="D385" s="325" t="n">
        <v>36.8547204</v>
      </c>
      <c r="E385" s="325" t="n">
        <v>650.3088951</v>
      </c>
      <c r="F385" s="325" t="n">
        <v>5.36331079944962</v>
      </c>
      <c r="G385" s="325" t="n">
        <v>94.6366892005504</v>
      </c>
    </row>
    <row r="386">
      <c r="A386" s="325" t="s">
        <v>280</v>
      </c>
      <c r="B386" s="325" t="s">
        <v>281</v>
      </c>
      <c r="C386" s="325" t="s">
        <v>16</v>
      </c>
      <c r="D386" s="325" t="n">
        <v>1424.1760677</v>
      </c>
      <c r="E386" s="325" t="n">
        <v>26346.899688</v>
      </c>
      <c r="F386" s="325" t="n">
        <v>5.12827115603431</v>
      </c>
      <c r="G386" s="325" t="n">
        <v>94.8717288439657</v>
      </c>
    </row>
    <row r="387">
      <c r="A387" s="325" t="s">
        <v>282</v>
      </c>
      <c r="B387" s="325" t="s">
        <v>283</v>
      </c>
      <c r="C387" s="325" t="s">
        <v>15</v>
      </c>
      <c r="D387" s="325" t="n">
        <v>308.251432</v>
      </c>
      <c r="E387" s="325" t="n">
        <v>2838.258536</v>
      </c>
      <c r="F387" s="325" t="n">
        <v>9.79661387171553</v>
      </c>
      <c r="G387" s="325" t="n">
        <v>90.2033861282845</v>
      </c>
    </row>
    <row r="388">
      <c r="A388" s="325" t="s">
        <v>282</v>
      </c>
      <c r="B388" s="325" t="s">
        <v>283</v>
      </c>
      <c r="C388" s="325" t="s">
        <v>16</v>
      </c>
      <c r="D388" s="325" t="n">
        <v>1557.4521979</v>
      </c>
      <c r="E388" s="325" t="n">
        <v>20444.8202591</v>
      </c>
      <c r="F388" s="325" t="n">
        <v>7.07859699921359</v>
      </c>
      <c r="G388" s="325" t="n">
        <v>92.9214030007864</v>
      </c>
    </row>
    <row r="389">
      <c r="A389" s="325" t="s">
        <v>284</v>
      </c>
      <c r="B389" s="325" t="s">
        <v>285</v>
      </c>
      <c r="C389" s="325" t="s">
        <v>15</v>
      </c>
      <c r="D389" s="325" t="n">
        <v>71.136675</v>
      </c>
      <c r="E389" s="325" t="n">
        <v>1372.3855623</v>
      </c>
      <c r="F389" s="325" t="n">
        <v>4.92799301332938</v>
      </c>
      <c r="G389" s="325" t="n">
        <v>95.0720069866706</v>
      </c>
    </row>
    <row r="390">
      <c r="A390" s="325" t="s">
        <v>284</v>
      </c>
      <c r="B390" s="325" t="s">
        <v>285</v>
      </c>
      <c r="C390" s="325" t="s">
        <v>16</v>
      </c>
      <c r="D390" s="325" t="n">
        <v>1758.4238813</v>
      </c>
      <c r="E390" s="325" t="n">
        <v>15703.4888361</v>
      </c>
      <c r="F390" s="325" t="n">
        <v>10.0700530907351</v>
      </c>
      <c r="G390" s="325" t="n">
        <v>89.9299469092649</v>
      </c>
    </row>
    <row r="391">
      <c r="A391" s="325" t="s">
        <v>286</v>
      </c>
      <c r="B391" s="325" t="s">
        <v>287</v>
      </c>
      <c r="C391" s="325" t="s">
        <v>15</v>
      </c>
      <c r="D391" s="325" t="n">
        <v>19.438294</v>
      </c>
      <c r="E391" s="325" t="n">
        <v>151.0901787</v>
      </c>
      <c r="F391" s="325" t="n">
        <v>11.3988553889159</v>
      </c>
      <c r="G391" s="325" t="n">
        <v>88.6011446110841</v>
      </c>
    </row>
    <row r="392">
      <c r="A392" s="325" t="s">
        <v>286</v>
      </c>
      <c r="B392" s="325" t="s">
        <v>287</v>
      </c>
      <c r="C392" s="325" t="s">
        <v>16</v>
      </c>
      <c r="D392" s="325" t="n">
        <v>368.908346</v>
      </c>
      <c r="E392" s="325" t="n">
        <v>6276.2788464</v>
      </c>
      <c r="F392" s="325" t="n">
        <v>5.55151172297922</v>
      </c>
      <c r="G392" s="325" t="n">
        <v>94.4484882770208</v>
      </c>
    </row>
    <row r="393">
      <c r="A393" s="325" t="s">
        <v>288</v>
      </c>
      <c r="B393" s="325" t="s">
        <v>289</v>
      </c>
      <c r="C393" s="325" t="s">
        <v>15</v>
      </c>
      <c r="D393" s="325" t="n">
        <v>29.5650776</v>
      </c>
      <c r="E393" s="325" t="n">
        <v>527.2498298</v>
      </c>
      <c r="F393" s="325" t="n">
        <v>5.30967781341409</v>
      </c>
      <c r="G393" s="325" t="n">
        <v>94.6903221865859</v>
      </c>
    </row>
    <row r="394">
      <c r="A394" s="325" t="s">
        <v>288</v>
      </c>
      <c r="B394" s="325" t="s">
        <v>289</v>
      </c>
      <c r="C394" s="325" t="s">
        <v>16</v>
      </c>
      <c r="D394" s="325" t="n">
        <v>558.3335118</v>
      </c>
      <c r="E394" s="325" t="n">
        <v>11354.5939364</v>
      </c>
      <c r="F394" s="325" t="n">
        <v>4.68678680557533</v>
      </c>
      <c r="G394" s="325" t="n">
        <v>95.3132131944247</v>
      </c>
    </row>
    <row r="395">
      <c r="A395" s="325" t="s">
        <v>290</v>
      </c>
      <c r="B395" s="325" t="s">
        <v>291</v>
      </c>
      <c r="C395" s="325" t="s">
        <v>15</v>
      </c>
      <c r="D395" s="325" t="n">
        <v>104.7460052</v>
      </c>
      <c r="E395" s="325" t="n">
        <v>807.2700359</v>
      </c>
      <c r="F395" s="325" t="n">
        <v>11.4851055770536</v>
      </c>
      <c r="G395" s="325" t="n">
        <v>88.5148944229464</v>
      </c>
    </row>
    <row r="396">
      <c r="A396" s="325" t="s">
        <v>290</v>
      </c>
      <c r="B396" s="325" t="s">
        <v>291</v>
      </c>
      <c r="C396" s="325" t="s">
        <v>16</v>
      </c>
      <c r="D396" s="325" t="n">
        <v>1841.7782781</v>
      </c>
      <c r="E396" s="325" t="n">
        <v>16105.8784549</v>
      </c>
      <c r="F396" s="325" t="n">
        <v>10.2619428569389</v>
      </c>
      <c r="G396" s="325" t="n">
        <v>89.7380571430611</v>
      </c>
    </row>
    <row r="397">
      <c r="A397" s="325" t="s">
        <v>292</v>
      </c>
      <c r="B397" s="325" t="s">
        <v>293</v>
      </c>
      <c r="C397" s="325" t="s">
        <v>15</v>
      </c>
      <c r="D397" s="325" t="n">
        <v>0</v>
      </c>
      <c r="E397" s="325" t="n">
        <v>1409.3642313</v>
      </c>
      <c r="F397" s="325" t="n">
        <v>0</v>
      </c>
      <c r="G397" s="325" t="n">
        <v>100</v>
      </c>
    </row>
    <row r="398">
      <c r="A398" s="325" t="s">
        <v>292</v>
      </c>
      <c r="B398" s="325" t="s">
        <v>293</v>
      </c>
      <c r="C398" s="325" t="s">
        <v>16</v>
      </c>
      <c r="D398" s="325" t="n">
        <v>1479.9074448</v>
      </c>
      <c r="E398" s="325" t="n">
        <v>34795.9626776</v>
      </c>
      <c r="F398" s="325" t="n">
        <v>4.07959186039254</v>
      </c>
      <c r="G398" s="325" t="n">
        <v>95.9204081396075</v>
      </c>
    </row>
    <row r="399">
      <c r="A399" s="325" t="s">
        <v>294</v>
      </c>
      <c r="B399" s="325" t="s">
        <v>295</v>
      </c>
      <c r="C399" s="325" t="s">
        <v>15</v>
      </c>
      <c r="D399" s="325" t="n">
        <v>28.8052302</v>
      </c>
      <c r="E399" s="325" t="n">
        <v>819.0705937</v>
      </c>
      <c r="F399" s="325" t="n">
        <v>3.39734067041842</v>
      </c>
      <c r="G399" s="325" t="n">
        <v>96.6026593295816</v>
      </c>
    </row>
    <row r="400">
      <c r="A400" s="325" t="s">
        <v>294</v>
      </c>
      <c r="B400" s="325" t="s">
        <v>295</v>
      </c>
      <c r="C400" s="325" t="s">
        <v>16</v>
      </c>
      <c r="D400" s="325" t="n">
        <v>1290.04926</v>
      </c>
      <c r="E400" s="325" t="n">
        <v>32082.2369164</v>
      </c>
      <c r="F400" s="325" t="n">
        <v>3.86563046109885</v>
      </c>
      <c r="G400" s="325" t="n">
        <v>96.1343695389011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766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26" t="s">
        <v>71</v>
      </c>
      <c r="B411" s="326" t="s">
        <v>72</v>
      </c>
      <c r="C411" s="326" t="s">
        <v>15</v>
      </c>
      <c r="D411" s="326" t="n">
        <v>0</v>
      </c>
      <c r="E411" s="326" t="n">
        <v>5.90535</v>
      </c>
      <c r="F411" s="326" t="n">
        <v>0</v>
      </c>
      <c r="G411" s="326" t="n">
        <v>100</v>
      </c>
    </row>
    <row r="412">
      <c r="A412" s="326" t="s">
        <v>71</v>
      </c>
      <c r="B412" s="326" t="s">
        <v>72</v>
      </c>
      <c r="C412" s="326" t="s">
        <v>16</v>
      </c>
      <c r="D412" s="326" t="n">
        <v>35.1213994</v>
      </c>
      <c r="E412" s="326" t="n">
        <v>117.2572039</v>
      </c>
      <c r="F412" s="326" t="n">
        <v>23.0487736725436</v>
      </c>
      <c r="G412" s="326" t="n">
        <v>76.9512263274564</v>
      </c>
    </row>
    <row r="413">
      <c r="A413" s="326" t="s">
        <v>73</v>
      </c>
      <c r="B413" s="326" t="s">
        <v>74</v>
      </c>
      <c r="C413" s="326" t="s">
        <v>15</v>
      </c>
      <c r="D413" s="326" t="n">
        <v>0</v>
      </c>
      <c r="E413" s="326" t="n">
        <v>8.4924625</v>
      </c>
      <c r="F413" s="326" t="n">
        <v>0</v>
      </c>
      <c r="G413" s="326" t="n">
        <v>100</v>
      </c>
    </row>
    <row r="414">
      <c r="A414" s="326" t="s">
        <v>73</v>
      </c>
      <c r="B414" s="326" t="s">
        <v>74</v>
      </c>
      <c r="C414" s="326" t="s">
        <v>16</v>
      </c>
      <c r="D414" s="326" t="n">
        <v>5.0954775</v>
      </c>
      <c r="E414" s="326" t="n">
        <v>356.683425</v>
      </c>
      <c r="F414" s="326" t="n">
        <v>1.40845070422535</v>
      </c>
      <c r="G414" s="326" t="n">
        <v>98.5915492957746</v>
      </c>
    </row>
    <row r="415">
      <c r="A415" s="326" t="s">
        <v>75</v>
      </c>
      <c r="B415" s="326" t="s">
        <v>76</v>
      </c>
      <c r="C415" s="326" t="s">
        <v>16</v>
      </c>
      <c r="D415" s="326" t="n">
        <v>23.1972446</v>
      </c>
      <c r="E415" s="326" t="n">
        <v>312.5613379</v>
      </c>
      <c r="F415" s="326" t="n">
        <v>6.90890592498853</v>
      </c>
      <c r="G415" s="326" t="n">
        <v>93.0910940750115</v>
      </c>
    </row>
    <row r="416">
      <c r="A416" s="326" t="s">
        <v>77</v>
      </c>
      <c r="B416" s="326" t="s">
        <v>78</v>
      </c>
      <c r="C416" s="326" t="s">
        <v>16</v>
      </c>
      <c r="D416" s="326" t="n">
        <v>6.3414636</v>
      </c>
      <c r="E416" s="326" t="n">
        <v>11.0975613</v>
      </c>
      <c r="F416" s="326" t="n">
        <v>36.3636363636364</v>
      </c>
      <c r="G416" s="326" t="n">
        <v>63.6363636363636</v>
      </c>
    </row>
    <row r="417">
      <c r="A417" s="326" t="s">
        <v>79</v>
      </c>
      <c r="B417" s="326" t="s">
        <v>80</v>
      </c>
      <c r="C417" s="326" t="s">
        <v>15</v>
      </c>
      <c r="D417" s="326" t="n">
        <v>7.8399456</v>
      </c>
      <c r="E417" s="326" t="n">
        <v>143.9906129</v>
      </c>
      <c r="F417" s="326" t="n">
        <v>5.16361507028244</v>
      </c>
      <c r="G417" s="326" t="n">
        <v>94.8363849297176</v>
      </c>
    </row>
    <row r="418">
      <c r="A418" s="326" t="s">
        <v>79</v>
      </c>
      <c r="B418" s="326" t="s">
        <v>80</v>
      </c>
      <c r="C418" s="326" t="s">
        <v>16</v>
      </c>
      <c r="D418" s="326" t="n">
        <v>250.686712</v>
      </c>
      <c r="E418" s="326" t="n">
        <v>2526.2930783</v>
      </c>
      <c r="F418" s="326" t="n">
        <v>9.0273149583461</v>
      </c>
      <c r="G418" s="326" t="n">
        <v>90.9726850416539</v>
      </c>
    </row>
    <row r="419">
      <c r="A419" s="326" t="s">
        <v>91</v>
      </c>
      <c r="B419" s="326" t="s">
        <v>92</v>
      </c>
      <c r="C419" s="326" t="s">
        <v>15</v>
      </c>
      <c r="D419" s="326" t="n">
        <v>16.8557161</v>
      </c>
      <c r="E419" s="326" t="n">
        <v>68.2554443</v>
      </c>
      <c r="F419" s="326" t="n">
        <v>19.8043547059899</v>
      </c>
      <c r="G419" s="326" t="n">
        <v>80.1956452940101</v>
      </c>
    </row>
    <row r="420">
      <c r="A420" s="326" t="s">
        <v>91</v>
      </c>
      <c r="B420" s="326" t="s">
        <v>92</v>
      </c>
      <c r="C420" s="326" t="s">
        <v>16</v>
      </c>
      <c r="D420" s="326" t="n">
        <v>99.0224572</v>
      </c>
      <c r="E420" s="326" t="n">
        <v>1063.6266021</v>
      </c>
      <c r="F420" s="326" t="n">
        <v>8.51696876266505</v>
      </c>
      <c r="G420" s="326" t="n">
        <v>91.483031237335</v>
      </c>
    </row>
    <row r="421">
      <c r="A421" s="326" t="s">
        <v>107</v>
      </c>
      <c r="B421" s="326" t="s">
        <v>108</v>
      </c>
      <c r="C421" s="326" t="s">
        <v>15</v>
      </c>
      <c r="D421" s="326" t="n">
        <v>30.3394899</v>
      </c>
      <c r="E421" s="326" t="n">
        <v>218.2210521</v>
      </c>
      <c r="F421" s="326" t="n">
        <v>12.2060764978538</v>
      </c>
      <c r="G421" s="326" t="n">
        <v>87.7939235021462</v>
      </c>
    </row>
    <row r="422">
      <c r="A422" s="326" t="s">
        <v>107</v>
      </c>
      <c r="B422" s="326" t="s">
        <v>108</v>
      </c>
      <c r="C422" s="326" t="s">
        <v>16</v>
      </c>
      <c r="D422" s="326" t="n">
        <v>190.3271057</v>
      </c>
      <c r="E422" s="326" t="n">
        <v>2592.4894146</v>
      </c>
      <c r="F422" s="326" t="n">
        <v>6.83936954921778</v>
      </c>
      <c r="G422" s="326" t="n">
        <v>93.1606304507822</v>
      </c>
    </row>
    <row r="423">
      <c r="A423" s="326" t="s">
        <v>109</v>
      </c>
      <c r="B423" s="326" t="s">
        <v>110</v>
      </c>
      <c r="C423" s="326" t="s">
        <v>15</v>
      </c>
      <c r="D423" s="326" t="n">
        <v>21.6555888</v>
      </c>
      <c r="E423" s="326" t="n">
        <v>368.1450096</v>
      </c>
      <c r="F423" s="326" t="n">
        <v>5.55555555555556</v>
      </c>
      <c r="G423" s="326" t="n">
        <v>94.4444444444444</v>
      </c>
    </row>
    <row r="424">
      <c r="A424" s="326" t="s">
        <v>109</v>
      </c>
      <c r="B424" s="326" t="s">
        <v>110</v>
      </c>
      <c r="C424" s="326" t="s">
        <v>16</v>
      </c>
      <c r="D424" s="326" t="n">
        <v>39.7019128</v>
      </c>
      <c r="E424" s="326" t="n">
        <v>705.6112684</v>
      </c>
      <c r="F424" s="326" t="n">
        <v>5.32687651331719</v>
      </c>
      <c r="G424" s="326" t="n">
        <v>94.6731234866828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767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27" t="s">
        <v>13</v>
      </c>
      <c r="B435" s="327" t="s">
        <v>14</v>
      </c>
      <c r="C435" s="327" t="s">
        <v>15</v>
      </c>
      <c r="D435" s="327" t="n">
        <v>76.6907404</v>
      </c>
      <c r="E435" s="327" t="n">
        <v>813.0099314</v>
      </c>
      <c r="F435" s="327" t="n">
        <v>8.61983617982922</v>
      </c>
      <c r="G435" s="327" t="n">
        <v>91.3801638201708</v>
      </c>
    </row>
    <row r="436">
      <c r="A436" s="327" t="s">
        <v>13</v>
      </c>
      <c r="B436" s="327" t="s">
        <v>14</v>
      </c>
      <c r="C436" s="327" t="s">
        <v>16</v>
      </c>
      <c r="D436" s="327" t="n">
        <v>649.4937728</v>
      </c>
      <c r="E436" s="327" t="n">
        <v>7685.6198915</v>
      </c>
      <c r="F436" s="327" t="n">
        <v>7.79226053727182</v>
      </c>
      <c r="G436" s="327" t="n">
        <v>92.2077394627282</v>
      </c>
    </row>
    <row r="437">
      <c r="A437" s="327" t="s">
        <v>26</v>
      </c>
      <c r="B437" s="327" t="s">
        <v>27</v>
      </c>
      <c r="C437" s="327" t="s">
        <v>15</v>
      </c>
      <c r="D437" s="327" t="n">
        <v>14.127949</v>
      </c>
      <c r="E437" s="327" t="n">
        <v>264.1445039</v>
      </c>
      <c r="F437" s="327" t="n">
        <v>5.07702032765601</v>
      </c>
      <c r="G437" s="327" t="n">
        <v>94.922979672344</v>
      </c>
    </row>
    <row r="438">
      <c r="A438" s="327" t="s">
        <v>26</v>
      </c>
      <c r="B438" s="327" t="s">
        <v>27</v>
      </c>
      <c r="C438" s="327" t="s">
        <v>16</v>
      </c>
      <c r="D438" s="327" t="n">
        <v>631.3444331</v>
      </c>
      <c r="E438" s="327" t="n">
        <v>7151.6583755</v>
      </c>
      <c r="F438" s="327" t="n">
        <v>8.11183612066004</v>
      </c>
      <c r="G438" s="327" t="n">
        <v>91.88816387934</v>
      </c>
    </row>
    <row r="439">
      <c r="A439" s="327" t="s">
        <v>28</v>
      </c>
      <c r="B439" s="327" t="s">
        <v>29</v>
      </c>
      <c r="C439" s="327" t="s">
        <v>15</v>
      </c>
      <c r="D439" s="327" t="n">
        <v>58.7586368</v>
      </c>
      <c r="E439" s="327" t="n">
        <v>214.1485714</v>
      </c>
      <c r="F439" s="327" t="n">
        <v>21.530628372754</v>
      </c>
      <c r="G439" s="327" t="n">
        <v>78.469371627246</v>
      </c>
    </row>
    <row r="440">
      <c r="A440" s="327" t="s">
        <v>28</v>
      </c>
      <c r="B440" s="327" t="s">
        <v>29</v>
      </c>
      <c r="C440" s="327" t="s">
        <v>16</v>
      </c>
      <c r="D440" s="327" t="n">
        <v>408.2735501</v>
      </c>
      <c r="E440" s="327" t="n">
        <v>3093.7915888</v>
      </c>
      <c r="F440" s="327" t="n">
        <v>11.6580798445182</v>
      </c>
      <c r="G440" s="327" t="n">
        <v>88.3419201554818</v>
      </c>
    </row>
    <row r="441">
      <c r="A441" s="327" t="s">
        <v>30</v>
      </c>
      <c r="B441" s="327" t="s">
        <v>31</v>
      </c>
      <c r="C441" s="327" t="s">
        <v>15</v>
      </c>
      <c r="D441" s="327" t="n">
        <v>1.131677</v>
      </c>
      <c r="E441" s="327" t="n">
        <v>33.95031</v>
      </c>
      <c r="F441" s="327" t="n">
        <v>3.2258064516129</v>
      </c>
      <c r="G441" s="327" t="n">
        <v>96.7741935483871</v>
      </c>
    </row>
    <row r="442">
      <c r="A442" s="327" t="s">
        <v>30</v>
      </c>
      <c r="B442" s="327" t="s">
        <v>31</v>
      </c>
      <c r="C442" s="327" t="s">
        <v>16</v>
      </c>
      <c r="D442" s="327" t="n">
        <v>49.793788</v>
      </c>
      <c r="E442" s="327" t="n">
        <v>539.809929</v>
      </c>
      <c r="F442" s="327" t="n">
        <v>8.44529750479846</v>
      </c>
      <c r="G442" s="327" t="n">
        <v>91.5547024952015</v>
      </c>
    </row>
    <row r="443">
      <c r="A443" s="327" t="s">
        <v>32</v>
      </c>
      <c r="B443" s="327" t="s">
        <v>33</v>
      </c>
      <c r="C443" s="327" t="s">
        <v>15</v>
      </c>
      <c r="D443" s="327" t="n">
        <v>10.6949692</v>
      </c>
      <c r="E443" s="327" t="n">
        <v>123.1174003</v>
      </c>
      <c r="F443" s="327" t="n">
        <v>7.99251163398612</v>
      </c>
      <c r="G443" s="327" t="n">
        <v>92.0074883660139</v>
      </c>
    </row>
    <row r="444">
      <c r="A444" s="327" t="s">
        <v>32</v>
      </c>
      <c r="B444" s="327" t="s">
        <v>33</v>
      </c>
      <c r="C444" s="327" t="s">
        <v>16</v>
      </c>
      <c r="D444" s="327" t="n">
        <v>424.376009</v>
      </c>
      <c r="E444" s="327" t="n">
        <v>6351.3445089</v>
      </c>
      <c r="F444" s="327" t="n">
        <v>6.26318644458386</v>
      </c>
      <c r="G444" s="327" t="n">
        <v>93.7368135554161</v>
      </c>
    </row>
    <row r="445">
      <c r="A445" s="327" t="s">
        <v>34</v>
      </c>
      <c r="B445" s="327" t="s">
        <v>35</v>
      </c>
      <c r="C445" s="327" t="s">
        <v>15</v>
      </c>
      <c r="D445" s="327" t="n">
        <v>4.0788035</v>
      </c>
      <c r="E445" s="327" t="n">
        <v>35.1668268</v>
      </c>
      <c r="F445" s="327" t="n">
        <v>10.3930131044424</v>
      </c>
      <c r="G445" s="327" t="n">
        <v>89.6069868955577</v>
      </c>
    </row>
    <row r="446">
      <c r="A446" s="327" t="s">
        <v>34</v>
      </c>
      <c r="B446" s="327" t="s">
        <v>35</v>
      </c>
      <c r="C446" s="327" t="s">
        <v>16</v>
      </c>
      <c r="D446" s="327" t="n">
        <v>55.9815002</v>
      </c>
      <c r="E446" s="327" t="n">
        <v>602.24827</v>
      </c>
      <c r="F446" s="327" t="n">
        <v>8.504856926023</v>
      </c>
      <c r="G446" s="327" t="n">
        <v>91.495143073977</v>
      </c>
    </row>
    <row r="447">
      <c r="A447" s="327" t="s">
        <v>36</v>
      </c>
      <c r="B447" s="327" t="s">
        <v>37</v>
      </c>
      <c r="C447" s="327" t="s">
        <v>15</v>
      </c>
      <c r="D447" s="327" t="n">
        <v>6.7733394</v>
      </c>
      <c r="E447" s="327" t="n">
        <v>39.3604998</v>
      </c>
      <c r="F447" s="327" t="n">
        <v>14.6819330830806</v>
      </c>
      <c r="G447" s="327" t="n">
        <v>85.3180669169194</v>
      </c>
    </row>
    <row r="448">
      <c r="A448" s="327" t="s">
        <v>36</v>
      </c>
      <c r="B448" s="327" t="s">
        <v>37</v>
      </c>
      <c r="C448" s="327" t="s">
        <v>16</v>
      </c>
      <c r="D448" s="327" t="n">
        <v>150.5576829</v>
      </c>
      <c r="E448" s="327" t="n">
        <v>1474.4289668</v>
      </c>
      <c r="F448" s="327" t="n">
        <v>9.26516429706026</v>
      </c>
      <c r="G448" s="327" t="n">
        <v>90.7348357029397</v>
      </c>
    </row>
    <row r="449">
      <c r="A449" s="327" t="s">
        <v>38</v>
      </c>
      <c r="B449" s="327" t="s">
        <v>39</v>
      </c>
      <c r="C449" s="327" t="s">
        <v>15</v>
      </c>
      <c r="D449" s="327" t="n">
        <v>4.9686623</v>
      </c>
      <c r="E449" s="327" t="n">
        <v>13.6255865</v>
      </c>
      <c r="F449" s="327" t="n">
        <v>26.721500574952</v>
      </c>
      <c r="G449" s="327" t="n">
        <v>73.278499425048</v>
      </c>
    </row>
    <row r="450">
      <c r="A450" s="327" t="s">
        <v>38</v>
      </c>
      <c r="B450" s="327" t="s">
        <v>39</v>
      </c>
      <c r="C450" s="327" t="s">
        <v>16</v>
      </c>
      <c r="D450" s="327" t="n">
        <v>139.8730684</v>
      </c>
      <c r="E450" s="327" t="n">
        <v>2815.7244581</v>
      </c>
      <c r="F450" s="327" t="n">
        <v>4.73248022255712</v>
      </c>
      <c r="G450" s="327" t="n">
        <v>95.2675197774429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768</v>
      </c>
    </row>
    <row r="9">
      <c r="A9" t="s">
        <v>3</v>
      </c>
    </row>
    <row r="10">
      <c r="A10" t="s">
        <v>4</v>
      </c>
    </row>
    <row r="11">
      <c r="A11" t="s">
        <v>769</v>
      </c>
    </row>
    <row r="12">
      <c r="A12" s="3" t="s">
        <v>6</v>
      </c>
    </row>
    <row r="13">
      <c r="A13" s="3" t="s">
        <v>7</v>
      </c>
    </row>
    <row r="15">
      <c r="A15" s="4" t="s">
        <v>770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28" t="s">
        <v>13</v>
      </c>
      <c r="B17" s="328" t="s">
        <v>14</v>
      </c>
      <c r="C17" s="328" t="s">
        <v>15</v>
      </c>
      <c r="D17" s="328" t="n">
        <v>1141.1804829</v>
      </c>
      <c r="E17" s="328" t="n">
        <v>141403.6737881</v>
      </c>
      <c r="F17" s="328" t="n">
        <v>0.800576414165353</v>
      </c>
      <c r="G17" s="328" t="n">
        <v>99.1994235858346</v>
      </c>
    </row>
    <row r="18">
      <c r="A18" s="328" t="s">
        <v>13</v>
      </c>
      <c r="B18" s="328" t="s">
        <v>14</v>
      </c>
      <c r="C18" s="328" t="s">
        <v>16</v>
      </c>
      <c r="D18" s="328" t="n">
        <v>9784.1002586</v>
      </c>
      <c r="E18" s="328" t="n">
        <v>2658020.5582064</v>
      </c>
      <c r="F18" s="328" t="n">
        <v>0.366747251435927</v>
      </c>
      <c r="G18" s="328" t="n">
        <v>99.6332527485641</v>
      </c>
    </row>
    <row r="19">
      <c r="A19" s="328" t="s">
        <v>13</v>
      </c>
      <c r="B19" s="328" t="s">
        <v>17</v>
      </c>
      <c r="C19" s="328" t="s">
        <v>15</v>
      </c>
      <c r="D19" s="328" t="n">
        <v>28.2018274</v>
      </c>
      <c r="E19" s="328" t="n">
        <v>861.4988444</v>
      </c>
      <c r="F19" s="328" t="n">
        <v>3.16981073454102</v>
      </c>
      <c r="G19" s="328" t="n">
        <v>96.830189265459</v>
      </c>
    </row>
    <row r="20">
      <c r="A20" s="328" t="s">
        <v>13</v>
      </c>
      <c r="B20" s="328" t="s">
        <v>17</v>
      </c>
      <c r="C20" s="328" t="s">
        <v>16</v>
      </c>
      <c r="D20" s="328" t="n">
        <v>145.8868985</v>
      </c>
      <c r="E20" s="328" t="n">
        <v>8189.2267658</v>
      </c>
      <c r="F20" s="328" t="n">
        <v>1.75026885505888</v>
      </c>
      <c r="G20" s="328" t="n">
        <v>98.2497311449411</v>
      </c>
    </row>
    <row r="21">
      <c r="A21" s="328" t="s">
        <v>13</v>
      </c>
      <c r="B21" s="328" t="s">
        <v>18</v>
      </c>
      <c r="C21" s="328" t="s">
        <v>15</v>
      </c>
      <c r="D21" s="328" t="n">
        <v>1112.9786555</v>
      </c>
      <c r="E21" s="328" t="n">
        <v>140542.1749437</v>
      </c>
      <c r="F21" s="328" t="n">
        <v>0.785695844606592</v>
      </c>
      <c r="G21" s="328" t="n">
        <v>99.2143041553934</v>
      </c>
    </row>
    <row r="22">
      <c r="A22" s="328" t="s">
        <v>13</v>
      </c>
      <c r="B22" s="328" t="s">
        <v>18</v>
      </c>
      <c r="C22" s="328" t="s">
        <v>16</v>
      </c>
      <c r="D22" s="328" t="n">
        <v>9638.2133601</v>
      </c>
      <c r="E22" s="328" t="n">
        <v>2649831.3314406</v>
      </c>
      <c r="F22" s="328" t="n">
        <v>0.362411119877001</v>
      </c>
      <c r="G22" s="328" t="n">
        <v>99.637588880123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771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29" t="s">
        <v>13</v>
      </c>
      <c r="B33" s="329" t="s">
        <v>14</v>
      </c>
      <c r="C33" s="329" t="s">
        <v>15</v>
      </c>
      <c r="D33" s="329" t="n">
        <v>1141.1804829</v>
      </c>
      <c r="E33" s="329" t="n">
        <v>141403.6737881</v>
      </c>
      <c r="F33" s="329" t="n">
        <v>0.800576414165353</v>
      </c>
      <c r="G33" s="329" t="n">
        <v>99.1994235858346</v>
      </c>
    </row>
    <row r="34">
      <c r="A34" s="329" t="s">
        <v>13</v>
      </c>
      <c r="B34" s="329" t="s">
        <v>14</v>
      </c>
      <c r="C34" s="329" t="s">
        <v>16</v>
      </c>
      <c r="D34" s="329" t="n">
        <v>9784.1002586</v>
      </c>
      <c r="E34" s="329" t="n">
        <v>2658020.5582064</v>
      </c>
      <c r="F34" s="329" t="n">
        <v>0.366747251435927</v>
      </c>
      <c r="G34" s="329" t="n">
        <v>99.6332527485641</v>
      </c>
    </row>
    <row r="35">
      <c r="A35" s="329" t="s">
        <v>26</v>
      </c>
      <c r="B35" s="329" t="s">
        <v>27</v>
      </c>
      <c r="C35" s="329" t="s">
        <v>15</v>
      </c>
      <c r="D35" s="329" t="n">
        <v>0</v>
      </c>
      <c r="E35" s="329" t="n">
        <v>1401.7852952</v>
      </c>
      <c r="F35" s="329" t="n">
        <v>0</v>
      </c>
      <c r="G35" s="329" t="n">
        <v>100</v>
      </c>
    </row>
    <row r="36">
      <c r="A36" s="329" t="s">
        <v>26</v>
      </c>
      <c r="B36" s="329" t="s">
        <v>27</v>
      </c>
      <c r="C36" s="329" t="s">
        <v>16</v>
      </c>
      <c r="D36" s="329" t="n">
        <v>289.7173329</v>
      </c>
      <c r="E36" s="329" t="n">
        <v>51485.2427036</v>
      </c>
      <c r="F36" s="329" t="n">
        <v>0.55957036508721</v>
      </c>
      <c r="G36" s="329" t="n">
        <v>99.4404296349128</v>
      </c>
    </row>
    <row r="37">
      <c r="A37" s="329" t="s">
        <v>28</v>
      </c>
      <c r="B37" s="329" t="s">
        <v>29</v>
      </c>
      <c r="C37" s="329" t="s">
        <v>15</v>
      </c>
      <c r="D37" s="329" t="n">
        <v>8.4487149</v>
      </c>
      <c r="E37" s="329" t="n">
        <v>537.8690049</v>
      </c>
      <c r="F37" s="329" t="n">
        <v>1.54648377561192</v>
      </c>
      <c r="G37" s="329" t="n">
        <v>98.4535162243881</v>
      </c>
    </row>
    <row r="38">
      <c r="A38" s="329" t="s">
        <v>28</v>
      </c>
      <c r="B38" s="329" t="s">
        <v>29</v>
      </c>
      <c r="C38" s="329" t="s">
        <v>16</v>
      </c>
      <c r="D38" s="329" t="n">
        <v>129.7313218</v>
      </c>
      <c r="E38" s="329" t="n">
        <v>11397.5047856</v>
      </c>
      <c r="F38" s="329" t="n">
        <v>1.12543302307062</v>
      </c>
      <c r="G38" s="329" t="n">
        <v>98.8745669769294</v>
      </c>
    </row>
    <row r="39">
      <c r="A39" s="329" t="s">
        <v>30</v>
      </c>
      <c r="B39" s="329" t="s">
        <v>31</v>
      </c>
      <c r="C39" s="329" t="s">
        <v>15</v>
      </c>
      <c r="D39" s="329" t="n">
        <v>58.1231815</v>
      </c>
      <c r="E39" s="329" t="n">
        <v>1363.1212373</v>
      </c>
      <c r="F39" s="329" t="n">
        <v>4.08959787149596</v>
      </c>
      <c r="G39" s="329" t="n">
        <v>95.910402128504</v>
      </c>
    </row>
    <row r="40">
      <c r="A40" s="329" t="s">
        <v>30</v>
      </c>
      <c r="B40" s="329" t="s">
        <v>31</v>
      </c>
      <c r="C40" s="329" t="s">
        <v>16</v>
      </c>
      <c r="D40" s="329" t="n">
        <v>238.0512508</v>
      </c>
      <c r="E40" s="329" t="n">
        <v>38673.1971549</v>
      </c>
      <c r="F40" s="329" t="n">
        <v>0.611780039329523</v>
      </c>
      <c r="G40" s="329" t="n">
        <v>99.3882199606705</v>
      </c>
    </row>
    <row r="41">
      <c r="A41" s="329" t="s">
        <v>32</v>
      </c>
      <c r="B41" s="329" t="s">
        <v>33</v>
      </c>
      <c r="C41" s="329" t="s">
        <v>15</v>
      </c>
      <c r="D41" s="329" t="n">
        <v>15.9225181</v>
      </c>
      <c r="E41" s="329" t="n">
        <v>196.8128512</v>
      </c>
      <c r="F41" s="329" t="n">
        <v>7.48465953376376</v>
      </c>
      <c r="G41" s="329" t="n">
        <v>92.5153404662362</v>
      </c>
    </row>
    <row r="42">
      <c r="A42" s="329" t="s">
        <v>32</v>
      </c>
      <c r="B42" s="329" t="s">
        <v>33</v>
      </c>
      <c r="C42" s="329" t="s">
        <v>16</v>
      </c>
      <c r="D42" s="329" t="n">
        <v>142.1654006</v>
      </c>
      <c r="E42" s="329" t="n">
        <v>12889.17745</v>
      </c>
      <c r="F42" s="329" t="n">
        <v>1.0909497373362</v>
      </c>
      <c r="G42" s="329" t="n">
        <v>98.9090502626638</v>
      </c>
    </row>
    <row r="43">
      <c r="A43" s="329" t="s">
        <v>34</v>
      </c>
      <c r="B43" s="329" t="s">
        <v>35</v>
      </c>
      <c r="C43" s="329" t="s">
        <v>15</v>
      </c>
      <c r="D43" s="329" t="n">
        <v>1.1996481</v>
      </c>
      <c r="E43" s="329" t="n">
        <v>1420.4127757</v>
      </c>
      <c r="F43" s="329" t="n">
        <v>0.0843864389418682</v>
      </c>
      <c r="G43" s="329" t="n">
        <v>99.9156135610581</v>
      </c>
    </row>
    <row r="44">
      <c r="A44" s="329" t="s">
        <v>34</v>
      </c>
      <c r="B44" s="329" t="s">
        <v>35</v>
      </c>
      <c r="C44" s="329" t="s">
        <v>16</v>
      </c>
      <c r="D44" s="329" t="n">
        <v>520.9969683</v>
      </c>
      <c r="E44" s="329" t="n">
        <v>48656.8903341</v>
      </c>
      <c r="F44" s="329" t="n">
        <v>1.05941307542623</v>
      </c>
      <c r="G44" s="329" t="n">
        <v>98.9405869245738</v>
      </c>
    </row>
    <row r="45">
      <c r="A45" s="329" t="s">
        <v>36</v>
      </c>
      <c r="B45" s="329" t="s">
        <v>37</v>
      </c>
      <c r="C45" s="329" t="s">
        <v>15</v>
      </c>
      <c r="D45" s="329" t="n">
        <v>0</v>
      </c>
      <c r="E45" s="329" t="n">
        <v>15108.1441378</v>
      </c>
      <c r="F45" s="329" t="n">
        <v>0</v>
      </c>
      <c r="G45" s="329" t="n">
        <v>100</v>
      </c>
    </row>
    <row r="46">
      <c r="A46" s="329" t="s">
        <v>36</v>
      </c>
      <c r="B46" s="329" t="s">
        <v>37</v>
      </c>
      <c r="C46" s="329" t="s">
        <v>16</v>
      </c>
      <c r="D46" s="329" t="n">
        <v>2494.6567067</v>
      </c>
      <c r="E46" s="329" t="n">
        <v>241350.3754919</v>
      </c>
      <c r="F46" s="329" t="n">
        <v>1.02305004297493</v>
      </c>
      <c r="G46" s="329" t="n">
        <v>98.9769499570251</v>
      </c>
    </row>
    <row r="47">
      <c r="A47" s="329" t="s">
        <v>38</v>
      </c>
      <c r="B47" s="329" t="s">
        <v>39</v>
      </c>
      <c r="C47" s="329" t="s">
        <v>15</v>
      </c>
      <c r="D47" s="329" t="n">
        <v>0</v>
      </c>
      <c r="E47" s="329" t="n">
        <v>375.132266</v>
      </c>
      <c r="F47" s="329" t="n">
        <v>0</v>
      </c>
      <c r="G47" s="329" t="n">
        <v>100</v>
      </c>
    </row>
    <row r="48">
      <c r="A48" s="329" t="s">
        <v>38</v>
      </c>
      <c r="B48" s="329" t="s">
        <v>39</v>
      </c>
      <c r="C48" s="329" t="s">
        <v>16</v>
      </c>
      <c r="D48" s="329" t="n">
        <v>96.2782884</v>
      </c>
      <c r="E48" s="329" t="n">
        <v>9292.7580439</v>
      </c>
      <c r="F48" s="329" t="n">
        <v>1.02543312212761</v>
      </c>
      <c r="G48" s="329" t="n">
        <v>98.9745668778724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772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30" t="s">
        <v>13</v>
      </c>
      <c r="B59" s="330" t="s">
        <v>14</v>
      </c>
      <c r="C59" s="330" t="s">
        <v>15</v>
      </c>
      <c r="D59" s="330" t="n">
        <v>1112.9786555</v>
      </c>
      <c r="E59" s="330" t="n">
        <v>140542.1749437</v>
      </c>
      <c r="F59" s="330" t="n">
        <v>0.785695844606592</v>
      </c>
      <c r="G59" s="330" t="n">
        <v>99.2143041553934</v>
      </c>
    </row>
    <row r="60">
      <c r="A60" s="330" t="s">
        <v>13</v>
      </c>
      <c r="B60" s="330" t="s">
        <v>14</v>
      </c>
      <c r="C60" s="330" t="s">
        <v>16</v>
      </c>
      <c r="D60" s="330" t="n">
        <v>9638.2133601</v>
      </c>
      <c r="E60" s="330" t="n">
        <v>2649831.3314406</v>
      </c>
      <c r="F60" s="330" t="n">
        <v>0.362411119877001</v>
      </c>
      <c r="G60" s="330" t="n">
        <v>99.637588880123</v>
      </c>
    </row>
    <row r="61">
      <c r="A61" s="330" t="s">
        <v>41</v>
      </c>
      <c r="B61" s="330" t="s">
        <v>42</v>
      </c>
      <c r="C61" s="330" t="s">
        <v>15</v>
      </c>
      <c r="D61" s="330" t="n">
        <v>0</v>
      </c>
      <c r="E61" s="330" t="n">
        <v>206.1547438</v>
      </c>
      <c r="F61" s="330" t="n">
        <v>0</v>
      </c>
      <c r="G61" s="330" t="n">
        <v>100</v>
      </c>
    </row>
    <row r="62">
      <c r="A62" s="330" t="s">
        <v>41</v>
      </c>
      <c r="B62" s="330" t="s">
        <v>42</v>
      </c>
      <c r="C62" s="330" t="s">
        <v>16</v>
      </c>
      <c r="D62" s="330" t="n">
        <v>28.8360352</v>
      </c>
      <c r="E62" s="330" t="n">
        <v>3380.4135263</v>
      </c>
      <c r="F62" s="330" t="n">
        <v>0.845817669836782</v>
      </c>
      <c r="G62" s="330" t="n">
        <v>99.1541823301632</v>
      </c>
    </row>
    <row r="63">
      <c r="A63" s="330" t="s">
        <v>43</v>
      </c>
      <c r="B63" s="330" t="s">
        <v>44</v>
      </c>
      <c r="C63" s="330" t="s">
        <v>15</v>
      </c>
      <c r="D63" s="330" t="n">
        <v>0</v>
      </c>
      <c r="E63" s="330" t="n">
        <v>590.976611</v>
      </c>
      <c r="F63" s="330" t="n">
        <v>0</v>
      </c>
      <c r="G63" s="330" t="n">
        <v>100</v>
      </c>
    </row>
    <row r="64">
      <c r="A64" s="330" t="s">
        <v>43</v>
      </c>
      <c r="B64" s="330" t="s">
        <v>44</v>
      </c>
      <c r="C64" s="330" t="s">
        <v>16</v>
      </c>
      <c r="D64" s="330" t="n">
        <v>273.6885631</v>
      </c>
      <c r="E64" s="330" t="n">
        <v>22981.1623352</v>
      </c>
      <c r="F64" s="330" t="n">
        <v>1.17690955877084</v>
      </c>
      <c r="G64" s="330" t="n">
        <v>98.8230904412292</v>
      </c>
    </row>
    <row r="65">
      <c r="A65" s="330" t="s">
        <v>26</v>
      </c>
      <c r="B65" s="330" t="s">
        <v>27</v>
      </c>
      <c r="C65" s="330" t="s">
        <v>15</v>
      </c>
      <c r="D65" s="330" t="n">
        <v>0</v>
      </c>
      <c r="E65" s="330" t="n">
        <v>1123.5128423</v>
      </c>
      <c r="F65" s="330" t="n">
        <v>0</v>
      </c>
      <c r="G65" s="330" t="n">
        <v>100</v>
      </c>
    </row>
    <row r="66">
      <c r="A66" s="330" t="s">
        <v>26</v>
      </c>
      <c r="B66" s="330" t="s">
        <v>27</v>
      </c>
      <c r="C66" s="330" t="s">
        <v>16</v>
      </c>
      <c r="D66" s="330" t="n">
        <v>172.5980154</v>
      </c>
      <c r="E66" s="330" t="n">
        <v>43819.3592125</v>
      </c>
      <c r="F66" s="330" t="n">
        <v>0.392339932742381</v>
      </c>
      <c r="G66" s="330" t="n">
        <v>99.6076600672576</v>
      </c>
    </row>
    <row r="67">
      <c r="A67" s="330" t="s">
        <v>28</v>
      </c>
      <c r="B67" s="330" t="s">
        <v>29</v>
      </c>
      <c r="C67" s="330" t="s">
        <v>15</v>
      </c>
      <c r="D67" s="330" t="n">
        <v>8.4487149</v>
      </c>
      <c r="E67" s="330" t="n">
        <v>264.9617967</v>
      </c>
      <c r="F67" s="330" t="n">
        <v>3.0901207311153</v>
      </c>
      <c r="G67" s="330" t="n">
        <v>96.9098792688847</v>
      </c>
    </row>
    <row r="68">
      <c r="A68" s="330" t="s">
        <v>28</v>
      </c>
      <c r="B68" s="330" t="s">
        <v>29</v>
      </c>
      <c r="C68" s="330" t="s">
        <v>16</v>
      </c>
      <c r="D68" s="330" t="n">
        <v>65.6718838</v>
      </c>
      <c r="E68" s="330" t="n">
        <v>7959.4990847</v>
      </c>
      <c r="F68" s="330" t="n">
        <v>0.818323797184783</v>
      </c>
      <c r="G68" s="330" t="n">
        <v>99.1816762028152</v>
      </c>
    </row>
    <row r="69">
      <c r="A69" s="330" t="s">
        <v>45</v>
      </c>
      <c r="B69" s="330" t="s">
        <v>46</v>
      </c>
      <c r="C69" s="330" t="s">
        <v>15</v>
      </c>
      <c r="D69" s="330" t="n">
        <v>17.1167302</v>
      </c>
      <c r="E69" s="330" t="n">
        <v>654.874295</v>
      </c>
      <c r="F69" s="330" t="n">
        <v>2.54716648855625</v>
      </c>
      <c r="G69" s="330" t="n">
        <v>97.4528335114438</v>
      </c>
    </row>
    <row r="70">
      <c r="A70" s="330" t="s">
        <v>45</v>
      </c>
      <c r="B70" s="330" t="s">
        <v>46</v>
      </c>
      <c r="C70" s="330" t="s">
        <v>16</v>
      </c>
      <c r="D70" s="330" t="n">
        <v>80.2179792</v>
      </c>
      <c r="E70" s="330" t="n">
        <v>6741.5046117</v>
      </c>
      <c r="F70" s="330" t="n">
        <v>1.17591969082719</v>
      </c>
      <c r="G70" s="330" t="n">
        <v>98.8240803091728</v>
      </c>
    </row>
    <row r="71">
      <c r="A71" s="330" t="s">
        <v>47</v>
      </c>
      <c r="B71" s="330" t="s">
        <v>48</v>
      </c>
      <c r="C71" s="330" t="s">
        <v>15</v>
      </c>
      <c r="D71" s="330" t="n">
        <v>0</v>
      </c>
      <c r="E71" s="330" t="n">
        <v>3038.509586</v>
      </c>
      <c r="F71" s="330" t="n">
        <v>0</v>
      </c>
      <c r="G71" s="330" t="n">
        <v>100</v>
      </c>
    </row>
    <row r="72">
      <c r="A72" s="330" t="s">
        <v>47</v>
      </c>
      <c r="B72" s="330" t="s">
        <v>48</v>
      </c>
      <c r="C72" s="330" t="s">
        <v>16</v>
      </c>
      <c r="D72" s="330" t="n">
        <v>66.5399225</v>
      </c>
      <c r="E72" s="330" t="n">
        <v>46003.7094572</v>
      </c>
      <c r="F72" s="330" t="n">
        <v>0.144431435461948</v>
      </c>
      <c r="G72" s="330" t="n">
        <v>99.8555685645381</v>
      </c>
    </row>
    <row r="73">
      <c r="A73" s="330" t="s">
        <v>30</v>
      </c>
      <c r="B73" s="330" t="s">
        <v>31</v>
      </c>
      <c r="C73" s="330" t="s">
        <v>15</v>
      </c>
      <c r="D73" s="330" t="n">
        <v>58.1231815</v>
      </c>
      <c r="E73" s="330" t="n">
        <v>1328.0392503</v>
      </c>
      <c r="F73" s="330" t="n">
        <v>4.19310032984548</v>
      </c>
      <c r="G73" s="330" t="n">
        <v>95.8068996701545</v>
      </c>
    </row>
    <row r="74">
      <c r="A74" s="330" t="s">
        <v>30</v>
      </c>
      <c r="B74" s="330" t="s">
        <v>31</v>
      </c>
      <c r="C74" s="330" t="s">
        <v>16</v>
      </c>
      <c r="D74" s="330" t="n">
        <v>223.3394498</v>
      </c>
      <c r="E74" s="330" t="n">
        <v>38098.3052389</v>
      </c>
      <c r="F74" s="330" t="n">
        <v>0.5828023604265</v>
      </c>
      <c r="G74" s="330" t="n">
        <v>99.4171976395735</v>
      </c>
    </row>
    <row r="75">
      <c r="A75" s="330" t="s">
        <v>49</v>
      </c>
      <c r="B75" s="330" t="s">
        <v>50</v>
      </c>
      <c r="C75" s="330" t="s">
        <v>15</v>
      </c>
      <c r="D75" s="330" t="n">
        <v>154.6010636</v>
      </c>
      <c r="E75" s="330" t="n">
        <v>3913.1168592</v>
      </c>
      <c r="F75" s="330" t="n">
        <v>3.80068300049628</v>
      </c>
      <c r="G75" s="330" t="n">
        <v>96.1993169995037</v>
      </c>
    </row>
    <row r="76">
      <c r="A76" s="330" t="s">
        <v>49</v>
      </c>
      <c r="B76" s="330" t="s">
        <v>50</v>
      </c>
      <c r="C76" s="330" t="s">
        <v>16</v>
      </c>
      <c r="D76" s="330" t="n">
        <v>718.993771</v>
      </c>
      <c r="E76" s="330" t="n">
        <v>51633.0406186</v>
      </c>
      <c r="F76" s="330" t="n">
        <v>1.373382676305</v>
      </c>
      <c r="G76" s="330" t="n">
        <v>98.626617323695</v>
      </c>
    </row>
    <row r="77">
      <c r="A77" s="330" t="s">
        <v>51</v>
      </c>
      <c r="B77" s="330" t="s">
        <v>52</v>
      </c>
      <c r="C77" s="330" t="s">
        <v>15</v>
      </c>
      <c r="D77" s="330" t="n">
        <v>0</v>
      </c>
      <c r="E77" s="330" t="n">
        <v>346.5760162</v>
      </c>
      <c r="F77" s="330" t="n">
        <v>0</v>
      </c>
      <c r="G77" s="330" t="n">
        <v>100</v>
      </c>
    </row>
    <row r="78">
      <c r="A78" s="330" t="s">
        <v>51</v>
      </c>
      <c r="B78" s="330" t="s">
        <v>52</v>
      </c>
      <c r="C78" s="330" t="s">
        <v>16</v>
      </c>
      <c r="D78" s="330" t="n">
        <v>10.3471378</v>
      </c>
      <c r="E78" s="330" t="n">
        <v>4392.0190888</v>
      </c>
      <c r="F78" s="330" t="n">
        <v>0.235035825449516</v>
      </c>
      <c r="G78" s="330" t="n">
        <v>99.7649641745505</v>
      </c>
    </row>
    <row r="79">
      <c r="A79" s="330" t="s">
        <v>32</v>
      </c>
      <c r="B79" s="330" t="s">
        <v>33</v>
      </c>
      <c r="C79" s="330" t="s">
        <v>15</v>
      </c>
      <c r="D79" s="330" t="n">
        <v>7.8174749</v>
      </c>
      <c r="E79" s="330" t="n">
        <v>71.1055249</v>
      </c>
      <c r="F79" s="330" t="n">
        <v>9.90519230111677</v>
      </c>
      <c r="G79" s="330" t="n">
        <v>90.0948076988832</v>
      </c>
    </row>
    <row r="80">
      <c r="A80" s="330" t="s">
        <v>32</v>
      </c>
      <c r="B80" s="330" t="s">
        <v>33</v>
      </c>
      <c r="C80" s="330" t="s">
        <v>16</v>
      </c>
      <c r="D80" s="330" t="n">
        <v>47.9061536</v>
      </c>
      <c r="E80" s="330" t="n">
        <v>6207.7161791</v>
      </c>
      <c r="F80" s="330" t="n">
        <v>0.765809555822772</v>
      </c>
      <c r="G80" s="330" t="n">
        <v>99.2341904441772</v>
      </c>
    </row>
    <row r="81">
      <c r="A81" s="330" t="s">
        <v>53</v>
      </c>
      <c r="B81" s="330" t="s">
        <v>54</v>
      </c>
      <c r="C81" s="330" t="s">
        <v>15</v>
      </c>
      <c r="D81" s="330" t="n">
        <v>0</v>
      </c>
      <c r="E81" s="330" t="n">
        <v>2902.4692184</v>
      </c>
      <c r="F81" s="330" t="n">
        <v>0</v>
      </c>
      <c r="G81" s="330" t="n">
        <v>100</v>
      </c>
    </row>
    <row r="82">
      <c r="A82" s="330" t="s">
        <v>53</v>
      </c>
      <c r="B82" s="330" t="s">
        <v>54</v>
      </c>
      <c r="C82" s="330" t="s">
        <v>16</v>
      </c>
      <c r="D82" s="330" t="n">
        <v>166.0710307</v>
      </c>
      <c r="E82" s="330" t="n">
        <v>40947.8299827</v>
      </c>
      <c r="F82" s="330" t="n">
        <v>0.403929149525056</v>
      </c>
      <c r="G82" s="330" t="n">
        <v>99.596070850475</v>
      </c>
    </row>
    <row r="83">
      <c r="A83" s="330" t="s">
        <v>34</v>
      </c>
      <c r="B83" s="330" t="s">
        <v>35</v>
      </c>
      <c r="C83" s="330" t="s">
        <v>15</v>
      </c>
      <c r="D83" s="330" t="n">
        <v>0</v>
      </c>
      <c r="E83" s="330" t="n">
        <v>1382.3667935</v>
      </c>
      <c r="F83" s="330" t="n">
        <v>0</v>
      </c>
      <c r="G83" s="330" t="n">
        <v>100</v>
      </c>
    </row>
    <row r="84">
      <c r="A84" s="330" t="s">
        <v>34</v>
      </c>
      <c r="B84" s="330" t="s">
        <v>35</v>
      </c>
      <c r="C84" s="330" t="s">
        <v>16</v>
      </c>
      <c r="D84" s="330" t="n">
        <v>514.1698801</v>
      </c>
      <c r="E84" s="330" t="n">
        <v>48005.4876521</v>
      </c>
      <c r="F84" s="330" t="n">
        <v>1.05971456982929</v>
      </c>
      <c r="G84" s="330" t="n">
        <v>98.9402854301707</v>
      </c>
    </row>
    <row r="85">
      <c r="A85" s="330" t="s">
        <v>55</v>
      </c>
      <c r="B85" s="330" t="s">
        <v>56</v>
      </c>
      <c r="C85" s="330" t="s">
        <v>15</v>
      </c>
      <c r="D85" s="330" t="n">
        <v>0</v>
      </c>
      <c r="E85" s="330" t="n">
        <v>306.1306189</v>
      </c>
      <c r="F85" s="330" t="n">
        <v>0</v>
      </c>
      <c r="G85" s="330" t="n">
        <v>100</v>
      </c>
    </row>
    <row r="86">
      <c r="A86" s="330" t="s">
        <v>55</v>
      </c>
      <c r="B86" s="330" t="s">
        <v>56</v>
      </c>
      <c r="C86" s="330" t="s">
        <v>16</v>
      </c>
      <c r="D86" s="330" t="n">
        <v>53.1614596</v>
      </c>
      <c r="E86" s="330" t="n">
        <v>8967.557363</v>
      </c>
      <c r="F86" s="330" t="n">
        <v>0.5893262016638</v>
      </c>
      <c r="G86" s="330" t="n">
        <v>99.4106737983362</v>
      </c>
    </row>
    <row r="87">
      <c r="A87" s="330" t="s">
        <v>36</v>
      </c>
      <c r="B87" s="330" t="s">
        <v>37</v>
      </c>
      <c r="C87" s="330" t="s">
        <v>15</v>
      </c>
      <c r="D87" s="330" t="n">
        <v>0</v>
      </c>
      <c r="E87" s="330" t="n">
        <v>15062.0102986</v>
      </c>
      <c r="F87" s="330" t="n">
        <v>0</v>
      </c>
      <c r="G87" s="330" t="n">
        <v>100</v>
      </c>
    </row>
    <row r="88">
      <c r="A88" s="330" t="s">
        <v>36</v>
      </c>
      <c r="B88" s="330" t="s">
        <v>37</v>
      </c>
      <c r="C88" s="330" t="s">
        <v>16</v>
      </c>
      <c r="D88" s="330" t="n">
        <v>2483.4758445</v>
      </c>
      <c r="E88" s="330" t="n">
        <v>239736.5697044</v>
      </c>
      <c r="F88" s="330" t="n">
        <v>1.02529740627872</v>
      </c>
      <c r="G88" s="330" t="n">
        <v>98.9747025937213</v>
      </c>
    </row>
    <row r="89">
      <c r="A89" s="330" t="s">
        <v>38</v>
      </c>
      <c r="B89" s="330" t="s">
        <v>39</v>
      </c>
      <c r="C89" s="330" t="s">
        <v>15</v>
      </c>
      <c r="D89" s="330" t="n">
        <v>0</v>
      </c>
      <c r="E89" s="330" t="n">
        <v>356.5380172</v>
      </c>
      <c r="F89" s="330" t="n">
        <v>0</v>
      </c>
      <c r="G89" s="330" t="n">
        <v>100</v>
      </c>
    </row>
    <row r="90">
      <c r="A90" s="330" t="s">
        <v>38</v>
      </c>
      <c r="B90" s="330" t="s">
        <v>39</v>
      </c>
      <c r="C90" s="330" t="s">
        <v>16</v>
      </c>
      <c r="D90" s="330" t="n">
        <v>77.7315767</v>
      </c>
      <c r="E90" s="330" t="n">
        <v>6355.7072291</v>
      </c>
      <c r="F90" s="330" t="n">
        <v>1.20824304149628</v>
      </c>
      <c r="G90" s="330" t="n">
        <v>98.7917569585037</v>
      </c>
    </row>
    <row r="91">
      <c r="A91" s="330" t="s">
        <v>57</v>
      </c>
      <c r="B91" s="330" t="s">
        <v>58</v>
      </c>
      <c r="C91" s="330" t="s">
        <v>15</v>
      </c>
      <c r="D91" s="330" t="n">
        <v>0</v>
      </c>
      <c r="E91" s="330" t="n">
        <v>123.9704401</v>
      </c>
      <c r="F91" s="330" t="n">
        <v>0</v>
      </c>
      <c r="G91" s="330" t="n">
        <v>100</v>
      </c>
    </row>
    <row r="92">
      <c r="A92" s="330" t="s">
        <v>57</v>
      </c>
      <c r="B92" s="330" t="s">
        <v>58</v>
      </c>
      <c r="C92" s="330" t="s">
        <v>16</v>
      </c>
      <c r="D92" s="330" t="n">
        <v>43.6049912</v>
      </c>
      <c r="E92" s="330" t="n">
        <v>2939.8753361</v>
      </c>
      <c r="F92" s="330" t="n">
        <v>1.46154780378464</v>
      </c>
      <c r="G92" s="330" t="n">
        <v>98.5384521962154</v>
      </c>
    </row>
    <row r="93">
      <c r="A93" s="330" t="s">
        <v>59</v>
      </c>
      <c r="B93" s="330" t="s">
        <v>60</v>
      </c>
      <c r="C93" s="330" t="s">
        <v>15</v>
      </c>
      <c r="D93" s="330" t="n">
        <v>22.5829731</v>
      </c>
      <c r="E93" s="330" t="n">
        <v>151.7863056</v>
      </c>
      <c r="F93" s="330" t="n">
        <v>12.951233880398</v>
      </c>
      <c r="G93" s="330" t="n">
        <v>87.048766119602</v>
      </c>
    </row>
    <row r="94">
      <c r="A94" s="330" t="s">
        <v>59</v>
      </c>
      <c r="B94" s="330" t="s">
        <v>60</v>
      </c>
      <c r="C94" s="330" t="s">
        <v>16</v>
      </c>
      <c r="D94" s="330" t="n">
        <v>59.825383</v>
      </c>
      <c r="E94" s="330" t="n">
        <v>2648.574064</v>
      </c>
      <c r="F94" s="330" t="n">
        <v>2.2088832969696</v>
      </c>
      <c r="G94" s="330" t="n">
        <v>97.7911167030304</v>
      </c>
    </row>
    <row r="95">
      <c r="A95" s="330" t="s">
        <v>61</v>
      </c>
      <c r="B95" s="330" t="s">
        <v>62</v>
      </c>
      <c r="C95" s="330" t="s">
        <v>15</v>
      </c>
      <c r="D95" s="330" t="n">
        <v>0</v>
      </c>
      <c r="E95" s="330" t="n">
        <v>39.0553038</v>
      </c>
      <c r="F95" s="330" t="n">
        <v>0</v>
      </c>
      <c r="G95" s="330" t="n">
        <v>100</v>
      </c>
    </row>
    <row r="96">
      <c r="A96" s="330" t="s">
        <v>61</v>
      </c>
      <c r="B96" s="330" t="s">
        <v>62</v>
      </c>
      <c r="C96" s="330" t="s">
        <v>16</v>
      </c>
      <c r="D96" s="330" t="n">
        <v>45.1803254</v>
      </c>
      <c r="E96" s="330" t="n">
        <v>3753.7437788</v>
      </c>
      <c r="F96" s="330" t="n">
        <v>1.18929265657215</v>
      </c>
      <c r="G96" s="330" t="n">
        <v>98.8107073434279</v>
      </c>
    </row>
    <row r="97">
      <c r="A97" s="330" t="s">
        <v>63</v>
      </c>
      <c r="B97" s="330" t="s">
        <v>64</v>
      </c>
      <c r="C97" s="330" t="s">
        <v>15</v>
      </c>
      <c r="D97" s="330" t="n">
        <v>10.3522618</v>
      </c>
      <c r="E97" s="330" t="n">
        <v>479.2036433</v>
      </c>
      <c r="F97" s="330" t="n">
        <v>2.11462300671981</v>
      </c>
      <c r="G97" s="330" t="n">
        <v>97.8853769932802</v>
      </c>
    </row>
    <row r="98">
      <c r="A98" s="330" t="s">
        <v>63</v>
      </c>
      <c r="B98" s="330" t="s">
        <v>64</v>
      </c>
      <c r="C98" s="330" t="s">
        <v>16</v>
      </c>
      <c r="D98" s="330" t="n">
        <v>44.1878494</v>
      </c>
      <c r="E98" s="330" t="n">
        <v>6460.4193884</v>
      </c>
      <c r="F98" s="330" t="n">
        <v>0.679331553536587</v>
      </c>
      <c r="G98" s="330" t="n">
        <v>99.3206684464634</v>
      </c>
    </row>
    <row r="99">
      <c r="A99" s="330" t="s">
        <v>65</v>
      </c>
      <c r="B99" s="330" t="s">
        <v>66</v>
      </c>
      <c r="C99" s="330" t="s">
        <v>15</v>
      </c>
      <c r="D99" s="330" t="n">
        <v>0</v>
      </c>
      <c r="E99" s="330" t="n">
        <v>16.3171047</v>
      </c>
      <c r="F99" s="330" t="n">
        <v>0</v>
      </c>
      <c r="G99" s="330" t="n">
        <v>100</v>
      </c>
    </row>
    <row r="100">
      <c r="A100" s="330" t="s">
        <v>65</v>
      </c>
      <c r="B100" s="330" t="s">
        <v>66</v>
      </c>
      <c r="C100" s="330" t="s">
        <v>16</v>
      </c>
      <c r="D100" s="330" t="n">
        <v>6.0215152</v>
      </c>
      <c r="E100" s="330" t="n">
        <v>552.5258457</v>
      </c>
      <c r="F100" s="330" t="n">
        <v>1.0780670756903</v>
      </c>
      <c r="G100" s="330" t="n">
        <v>98.9219329243097</v>
      </c>
    </row>
    <row r="101">
      <c r="A101" s="330" t="s">
        <v>67</v>
      </c>
      <c r="B101" s="330" t="s">
        <v>68</v>
      </c>
      <c r="C101" s="330" t="s">
        <v>15</v>
      </c>
      <c r="D101" s="330" t="n">
        <v>0</v>
      </c>
      <c r="E101" s="330" t="n">
        <v>1907.7289191</v>
      </c>
      <c r="F101" s="330" t="n">
        <v>0</v>
      </c>
      <c r="G101" s="330" t="n">
        <v>100</v>
      </c>
    </row>
    <row r="102">
      <c r="A102" s="330" t="s">
        <v>67</v>
      </c>
      <c r="B102" s="330" t="s">
        <v>68</v>
      </c>
      <c r="C102" s="330" t="s">
        <v>16</v>
      </c>
      <c r="D102" s="330" t="n">
        <v>441.4401392</v>
      </c>
      <c r="E102" s="330" t="n">
        <v>40332.3743357</v>
      </c>
      <c r="F102" s="330" t="n">
        <v>1.08265597635401</v>
      </c>
      <c r="G102" s="330" t="n">
        <v>98.917344023646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773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31" t="s">
        <v>71</v>
      </c>
      <c r="B113" s="331" t="s">
        <v>72</v>
      </c>
      <c r="C113" s="331" t="s">
        <v>15</v>
      </c>
      <c r="D113" s="331" t="n">
        <v>74.6373347</v>
      </c>
      <c r="E113" s="331" t="n">
        <v>6711.7964136</v>
      </c>
      <c r="F113" s="331" t="n">
        <v>1.099802008952</v>
      </c>
      <c r="G113" s="331" t="n">
        <v>98.900197991048</v>
      </c>
    </row>
    <row r="114">
      <c r="A114" s="331" t="s">
        <v>71</v>
      </c>
      <c r="B114" s="331" t="s">
        <v>72</v>
      </c>
      <c r="C114" s="331" t="s">
        <v>16</v>
      </c>
      <c r="D114" s="331" t="n">
        <v>275.34433</v>
      </c>
      <c r="E114" s="331" t="n">
        <v>223027.0137622</v>
      </c>
      <c r="F114" s="331" t="n">
        <v>0.123305607854939</v>
      </c>
      <c r="G114" s="331" t="n">
        <v>99.8766943921451</v>
      </c>
    </row>
    <row r="115">
      <c r="A115" s="331" t="s">
        <v>73</v>
      </c>
      <c r="B115" s="331" t="s">
        <v>74</v>
      </c>
      <c r="C115" s="331" t="s">
        <v>15</v>
      </c>
      <c r="D115" s="331" t="n">
        <v>8.0582561</v>
      </c>
      <c r="E115" s="331" t="n">
        <v>2697.3144147</v>
      </c>
      <c r="F115" s="331" t="n">
        <v>0.297861222114627</v>
      </c>
      <c r="G115" s="331" t="n">
        <v>99.7021387778854</v>
      </c>
    </row>
    <row r="116">
      <c r="A116" s="331" t="s">
        <v>73</v>
      </c>
      <c r="B116" s="331" t="s">
        <v>74</v>
      </c>
      <c r="C116" s="331" t="s">
        <v>16</v>
      </c>
      <c r="D116" s="331" t="n">
        <v>151.6131313</v>
      </c>
      <c r="E116" s="331" t="n">
        <v>75165.1695321</v>
      </c>
      <c r="F116" s="331" t="n">
        <v>0.201300594553511</v>
      </c>
      <c r="G116" s="331" t="n">
        <v>99.7986994054465</v>
      </c>
    </row>
    <row r="117">
      <c r="A117" s="331" t="s">
        <v>75</v>
      </c>
      <c r="B117" s="331" t="s">
        <v>76</v>
      </c>
      <c r="C117" s="331" t="s">
        <v>15</v>
      </c>
      <c r="D117" s="331" t="n">
        <v>0</v>
      </c>
      <c r="E117" s="331" t="n">
        <v>1573.2635825</v>
      </c>
      <c r="F117" s="331" t="n">
        <v>0</v>
      </c>
      <c r="G117" s="331" t="n">
        <v>100</v>
      </c>
    </row>
    <row r="118">
      <c r="A118" s="331" t="s">
        <v>75</v>
      </c>
      <c r="B118" s="331" t="s">
        <v>76</v>
      </c>
      <c r="C118" s="331" t="s">
        <v>16</v>
      </c>
      <c r="D118" s="331" t="n">
        <v>144.6389077</v>
      </c>
      <c r="E118" s="331" t="n">
        <v>37346.4518287</v>
      </c>
      <c r="F118" s="331" t="n">
        <v>0.385795411280394</v>
      </c>
      <c r="G118" s="331" t="n">
        <v>99.6142045887196</v>
      </c>
    </row>
    <row r="119">
      <c r="A119" s="331" t="s">
        <v>77</v>
      </c>
      <c r="B119" s="331" t="s">
        <v>78</v>
      </c>
      <c r="C119" s="331" t="s">
        <v>15</v>
      </c>
      <c r="D119" s="331" t="n">
        <v>68.2326475</v>
      </c>
      <c r="E119" s="331" t="n">
        <v>5515.3743589</v>
      </c>
      <c r="F119" s="331" t="n">
        <v>1.22201737016575</v>
      </c>
      <c r="G119" s="331" t="n">
        <v>98.7779826298342</v>
      </c>
    </row>
    <row r="120">
      <c r="A120" s="331" t="s">
        <v>77</v>
      </c>
      <c r="B120" s="331" t="s">
        <v>78</v>
      </c>
      <c r="C120" s="331" t="s">
        <v>16</v>
      </c>
      <c r="D120" s="331" t="n">
        <v>411.5309858</v>
      </c>
      <c r="E120" s="331" t="n">
        <v>129675.9569676</v>
      </c>
      <c r="F120" s="331" t="n">
        <v>0.316349398604283</v>
      </c>
      <c r="G120" s="331" t="n">
        <v>99.6836506013957</v>
      </c>
    </row>
    <row r="121">
      <c r="A121" s="331" t="s">
        <v>79</v>
      </c>
      <c r="B121" s="331" t="s">
        <v>80</v>
      </c>
      <c r="C121" s="331" t="s">
        <v>15</v>
      </c>
      <c r="D121" s="331" t="n">
        <v>179.2812417</v>
      </c>
      <c r="E121" s="331" t="n">
        <v>10635.4569118</v>
      </c>
      <c r="F121" s="331" t="n">
        <v>1.65774925990213</v>
      </c>
      <c r="G121" s="331" t="n">
        <v>98.3422507400979</v>
      </c>
    </row>
    <row r="122">
      <c r="A122" s="331" t="s">
        <v>79</v>
      </c>
      <c r="B122" s="331" t="s">
        <v>80</v>
      </c>
      <c r="C122" s="331" t="s">
        <v>16</v>
      </c>
      <c r="D122" s="331" t="n">
        <v>768.1398576</v>
      </c>
      <c r="E122" s="331" t="n">
        <v>117106.0431343</v>
      </c>
      <c r="F122" s="331" t="n">
        <v>0.651660811640819</v>
      </c>
      <c r="G122" s="331" t="n">
        <v>99.3483391883592</v>
      </c>
    </row>
    <row r="123">
      <c r="A123" s="331" t="s">
        <v>81</v>
      </c>
      <c r="B123" s="331" t="s">
        <v>82</v>
      </c>
      <c r="C123" s="331" t="s">
        <v>15</v>
      </c>
      <c r="D123" s="331" t="n">
        <v>83.9832176</v>
      </c>
      <c r="E123" s="331" t="n">
        <v>3175.2053245</v>
      </c>
      <c r="F123" s="331" t="n">
        <v>2.57681372265401</v>
      </c>
      <c r="G123" s="331" t="n">
        <v>97.423186277346</v>
      </c>
    </row>
    <row r="124">
      <c r="A124" s="331" t="s">
        <v>81</v>
      </c>
      <c r="B124" s="331" t="s">
        <v>82</v>
      </c>
      <c r="C124" s="331" t="s">
        <v>16</v>
      </c>
      <c r="D124" s="331" t="n">
        <v>265.3553994</v>
      </c>
      <c r="E124" s="331" t="n">
        <v>66907.3123583</v>
      </c>
      <c r="F124" s="331" t="n">
        <v>0.395034778664991</v>
      </c>
      <c r="G124" s="331" t="n">
        <v>99.604965221335</v>
      </c>
    </row>
    <row r="125">
      <c r="A125" s="331" t="s">
        <v>83</v>
      </c>
      <c r="B125" s="331" t="s">
        <v>84</v>
      </c>
      <c r="C125" s="331" t="s">
        <v>15</v>
      </c>
      <c r="D125" s="331" t="n">
        <v>198.9743303</v>
      </c>
      <c r="E125" s="331" t="n">
        <v>18707.20269</v>
      </c>
      <c r="F125" s="331" t="n">
        <v>1.05243027231976</v>
      </c>
      <c r="G125" s="331" t="n">
        <v>98.9475697276802</v>
      </c>
    </row>
    <row r="126">
      <c r="A126" s="331" t="s">
        <v>83</v>
      </c>
      <c r="B126" s="331" t="s">
        <v>84</v>
      </c>
      <c r="C126" s="331" t="s">
        <v>16</v>
      </c>
      <c r="D126" s="331" t="n">
        <v>858.561728</v>
      </c>
      <c r="E126" s="331" t="n">
        <v>213927.7668732</v>
      </c>
      <c r="F126" s="331" t="n">
        <v>0.399728294436336</v>
      </c>
      <c r="G126" s="331" t="n">
        <v>99.6002717055637</v>
      </c>
    </row>
    <row r="127">
      <c r="A127" s="331" t="s">
        <v>85</v>
      </c>
      <c r="B127" s="331" t="s">
        <v>86</v>
      </c>
      <c r="C127" s="331" t="s">
        <v>15</v>
      </c>
      <c r="D127" s="331" t="n">
        <v>154.2555506</v>
      </c>
      <c r="E127" s="331" t="n">
        <v>17978.3782137</v>
      </c>
      <c r="F127" s="331" t="n">
        <v>0.850706811846067</v>
      </c>
      <c r="G127" s="331" t="n">
        <v>99.1492931881539</v>
      </c>
    </row>
    <row r="128">
      <c r="A128" s="331" t="s">
        <v>85</v>
      </c>
      <c r="B128" s="331" t="s">
        <v>86</v>
      </c>
      <c r="C128" s="331" t="s">
        <v>16</v>
      </c>
      <c r="D128" s="331" t="n">
        <v>1578.5630901</v>
      </c>
      <c r="E128" s="331" t="n">
        <v>345372.6494717</v>
      </c>
      <c r="F128" s="331" t="n">
        <v>0.454981286401707</v>
      </c>
      <c r="G128" s="331" t="n">
        <v>99.5450187135983</v>
      </c>
    </row>
    <row r="129">
      <c r="A129" s="331" t="s">
        <v>87</v>
      </c>
      <c r="B129" s="331" t="s">
        <v>88</v>
      </c>
      <c r="C129" s="331" t="s">
        <v>15</v>
      </c>
      <c r="D129" s="331" t="n">
        <v>0</v>
      </c>
      <c r="E129" s="331" t="n">
        <v>4340.5876072</v>
      </c>
      <c r="F129" s="331" t="n">
        <v>0</v>
      </c>
      <c r="G129" s="331" t="n">
        <v>100</v>
      </c>
    </row>
    <row r="130">
      <c r="A130" s="331" t="s">
        <v>87</v>
      </c>
      <c r="B130" s="331" t="s">
        <v>88</v>
      </c>
      <c r="C130" s="331" t="s">
        <v>16</v>
      </c>
      <c r="D130" s="331" t="n">
        <v>153.1671049</v>
      </c>
      <c r="E130" s="331" t="n">
        <v>142283.1459161</v>
      </c>
      <c r="F130" s="331" t="n">
        <v>0.107533747294777</v>
      </c>
      <c r="G130" s="331" t="n">
        <v>99.8924662527052</v>
      </c>
    </row>
    <row r="131">
      <c r="A131" s="331" t="s">
        <v>89</v>
      </c>
      <c r="B131" s="331" t="s">
        <v>90</v>
      </c>
      <c r="C131" s="331" t="s">
        <v>15</v>
      </c>
      <c r="D131" s="331" t="n">
        <v>75.8892872</v>
      </c>
      <c r="E131" s="331" t="n">
        <v>10371.554965</v>
      </c>
      <c r="F131" s="331" t="n">
        <v>0.726390927465532</v>
      </c>
      <c r="G131" s="331" t="n">
        <v>99.2736090725345</v>
      </c>
    </row>
    <row r="132">
      <c r="A132" s="331" t="s">
        <v>89</v>
      </c>
      <c r="B132" s="331" t="s">
        <v>90</v>
      </c>
      <c r="C132" s="331" t="s">
        <v>16</v>
      </c>
      <c r="D132" s="331" t="n">
        <v>559.0836878</v>
      </c>
      <c r="E132" s="331" t="n">
        <v>286266.8746982</v>
      </c>
      <c r="F132" s="331" t="n">
        <v>0.194920881968293</v>
      </c>
      <c r="G132" s="331" t="n">
        <v>99.8050791180317</v>
      </c>
    </row>
    <row r="133">
      <c r="A133" s="331" t="s">
        <v>91</v>
      </c>
      <c r="B133" s="331" t="s">
        <v>92</v>
      </c>
      <c r="C133" s="331" t="s">
        <v>15</v>
      </c>
      <c r="D133" s="331" t="n">
        <v>0</v>
      </c>
      <c r="E133" s="331" t="n">
        <v>22684.7951909</v>
      </c>
      <c r="F133" s="331" t="n">
        <v>0</v>
      </c>
      <c r="G133" s="331" t="n">
        <v>100</v>
      </c>
    </row>
    <row r="134">
      <c r="A134" s="331" t="s">
        <v>91</v>
      </c>
      <c r="B134" s="331" t="s">
        <v>92</v>
      </c>
      <c r="C134" s="331" t="s">
        <v>16</v>
      </c>
      <c r="D134" s="331" t="n">
        <v>1341.6905018</v>
      </c>
      <c r="E134" s="331" t="n">
        <v>422325.2939324</v>
      </c>
      <c r="F134" s="331" t="n">
        <v>0.316685168090642</v>
      </c>
      <c r="G134" s="331" t="n">
        <v>99.6833148319094</v>
      </c>
    </row>
    <row r="135">
      <c r="A135" s="331" t="s">
        <v>93</v>
      </c>
      <c r="B135" s="331" t="s">
        <v>94</v>
      </c>
      <c r="C135" s="331" t="s">
        <v>15</v>
      </c>
      <c r="D135" s="331" t="n">
        <v>25.0680716</v>
      </c>
      <c r="E135" s="331" t="n">
        <v>1924.2881413</v>
      </c>
      <c r="F135" s="331" t="n">
        <v>1.28596669167545</v>
      </c>
      <c r="G135" s="331" t="n">
        <v>98.7140333083246</v>
      </c>
    </row>
    <row r="136">
      <c r="A136" s="331" t="s">
        <v>93</v>
      </c>
      <c r="B136" s="331" t="s">
        <v>94</v>
      </c>
      <c r="C136" s="331" t="s">
        <v>16</v>
      </c>
      <c r="D136" s="331" t="n">
        <v>101.7914459</v>
      </c>
      <c r="E136" s="331" t="n">
        <v>54386.4050996</v>
      </c>
      <c r="F136" s="331" t="n">
        <v>0.186813754819357</v>
      </c>
      <c r="G136" s="331" t="n">
        <v>99.8131862451806</v>
      </c>
    </row>
    <row r="137">
      <c r="A137" s="331" t="s">
        <v>95</v>
      </c>
      <c r="B137" s="331" t="s">
        <v>96</v>
      </c>
      <c r="C137" s="331" t="s">
        <v>15</v>
      </c>
      <c r="D137" s="331" t="n">
        <v>0</v>
      </c>
      <c r="E137" s="331" t="n">
        <v>3012.1608431</v>
      </c>
      <c r="F137" s="331" t="n">
        <v>0</v>
      </c>
      <c r="G137" s="331" t="n">
        <v>100</v>
      </c>
    </row>
    <row r="138">
      <c r="A138" s="331" t="s">
        <v>95</v>
      </c>
      <c r="B138" s="331" t="s">
        <v>96</v>
      </c>
      <c r="C138" s="331" t="s">
        <v>16</v>
      </c>
      <c r="D138" s="331" t="n">
        <v>75.2433536</v>
      </c>
      <c r="E138" s="331" t="n">
        <v>74258.715282</v>
      </c>
      <c r="F138" s="331" t="n">
        <v>0.101223391006065</v>
      </c>
      <c r="G138" s="331" t="n">
        <v>99.8987766089939</v>
      </c>
    </row>
    <row r="139">
      <c r="A139" s="331" t="s">
        <v>97</v>
      </c>
      <c r="B139" s="331" t="s">
        <v>98</v>
      </c>
      <c r="C139" s="331" t="s">
        <v>15</v>
      </c>
      <c r="D139" s="331" t="n">
        <v>0</v>
      </c>
      <c r="E139" s="331" t="n">
        <v>1807.6043639</v>
      </c>
      <c r="F139" s="331" t="n">
        <v>0</v>
      </c>
      <c r="G139" s="331" t="n">
        <v>100</v>
      </c>
    </row>
    <row r="140">
      <c r="A140" s="331" t="s">
        <v>97</v>
      </c>
      <c r="B140" s="331" t="s">
        <v>98</v>
      </c>
      <c r="C140" s="331" t="s">
        <v>16</v>
      </c>
      <c r="D140" s="331" t="n">
        <v>82.8282965</v>
      </c>
      <c r="E140" s="331" t="n">
        <v>31246.1619769</v>
      </c>
      <c r="F140" s="331" t="n">
        <v>0.264382272703904</v>
      </c>
      <c r="G140" s="331" t="n">
        <v>99.7356177272961</v>
      </c>
    </row>
    <row r="141">
      <c r="A141" s="331" t="s">
        <v>99</v>
      </c>
      <c r="B141" s="331" t="s">
        <v>100</v>
      </c>
      <c r="C141" s="331" t="s">
        <v>15</v>
      </c>
      <c r="D141" s="331" t="n">
        <v>12.8718268</v>
      </c>
      <c r="E141" s="331" t="n">
        <v>2544.7382723</v>
      </c>
      <c r="F141" s="331" t="n">
        <v>0.503275569819242</v>
      </c>
      <c r="G141" s="331" t="n">
        <v>99.4967244301808</v>
      </c>
    </row>
    <row r="142">
      <c r="A142" s="331" t="s">
        <v>99</v>
      </c>
      <c r="B142" s="331" t="s">
        <v>100</v>
      </c>
      <c r="C142" s="331" t="s">
        <v>16</v>
      </c>
      <c r="D142" s="331" t="n">
        <v>222.1132218</v>
      </c>
      <c r="E142" s="331" t="n">
        <v>25437.9276831</v>
      </c>
      <c r="F142" s="331" t="n">
        <v>0.8655996404027</v>
      </c>
      <c r="G142" s="331" t="n">
        <v>99.1344003595973</v>
      </c>
    </row>
    <row r="143">
      <c r="A143" s="331" t="s">
        <v>101</v>
      </c>
      <c r="B143" s="331" t="s">
        <v>102</v>
      </c>
      <c r="C143" s="331" t="s">
        <v>15</v>
      </c>
      <c r="D143" s="331" t="n">
        <v>15.2219978</v>
      </c>
      <c r="E143" s="331" t="n">
        <v>4111.1485365</v>
      </c>
      <c r="F143" s="331" t="n">
        <v>0.368895562661395</v>
      </c>
      <c r="G143" s="331" t="n">
        <v>99.6311044373386</v>
      </c>
    </row>
    <row r="144">
      <c r="A144" s="331" t="s">
        <v>101</v>
      </c>
      <c r="B144" s="331" t="s">
        <v>102</v>
      </c>
      <c r="C144" s="331" t="s">
        <v>16</v>
      </c>
      <c r="D144" s="331" t="n">
        <v>172.104227</v>
      </c>
      <c r="E144" s="331" t="n">
        <v>85639.7621725</v>
      </c>
      <c r="F144" s="331" t="n">
        <v>0.20055993911001</v>
      </c>
      <c r="G144" s="331" t="n">
        <v>99.79944006089</v>
      </c>
    </row>
    <row r="145">
      <c r="A145" s="331" t="s">
        <v>103</v>
      </c>
      <c r="B145" s="331" t="s">
        <v>104</v>
      </c>
      <c r="C145" s="331" t="s">
        <v>15</v>
      </c>
      <c r="D145" s="331" t="n">
        <v>0</v>
      </c>
      <c r="E145" s="331" t="n">
        <v>443.5507502</v>
      </c>
      <c r="F145" s="331" t="n">
        <v>0</v>
      </c>
      <c r="G145" s="331" t="n">
        <v>100</v>
      </c>
    </row>
    <row r="146">
      <c r="A146" s="331" t="s">
        <v>103</v>
      </c>
      <c r="B146" s="331" t="s">
        <v>104</v>
      </c>
      <c r="C146" s="331" t="s">
        <v>16</v>
      </c>
      <c r="D146" s="331" t="n">
        <v>9.7428431</v>
      </c>
      <c r="E146" s="331" t="n">
        <v>7149.9016207</v>
      </c>
      <c r="F146" s="331" t="n">
        <v>0.136079984826914</v>
      </c>
      <c r="G146" s="331" t="n">
        <v>99.8639200151731</v>
      </c>
    </row>
    <row r="147">
      <c r="A147" s="331" t="s">
        <v>105</v>
      </c>
      <c r="B147" s="331" t="s">
        <v>106</v>
      </c>
      <c r="C147" s="331" t="s">
        <v>15</v>
      </c>
      <c r="D147" s="331" t="n">
        <v>181.4527729</v>
      </c>
      <c r="E147" s="331" t="n">
        <v>7381.4786809</v>
      </c>
      <c r="F147" s="331" t="n">
        <v>2.39923862867789</v>
      </c>
      <c r="G147" s="331" t="n">
        <v>97.6007613713221</v>
      </c>
    </row>
    <row r="148">
      <c r="A148" s="331" t="s">
        <v>105</v>
      </c>
      <c r="B148" s="331" t="s">
        <v>106</v>
      </c>
      <c r="C148" s="331" t="s">
        <v>16</v>
      </c>
      <c r="D148" s="331" t="n">
        <v>971.4388674</v>
      </c>
      <c r="E148" s="331" t="n">
        <v>128152.9841236</v>
      </c>
      <c r="F148" s="331" t="n">
        <v>0.752327750938108</v>
      </c>
      <c r="G148" s="331" t="n">
        <v>99.2476722490619</v>
      </c>
    </row>
    <row r="149">
      <c r="A149" s="331" t="s">
        <v>107</v>
      </c>
      <c r="B149" s="331" t="s">
        <v>108</v>
      </c>
      <c r="C149" s="331" t="s">
        <v>15</v>
      </c>
      <c r="D149" s="331" t="n">
        <v>48.8168889</v>
      </c>
      <c r="E149" s="331" t="n">
        <v>15412.4109879</v>
      </c>
      <c r="F149" s="331" t="n">
        <v>0.315737464637276</v>
      </c>
      <c r="G149" s="331" t="n">
        <v>99.6842625353627</v>
      </c>
    </row>
    <row r="150">
      <c r="A150" s="331" t="s">
        <v>107</v>
      </c>
      <c r="B150" s="331" t="s">
        <v>108</v>
      </c>
      <c r="C150" s="331" t="s">
        <v>16</v>
      </c>
      <c r="D150" s="331" t="n">
        <v>1623.1029549</v>
      </c>
      <c r="E150" s="331" t="n">
        <v>191617.754916</v>
      </c>
      <c r="F150" s="331" t="n">
        <v>0.839937771330098</v>
      </c>
      <c r="G150" s="331" t="n">
        <v>99.1600622286699</v>
      </c>
    </row>
    <row r="151">
      <c r="A151" s="331" t="s">
        <v>109</v>
      </c>
      <c r="B151" s="331" t="s">
        <v>110</v>
      </c>
      <c r="C151" s="331" t="s">
        <v>15</v>
      </c>
      <c r="D151" s="331" t="n">
        <v>14.4370592</v>
      </c>
      <c r="E151" s="331" t="n">
        <v>375.3635392</v>
      </c>
      <c r="F151" s="331" t="n">
        <v>3.7037037037037</v>
      </c>
      <c r="G151" s="331" t="n">
        <v>96.2962962962963</v>
      </c>
    </row>
    <row r="152">
      <c r="A152" s="331" t="s">
        <v>109</v>
      </c>
      <c r="B152" s="331" t="s">
        <v>110</v>
      </c>
      <c r="C152" s="331" t="s">
        <v>16</v>
      </c>
      <c r="D152" s="331" t="n">
        <v>18.046324</v>
      </c>
      <c r="E152" s="331" t="n">
        <v>727.2668572</v>
      </c>
      <c r="F152" s="331" t="n">
        <v>2.42130750605327</v>
      </c>
      <c r="G152" s="331" t="n">
        <v>97.5786924939467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774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32" t="s">
        <v>71</v>
      </c>
      <c r="B163" s="332" t="s">
        <v>72</v>
      </c>
      <c r="C163" s="332" t="s">
        <v>15</v>
      </c>
      <c r="D163" s="332" t="n">
        <v>74.6373347</v>
      </c>
      <c r="E163" s="332" t="n">
        <v>6705.8910636</v>
      </c>
      <c r="F163" s="332" t="n">
        <v>1.10075985698567</v>
      </c>
      <c r="G163" s="332" t="n">
        <v>98.8992401430143</v>
      </c>
    </row>
    <row r="164">
      <c r="A164" s="332" t="s">
        <v>71</v>
      </c>
      <c r="B164" s="332" t="s">
        <v>72</v>
      </c>
      <c r="C164" s="332" t="s">
        <v>16</v>
      </c>
      <c r="D164" s="332" t="n">
        <v>272.98219</v>
      </c>
      <c r="E164" s="332" t="n">
        <v>222876.9972989</v>
      </c>
      <c r="F164" s="332" t="n">
        <v>0.122331263764951</v>
      </c>
      <c r="G164" s="332" t="n">
        <v>99.877668736235</v>
      </c>
    </row>
    <row r="165">
      <c r="A165" s="332" t="s">
        <v>73</v>
      </c>
      <c r="B165" s="332" t="s">
        <v>74</v>
      </c>
      <c r="C165" s="332" t="s">
        <v>15</v>
      </c>
      <c r="D165" s="332" t="n">
        <v>8.0582561</v>
      </c>
      <c r="E165" s="332" t="n">
        <v>2688.8219522</v>
      </c>
      <c r="F165" s="332" t="n">
        <v>0.298799185636784</v>
      </c>
      <c r="G165" s="332" t="n">
        <v>99.7012008143632</v>
      </c>
    </row>
    <row r="166">
      <c r="A166" s="332" t="s">
        <v>73</v>
      </c>
      <c r="B166" s="332" t="s">
        <v>74</v>
      </c>
      <c r="C166" s="332" t="s">
        <v>16</v>
      </c>
      <c r="D166" s="332" t="n">
        <v>146.5176538</v>
      </c>
      <c r="E166" s="332" t="n">
        <v>74808.4861071</v>
      </c>
      <c r="F166" s="332" t="n">
        <v>0.195474146419069</v>
      </c>
      <c r="G166" s="332" t="n">
        <v>99.8045258535809</v>
      </c>
    </row>
    <row r="167">
      <c r="A167" s="332" t="s">
        <v>75</v>
      </c>
      <c r="B167" s="332" t="s">
        <v>76</v>
      </c>
      <c r="C167" s="332" t="s">
        <v>15</v>
      </c>
      <c r="D167" s="332" t="n">
        <v>0</v>
      </c>
      <c r="E167" s="332" t="n">
        <v>1573.2635825</v>
      </c>
      <c r="F167" s="332" t="n">
        <v>0</v>
      </c>
      <c r="G167" s="332" t="n">
        <v>100</v>
      </c>
    </row>
    <row r="168">
      <c r="A168" s="332" t="s">
        <v>75</v>
      </c>
      <c r="B168" s="332" t="s">
        <v>76</v>
      </c>
      <c r="C168" s="332" t="s">
        <v>16</v>
      </c>
      <c r="D168" s="332" t="n">
        <v>144.6389077</v>
      </c>
      <c r="E168" s="332" t="n">
        <v>37010.6932462</v>
      </c>
      <c r="F168" s="332" t="n">
        <v>0.38928169744492</v>
      </c>
      <c r="G168" s="332" t="n">
        <v>99.6107183025551</v>
      </c>
    </row>
    <row r="169">
      <c r="A169" s="332" t="s">
        <v>77</v>
      </c>
      <c r="B169" s="332" t="s">
        <v>78</v>
      </c>
      <c r="C169" s="332" t="s">
        <v>15</v>
      </c>
      <c r="D169" s="332" t="n">
        <v>68.2326475</v>
      </c>
      <c r="E169" s="332" t="n">
        <v>5515.3743589</v>
      </c>
      <c r="F169" s="332" t="n">
        <v>1.22201737016575</v>
      </c>
      <c r="G169" s="332" t="n">
        <v>98.7779826298342</v>
      </c>
    </row>
    <row r="170">
      <c r="A170" s="332" t="s">
        <v>77</v>
      </c>
      <c r="B170" s="332" t="s">
        <v>78</v>
      </c>
      <c r="C170" s="332" t="s">
        <v>16</v>
      </c>
      <c r="D170" s="332" t="n">
        <v>411.5309858</v>
      </c>
      <c r="E170" s="332" t="n">
        <v>129658.5179427</v>
      </c>
      <c r="F170" s="332" t="n">
        <v>0.316391812865558</v>
      </c>
      <c r="G170" s="332" t="n">
        <v>99.6836081871344</v>
      </c>
    </row>
    <row r="171">
      <c r="A171" s="332" t="s">
        <v>79</v>
      </c>
      <c r="B171" s="332" t="s">
        <v>80</v>
      </c>
      <c r="C171" s="332" t="s">
        <v>15</v>
      </c>
      <c r="D171" s="332" t="n">
        <v>168.2975651</v>
      </c>
      <c r="E171" s="332" t="n">
        <v>10494.6100299</v>
      </c>
      <c r="F171" s="332" t="n">
        <v>1.57834590237767</v>
      </c>
      <c r="G171" s="332" t="n">
        <v>98.4216540976223</v>
      </c>
    </row>
    <row r="172">
      <c r="A172" s="332" t="s">
        <v>79</v>
      </c>
      <c r="B172" s="332" t="s">
        <v>80</v>
      </c>
      <c r="C172" s="332" t="s">
        <v>16</v>
      </c>
      <c r="D172" s="332" t="n">
        <v>710.4736083</v>
      </c>
      <c r="E172" s="332" t="n">
        <v>114386.7295933</v>
      </c>
      <c r="F172" s="332" t="n">
        <v>0.617281383506392</v>
      </c>
      <c r="G172" s="332" t="n">
        <v>99.3827186164936</v>
      </c>
    </row>
    <row r="173">
      <c r="A173" s="332" t="s">
        <v>81</v>
      </c>
      <c r="B173" s="332" t="s">
        <v>82</v>
      </c>
      <c r="C173" s="332" t="s">
        <v>15</v>
      </c>
      <c r="D173" s="332" t="n">
        <v>83.9832176</v>
      </c>
      <c r="E173" s="332" t="n">
        <v>3175.2053245</v>
      </c>
      <c r="F173" s="332" t="n">
        <v>2.57681372265401</v>
      </c>
      <c r="G173" s="332" t="n">
        <v>97.423186277346</v>
      </c>
    </row>
    <row r="174">
      <c r="A174" s="332" t="s">
        <v>81</v>
      </c>
      <c r="B174" s="332" t="s">
        <v>82</v>
      </c>
      <c r="C174" s="332" t="s">
        <v>16</v>
      </c>
      <c r="D174" s="332" t="n">
        <v>265.3553994</v>
      </c>
      <c r="E174" s="332" t="n">
        <v>66907.3123583</v>
      </c>
      <c r="F174" s="332" t="n">
        <v>0.395034778664991</v>
      </c>
      <c r="G174" s="332" t="n">
        <v>99.604965221335</v>
      </c>
    </row>
    <row r="175">
      <c r="A175" s="332" t="s">
        <v>83</v>
      </c>
      <c r="B175" s="332" t="s">
        <v>84</v>
      </c>
      <c r="C175" s="332" t="s">
        <v>15</v>
      </c>
      <c r="D175" s="332" t="n">
        <v>198.9743303</v>
      </c>
      <c r="E175" s="332" t="n">
        <v>18707.20269</v>
      </c>
      <c r="F175" s="332" t="n">
        <v>1.05243027231976</v>
      </c>
      <c r="G175" s="332" t="n">
        <v>98.9475697276802</v>
      </c>
    </row>
    <row r="176">
      <c r="A176" s="332" t="s">
        <v>83</v>
      </c>
      <c r="B176" s="332" t="s">
        <v>84</v>
      </c>
      <c r="C176" s="332" t="s">
        <v>16</v>
      </c>
      <c r="D176" s="332" t="n">
        <v>858.561728</v>
      </c>
      <c r="E176" s="332" t="n">
        <v>213927.7668732</v>
      </c>
      <c r="F176" s="332" t="n">
        <v>0.399728294436336</v>
      </c>
      <c r="G176" s="332" t="n">
        <v>99.6002717055637</v>
      </c>
    </row>
    <row r="177">
      <c r="A177" s="332" t="s">
        <v>85</v>
      </c>
      <c r="B177" s="332" t="s">
        <v>86</v>
      </c>
      <c r="C177" s="332" t="s">
        <v>15</v>
      </c>
      <c r="D177" s="332" t="n">
        <v>154.2555506</v>
      </c>
      <c r="E177" s="332" t="n">
        <v>17978.3782137</v>
      </c>
      <c r="F177" s="332" t="n">
        <v>0.850706811846067</v>
      </c>
      <c r="G177" s="332" t="n">
        <v>99.1492931881539</v>
      </c>
    </row>
    <row r="178">
      <c r="A178" s="332" t="s">
        <v>85</v>
      </c>
      <c r="B178" s="332" t="s">
        <v>86</v>
      </c>
      <c r="C178" s="332" t="s">
        <v>16</v>
      </c>
      <c r="D178" s="332" t="n">
        <v>1578.5630901</v>
      </c>
      <c r="E178" s="332" t="n">
        <v>345372.6494717</v>
      </c>
      <c r="F178" s="332" t="n">
        <v>0.454981286401707</v>
      </c>
      <c r="G178" s="332" t="n">
        <v>99.5450187135983</v>
      </c>
    </row>
    <row r="179">
      <c r="A179" s="332" t="s">
        <v>87</v>
      </c>
      <c r="B179" s="332" t="s">
        <v>88</v>
      </c>
      <c r="C179" s="332" t="s">
        <v>15</v>
      </c>
      <c r="D179" s="332" t="n">
        <v>0</v>
      </c>
      <c r="E179" s="332" t="n">
        <v>4340.5876072</v>
      </c>
      <c r="F179" s="332" t="n">
        <v>0</v>
      </c>
      <c r="G179" s="332" t="n">
        <v>100</v>
      </c>
    </row>
    <row r="180">
      <c r="A180" s="332" t="s">
        <v>87</v>
      </c>
      <c r="B180" s="332" t="s">
        <v>88</v>
      </c>
      <c r="C180" s="332" t="s">
        <v>16</v>
      </c>
      <c r="D180" s="332" t="n">
        <v>153.1671049</v>
      </c>
      <c r="E180" s="332" t="n">
        <v>142283.1459161</v>
      </c>
      <c r="F180" s="332" t="n">
        <v>0.107533747294777</v>
      </c>
      <c r="G180" s="332" t="n">
        <v>99.8924662527052</v>
      </c>
    </row>
    <row r="181">
      <c r="A181" s="332" t="s">
        <v>89</v>
      </c>
      <c r="B181" s="332" t="s">
        <v>90</v>
      </c>
      <c r="C181" s="332" t="s">
        <v>15</v>
      </c>
      <c r="D181" s="332" t="n">
        <v>75.8892872</v>
      </c>
      <c r="E181" s="332" t="n">
        <v>10371.554965</v>
      </c>
      <c r="F181" s="332" t="n">
        <v>0.726390927465532</v>
      </c>
      <c r="G181" s="332" t="n">
        <v>99.2736090725345</v>
      </c>
    </row>
    <row r="182">
      <c r="A182" s="332" t="s">
        <v>89</v>
      </c>
      <c r="B182" s="332" t="s">
        <v>90</v>
      </c>
      <c r="C182" s="332" t="s">
        <v>16</v>
      </c>
      <c r="D182" s="332" t="n">
        <v>559.0836878</v>
      </c>
      <c r="E182" s="332" t="n">
        <v>286266.8746982</v>
      </c>
      <c r="F182" s="332" t="n">
        <v>0.194920881968293</v>
      </c>
      <c r="G182" s="332" t="n">
        <v>99.8050791180317</v>
      </c>
    </row>
    <row r="183">
      <c r="A183" s="332" t="s">
        <v>91</v>
      </c>
      <c r="B183" s="332" t="s">
        <v>92</v>
      </c>
      <c r="C183" s="332" t="s">
        <v>15</v>
      </c>
      <c r="D183" s="332" t="n">
        <v>0</v>
      </c>
      <c r="E183" s="332" t="n">
        <v>22599.6840305</v>
      </c>
      <c r="F183" s="332" t="n">
        <v>0</v>
      </c>
      <c r="G183" s="332" t="n">
        <v>100</v>
      </c>
    </row>
    <row r="184">
      <c r="A184" s="332" t="s">
        <v>91</v>
      </c>
      <c r="B184" s="332" t="s">
        <v>92</v>
      </c>
      <c r="C184" s="332" t="s">
        <v>16</v>
      </c>
      <c r="D184" s="332" t="n">
        <v>1323.7012559</v>
      </c>
      <c r="E184" s="332" t="n">
        <v>421180.634119</v>
      </c>
      <c r="F184" s="332" t="n">
        <v>0.313298857566856</v>
      </c>
      <c r="G184" s="332" t="n">
        <v>99.6867011424331</v>
      </c>
    </row>
    <row r="185">
      <c r="A185" s="332" t="s">
        <v>93</v>
      </c>
      <c r="B185" s="332" t="s">
        <v>94</v>
      </c>
      <c r="C185" s="332" t="s">
        <v>15</v>
      </c>
      <c r="D185" s="332" t="n">
        <v>25.0680716</v>
      </c>
      <c r="E185" s="332" t="n">
        <v>1924.2881413</v>
      </c>
      <c r="F185" s="332" t="n">
        <v>1.28596669167545</v>
      </c>
      <c r="G185" s="332" t="n">
        <v>98.7140333083246</v>
      </c>
    </row>
    <row r="186">
      <c r="A186" s="332" t="s">
        <v>93</v>
      </c>
      <c r="B186" s="332" t="s">
        <v>94</v>
      </c>
      <c r="C186" s="332" t="s">
        <v>16</v>
      </c>
      <c r="D186" s="332" t="n">
        <v>101.7914459</v>
      </c>
      <c r="E186" s="332" t="n">
        <v>54386.4050996</v>
      </c>
      <c r="F186" s="332" t="n">
        <v>0.186813754819357</v>
      </c>
      <c r="G186" s="332" t="n">
        <v>99.8131862451806</v>
      </c>
    </row>
    <row r="187">
      <c r="A187" s="332" t="s">
        <v>95</v>
      </c>
      <c r="B187" s="332" t="s">
        <v>96</v>
      </c>
      <c r="C187" s="332" t="s">
        <v>15</v>
      </c>
      <c r="D187" s="332" t="n">
        <v>0</v>
      </c>
      <c r="E187" s="332" t="n">
        <v>3012.1608431</v>
      </c>
      <c r="F187" s="332" t="n">
        <v>0</v>
      </c>
      <c r="G187" s="332" t="n">
        <v>100</v>
      </c>
    </row>
    <row r="188">
      <c r="A188" s="332" t="s">
        <v>95</v>
      </c>
      <c r="B188" s="332" t="s">
        <v>96</v>
      </c>
      <c r="C188" s="332" t="s">
        <v>16</v>
      </c>
      <c r="D188" s="332" t="n">
        <v>75.2433536</v>
      </c>
      <c r="E188" s="332" t="n">
        <v>74258.715282</v>
      </c>
      <c r="F188" s="332" t="n">
        <v>0.101223391006065</v>
      </c>
      <c r="G188" s="332" t="n">
        <v>99.8987766089939</v>
      </c>
    </row>
    <row r="189">
      <c r="A189" s="332" t="s">
        <v>97</v>
      </c>
      <c r="B189" s="332" t="s">
        <v>98</v>
      </c>
      <c r="C189" s="332" t="s">
        <v>15</v>
      </c>
      <c r="D189" s="332" t="n">
        <v>0</v>
      </c>
      <c r="E189" s="332" t="n">
        <v>1807.6043639</v>
      </c>
      <c r="F189" s="332" t="n">
        <v>0</v>
      </c>
      <c r="G189" s="332" t="n">
        <v>100</v>
      </c>
    </row>
    <row r="190">
      <c r="A190" s="332" t="s">
        <v>97</v>
      </c>
      <c r="B190" s="332" t="s">
        <v>98</v>
      </c>
      <c r="C190" s="332" t="s">
        <v>16</v>
      </c>
      <c r="D190" s="332" t="n">
        <v>82.8282965</v>
      </c>
      <c r="E190" s="332" t="n">
        <v>31246.1619769</v>
      </c>
      <c r="F190" s="332" t="n">
        <v>0.264382272703904</v>
      </c>
      <c r="G190" s="332" t="n">
        <v>99.7356177272961</v>
      </c>
    </row>
    <row r="191">
      <c r="A191" s="332" t="s">
        <v>99</v>
      </c>
      <c r="B191" s="332" t="s">
        <v>100</v>
      </c>
      <c r="C191" s="332" t="s">
        <v>15</v>
      </c>
      <c r="D191" s="332" t="n">
        <v>12.8718268</v>
      </c>
      <c r="E191" s="332" t="n">
        <v>2544.7382723</v>
      </c>
      <c r="F191" s="332" t="n">
        <v>0.503275569819242</v>
      </c>
      <c r="G191" s="332" t="n">
        <v>99.4967244301808</v>
      </c>
    </row>
    <row r="192">
      <c r="A192" s="332" t="s">
        <v>99</v>
      </c>
      <c r="B192" s="332" t="s">
        <v>100</v>
      </c>
      <c r="C192" s="332" t="s">
        <v>16</v>
      </c>
      <c r="D192" s="332" t="n">
        <v>222.1132218</v>
      </c>
      <c r="E192" s="332" t="n">
        <v>25437.9276831</v>
      </c>
      <c r="F192" s="332" t="n">
        <v>0.8655996404027</v>
      </c>
      <c r="G192" s="332" t="n">
        <v>99.1344003595973</v>
      </c>
    </row>
    <row r="193">
      <c r="A193" s="332" t="s">
        <v>101</v>
      </c>
      <c r="B193" s="332" t="s">
        <v>102</v>
      </c>
      <c r="C193" s="332" t="s">
        <v>15</v>
      </c>
      <c r="D193" s="332" t="n">
        <v>15.2219978</v>
      </c>
      <c r="E193" s="332" t="n">
        <v>4111.1485365</v>
      </c>
      <c r="F193" s="332" t="n">
        <v>0.368895562661395</v>
      </c>
      <c r="G193" s="332" t="n">
        <v>99.6311044373386</v>
      </c>
    </row>
    <row r="194">
      <c r="A194" s="332" t="s">
        <v>101</v>
      </c>
      <c r="B194" s="332" t="s">
        <v>102</v>
      </c>
      <c r="C194" s="332" t="s">
        <v>16</v>
      </c>
      <c r="D194" s="332" t="n">
        <v>172.104227</v>
      </c>
      <c r="E194" s="332" t="n">
        <v>85639.7621725</v>
      </c>
      <c r="F194" s="332" t="n">
        <v>0.20055993911001</v>
      </c>
      <c r="G194" s="332" t="n">
        <v>99.79944006089</v>
      </c>
    </row>
    <row r="195">
      <c r="A195" s="332" t="s">
        <v>103</v>
      </c>
      <c r="B195" s="332" t="s">
        <v>104</v>
      </c>
      <c r="C195" s="332" t="s">
        <v>15</v>
      </c>
      <c r="D195" s="332" t="n">
        <v>0</v>
      </c>
      <c r="E195" s="332" t="n">
        <v>443.5507502</v>
      </c>
      <c r="F195" s="332" t="n">
        <v>0</v>
      </c>
      <c r="G195" s="332" t="n">
        <v>100</v>
      </c>
    </row>
    <row r="196">
      <c r="A196" s="332" t="s">
        <v>103</v>
      </c>
      <c r="B196" s="332" t="s">
        <v>104</v>
      </c>
      <c r="C196" s="332" t="s">
        <v>16</v>
      </c>
      <c r="D196" s="332" t="n">
        <v>9.7428431</v>
      </c>
      <c r="E196" s="332" t="n">
        <v>7149.9016207</v>
      </c>
      <c r="F196" s="332" t="n">
        <v>0.136079984826914</v>
      </c>
      <c r="G196" s="332" t="n">
        <v>99.8639200151731</v>
      </c>
    </row>
    <row r="197">
      <c r="A197" s="332" t="s">
        <v>105</v>
      </c>
      <c r="B197" s="332" t="s">
        <v>106</v>
      </c>
      <c r="C197" s="332" t="s">
        <v>15</v>
      </c>
      <c r="D197" s="332" t="n">
        <v>181.4527729</v>
      </c>
      <c r="E197" s="332" t="n">
        <v>7381.4786809</v>
      </c>
      <c r="F197" s="332" t="n">
        <v>2.39923862867789</v>
      </c>
      <c r="G197" s="332" t="n">
        <v>97.6007613713221</v>
      </c>
    </row>
    <row r="198">
      <c r="A198" s="332" t="s">
        <v>105</v>
      </c>
      <c r="B198" s="332" t="s">
        <v>106</v>
      </c>
      <c r="C198" s="332" t="s">
        <v>16</v>
      </c>
      <c r="D198" s="332" t="n">
        <v>971.4388674</v>
      </c>
      <c r="E198" s="332" t="n">
        <v>128152.9841236</v>
      </c>
      <c r="F198" s="332" t="n">
        <v>0.752327750938108</v>
      </c>
      <c r="G198" s="332" t="n">
        <v>99.2476722490619</v>
      </c>
    </row>
    <row r="199">
      <c r="A199" s="332" t="s">
        <v>107</v>
      </c>
      <c r="B199" s="332" t="s">
        <v>108</v>
      </c>
      <c r="C199" s="332" t="s">
        <v>15</v>
      </c>
      <c r="D199" s="332" t="n">
        <v>46.0357973</v>
      </c>
      <c r="E199" s="332" t="n">
        <v>15166.6315375</v>
      </c>
      <c r="F199" s="332" t="n">
        <v>0.302614895118951</v>
      </c>
      <c r="G199" s="332" t="n">
        <v>99.6973851048811</v>
      </c>
    </row>
    <row r="200">
      <c r="A200" s="332" t="s">
        <v>107</v>
      </c>
      <c r="B200" s="332" t="s">
        <v>108</v>
      </c>
      <c r="C200" s="332" t="s">
        <v>16</v>
      </c>
      <c r="D200" s="332" t="n">
        <v>1578.3754931</v>
      </c>
      <c r="E200" s="332" t="n">
        <v>188879.6658575</v>
      </c>
      <c r="F200" s="332" t="n">
        <v>0.828726097311106</v>
      </c>
      <c r="G200" s="332" t="n">
        <v>99.1712739026889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775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33" t="s">
        <v>87</v>
      </c>
      <c r="B211" s="333" t="s">
        <v>114</v>
      </c>
      <c r="C211" s="333" t="s">
        <v>15</v>
      </c>
      <c r="D211" s="333" t="n">
        <v>74.6373347</v>
      </c>
      <c r="E211" s="333" t="n">
        <v>1920.4481405</v>
      </c>
      <c r="F211" s="333" t="n">
        <v>3.74105949984513</v>
      </c>
      <c r="G211" s="333" t="n">
        <v>96.2589405001549</v>
      </c>
    </row>
    <row r="212">
      <c r="A212" s="333" t="s">
        <v>87</v>
      </c>
      <c r="B212" s="333" t="s">
        <v>114</v>
      </c>
      <c r="C212" s="333" t="s">
        <v>16</v>
      </c>
      <c r="D212" s="333" t="n">
        <v>134.8279969</v>
      </c>
      <c r="E212" s="333" t="n">
        <v>43129.6631583</v>
      </c>
      <c r="F212" s="333" t="n">
        <v>0.31163661769727</v>
      </c>
      <c r="G212" s="333" t="n">
        <v>99.6883633823027</v>
      </c>
    </row>
    <row r="213">
      <c r="A213" s="333" t="s">
        <v>91</v>
      </c>
      <c r="B213" s="333" t="s">
        <v>115</v>
      </c>
      <c r="C213" s="333" t="s">
        <v>15</v>
      </c>
      <c r="D213" s="333" t="n">
        <v>0</v>
      </c>
      <c r="E213" s="333" t="n">
        <v>755.1191841</v>
      </c>
      <c r="F213" s="333" t="n">
        <v>0</v>
      </c>
      <c r="G213" s="333" t="n">
        <v>100</v>
      </c>
    </row>
    <row r="214">
      <c r="A214" s="333" t="s">
        <v>91</v>
      </c>
      <c r="B214" s="333" t="s">
        <v>115</v>
      </c>
      <c r="C214" s="333" t="s">
        <v>16</v>
      </c>
      <c r="D214" s="333" t="n">
        <v>48.4313659</v>
      </c>
      <c r="E214" s="333" t="n">
        <v>24710.4311183</v>
      </c>
      <c r="F214" s="333" t="n">
        <v>0.19561224159998</v>
      </c>
      <c r="G214" s="333" t="n">
        <v>99.8043877584</v>
      </c>
    </row>
    <row r="215">
      <c r="A215" s="333" t="s">
        <v>93</v>
      </c>
      <c r="B215" s="333" t="s">
        <v>116</v>
      </c>
      <c r="C215" s="333" t="s">
        <v>15</v>
      </c>
      <c r="D215" s="333" t="n">
        <v>0</v>
      </c>
      <c r="E215" s="333" t="n">
        <v>578.6230183</v>
      </c>
      <c r="F215" s="333" t="n">
        <v>0</v>
      </c>
      <c r="G215" s="333" t="n">
        <v>100</v>
      </c>
    </row>
    <row r="216">
      <c r="A216" s="333" t="s">
        <v>93</v>
      </c>
      <c r="B216" s="333" t="s">
        <v>116</v>
      </c>
      <c r="C216" s="333" t="s">
        <v>16</v>
      </c>
      <c r="D216" s="333" t="n">
        <v>20.2814854</v>
      </c>
      <c r="E216" s="333" t="n">
        <v>22358.7413295</v>
      </c>
      <c r="F216" s="333" t="n">
        <v>0.0906272162451014</v>
      </c>
      <c r="G216" s="333" t="n">
        <v>99.9093727837549</v>
      </c>
    </row>
    <row r="217">
      <c r="A217" s="333" t="s">
        <v>95</v>
      </c>
      <c r="B217" s="333" t="s">
        <v>117</v>
      </c>
      <c r="C217" s="333" t="s">
        <v>15</v>
      </c>
      <c r="D217" s="333" t="n">
        <v>0</v>
      </c>
      <c r="E217" s="333" t="n">
        <v>916.2214868</v>
      </c>
      <c r="F217" s="333" t="n">
        <v>0</v>
      </c>
      <c r="G217" s="333" t="n">
        <v>100</v>
      </c>
    </row>
    <row r="218">
      <c r="A218" s="333" t="s">
        <v>95</v>
      </c>
      <c r="B218" s="333" t="s">
        <v>117</v>
      </c>
      <c r="C218" s="333" t="s">
        <v>16</v>
      </c>
      <c r="D218" s="333" t="n">
        <v>0</v>
      </c>
      <c r="E218" s="333" t="n">
        <v>59767.4039277</v>
      </c>
      <c r="F218" s="333" t="n">
        <v>0</v>
      </c>
      <c r="G218" s="333" t="n">
        <v>100</v>
      </c>
    </row>
    <row r="219">
      <c r="A219" s="333" t="s">
        <v>97</v>
      </c>
      <c r="B219" s="333" t="s">
        <v>118</v>
      </c>
      <c r="C219" s="333" t="s">
        <v>15</v>
      </c>
      <c r="D219" s="333" t="n">
        <v>0</v>
      </c>
      <c r="E219" s="333" t="n">
        <v>821.0654241</v>
      </c>
      <c r="F219" s="333" t="n">
        <v>0</v>
      </c>
      <c r="G219" s="333" t="n">
        <v>100</v>
      </c>
    </row>
    <row r="220">
      <c r="A220" s="333" t="s">
        <v>97</v>
      </c>
      <c r="B220" s="333" t="s">
        <v>118</v>
      </c>
      <c r="C220" s="333" t="s">
        <v>16</v>
      </c>
      <c r="D220" s="333" t="n">
        <v>0</v>
      </c>
      <c r="E220" s="333" t="n">
        <v>17773.8461475</v>
      </c>
      <c r="F220" s="333" t="n">
        <v>0</v>
      </c>
      <c r="G220" s="333" t="n">
        <v>100</v>
      </c>
    </row>
    <row r="221">
      <c r="A221" s="333" t="s">
        <v>105</v>
      </c>
      <c r="B221" s="333" t="s">
        <v>119</v>
      </c>
      <c r="C221" s="333" t="s">
        <v>15</v>
      </c>
      <c r="D221" s="333" t="n">
        <v>0</v>
      </c>
      <c r="E221" s="333" t="n">
        <v>2077.3683404</v>
      </c>
      <c r="F221" s="333" t="n">
        <v>0</v>
      </c>
      <c r="G221" s="333" t="n">
        <v>100</v>
      </c>
    </row>
    <row r="222">
      <c r="A222" s="333" t="s">
        <v>105</v>
      </c>
      <c r="B222" s="333" t="s">
        <v>119</v>
      </c>
      <c r="C222" s="333" t="s">
        <v>16</v>
      </c>
      <c r="D222" s="333" t="n">
        <v>68.8002903</v>
      </c>
      <c r="E222" s="333" t="n">
        <v>34915.5454812</v>
      </c>
      <c r="F222" s="333" t="n">
        <v>0.196660216970666</v>
      </c>
      <c r="G222" s="333" t="n">
        <v>99.8033397830293</v>
      </c>
    </row>
    <row r="223">
      <c r="A223" s="333" t="s">
        <v>107</v>
      </c>
      <c r="B223" s="333" t="s">
        <v>120</v>
      </c>
      <c r="C223" s="333" t="s">
        <v>15</v>
      </c>
      <c r="D223" s="333" t="n">
        <v>0</v>
      </c>
      <c r="E223" s="333" t="n">
        <v>2169.7862198</v>
      </c>
      <c r="F223" s="333" t="n">
        <v>0</v>
      </c>
      <c r="G223" s="333" t="n">
        <v>100</v>
      </c>
    </row>
    <row r="224">
      <c r="A224" s="333" t="s">
        <v>107</v>
      </c>
      <c r="B224" s="333" t="s">
        <v>120</v>
      </c>
      <c r="C224" s="333" t="s">
        <v>16</v>
      </c>
      <c r="D224" s="333" t="n">
        <v>0</v>
      </c>
      <c r="E224" s="333" t="n">
        <v>39406.9859199</v>
      </c>
      <c r="F224" s="333" t="n">
        <v>0</v>
      </c>
      <c r="G224" s="333" t="n">
        <v>100</v>
      </c>
    </row>
    <row r="225">
      <c r="A225" s="333" t="s">
        <v>109</v>
      </c>
      <c r="B225" s="333" t="s">
        <v>121</v>
      </c>
      <c r="C225" s="333" t="s">
        <v>15</v>
      </c>
      <c r="D225" s="333" t="n">
        <v>0</v>
      </c>
      <c r="E225" s="333" t="n">
        <v>1103.3223282</v>
      </c>
      <c r="F225" s="333" t="n">
        <v>0</v>
      </c>
      <c r="G225" s="333" t="n">
        <v>100</v>
      </c>
    </row>
    <row r="226">
      <c r="A226" s="333" t="s">
        <v>109</v>
      </c>
      <c r="B226" s="333" t="s">
        <v>121</v>
      </c>
      <c r="C226" s="333" t="s">
        <v>16</v>
      </c>
      <c r="D226" s="333" t="n">
        <v>14.6267079</v>
      </c>
      <c r="E226" s="333" t="n">
        <v>18169.211979</v>
      </c>
      <c r="F226" s="333" t="n">
        <v>0.0804379545587224</v>
      </c>
      <c r="G226" s="333" t="n">
        <v>99.9195620454413</v>
      </c>
    </row>
    <row r="227">
      <c r="A227" s="333" t="s">
        <v>122</v>
      </c>
      <c r="B227" s="333" t="s">
        <v>123</v>
      </c>
      <c r="C227" s="333" t="s">
        <v>15</v>
      </c>
      <c r="D227" s="333" t="n">
        <v>0</v>
      </c>
      <c r="E227" s="333" t="n">
        <v>294.6498164</v>
      </c>
      <c r="F227" s="333" t="n">
        <v>0</v>
      </c>
      <c r="G227" s="333" t="n">
        <v>100</v>
      </c>
    </row>
    <row r="228">
      <c r="A228" s="333" t="s">
        <v>122</v>
      </c>
      <c r="B228" s="333" t="s">
        <v>123</v>
      </c>
      <c r="C228" s="333" t="s">
        <v>16</v>
      </c>
      <c r="D228" s="333" t="n">
        <v>0</v>
      </c>
      <c r="E228" s="333" t="n">
        <v>11371.3120734</v>
      </c>
      <c r="F228" s="333" t="n">
        <v>0</v>
      </c>
      <c r="G228" s="333" t="n">
        <v>100</v>
      </c>
    </row>
    <row r="229">
      <c r="A229" s="333" t="s">
        <v>124</v>
      </c>
      <c r="B229" s="333" t="s">
        <v>125</v>
      </c>
      <c r="C229" s="333" t="s">
        <v>15</v>
      </c>
      <c r="D229" s="333" t="n">
        <v>0</v>
      </c>
      <c r="E229" s="333" t="n">
        <v>1186.4957424</v>
      </c>
      <c r="F229" s="333" t="n">
        <v>0</v>
      </c>
      <c r="G229" s="333" t="n">
        <v>100</v>
      </c>
    </row>
    <row r="230">
      <c r="A230" s="333" t="s">
        <v>124</v>
      </c>
      <c r="B230" s="333" t="s">
        <v>125</v>
      </c>
      <c r="C230" s="333" t="s">
        <v>16</v>
      </c>
      <c r="D230" s="333" t="n">
        <v>0</v>
      </c>
      <c r="E230" s="333" t="n">
        <v>21062.7844873</v>
      </c>
      <c r="F230" s="333" t="n">
        <v>0</v>
      </c>
      <c r="G230" s="333" t="n">
        <v>100</v>
      </c>
    </row>
    <row r="231">
      <c r="A231" s="333" t="s">
        <v>126</v>
      </c>
      <c r="B231" s="333" t="s">
        <v>127</v>
      </c>
      <c r="C231" s="333" t="s">
        <v>15</v>
      </c>
      <c r="D231" s="333" t="n">
        <v>0</v>
      </c>
      <c r="E231" s="333" t="n">
        <v>1381.7559294</v>
      </c>
      <c r="F231" s="333" t="n">
        <v>0</v>
      </c>
      <c r="G231" s="333" t="n">
        <v>100</v>
      </c>
    </row>
    <row r="232">
      <c r="A232" s="333" t="s">
        <v>126</v>
      </c>
      <c r="B232" s="333" t="s">
        <v>127</v>
      </c>
      <c r="C232" s="333" t="s">
        <v>16</v>
      </c>
      <c r="D232" s="333" t="n">
        <v>0</v>
      </c>
      <c r="E232" s="333" t="n">
        <v>29900.296005</v>
      </c>
      <c r="F232" s="333" t="n">
        <v>0</v>
      </c>
      <c r="G232" s="333" t="n">
        <v>100</v>
      </c>
    </row>
    <row r="233">
      <c r="A233" s="333" t="s">
        <v>128</v>
      </c>
      <c r="B233" s="333" t="s">
        <v>129</v>
      </c>
      <c r="C233" s="333" t="s">
        <v>15</v>
      </c>
      <c r="D233" s="333" t="n">
        <v>0</v>
      </c>
      <c r="E233" s="333" t="n">
        <v>863.5793091</v>
      </c>
      <c r="F233" s="333" t="n">
        <v>0</v>
      </c>
      <c r="G233" s="333" t="n">
        <v>100</v>
      </c>
    </row>
    <row r="234">
      <c r="A234" s="333" t="s">
        <v>128</v>
      </c>
      <c r="B234" s="333" t="s">
        <v>129</v>
      </c>
      <c r="C234" s="333" t="s">
        <v>16</v>
      </c>
      <c r="D234" s="333" t="n">
        <v>0</v>
      </c>
      <c r="E234" s="333" t="n">
        <v>16485.112509</v>
      </c>
      <c r="F234" s="333" t="n">
        <v>0</v>
      </c>
      <c r="G234" s="333" t="n">
        <v>100</v>
      </c>
    </row>
    <row r="235">
      <c r="A235" s="333" t="s">
        <v>130</v>
      </c>
      <c r="B235" s="333" t="s">
        <v>131</v>
      </c>
      <c r="C235" s="333" t="s">
        <v>15</v>
      </c>
      <c r="D235" s="333" t="n">
        <v>0</v>
      </c>
      <c r="E235" s="333" t="n">
        <v>1914.7403671</v>
      </c>
      <c r="F235" s="333" t="n">
        <v>0</v>
      </c>
      <c r="G235" s="333" t="n">
        <v>100</v>
      </c>
    </row>
    <row r="236">
      <c r="A236" s="333" t="s">
        <v>130</v>
      </c>
      <c r="B236" s="333" t="s">
        <v>131</v>
      </c>
      <c r="C236" s="333" t="s">
        <v>16</v>
      </c>
      <c r="D236" s="333" t="n">
        <v>119.350279</v>
      </c>
      <c r="E236" s="333" t="n">
        <v>35165.2487153</v>
      </c>
      <c r="F236" s="333" t="n">
        <v>0.33825034831565</v>
      </c>
      <c r="G236" s="333" t="n">
        <v>99.6617496516844</v>
      </c>
    </row>
    <row r="237">
      <c r="A237" s="333" t="s">
        <v>132</v>
      </c>
      <c r="B237" s="333" t="s">
        <v>133</v>
      </c>
      <c r="C237" s="333" t="s">
        <v>15</v>
      </c>
      <c r="D237" s="333" t="n">
        <v>0</v>
      </c>
      <c r="E237" s="333" t="n">
        <v>2266.6374627</v>
      </c>
      <c r="F237" s="333" t="n">
        <v>0</v>
      </c>
      <c r="G237" s="333" t="n">
        <v>100</v>
      </c>
    </row>
    <row r="238">
      <c r="A238" s="333" t="s">
        <v>132</v>
      </c>
      <c r="B238" s="333" t="s">
        <v>133</v>
      </c>
      <c r="C238" s="333" t="s">
        <v>16</v>
      </c>
      <c r="D238" s="333" t="n">
        <v>55.5547615</v>
      </c>
      <c r="E238" s="333" t="n">
        <v>61591.5119122</v>
      </c>
      <c r="F238" s="333" t="n">
        <v>0.090117445156074</v>
      </c>
      <c r="G238" s="333" t="n">
        <v>99.9098825548439</v>
      </c>
    </row>
    <row r="239">
      <c r="A239" s="333" t="s">
        <v>134</v>
      </c>
      <c r="B239" s="333" t="s">
        <v>135</v>
      </c>
      <c r="C239" s="333" t="s">
        <v>15</v>
      </c>
      <c r="D239" s="333" t="n">
        <v>0</v>
      </c>
      <c r="E239" s="333" t="n">
        <v>4369.6747475</v>
      </c>
      <c r="F239" s="333" t="n">
        <v>0</v>
      </c>
      <c r="G239" s="333" t="n">
        <v>100</v>
      </c>
    </row>
    <row r="240">
      <c r="A240" s="333" t="s">
        <v>134</v>
      </c>
      <c r="B240" s="333" t="s">
        <v>135</v>
      </c>
      <c r="C240" s="333" t="s">
        <v>16</v>
      </c>
      <c r="D240" s="333" t="n">
        <v>753.1498462</v>
      </c>
      <c r="E240" s="333" t="n">
        <v>94647.9142697</v>
      </c>
      <c r="F240" s="333" t="n">
        <v>0.789456441790859</v>
      </c>
      <c r="G240" s="333" t="n">
        <v>99.2105435582092</v>
      </c>
    </row>
    <row r="241">
      <c r="A241" s="333" t="s">
        <v>136</v>
      </c>
      <c r="B241" s="333" t="s">
        <v>137</v>
      </c>
      <c r="C241" s="333" t="s">
        <v>15</v>
      </c>
      <c r="D241" s="333" t="n">
        <v>0</v>
      </c>
      <c r="E241" s="333" t="n">
        <v>876.8977151</v>
      </c>
      <c r="F241" s="333" t="n">
        <v>0</v>
      </c>
      <c r="G241" s="333" t="n">
        <v>100</v>
      </c>
    </row>
    <row r="242">
      <c r="A242" s="333" t="s">
        <v>136</v>
      </c>
      <c r="B242" s="333" t="s">
        <v>137</v>
      </c>
      <c r="C242" s="333" t="s">
        <v>16</v>
      </c>
      <c r="D242" s="333" t="n">
        <v>58.8915522</v>
      </c>
      <c r="E242" s="333" t="n">
        <v>39872.9976456</v>
      </c>
      <c r="F242" s="333" t="n">
        <v>0.147480005036287</v>
      </c>
      <c r="G242" s="333" t="n">
        <v>99.8525199949637</v>
      </c>
    </row>
    <row r="243">
      <c r="A243" s="333" t="s">
        <v>138</v>
      </c>
      <c r="B243" s="333" t="s">
        <v>139</v>
      </c>
      <c r="C243" s="333" t="s">
        <v>15</v>
      </c>
      <c r="D243" s="333" t="n">
        <v>0</v>
      </c>
      <c r="E243" s="333" t="n">
        <v>1419.0522589</v>
      </c>
      <c r="F243" s="333" t="n">
        <v>0</v>
      </c>
      <c r="G243" s="333" t="n">
        <v>100</v>
      </c>
    </row>
    <row r="244">
      <c r="A244" s="333" t="s">
        <v>138</v>
      </c>
      <c r="B244" s="333" t="s">
        <v>139</v>
      </c>
      <c r="C244" s="333" t="s">
        <v>16</v>
      </c>
      <c r="D244" s="333" t="n">
        <v>39.3704251</v>
      </c>
      <c r="E244" s="333" t="n">
        <v>45607.9214063</v>
      </c>
      <c r="F244" s="333" t="n">
        <v>0.0862492023522801</v>
      </c>
      <c r="G244" s="333" t="n">
        <v>99.9137507976477</v>
      </c>
    </row>
    <row r="245">
      <c r="A245" s="333" t="s">
        <v>140</v>
      </c>
      <c r="B245" s="333" t="s">
        <v>141</v>
      </c>
      <c r="C245" s="333" t="s">
        <v>15</v>
      </c>
      <c r="D245" s="333" t="n">
        <v>0</v>
      </c>
      <c r="E245" s="333" t="n">
        <v>1629.0280806</v>
      </c>
      <c r="F245" s="333" t="n">
        <v>0</v>
      </c>
      <c r="G245" s="333" t="n">
        <v>100</v>
      </c>
    </row>
    <row r="246">
      <c r="A246" s="333" t="s">
        <v>140</v>
      </c>
      <c r="B246" s="333" t="s">
        <v>141</v>
      </c>
      <c r="C246" s="333" t="s">
        <v>16</v>
      </c>
      <c r="D246" s="333" t="n">
        <v>0</v>
      </c>
      <c r="E246" s="333" t="n">
        <v>32008.8355043</v>
      </c>
      <c r="F246" s="333" t="n">
        <v>0</v>
      </c>
      <c r="G246" s="333" t="n">
        <v>100</v>
      </c>
    </row>
    <row r="247">
      <c r="A247" s="333" t="s">
        <v>142</v>
      </c>
      <c r="B247" s="333" t="s">
        <v>143</v>
      </c>
      <c r="C247" s="333" t="s">
        <v>15</v>
      </c>
      <c r="D247" s="333" t="n">
        <v>30.2447566</v>
      </c>
      <c r="E247" s="333" t="n">
        <v>505.6080851</v>
      </c>
      <c r="F247" s="333" t="n">
        <v>5.6442280877056</v>
      </c>
      <c r="G247" s="333" t="n">
        <v>94.3557719122944</v>
      </c>
    </row>
    <row r="248">
      <c r="A248" s="333" t="s">
        <v>142</v>
      </c>
      <c r="B248" s="333" t="s">
        <v>143</v>
      </c>
      <c r="C248" s="333" t="s">
        <v>16</v>
      </c>
      <c r="D248" s="333" t="n">
        <v>37.7107378</v>
      </c>
      <c r="E248" s="333" t="n">
        <v>15124.3963896</v>
      </c>
      <c r="F248" s="333" t="n">
        <v>0.248716998786083</v>
      </c>
      <c r="G248" s="333" t="n">
        <v>99.7512830012139</v>
      </c>
    </row>
    <row r="249">
      <c r="A249" s="333" t="s">
        <v>144</v>
      </c>
      <c r="B249" s="333" t="s">
        <v>145</v>
      </c>
      <c r="C249" s="333" t="s">
        <v>15</v>
      </c>
      <c r="D249" s="333" t="n">
        <v>0</v>
      </c>
      <c r="E249" s="333" t="n">
        <v>1134.504304</v>
      </c>
      <c r="F249" s="333" t="n">
        <v>0</v>
      </c>
      <c r="G249" s="333" t="n">
        <v>100</v>
      </c>
    </row>
    <row r="250">
      <c r="A250" s="333" t="s">
        <v>144</v>
      </c>
      <c r="B250" s="333" t="s">
        <v>145</v>
      </c>
      <c r="C250" s="333" t="s">
        <v>16</v>
      </c>
      <c r="D250" s="333" t="n">
        <v>188.9547753</v>
      </c>
      <c r="E250" s="333" t="n">
        <v>25584.3054908</v>
      </c>
      <c r="F250" s="333" t="n">
        <v>0.733142696535507</v>
      </c>
      <c r="G250" s="333" t="n">
        <v>99.2668573034645</v>
      </c>
    </row>
    <row r="251">
      <c r="A251" s="333" t="s">
        <v>146</v>
      </c>
      <c r="B251" s="333" t="s">
        <v>147</v>
      </c>
      <c r="C251" s="333" t="s">
        <v>15</v>
      </c>
      <c r="D251" s="333" t="n">
        <v>0</v>
      </c>
      <c r="E251" s="333" t="n">
        <v>670.2022931</v>
      </c>
      <c r="F251" s="333" t="n">
        <v>0</v>
      </c>
      <c r="G251" s="333" t="n">
        <v>100</v>
      </c>
    </row>
    <row r="252">
      <c r="A252" s="333" t="s">
        <v>146</v>
      </c>
      <c r="B252" s="333" t="s">
        <v>147</v>
      </c>
      <c r="C252" s="333" t="s">
        <v>16</v>
      </c>
      <c r="D252" s="333" t="n">
        <v>42.6437278</v>
      </c>
      <c r="E252" s="333" t="n">
        <v>8672.8508995</v>
      </c>
      <c r="F252" s="333" t="n">
        <v>0.489286375857829</v>
      </c>
      <c r="G252" s="333" t="n">
        <v>99.5107136241422</v>
      </c>
    </row>
    <row r="253">
      <c r="A253" s="333" t="s">
        <v>148</v>
      </c>
      <c r="B253" s="333" t="s">
        <v>149</v>
      </c>
      <c r="C253" s="333" t="s">
        <v>15</v>
      </c>
      <c r="D253" s="333" t="n">
        <v>0</v>
      </c>
      <c r="E253" s="333" t="n">
        <v>869.4296503</v>
      </c>
      <c r="F253" s="333" t="n">
        <v>0</v>
      </c>
      <c r="G253" s="333" t="n">
        <v>100</v>
      </c>
    </row>
    <row r="254">
      <c r="A254" s="333" t="s">
        <v>148</v>
      </c>
      <c r="B254" s="333" t="s">
        <v>149</v>
      </c>
      <c r="C254" s="333" t="s">
        <v>16</v>
      </c>
      <c r="D254" s="333" t="n">
        <v>47.5186454</v>
      </c>
      <c r="E254" s="333" t="n">
        <v>17586.1866926</v>
      </c>
      <c r="F254" s="333" t="n">
        <v>0.269476235930965</v>
      </c>
      <c r="G254" s="333" t="n">
        <v>99.730523764069</v>
      </c>
    </row>
    <row r="255">
      <c r="A255" s="333" t="s">
        <v>150</v>
      </c>
      <c r="B255" s="333" t="s">
        <v>151</v>
      </c>
      <c r="C255" s="333" t="s">
        <v>15</v>
      </c>
      <c r="D255" s="333" t="n">
        <v>0</v>
      </c>
      <c r="E255" s="333" t="n">
        <v>841.8544056</v>
      </c>
      <c r="F255" s="333" t="n">
        <v>0</v>
      </c>
      <c r="G255" s="333" t="n">
        <v>100</v>
      </c>
    </row>
    <row r="256">
      <c r="A256" s="333" t="s">
        <v>150</v>
      </c>
      <c r="B256" s="333" t="s">
        <v>151</v>
      </c>
      <c r="C256" s="333" t="s">
        <v>16</v>
      </c>
      <c r="D256" s="333" t="n">
        <v>35.9729337</v>
      </c>
      <c r="E256" s="333" t="n">
        <v>16840.9462085</v>
      </c>
      <c r="F256" s="333" t="n">
        <v>0.213148699693958</v>
      </c>
      <c r="G256" s="333" t="n">
        <v>99.786851300306</v>
      </c>
    </row>
    <row r="257">
      <c r="A257" s="333" t="s">
        <v>152</v>
      </c>
      <c r="B257" s="333" t="s">
        <v>153</v>
      </c>
      <c r="C257" s="333" t="s">
        <v>15</v>
      </c>
      <c r="D257" s="333" t="n">
        <v>12.8718268</v>
      </c>
      <c r="E257" s="333" t="n">
        <v>1874.5359792</v>
      </c>
      <c r="F257" s="333" t="n">
        <v>0.681984399931002</v>
      </c>
      <c r="G257" s="333" t="n">
        <v>99.318015600069</v>
      </c>
    </row>
    <row r="258">
      <c r="A258" s="333" t="s">
        <v>152</v>
      </c>
      <c r="B258" s="333" t="s">
        <v>153</v>
      </c>
      <c r="C258" s="333" t="s">
        <v>16</v>
      </c>
      <c r="D258" s="333" t="n">
        <v>179.469494</v>
      </c>
      <c r="E258" s="333" t="n">
        <v>16765.0767836</v>
      </c>
      <c r="F258" s="333" t="n">
        <v>1.05915786153124</v>
      </c>
      <c r="G258" s="333" t="n">
        <v>98.9408421384688</v>
      </c>
    </row>
    <row r="259">
      <c r="A259" s="333" t="s">
        <v>154</v>
      </c>
      <c r="B259" s="333" t="s">
        <v>155</v>
      </c>
      <c r="C259" s="333" t="s">
        <v>15</v>
      </c>
      <c r="D259" s="333" t="n">
        <v>79.1022968</v>
      </c>
      <c r="E259" s="333" t="n">
        <v>2648.5589296</v>
      </c>
      <c r="F259" s="333" t="n">
        <v>2.9000044446282</v>
      </c>
      <c r="G259" s="333" t="n">
        <v>97.0999955553718</v>
      </c>
    </row>
    <row r="260">
      <c r="A260" s="333" t="s">
        <v>154</v>
      </c>
      <c r="B260" s="333" t="s">
        <v>155</v>
      </c>
      <c r="C260" s="333" t="s">
        <v>16</v>
      </c>
      <c r="D260" s="333" t="n">
        <v>205.5906332</v>
      </c>
      <c r="E260" s="333" t="n">
        <v>31756.9658323</v>
      </c>
      <c r="F260" s="333" t="n">
        <v>0.643223371140266</v>
      </c>
      <c r="G260" s="333" t="n">
        <v>99.3567766288597</v>
      </c>
    </row>
    <row r="261">
      <c r="A261" s="333" t="s">
        <v>156</v>
      </c>
      <c r="B261" s="333" t="s">
        <v>157</v>
      </c>
      <c r="C261" s="333" t="s">
        <v>15</v>
      </c>
      <c r="D261" s="333" t="n">
        <v>0</v>
      </c>
      <c r="E261" s="333" t="n">
        <v>898.6512259</v>
      </c>
      <c r="F261" s="333" t="n">
        <v>0</v>
      </c>
      <c r="G261" s="333" t="n">
        <v>100</v>
      </c>
    </row>
    <row r="262">
      <c r="A262" s="333" t="s">
        <v>156</v>
      </c>
      <c r="B262" s="333" t="s">
        <v>157</v>
      </c>
      <c r="C262" s="333" t="s">
        <v>16</v>
      </c>
      <c r="D262" s="333" t="n">
        <v>37.0967198</v>
      </c>
      <c r="E262" s="333" t="n">
        <v>36133.5047558</v>
      </c>
      <c r="F262" s="333" t="n">
        <v>0.102560417263243</v>
      </c>
      <c r="G262" s="333" t="n">
        <v>99.8974395827368</v>
      </c>
    </row>
    <row r="263">
      <c r="A263" s="333" t="s">
        <v>158</v>
      </c>
      <c r="B263" s="333" t="s">
        <v>159</v>
      </c>
      <c r="C263" s="333" t="s">
        <v>15</v>
      </c>
      <c r="D263" s="333" t="n">
        <v>0</v>
      </c>
      <c r="E263" s="333" t="n">
        <v>822.2827573</v>
      </c>
      <c r="F263" s="333" t="n">
        <v>0</v>
      </c>
      <c r="G263" s="333" t="n">
        <v>100</v>
      </c>
    </row>
    <row r="264">
      <c r="A264" s="333" t="s">
        <v>158</v>
      </c>
      <c r="B264" s="333" t="s">
        <v>159</v>
      </c>
      <c r="C264" s="333" t="s">
        <v>16</v>
      </c>
      <c r="D264" s="333" t="n">
        <v>71.3379203</v>
      </c>
      <c r="E264" s="333" t="n">
        <v>19916.947499</v>
      </c>
      <c r="F264" s="333" t="n">
        <v>0.356898647400335</v>
      </c>
      <c r="G264" s="333" t="n">
        <v>99.6431013525997</v>
      </c>
    </row>
    <row r="265">
      <c r="A265" s="333" t="s">
        <v>160</v>
      </c>
      <c r="B265" s="333" t="s">
        <v>161</v>
      </c>
      <c r="C265" s="333" t="s">
        <v>15</v>
      </c>
      <c r="D265" s="333" t="n">
        <v>77.551304</v>
      </c>
      <c r="E265" s="333" t="n">
        <v>2689.0984322</v>
      </c>
      <c r="F265" s="333" t="n">
        <v>2.80307633399654</v>
      </c>
      <c r="G265" s="333" t="n">
        <v>97.1969236660034</v>
      </c>
    </row>
    <row r="266">
      <c r="A266" s="333" t="s">
        <v>160</v>
      </c>
      <c r="B266" s="333" t="s">
        <v>161</v>
      </c>
      <c r="C266" s="333" t="s">
        <v>16</v>
      </c>
      <c r="D266" s="333" t="n">
        <v>219.522439</v>
      </c>
      <c r="E266" s="333" t="n">
        <v>52495.316019</v>
      </c>
      <c r="F266" s="333" t="n">
        <v>0.416433864584262</v>
      </c>
      <c r="G266" s="333" t="n">
        <v>99.5835661354158</v>
      </c>
    </row>
    <row r="267">
      <c r="A267" s="333" t="s">
        <v>162</v>
      </c>
      <c r="B267" s="333" t="s">
        <v>163</v>
      </c>
      <c r="C267" s="333" t="s">
        <v>15</v>
      </c>
      <c r="D267" s="333" t="n">
        <v>0</v>
      </c>
      <c r="E267" s="333" t="n">
        <v>1598.5298715</v>
      </c>
      <c r="F267" s="333" t="n">
        <v>0</v>
      </c>
      <c r="G267" s="333" t="n">
        <v>100</v>
      </c>
    </row>
    <row r="268">
      <c r="A268" s="333" t="s">
        <v>162</v>
      </c>
      <c r="B268" s="333" t="s">
        <v>163</v>
      </c>
      <c r="C268" s="333" t="s">
        <v>16</v>
      </c>
      <c r="D268" s="333" t="n">
        <v>54.1994322</v>
      </c>
      <c r="E268" s="333" t="n">
        <v>23576.0253132</v>
      </c>
      <c r="F268" s="333" t="n">
        <v>0.229364861248519</v>
      </c>
      <c r="G268" s="333" t="n">
        <v>99.7706351387515</v>
      </c>
    </row>
    <row r="269">
      <c r="A269" s="333" t="s">
        <v>164</v>
      </c>
      <c r="B269" s="333" t="s">
        <v>165</v>
      </c>
      <c r="C269" s="333" t="s">
        <v>15</v>
      </c>
      <c r="D269" s="333" t="n">
        <v>0</v>
      </c>
      <c r="E269" s="333" t="n">
        <v>1046.6345818</v>
      </c>
      <c r="F269" s="333" t="n">
        <v>0</v>
      </c>
      <c r="G269" s="333" t="n">
        <v>100</v>
      </c>
    </row>
    <row r="270">
      <c r="A270" s="333" t="s">
        <v>164</v>
      </c>
      <c r="B270" s="333" t="s">
        <v>165</v>
      </c>
      <c r="C270" s="333" t="s">
        <v>16</v>
      </c>
      <c r="D270" s="333" t="n">
        <v>87.9607284</v>
      </c>
      <c r="E270" s="333" t="n">
        <v>29863.2857937</v>
      </c>
      <c r="F270" s="333" t="n">
        <v>0.293679691545047</v>
      </c>
      <c r="G270" s="333" t="n">
        <v>99.7063203084549</v>
      </c>
    </row>
    <row r="271">
      <c r="A271" s="333" t="s">
        <v>166</v>
      </c>
      <c r="B271" s="333" t="s">
        <v>167</v>
      </c>
      <c r="C271" s="333" t="s">
        <v>15</v>
      </c>
      <c r="D271" s="333" t="n">
        <v>0</v>
      </c>
      <c r="E271" s="333" t="n">
        <v>1549.8586783</v>
      </c>
      <c r="F271" s="333" t="n">
        <v>0</v>
      </c>
      <c r="G271" s="333" t="n">
        <v>100</v>
      </c>
    </row>
    <row r="272">
      <c r="A272" s="333" t="s">
        <v>166</v>
      </c>
      <c r="B272" s="333" t="s">
        <v>167</v>
      </c>
      <c r="C272" s="333" t="s">
        <v>16</v>
      </c>
      <c r="D272" s="333" t="n">
        <v>146.6326397</v>
      </c>
      <c r="E272" s="333" t="n">
        <v>29194.1214293</v>
      </c>
      <c r="F272" s="333" t="n">
        <v>0.499757570494498</v>
      </c>
      <c r="G272" s="333" t="n">
        <v>99.5002424295055</v>
      </c>
    </row>
    <row r="273">
      <c r="A273" s="333" t="s">
        <v>168</v>
      </c>
      <c r="B273" s="333" t="s">
        <v>169</v>
      </c>
      <c r="C273" s="333" t="s">
        <v>15</v>
      </c>
      <c r="D273" s="333" t="n">
        <v>0</v>
      </c>
      <c r="E273" s="333" t="n">
        <v>1236.4813598</v>
      </c>
      <c r="F273" s="333" t="n">
        <v>0</v>
      </c>
      <c r="G273" s="333" t="n">
        <v>100</v>
      </c>
    </row>
    <row r="274">
      <c r="A274" s="333" t="s">
        <v>168</v>
      </c>
      <c r="B274" s="333" t="s">
        <v>169</v>
      </c>
      <c r="C274" s="333" t="s">
        <v>16</v>
      </c>
      <c r="D274" s="333" t="n">
        <v>157.2190228</v>
      </c>
      <c r="E274" s="333" t="n">
        <v>32502.2470741</v>
      </c>
      <c r="F274" s="333" t="n">
        <v>0.481388833282008</v>
      </c>
      <c r="G274" s="333" t="n">
        <v>99.518611166718</v>
      </c>
    </row>
    <row r="275">
      <c r="A275" s="333" t="s">
        <v>170</v>
      </c>
      <c r="B275" s="333" t="s">
        <v>171</v>
      </c>
      <c r="C275" s="333" t="s">
        <v>15</v>
      </c>
      <c r="D275" s="333" t="n">
        <v>0</v>
      </c>
      <c r="E275" s="333" t="n">
        <v>1590.8922978</v>
      </c>
      <c r="F275" s="333" t="n">
        <v>0</v>
      </c>
      <c r="G275" s="333" t="n">
        <v>100</v>
      </c>
    </row>
    <row r="276">
      <c r="A276" s="333" t="s">
        <v>170</v>
      </c>
      <c r="B276" s="333" t="s">
        <v>171</v>
      </c>
      <c r="C276" s="333" t="s">
        <v>16</v>
      </c>
      <c r="D276" s="333" t="n">
        <v>293.1073133</v>
      </c>
      <c r="E276" s="333" t="n">
        <v>46248.2342901</v>
      </c>
      <c r="F276" s="333" t="n">
        <v>0.629778393149259</v>
      </c>
      <c r="G276" s="333" t="n">
        <v>99.3702216068507</v>
      </c>
    </row>
    <row r="277">
      <c r="A277" s="333" t="s">
        <v>172</v>
      </c>
      <c r="B277" s="333" t="s">
        <v>173</v>
      </c>
      <c r="C277" s="333" t="s">
        <v>15</v>
      </c>
      <c r="D277" s="333" t="n">
        <v>0</v>
      </c>
      <c r="E277" s="333" t="n">
        <v>828.6284356</v>
      </c>
      <c r="F277" s="333" t="n">
        <v>0</v>
      </c>
      <c r="G277" s="333" t="n">
        <v>100</v>
      </c>
    </row>
    <row r="278">
      <c r="A278" s="333" t="s">
        <v>172</v>
      </c>
      <c r="B278" s="333" t="s">
        <v>173</v>
      </c>
      <c r="C278" s="333" t="s">
        <v>16</v>
      </c>
      <c r="D278" s="333" t="n">
        <v>44.4941928</v>
      </c>
      <c r="E278" s="333" t="n">
        <v>10618.5717378</v>
      </c>
      <c r="F278" s="333" t="n">
        <v>0.41727391624124</v>
      </c>
      <c r="G278" s="333" t="n">
        <v>99.5827260837588</v>
      </c>
    </row>
    <row r="279">
      <c r="A279" s="333" t="s">
        <v>174</v>
      </c>
      <c r="B279" s="333" t="s">
        <v>175</v>
      </c>
      <c r="C279" s="333" t="s">
        <v>15</v>
      </c>
      <c r="D279" s="333" t="n">
        <v>37.9878909</v>
      </c>
      <c r="E279" s="333" t="n">
        <v>1158.7401367</v>
      </c>
      <c r="F279" s="333" t="n">
        <v>3.17431279487817</v>
      </c>
      <c r="G279" s="333" t="n">
        <v>96.8256872051218</v>
      </c>
    </row>
    <row r="280">
      <c r="A280" s="333" t="s">
        <v>174</v>
      </c>
      <c r="B280" s="333" t="s">
        <v>175</v>
      </c>
      <c r="C280" s="333" t="s">
        <v>16</v>
      </c>
      <c r="D280" s="333" t="n">
        <v>101.0572778</v>
      </c>
      <c r="E280" s="333" t="n">
        <v>31718.5228407</v>
      </c>
      <c r="F280" s="333" t="n">
        <v>0.317594630173152</v>
      </c>
      <c r="G280" s="333" t="n">
        <v>99.6824053698269</v>
      </c>
    </row>
    <row r="281">
      <c r="A281" s="333" t="s">
        <v>176</v>
      </c>
      <c r="B281" s="333" t="s">
        <v>177</v>
      </c>
      <c r="C281" s="333" t="s">
        <v>15</v>
      </c>
      <c r="D281" s="333" t="n">
        <v>0</v>
      </c>
      <c r="E281" s="333" t="n">
        <v>1087.4937525</v>
      </c>
      <c r="F281" s="333" t="n">
        <v>0</v>
      </c>
      <c r="G281" s="333" t="n">
        <v>100</v>
      </c>
    </row>
    <row r="282">
      <c r="A282" s="333" t="s">
        <v>176</v>
      </c>
      <c r="B282" s="333" t="s">
        <v>177</v>
      </c>
      <c r="C282" s="333" t="s">
        <v>16</v>
      </c>
      <c r="D282" s="333" t="n">
        <v>83.8081949</v>
      </c>
      <c r="E282" s="333" t="n">
        <v>25222.4577173</v>
      </c>
      <c r="F282" s="333" t="n">
        <v>0.331175666891244</v>
      </c>
      <c r="G282" s="333" t="n">
        <v>99.6688243331088</v>
      </c>
    </row>
    <row r="283">
      <c r="A283" s="333" t="s">
        <v>178</v>
      </c>
      <c r="B283" s="333" t="s">
        <v>179</v>
      </c>
      <c r="C283" s="333" t="s">
        <v>15</v>
      </c>
      <c r="D283" s="333" t="n">
        <v>0</v>
      </c>
      <c r="E283" s="333" t="n">
        <v>627.3158431</v>
      </c>
      <c r="F283" s="333" t="n">
        <v>0</v>
      </c>
      <c r="G283" s="333" t="n">
        <v>100</v>
      </c>
    </row>
    <row r="284">
      <c r="A284" s="333" t="s">
        <v>178</v>
      </c>
      <c r="B284" s="333" t="s">
        <v>179</v>
      </c>
      <c r="C284" s="333" t="s">
        <v>16</v>
      </c>
      <c r="D284" s="333" t="n">
        <v>71.4101801</v>
      </c>
      <c r="E284" s="333" t="n">
        <v>6063.5086305</v>
      </c>
      <c r="F284" s="333" t="n">
        <v>1.16399551982035</v>
      </c>
      <c r="G284" s="333" t="n">
        <v>98.8360044801797</v>
      </c>
    </row>
    <row r="285">
      <c r="A285" s="333" t="s">
        <v>180</v>
      </c>
      <c r="B285" s="333" t="s">
        <v>181</v>
      </c>
      <c r="C285" s="333" t="s">
        <v>15</v>
      </c>
      <c r="D285" s="333" t="n">
        <v>0</v>
      </c>
      <c r="E285" s="333" t="n">
        <v>485.5915784</v>
      </c>
      <c r="F285" s="333" t="n">
        <v>0</v>
      </c>
      <c r="G285" s="333" t="n">
        <v>100</v>
      </c>
    </row>
    <row r="286">
      <c r="A286" s="333" t="s">
        <v>180</v>
      </c>
      <c r="B286" s="333" t="s">
        <v>181</v>
      </c>
      <c r="C286" s="333" t="s">
        <v>16</v>
      </c>
      <c r="D286" s="333" t="n">
        <v>40.6921717</v>
      </c>
      <c r="E286" s="333" t="n">
        <v>17801.8960365</v>
      </c>
      <c r="F286" s="333" t="n">
        <v>0.228062045848813</v>
      </c>
      <c r="G286" s="333" t="n">
        <v>99.7719379541512</v>
      </c>
    </row>
    <row r="287">
      <c r="A287" s="333" t="s">
        <v>182</v>
      </c>
      <c r="B287" s="333" t="s">
        <v>183</v>
      </c>
      <c r="C287" s="333" t="s">
        <v>15</v>
      </c>
      <c r="D287" s="333" t="n">
        <v>0</v>
      </c>
      <c r="E287" s="333" t="n">
        <v>1433.7333781</v>
      </c>
      <c r="F287" s="333" t="n">
        <v>0</v>
      </c>
      <c r="G287" s="333" t="n">
        <v>100</v>
      </c>
    </row>
    <row r="288">
      <c r="A288" s="333" t="s">
        <v>182</v>
      </c>
      <c r="B288" s="333" t="s">
        <v>183</v>
      </c>
      <c r="C288" s="333" t="s">
        <v>16</v>
      </c>
      <c r="D288" s="333" t="n">
        <v>225.0036896</v>
      </c>
      <c r="E288" s="333" t="n">
        <v>37037.3381428</v>
      </c>
      <c r="F288" s="333" t="n">
        <v>0.603836684801053</v>
      </c>
      <c r="G288" s="333" t="n">
        <v>99.3961633151989</v>
      </c>
    </row>
    <row r="289">
      <c r="A289" s="333" t="s">
        <v>184</v>
      </c>
      <c r="B289" s="333" t="s">
        <v>185</v>
      </c>
      <c r="C289" s="333" t="s">
        <v>15</v>
      </c>
      <c r="D289" s="333" t="n">
        <v>102.3504761</v>
      </c>
      <c r="E289" s="333" t="n">
        <v>1944.1651445</v>
      </c>
      <c r="F289" s="333" t="n">
        <v>5.00120668856624</v>
      </c>
      <c r="G289" s="333" t="n">
        <v>94.9987933114338</v>
      </c>
    </row>
    <row r="290">
      <c r="A290" s="333" t="s">
        <v>184</v>
      </c>
      <c r="B290" s="333" t="s">
        <v>185</v>
      </c>
      <c r="C290" s="333" t="s">
        <v>16</v>
      </c>
      <c r="D290" s="333" t="n">
        <v>452.6337275</v>
      </c>
      <c r="E290" s="333" t="n">
        <v>23970.5974194</v>
      </c>
      <c r="F290" s="333" t="n">
        <v>1.85329174824377</v>
      </c>
      <c r="G290" s="333" t="n">
        <v>98.1467082517562</v>
      </c>
    </row>
    <row r="291">
      <c r="A291" s="333" t="s">
        <v>186</v>
      </c>
      <c r="B291" s="333" t="s">
        <v>187</v>
      </c>
      <c r="C291" s="333" t="s">
        <v>15</v>
      </c>
      <c r="D291" s="333" t="n">
        <v>65.4477382</v>
      </c>
      <c r="E291" s="333" t="n">
        <v>3525.8640807</v>
      </c>
      <c r="F291" s="333" t="n">
        <v>1.82239085605344</v>
      </c>
      <c r="G291" s="333" t="n">
        <v>98.1776091439466</v>
      </c>
    </row>
    <row r="292">
      <c r="A292" s="333" t="s">
        <v>186</v>
      </c>
      <c r="B292" s="333" t="s">
        <v>187</v>
      </c>
      <c r="C292" s="333" t="s">
        <v>16</v>
      </c>
      <c r="D292" s="333" t="n">
        <v>145.8544061</v>
      </c>
      <c r="E292" s="333" t="n">
        <v>39055.5778864</v>
      </c>
      <c r="F292" s="333" t="n">
        <v>0.372063972080696</v>
      </c>
      <c r="G292" s="333" t="n">
        <v>99.6279360279193</v>
      </c>
    </row>
    <row r="293">
      <c r="A293" s="333" t="s">
        <v>188</v>
      </c>
      <c r="B293" s="333" t="s">
        <v>189</v>
      </c>
      <c r="C293" s="333" t="s">
        <v>15</v>
      </c>
      <c r="D293" s="333" t="n">
        <v>0</v>
      </c>
      <c r="E293" s="333" t="n">
        <v>1854.2477277</v>
      </c>
      <c r="F293" s="333" t="n">
        <v>0</v>
      </c>
      <c r="G293" s="333" t="n">
        <v>100</v>
      </c>
    </row>
    <row r="294">
      <c r="A294" s="333" t="s">
        <v>188</v>
      </c>
      <c r="B294" s="333" t="s">
        <v>189</v>
      </c>
      <c r="C294" s="333" t="s">
        <v>16</v>
      </c>
      <c r="D294" s="333" t="n">
        <v>74.7616107</v>
      </c>
      <c r="E294" s="333" t="n">
        <v>30221.9053134</v>
      </c>
      <c r="F294" s="333" t="n">
        <v>0.246765133891773</v>
      </c>
      <c r="G294" s="333" t="n">
        <v>99.7532348661082</v>
      </c>
    </row>
    <row r="295">
      <c r="A295" s="333" t="s">
        <v>190</v>
      </c>
      <c r="B295" s="333" t="s">
        <v>191</v>
      </c>
      <c r="C295" s="333" t="s">
        <v>15</v>
      </c>
      <c r="D295" s="333" t="n">
        <v>6.4319136</v>
      </c>
      <c r="E295" s="333" t="n">
        <v>486.1068923</v>
      </c>
      <c r="F295" s="333" t="n">
        <v>1.30586941027868</v>
      </c>
      <c r="G295" s="333" t="n">
        <v>98.6941305897213</v>
      </c>
    </row>
    <row r="296">
      <c r="A296" s="333" t="s">
        <v>190</v>
      </c>
      <c r="B296" s="333" t="s">
        <v>191</v>
      </c>
      <c r="C296" s="333" t="s">
        <v>16</v>
      </c>
      <c r="D296" s="333" t="n">
        <v>45.8329604</v>
      </c>
      <c r="E296" s="333" t="n">
        <v>14411.9963393</v>
      </c>
      <c r="F296" s="333" t="n">
        <v>0.317011353847919</v>
      </c>
      <c r="G296" s="333" t="n">
        <v>99.6829886461521</v>
      </c>
    </row>
    <row r="297">
      <c r="A297" s="333" t="s">
        <v>192</v>
      </c>
      <c r="B297" s="333" t="s">
        <v>193</v>
      </c>
      <c r="C297" s="333" t="s">
        <v>15</v>
      </c>
      <c r="D297" s="333" t="n">
        <v>22.6570125</v>
      </c>
      <c r="E297" s="333" t="n">
        <v>1350.1668073</v>
      </c>
      <c r="F297" s="333" t="n">
        <v>1.65039476830325</v>
      </c>
      <c r="G297" s="333" t="n">
        <v>98.3496052316968</v>
      </c>
    </row>
    <row r="298">
      <c r="A298" s="333" t="s">
        <v>192</v>
      </c>
      <c r="B298" s="333" t="s">
        <v>193</v>
      </c>
      <c r="C298" s="333" t="s">
        <v>16</v>
      </c>
      <c r="D298" s="333" t="n">
        <v>16.8816205</v>
      </c>
      <c r="E298" s="333" t="n">
        <v>25724.6610907</v>
      </c>
      <c r="F298" s="333" t="n">
        <v>0.0655812306566028</v>
      </c>
      <c r="G298" s="333" t="n">
        <v>99.9344187693434</v>
      </c>
    </row>
    <row r="299">
      <c r="A299" s="333" t="s">
        <v>194</v>
      </c>
      <c r="B299" s="333" t="s">
        <v>195</v>
      </c>
      <c r="C299" s="333" t="s">
        <v>15</v>
      </c>
      <c r="D299" s="333" t="n">
        <v>23.3787848</v>
      </c>
      <c r="E299" s="333" t="n">
        <v>1306.5617196</v>
      </c>
      <c r="F299" s="333" t="n">
        <v>1.75788200469519</v>
      </c>
      <c r="G299" s="333" t="n">
        <v>98.2421179953048</v>
      </c>
    </row>
    <row r="300">
      <c r="A300" s="333" t="s">
        <v>194</v>
      </c>
      <c r="B300" s="333" t="s">
        <v>195</v>
      </c>
      <c r="C300" s="333" t="s">
        <v>16</v>
      </c>
      <c r="D300" s="333" t="n">
        <v>360.0479912</v>
      </c>
      <c r="E300" s="333" t="n">
        <v>20706.7137101</v>
      </c>
      <c r="F300" s="333" t="n">
        <v>1.70908085592377</v>
      </c>
      <c r="G300" s="333" t="n">
        <v>98.2909191440762</v>
      </c>
    </row>
    <row r="301">
      <c r="A301" s="333" t="s">
        <v>196</v>
      </c>
      <c r="B301" s="333" t="s">
        <v>197</v>
      </c>
      <c r="C301" s="333" t="s">
        <v>15</v>
      </c>
      <c r="D301" s="333" t="n">
        <v>0</v>
      </c>
      <c r="E301" s="333" t="n">
        <v>3780.0655305</v>
      </c>
      <c r="F301" s="333" t="n">
        <v>0</v>
      </c>
      <c r="G301" s="333" t="n">
        <v>100</v>
      </c>
    </row>
    <row r="302">
      <c r="A302" s="333" t="s">
        <v>196</v>
      </c>
      <c r="B302" s="333" t="s">
        <v>197</v>
      </c>
      <c r="C302" s="333" t="s">
        <v>16</v>
      </c>
      <c r="D302" s="333" t="n">
        <v>403.2051442</v>
      </c>
      <c r="E302" s="333" t="n">
        <v>50060.8738382</v>
      </c>
      <c r="F302" s="333" t="n">
        <v>0.798994358622146</v>
      </c>
      <c r="G302" s="333" t="n">
        <v>99.2010056413778</v>
      </c>
    </row>
    <row r="303">
      <c r="A303" s="333" t="s">
        <v>198</v>
      </c>
      <c r="B303" s="333" t="s">
        <v>199</v>
      </c>
      <c r="C303" s="333" t="s">
        <v>15</v>
      </c>
      <c r="D303" s="333" t="n">
        <v>0</v>
      </c>
      <c r="E303" s="333" t="n">
        <v>5103.3628439</v>
      </c>
      <c r="F303" s="333" t="n">
        <v>0</v>
      </c>
      <c r="G303" s="333" t="n">
        <v>100</v>
      </c>
    </row>
    <row r="304">
      <c r="A304" s="333" t="s">
        <v>198</v>
      </c>
      <c r="B304" s="333" t="s">
        <v>199</v>
      </c>
      <c r="C304" s="333" t="s">
        <v>16</v>
      </c>
      <c r="D304" s="333" t="n">
        <v>354.9629166</v>
      </c>
      <c r="E304" s="333" t="n">
        <v>47553.5260483</v>
      </c>
      <c r="F304" s="333" t="n">
        <v>0.740918622710189</v>
      </c>
      <c r="G304" s="333" t="n">
        <v>99.2590813772898</v>
      </c>
    </row>
    <row r="305">
      <c r="A305" s="333" t="s">
        <v>200</v>
      </c>
      <c r="B305" s="333" t="s">
        <v>201</v>
      </c>
      <c r="C305" s="333" t="s">
        <v>15</v>
      </c>
      <c r="D305" s="333" t="n">
        <v>0</v>
      </c>
      <c r="E305" s="333" t="n">
        <v>2714.4585951</v>
      </c>
      <c r="F305" s="333" t="n">
        <v>0</v>
      </c>
      <c r="G305" s="333" t="n">
        <v>100</v>
      </c>
    </row>
    <row r="306">
      <c r="A306" s="333" t="s">
        <v>200</v>
      </c>
      <c r="B306" s="333" t="s">
        <v>201</v>
      </c>
      <c r="C306" s="333" t="s">
        <v>16</v>
      </c>
      <c r="D306" s="333" t="n">
        <v>313.7255787</v>
      </c>
      <c r="E306" s="333" t="n">
        <v>27015.7866791</v>
      </c>
      <c r="F306" s="333" t="n">
        <v>1.14793698380205</v>
      </c>
      <c r="G306" s="333" t="n">
        <v>98.852063016198</v>
      </c>
    </row>
    <row r="307">
      <c r="A307" s="333" t="s">
        <v>202</v>
      </c>
      <c r="B307" s="333" t="s">
        <v>203</v>
      </c>
      <c r="C307" s="333" t="s">
        <v>15</v>
      </c>
      <c r="D307" s="333" t="n">
        <v>0</v>
      </c>
      <c r="E307" s="333" t="n">
        <v>6040.114464</v>
      </c>
      <c r="F307" s="333" t="n">
        <v>0</v>
      </c>
      <c r="G307" s="333" t="n">
        <v>100</v>
      </c>
    </row>
    <row r="308">
      <c r="A308" s="333" t="s">
        <v>202</v>
      </c>
      <c r="B308" s="333" t="s">
        <v>203</v>
      </c>
      <c r="C308" s="333" t="s">
        <v>16</v>
      </c>
      <c r="D308" s="333" t="n">
        <v>431.56965</v>
      </c>
      <c r="E308" s="333" t="n">
        <v>85186.1854529</v>
      </c>
      <c r="F308" s="333" t="n">
        <v>0.504065598871772</v>
      </c>
      <c r="G308" s="333" t="n">
        <v>99.4959344011282</v>
      </c>
    </row>
    <row r="309">
      <c r="A309" s="333" t="s">
        <v>204</v>
      </c>
      <c r="B309" s="333" t="s">
        <v>205</v>
      </c>
      <c r="C309" s="333" t="s">
        <v>15</v>
      </c>
      <c r="D309" s="333" t="n">
        <v>0</v>
      </c>
      <c r="E309" s="333" t="n">
        <v>570.9710775</v>
      </c>
      <c r="F309" s="333" t="n">
        <v>0</v>
      </c>
      <c r="G309" s="333" t="n">
        <v>100</v>
      </c>
    </row>
    <row r="310">
      <c r="A310" s="333" t="s">
        <v>204</v>
      </c>
      <c r="B310" s="333" t="s">
        <v>205</v>
      </c>
      <c r="C310" s="333" t="s">
        <v>16</v>
      </c>
      <c r="D310" s="333" t="n">
        <v>0</v>
      </c>
      <c r="E310" s="333" t="n">
        <v>31104.9966497</v>
      </c>
      <c r="F310" s="333" t="n">
        <v>0</v>
      </c>
      <c r="G310" s="333" t="n">
        <v>100</v>
      </c>
    </row>
    <row r="311">
      <c r="A311" s="333" t="s">
        <v>206</v>
      </c>
      <c r="B311" s="333" t="s">
        <v>207</v>
      </c>
      <c r="C311" s="333" t="s">
        <v>15</v>
      </c>
      <c r="D311" s="333" t="n">
        <v>0</v>
      </c>
      <c r="E311" s="333" t="n">
        <v>2297.7060116</v>
      </c>
      <c r="F311" s="333" t="n">
        <v>0</v>
      </c>
      <c r="G311" s="333" t="n">
        <v>100</v>
      </c>
    </row>
    <row r="312">
      <c r="A312" s="333" t="s">
        <v>206</v>
      </c>
      <c r="B312" s="333" t="s">
        <v>207</v>
      </c>
      <c r="C312" s="333" t="s">
        <v>16</v>
      </c>
      <c r="D312" s="333" t="n">
        <v>251.19447</v>
      </c>
      <c r="E312" s="333" t="n">
        <v>56673.7313402</v>
      </c>
      <c r="F312" s="333" t="n">
        <v>0.441273249678948</v>
      </c>
      <c r="G312" s="333" t="n">
        <v>99.558726750321</v>
      </c>
    </row>
    <row r="313">
      <c r="A313" s="333" t="s">
        <v>208</v>
      </c>
      <c r="B313" s="333" t="s">
        <v>209</v>
      </c>
      <c r="C313" s="333" t="s">
        <v>15</v>
      </c>
      <c r="D313" s="333" t="n">
        <v>75.8892872</v>
      </c>
      <c r="E313" s="333" t="n">
        <v>2524.5255452</v>
      </c>
      <c r="F313" s="333" t="n">
        <v>2.91835311252857</v>
      </c>
      <c r="G313" s="333" t="n">
        <v>97.0816468874714</v>
      </c>
    </row>
    <row r="314">
      <c r="A314" s="333" t="s">
        <v>208</v>
      </c>
      <c r="B314" s="333" t="s">
        <v>209</v>
      </c>
      <c r="C314" s="333" t="s">
        <v>16</v>
      </c>
      <c r="D314" s="333" t="n">
        <v>0</v>
      </c>
      <c r="E314" s="333" t="n">
        <v>45619.8376401</v>
      </c>
      <c r="F314" s="333" t="n">
        <v>0</v>
      </c>
      <c r="G314" s="333" t="n">
        <v>100</v>
      </c>
    </row>
    <row r="315">
      <c r="A315" s="333" t="s">
        <v>210</v>
      </c>
      <c r="B315" s="333" t="s">
        <v>211</v>
      </c>
      <c r="C315" s="333" t="s">
        <v>15</v>
      </c>
      <c r="D315" s="333" t="n">
        <v>0</v>
      </c>
      <c r="E315" s="333" t="n">
        <v>1367.6910298</v>
      </c>
      <c r="F315" s="333" t="n">
        <v>0</v>
      </c>
      <c r="G315" s="333" t="n">
        <v>100</v>
      </c>
    </row>
    <row r="316">
      <c r="A316" s="333" t="s">
        <v>210</v>
      </c>
      <c r="B316" s="333" t="s">
        <v>211</v>
      </c>
      <c r="C316" s="333" t="s">
        <v>16</v>
      </c>
      <c r="D316" s="333" t="n">
        <v>52.3083291</v>
      </c>
      <c r="E316" s="333" t="n">
        <v>48242.6088292</v>
      </c>
      <c r="F316" s="333" t="n">
        <v>0.108310216018272</v>
      </c>
      <c r="G316" s="333" t="n">
        <v>99.8916897839817</v>
      </c>
    </row>
    <row r="317">
      <c r="A317" s="333" t="s">
        <v>212</v>
      </c>
      <c r="B317" s="333" t="s">
        <v>213</v>
      </c>
      <c r="C317" s="333" t="s">
        <v>15</v>
      </c>
      <c r="D317" s="333" t="n">
        <v>0</v>
      </c>
      <c r="E317" s="333" t="n">
        <v>567.7871134</v>
      </c>
      <c r="F317" s="333" t="n">
        <v>0</v>
      </c>
      <c r="G317" s="333" t="n">
        <v>100</v>
      </c>
    </row>
    <row r="318">
      <c r="A318" s="333" t="s">
        <v>212</v>
      </c>
      <c r="B318" s="333" t="s">
        <v>213</v>
      </c>
      <c r="C318" s="333" t="s">
        <v>16</v>
      </c>
      <c r="D318" s="333" t="n">
        <v>40.3432915</v>
      </c>
      <c r="E318" s="333" t="n">
        <v>10948.8535497</v>
      </c>
      <c r="F318" s="333" t="n">
        <v>0.367117743753097</v>
      </c>
      <c r="G318" s="333" t="n">
        <v>99.6328822562469</v>
      </c>
    </row>
    <row r="319">
      <c r="A319" s="333" t="s">
        <v>214</v>
      </c>
      <c r="B319" s="333" t="s">
        <v>215</v>
      </c>
      <c r="C319" s="333" t="s">
        <v>15</v>
      </c>
      <c r="D319" s="333" t="n">
        <v>0</v>
      </c>
      <c r="E319" s="333" t="n">
        <v>1009.1862882</v>
      </c>
      <c r="F319" s="333" t="n">
        <v>0</v>
      </c>
      <c r="G319" s="333" t="n">
        <v>100</v>
      </c>
    </row>
    <row r="320">
      <c r="A320" s="333" t="s">
        <v>214</v>
      </c>
      <c r="B320" s="333" t="s">
        <v>215</v>
      </c>
      <c r="C320" s="333" t="s">
        <v>16</v>
      </c>
      <c r="D320" s="333" t="n">
        <v>32.1390577</v>
      </c>
      <c r="E320" s="333" t="n">
        <v>21248.4093596</v>
      </c>
      <c r="F320" s="333" t="n">
        <v>0.151025514332481</v>
      </c>
      <c r="G320" s="333" t="n">
        <v>99.8489744856675</v>
      </c>
    </row>
    <row r="321">
      <c r="A321" s="333" t="s">
        <v>216</v>
      </c>
      <c r="B321" s="333" t="s">
        <v>217</v>
      </c>
      <c r="C321" s="333" t="s">
        <v>15</v>
      </c>
      <c r="D321" s="333" t="n">
        <v>0</v>
      </c>
      <c r="E321" s="333" t="n">
        <v>288.1561764</v>
      </c>
      <c r="F321" s="333" t="n">
        <v>0</v>
      </c>
      <c r="G321" s="333" t="n">
        <v>100</v>
      </c>
    </row>
    <row r="322">
      <c r="A322" s="333" t="s">
        <v>216</v>
      </c>
      <c r="B322" s="333" t="s">
        <v>217</v>
      </c>
      <c r="C322" s="333" t="s">
        <v>16</v>
      </c>
      <c r="D322" s="333" t="n">
        <v>33.5746301</v>
      </c>
      <c r="E322" s="333" t="n">
        <v>9766.1624069</v>
      </c>
      <c r="F322" s="333" t="n">
        <v>0.342607459498507</v>
      </c>
      <c r="G322" s="333" t="n">
        <v>99.6573925405015</v>
      </c>
    </row>
    <row r="323">
      <c r="A323" s="333" t="s">
        <v>218</v>
      </c>
      <c r="B323" s="333" t="s">
        <v>219</v>
      </c>
      <c r="C323" s="333" t="s">
        <v>15</v>
      </c>
      <c r="D323" s="333" t="n">
        <v>0</v>
      </c>
      <c r="E323" s="333" t="n">
        <v>2033.3014929</v>
      </c>
      <c r="F323" s="333" t="n">
        <v>0</v>
      </c>
      <c r="G323" s="333" t="n">
        <v>100</v>
      </c>
    </row>
    <row r="324">
      <c r="A324" s="333" t="s">
        <v>218</v>
      </c>
      <c r="B324" s="333" t="s">
        <v>219</v>
      </c>
      <c r="C324" s="333" t="s">
        <v>16</v>
      </c>
      <c r="D324" s="333" t="n">
        <v>74.3366925</v>
      </c>
      <c r="E324" s="333" t="n">
        <v>40560.7688126</v>
      </c>
      <c r="F324" s="333" t="n">
        <v>0.182937121919544</v>
      </c>
      <c r="G324" s="333" t="n">
        <v>99.8170628780805</v>
      </c>
    </row>
    <row r="325">
      <c r="A325" s="333" t="s">
        <v>220</v>
      </c>
      <c r="B325" s="333" t="s">
        <v>221</v>
      </c>
      <c r="C325" s="333" t="s">
        <v>15</v>
      </c>
      <c r="D325" s="333" t="n">
        <v>21.4353138</v>
      </c>
      <c r="E325" s="333" t="n">
        <v>1009.0551103</v>
      </c>
      <c r="F325" s="333" t="n">
        <v>2.08010800476103</v>
      </c>
      <c r="G325" s="333" t="n">
        <v>97.919891995239</v>
      </c>
    </row>
    <row r="326">
      <c r="A326" s="333" t="s">
        <v>220</v>
      </c>
      <c r="B326" s="333" t="s">
        <v>221</v>
      </c>
      <c r="C326" s="333" t="s">
        <v>16</v>
      </c>
      <c r="D326" s="333" t="n">
        <v>177.5641253</v>
      </c>
      <c r="E326" s="333" t="n">
        <v>17988.0328977</v>
      </c>
      <c r="F326" s="333" t="n">
        <v>0.977474756679788</v>
      </c>
      <c r="G326" s="333" t="n">
        <v>99.0225252433202</v>
      </c>
    </row>
    <row r="327">
      <c r="A327" s="333" t="s">
        <v>222</v>
      </c>
      <c r="B327" s="333" t="s">
        <v>223</v>
      </c>
      <c r="C327" s="333" t="s">
        <v>15</v>
      </c>
      <c r="D327" s="333" t="n">
        <v>27.259067</v>
      </c>
      <c r="E327" s="333" t="n">
        <v>1130.0211754</v>
      </c>
      <c r="F327" s="333" t="n">
        <v>2.35544218256672</v>
      </c>
      <c r="G327" s="333" t="n">
        <v>97.6445578174333</v>
      </c>
    </row>
    <row r="328">
      <c r="A328" s="333" t="s">
        <v>222</v>
      </c>
      <c r="B328" s="333" t="s">
        <v>223</v>
      </c>
      <c r="C328" s="333" t="s">
        <v>16</v>
      </c>
      <c r="D328" s="333" t="n">
        <v>132.1325588</v>
      </c>
      <c r="E328" s="333" t="n">
        <v>20078.1064599</v>
      </c>
      <c r="F328" s="333" t="n">
        <v>0.653790183667503</v>
      </c>
      <c r="G328" s="333" t="n">
        <v>99.3462098163325</v>
      </c>
    </row>
    <row r="329">
      <c r="A329" s="333" t="s">
        <v>224</v>
      </c>
      <c r="B329" s="333" t="s">
        <v>225</v>
      </c>
      <c r="C329" s="333" t="s">
        <v>15</v>
      </c>
      <c r="D329" s="333" t="n">
        <v>30.2488216</v>
      </c>
      <c r="E329" s="333" t="n">
        <v>3564.2383683</v>
      </c>
      <c r="F329" s="333" t="n">
        <v>0.841533715434984</v>
      </c>
      <c r="G329" s="333" t="n">
        <v>99.158466284565</v>
      </c>
    </row>
    <row r="330">
      <c r="A330" s="333" t="s">
        <v>224</v>
      </c>
      <c r="B330" s="333" t="s">
        <v>225</v>
      </c>
      <c r="C330" s="333" t="s">
        <v>16</v>
      </c>
      <c r="D330" s="333" t="n">
        <v>195.1814704</v>
      </c>
      <c r="E330" s="333" t="n">
        <v>41361.9620825</v>
      </c>
      <c r="F330" s="333" t="n">
        <v>0.469670082477022</v>
      </c>
      <c r="G330" s="333" t="n">
        <v>99.530329917523</v>
      </c>
    </row>
    <row r="331">
      <c r="A331" s="333" t="s">
        <v>226</v>
      </c>
      <c r="B331" s="333" t="s">
        <v>227</v>
      </c>
      <c r="C331" s="333" t="s">
        <v>15</v>
      </c>
      <c r="D331" s="333" t="n">
        <v>17.7215751</v>
      </c>
      <c r="E331" s="333" t="n">
        <v>1659.5510596</v>
      </c>
      <c r="F331" s="333" t="n">
        <v>1.05657093148543</v>
      </c>
      <c r="G331" s="333" t="n">
        <v>98.9434290685146</v>
      </c>
    </row>
    <row r="332">
      <c r="A332" s="333" t="s">
        <v>226</v>
      </c>
      <c r="B332" s="333" t="s">
        <v>227</v>
      </c>
      <c r="C332" s="333" t="s">
        <v>16</v>
      </c>
      <c r="D332" s="333" t="n">
        <v>35.6618564</v>
      </c>
      <c r="E332" s="333" t="n">
        <v>7570.459608</v>
      </c>
      <c r="F332" s="333" t="n">
        <v>0.468857308773114</v>
      </c>
      <c r="G332" s="333" t="n">
        <v>99.5311426912269</v>
      </c>
    </row>
    <row r="333">
      <c r="A333" s="333" t="s">
        <v>228</v>
      </c>
      <c r="B333" s="333" t="s">
        <v>229</v>
      </c>
      <c r="C333" s="333" t="s">
        <v>15</v>
      </c>
      <c r="D333" s="333" t="n">
        <v>0</v>
      </c>
      <c r="E333" s="333" t="n">
        <v>4189.4859066</v>
      </c>
      <c r="F333" s="333" t="n">
        <v>0</v>
      </c>
      <c r="G333" s="333" t="n">
        <v>100</v>
      </c>
    </row>
    <row r="334">
      <c r="A334" s="333" t="s">
        <v>228</v>
      </c>
      <c r="B334" s="333" t="s">
        <v>229</v>
      </c>
      <c r="C334" s="333" t="s">
        <v>16</v>
      </c>
      <c r="D334" s="333" t="n">
        <v>320.3470641</v>
      </c>
      <c r="E334" s="333" t="n">
        <v>58444.087012</v>
      </c>
      <c r="F334" s="333" t="n">
        <v>0.545137665556602</v>
      </c>
      <c r="G334" s="333" t="n">
        <v>99.4548623344434</v>
      </c>
    </row>
    <row r="335">
      <c r="A335" s="333" t="s">
        <v>230</v>
      </c>
      <c r="B335" s="333" t="s">
        <v>231</v>
      </c>
      <c r="C335" s="333" t="s">
        <v>15</v>
      </c>
      <c r="D335" s="333" t="n">
        <v>162.0520052</v>
      </c>
      <c r="E335" s="333" t="n">
        <v>6197.6468311</v>
      </c>
      <c r="F335" s="333" t="n">
        <v>2.54810816315761</v>
      </c>
      <c r="G335" s="333" t="n">
        <v>97.4518918368424</v>
      </c>
    </row>
    <row r="336">
      <c r="A336" s="333" t="s">
        <v>230</v>
      </c>
      <c r="B336" s="333" t="s">
        <v>231</v>
      </c>
      <c r="C336" s="333" t="s">
        <v>16</v>
      </c>
      <c r="D336" s="333" t="n">
        <v>0</v>
      </c>
      <c r="E336" s="333" t="n">
        <v>72467.3345731</v>
      </c>
      <c r="F336" s="333" t="n">
        <v>0</v>
      </c>
      <c r="G336" s="333" t="n">
        <v>100</v>
      </c>
    </row>
    <row r="337">
      <c r="A337" s="333" t="s">
        <v>232</v>
      </c>
      <c r="B337" s="333" t="s">
        <v>233</v>
      </c>
      <c r="C337" s="333" t="s">
        <v>15</v>
      </c>
      <c r="D337" s="333" t="n">
        <v>0</v>
      </c>
      <c r="E337" s="333" t="n">
        <v>4076.45444</v>
      </c>
      <c r="F337" s="333" t="n">
        <v>0</v>
      </c>
      <c r="G337" s="333" t="n">
        <v>100</v>
      </c>
    </row>
    <row r="338">
      <c r="A338" s="333" t="s">
        <v>232</v>
      </c>
      <c r="B338" s="333" t="s">
        <v>233</v>
      </c>
      <c r="C338" s="333" t="s">
        <v>16</v>
      </c>
      <c r="D338" s="333" t="n">
        <v>240.5214148</v>
      </c>
      <c r="E338" s="333" t="n">
        <v>41442.3439553</v>
      </c>
      <c r="F338" s="333" t="n">
        <v>0.577027065352688</v>
      </c>
      <c r="G338" s="333" t="n">
        <v>99.4229729346473</v>
      </c>
    </row>
    <row r="339">
      <c r="A339" s="333" t="s">
        <v>234</v>
      </c>
      <c r="B339" s="333" t="s">
        <v>235</v>
      </c>
      <c r="C339" s="333" t="s">
        <v>15</v>
      </c>
      <c r="D339" s="333" t="n">
        <v>36.9223251</v>
      </c>
      <c r="E339" s="333" t="n">
        <v>3414.9870767</v>
      </c>
      <c r="F339" s="333" t="n">
        <v>1.06962034057866</v>
      </c>
      <c r="G339" s="333" t="n">
        <v>98.9303796594213</v>
      </c>
    </row>
    <row r="340">
      <c r="A340" s="333" t="s">
        <v>234</v>
      </c>
      <c r="B340" s="333" t="s">
        <v>235</v>
      </c>
      <c r="C340" s="333" t="s">
        <v>16</v>
      </c>
      <c r="D340" s="333" t="n">
        <v>253.1990563</v>
      </c>
      <c r="E340" s="333" t="n">
        <v>30955.429595</v>
      </c>
      <c r="F340" s="333" t="n">
        <v>0.81131106121016</v>
      </c>
      <c r="G340" s="333" t="n">
        <v>99.1886889387899</v>
      </c>
    </row>
    <row r="341">
      <c r="A341" s="333" t="s">
        <v>236</v>
      </c>
      <c r="B341" s="333" t="s">
        <v>237</v>
      </c>
      <c r="C341" s="333" t="s">
        <v>15</v>
      </c>
      <c r="D341" s="333" t="n">
        <v>8.0582561</v>
      </c>
      <c r="E341" s="333" t="n">
        <v>431.581897</v>
      </c>
      <c r="F341" s="333" t="n">
        <v>1.8329208656624</v>
      </c>
      <c r="G341" s="333" t="n">
        <v>98.1670791343376</v>
      </c>
    </row>
    <row r="342">
      <c r="A342" s="333" t="s">
        <v>236</v>
      </c>
      <c r="B342" s="333" t="s">
        <v>237</v>
      </c>
      <c r="C342" s="333" t="s">
        <v>16</v>
      </c>
      <c r="D342" s="333" t="n">
        <v>64.0393435</v>
      </c>
      <c r="E342" s="333" t="n">
        <v>5242.8081186</v>
      </c>
      <c r="F342" s="333" t="n">
        <v>1.20673043567487</v>
      </c>
      <c r="G342" s="333" t="n">
        <v>98.7932695643251</v>
      </c>
    </row>
    <row r="343">
      <c r="A343" s="333" t="s">
        <v>238</v>
      </c>
      <c r="B343" s="333" t="s">
        <v>239</v>
      </c>
      <c r="C343" s="333" t="s">
        <v>15</v>
      </c>
      <c r="D343" s="333" t="n">
        <v>0</v>
      </c>
      <c r="E343" s="333" t="n">
        <v>202.7937049</v>
      </c>
      <c r="F343" s="333" t="n">
        <v>0</v>
      </c>
      <c r="G343" s="333" t="n">
        <v>100</v>
      </c>
    </row>
    <row r="344">
      <c r="A344" s="333" t="s">
        <v>238</v>
      </c>
      <c r="B344" s="333" t="s">
        <v>239</v>
      </c>
      <c r="C344" s="333" t="s">
        <v>16</v>
      </c>
      <c r="D344" s="333" t="n">
        <v>30.5677981</v>
      </c>
      <c r="E344" s="333" t="n">
        <v>4662.4150223</v>
      </c>
      <c r="F344" s="333" t="n">
        <v>0.651351161293929</v>
      </c>
      <c r="G344" s="333" t="n">
        <v>99.3486488387061</v>
      </c>
    </row>
    <row r="345">
      <c r="A345" s="333" t="s">
        <v>240</v>
      </c>
      <c r="B345" s="333" t="s">
        <v>241</v>
      </c>
      <c r="C345" s="333" t="s">
        <v>15</v>
      </c>
      <c r="D345" s="333" t="n">
        <v>0</v>
      </c>
      <c r="E345" s="333" t="n">
        <v>443.5507502</v>
      </c>
      <c r="F345" s="333" t="n">
        <v>0</v>
      </c>
      <c r="G345" s="333" t="n">
        <v>100</v>
      </c>
    </row>
    <row r="346">
      <c r="A346" s="333" t="s">
        <v>240</v>
      </c>
      <c r="B346" s="333" t="s">
        <v>241</v>
      </c>
      <c r="C346" s="333" t="s">
        <v>16</v>
      </c>
      <c r="D346" s="333" t="n">
        <v>9.7428431</v>
      </c>
      <c r="E346" s="333" t="n">
        <v>7149.9016207</v>
      </c>
      <c r="F346" s="333" t="n">
        <v>0.136079984826914</v>
      </c>
      <c r="G346" s="333" t="n">
        <v>99.8639200151731</v>
      </c>
    </row>
    <row r="347">
      <c r="A347" s="333" t="s">
        <v>242</v>
      </c>
      <c r="B347" s="333" t="s">
        <v>243</v>
      </c>
      <c r="C347" s="333" t="s">
        <v>15</v>
      </c>
      <c r="D347" s="333" t="n">
        <v>0</v>
      </c>
      <c r="E347" s="333" t="n">
        <v>574.7144097</v>
      </c>
      <c r="F347" s="333" t="n">
        <v>0</v>
      </c>
      <c r="G347" s="333" t="n">
        <v>100</v>
      </c>
    </row>
    <row r="348">
      <c r="A348" s="333" t="s">
        <v>242</v>
      </c>
      <c r="B348" s="333" t="s">
        <v>243</v>
      </c>
      <c r="C348" s="333" t="s">
        <v>16</v>
      </c>
      <c r="D348" s="333" t="n">
        <v>20.321083</v>
      </c>
      <c r="E348" s="333" t="n">
        <v>7012.5981067</v>
      </c>
      <c r="F348" s="333" t="n">
        <v>0.288942364498672</v>
      </c>
      <c r="G348" s="333" t="n">
        <v>99.7110576355013</v>
      </c>
    </row>
    <row r="349">
      <c r="A349" s="333" t="s">
        <v>244</v>
      </c>
      <c r="B349" s="333" t="s">
        <v>245</v>
      </c>
      <c r="C349" s="333" t="s">
        <v>15</v>
      </c>
      <c r="D349" s="333" t="n">
        <v>0</v>
      </c>
      <c r="E349" s="333" t="n">
        <v>238.9405605</v>
      </c>
      <c r="F349" s="333" t="n">
        <v>0</v>
      </c>
      <c r="G349" s="333" t="n">
        <v>100</v>
      </c>
    </row>
    <row r="350">
      <c r="A350" s="333" t="s">
        <v>244</v>
      </c>
      <c r="B350" s="333" t="s">
        <v>245</v>
      </c>
      <c r="C350" s="333" t="s">
        <v>16</v>
      </c>
      <c r="D350" s="333" t="n">
        <v>78.6176225</v>
      </c>
      <c r="E350" s="333" t="n">
        <v>13437.8850731</v>
      </c>
      <c r="F350" s="333" t="n">
        <v>0.58164174765113</v>
      </c>
      <c r="G350" s="333" t="n">
        <v>99.4183582523489</v>
      </c>
    </row>
    <row r="351">
      <c r="A351" s="333" t="s">
        <v>246</v>
      </c>
      <c r="B351" s="333" t="s">
        <v>247</v>
      </c>
      <c r="C351" s="333" t="s">
        <v>15</v>
      </c>
      <c r="D351" s="333" t="n">
        <v>25.0680716</v>
      </c>
      <c r="E351" s="333" t="n">
        <v>711.8937655</v>
      </c>
      <c r="F351" s="333" t="n">
        <v>3.40154270384539</v>
      </c>
      <c r="G351" s="333" t="n">
        <v>96.5984572961546</v>
      </c>
    </row>
    <row r="352">
      <c r="A352" s="333" t="s">
        <v>246</v>
      </c>
      <c r="B352" s="333" t="s">
        <v>247</v>
      </c>
      <c r="C352" s="333" t="s">
        <v>16</v>
      </c>
      <c r="D352" s="333" t="n">
        <v>62.4939923</v>
      </c>
      <c r="E352" s="333" t="n">
        <v>17210.4073691</v>
      </c>
      <c r="F352" s="333" t="n">
        <v>0.361803677288728</v>
      </c>
      <c r="G352" s="333" t="n">
        <v>99.6381963227113</v>
      </c>
    </row>
    <row r="353">
      <c r="A353" s="333" t="s">
        <v>248</v>
      </c>
      <c r="B353" s="333" t="s">
        <v>249</v>
      </c>
      <c r="C353" s="333" t="s">
        <v>15</v>
      </c>
      <c r="D353" s="333" t="n">
        <v>0</v>
      </c>
      <c r="E353" s="333" t="n">
        <v>673.2191599</v>
      </c>
      <c r="F353" s="333" t="n">
        <v>0</v>
      </c>
      <c r="G353" s="333" t="n">
        <v>100</v>
      </c>
    </row>
    <row r="354">
      <c r="A354" s="333" t="s">
        <v>248</v>
      </c>
      <c r="B354" s="333" t="s">
        <v>249</v>
      </c>
      <c r="C354" s="333" t="s">
        <v>16</v>
      </c>
      <c r="D354" s="333" t="n">
        <v>47.0163746</v>
      </c>
      <c r="E354" s="333" t="n">
        <v>18982.1700964</v>
      </c>
      <c r="F354" s="333" t="n">
        <v>0.247075063727247</v>
      </c>
      <c r="G354" s="333" t="n">
        <v>99.7529249362727</v>
      </c>
    </row>
    <row r="355">
      <c r="A355" s="333" t="s">
        <v>250</v>
      </c>
      <c r="B355" s="333" t="s">
        <v>251</v>
      </c>
      <c r="C355" s="333" t="s">
        <v>15</v>
      </c>
      <c r="D355" s="333" t="n">
        <v>0</v>
      </c>
      <c r="E355" s="333" t="n">
        <v>950.409365</v>
      </c>
      <c r="F355" s="333" t="n">
        <v>0</v>
      </c>
      <c r="G355" s="333" t="n">
        <v>100</v>
      </c>
    </row>
    <row r="356">
      <c r="A356" s="333" t="s">
        <v>250</v>
      </c>
      <c r="B356" s="333" t="s">
        <v>251</v>
      </c>
      <c r="C356" s="333" t="s">
        <v>16</v>
      </c>
      <c r="D356" s="333" t="n">
        <v>0</v>
      </c>
      <c r="E356" s="333" t="n">
        <v>14627.5154251</v>
      </c>
      <c r="F356" s="333" t="n">
        <v>0</v>
      </c>
      <c r="G356" s="333" t="n">
        <v>100</v>
      </c>
    </row>
    <row r="357">
      <c r="A357" s="333" t="s">
        <v>252</v>
      </c>
      <c r="B357" s="333" t="s">
        <v>253</v>
      </c>
      <c r="C357" s="333" t="s">
        <v>15</v>
      </c>
      <c r="D357" s="333" t="n">
        <v>0</v>
      </c>
      <c r="E357" s="333" t="n">
        <v>965.7499583</v>
      </c>
      <c r="F357" s="333" t="n">
        <v>0</v>
      </c>
      <c r="G357" s="333" t="n">
        <v>100</v>
      </c>
    </row>
    <row r="358">
      <c r="A358" s="333" t="s">
        <v>252</v>
      </c>
      <c r="B358" s="333" t="s">
        <v>253</v>
      </c>
      <c r="C358" s="333" t="s">
        <v>16</v>
      </c>
      <c r="D358" s="333" t="n">
        <v>46.8553628</v>
      </c>
      <c r="E358" s="333" t="n">
        <v>14405.2157684</v>
      </c>
      <c r="F358" s="333" t="n">
        <v>0.324212096485228</v>
      </c>
      <c r="G358" s="333" t="n">
        <v>99.6757879035148</v>
      </c>
    </row>
    <row r="359">
      <c r="A359" s="333" t="s">
        <v>254</v>
      </c>
      <c r="B359" s="333" t="s">
        <v>255</v>
      </c>
      <c r="C359" s="333" t="s">
        <v>15</v>
      </c>
      <c r="D359" s="333" t="n">
        <v>0</v>
      </c>
      <c r="E359" s="333" t="n">
        <v>521.8671314</v>
      </c>
      <c r="F359" s="333" t="n">
        <v>0</v>
      </c>
      <c r="G359" s="333" t="n">
        <v>100</v>
      </c>
    </row>
    <row r="360">
      <c r="A360" s="333" t="s">
        <v>254</v>
      </c>
      <c r="B360" s="333" t="s">
        <v>255</v>
      </c>
      <c r="C360" s="333" t="s">
        <v>16</v>
      </c>
      <c r="D360" s="333" t="n">
        <v>0</v>
      </c>
      <c r="E360" s="333" t="n">
        <v>12960.4026985</v>
      </c>
      <c r="F360" s="333" t="n">
        <v>0</v>
      </c>
      <c r="G360" s="333" t="n">
        <v>100</v>
      </c>
    </row>
    <row r="361">
      <c r="A361" s="333" t="s">
        <v>256</v>
      </c>
      <c r="B361" s="333" t="s">
        <v>257</v>
      </c>
      <c r="C361" s="333" t="s">
        <v>15</v>
      </c>
      <c r="D361" s="333" t="n">
        <v>0</v>
      </c>
      <c r="E361" s="333" t="n">
        <v>440.281395</v>
      </c>
      <c r="F361" s="333" t="n">
        <v>0</v>
      </c>
      <c r="G361" s="333" t="n">
        <v>100</v>
      </c>
    </row>
    <row r="362">
      <c r="A362" s="333" t="s">
        <v>256</v>
      </c>
      <c r="B362" s="333" t="s">
        <v>257</v>
      </c>
      <c r="C362" s="333" t="s">
        <v>16</v>
      </c>
      <c r="D362" s="333" t="n">
        <v>10.0005669</v>
      </c>
      <c r="E362" s="333" t="n">
        <v>10414.3609814</v>
      </c>
      <c r="F362" s="333" t="n">
        <v>0.0959345745412187</v>
      </c>
      <c r="G362" s="333" t="n">
        <v>99.9040654254588</v>
      </c>
    </row>
    <row r="363">
      <c r="A363" s="333" t="s">
        <v>258</v>
      </c>
      <c r="B363" s="333" t="s">
        <v>259</v>
      </c>
      <c r="C363" s="333" t="s">
        <v>15</v>
      </c>
      <c r="D363" s="333" t="n">
        <v>0</v>
      </c>
      <c r="E363" s="333" t="n">
        <v>442.5217921</v>
      </c>
      <c r="F363" s="333" t="n">
        <v>0</v>
      </c>
      <c r="G363" s="333" t="n">
        <v>100</v>
      </c>
    </row>
    <row r="364">
      <c r="A364" s="333" t="s">
        <v>258</v>
      </c>
      <c r="B364" s="333" t="s">
        <v>259</v>
      </c>
      <c r="C364" s="333" t="s">
        <v>16</v>
      </c>
      <c r="D364" s="333" t="n">
        <v>0</v>
      </c>
      <c r="E364" s="333" t="n">
        <v>18655.6314295</v>
      </c>
      <c r="F364" s="333" t="n">
        <v>0</v>
      </c>
      <c r="G364" s="333" t="n">
        <v>100</v>
      </c>
    </row>
    <row r="365">
      <c r="A365" s="333" t="s">
        <v>260</v>
      </c>
      <c r="B365" s="333" t="s">
        <v>261</v>
      </c>
      <c r="C365" s="333" t="s">
        <v>15</v>
      </c>
      <c r="D365" s="333" t="n">
        <v>0</v>
      </c>
      <c r="E365" s="333" t="n">
        <v>337.5984141</v>
      </c>
      <c r="F365" s="333" t="n">
        <v>0</v>
      </c>
      <c r="G365" s="333" t="n">
        <v>100</v>
      </c>
    </row>
    <row r="366">
      <c r="A366" s="333" t="s">
        <v>260</v>
      </c>
      <c r="B366" s="333" t="s">
        <v>261</v>
      </c>
      <c r="C366" s="333" t="s">
        <v>16</v>
      </c>
      <c r="D366" s="333" t="n">
        <v>18.614999</v>
      </c>
      <c r="E366" s="333" t="n">
        <v>19603.7529294</v>
      </c>
      <c r="F366" s="333" t="n">
        <v>0.0948662213853303</v>
      </c>
      <c r="G366" s="333" t="n">
        <v>99.9051337786147</v>
      </c>
    </row>
    <row r="367">
      <c r="A367" s="333" t="s">
        <v>262</v>
      </c>
      <c r="B367" s="333" t="s">
        <v>263</v>
      </c>
      <c r="C367" s="333" t="s">
        <v>15</v>
      </c>
      <c r="D367" s="333" t="n">
        <v>0</v>
      </c>
      <c r="E367" s="333" t="n">
        <v>445.2744969</v>
      </c>
      <c r="F367" s="333" t="n">
        <v>0</v>
      </c>
      <c r="G367" s="333" t="n">
        <v>100</v>
      </c>
    </row>
    <row r="368">
      <c r="A368" s="333" t="s">
        <v>262</v>
      </c>
      <c r="B368" s="333" t="s">
        <v>263</v>
      </c>
      <c r="C368" s="333" t="s">
        <v>16</v>
      </c>
      <c r="D368" s="333" t="n">
        <v>0</v>
      </c>
      <c r="E368" s="333" t="n">
        <v>16948.4640539</v>
      </c>
      <c r="F368" s="333" t="n">
        <v>0</v>
      </c>
      <c r="G368" s="333" t="n">
        <v>100</v>
      </c>
    </row>
    <row r="369">
      <c r="A369" s="333" t="s">
        <v>264</v>
      </c>
      <c r="B369" s="333" t="s">
        <v>265</v>
      </c>
      <c r="C369" s="333" t="s">
        <v>15</v>
      </c>
      <c r="D369" s="333" t="n">
        <v>0</v>
      </c>
      <c r="E369" s="333" t="n">
        <v>80.4983741</v>
      </c>
      <c r="F369" s="333" t="n">
        <v>0</v>
      </c>
      <c r="G369" s="333" t="n">
        <v>100</v>
      </c>
    </row>
    <row r="370">
      <c r="A370" s="333" t="s">
        <v>264</v>
      </c>
      <c r="B370" s="333" t="s">
        <v>265</v>
      </c>
      <c r="C370" s="333" t="s">
        <v>16</v>
      </c>
      <c r="D370" s="333" t="n">
        <v>7.2585216</v>
      </c>
      <c r="E370" s="333" t="n">
        <v>4534.0839852</v>
      </c>
      <c r="F370" s="333" t="n">
        <v>0.159832067040339</v>
      </c>
      <c r="G370" s="333" t="n">
        <v>99.8401679329597</v>
      </c>
    </row>
    <row r="371">
      <c r="A371" s="333" t="s">
        <v>266</v>
      </c>
      <c r="B371" s="333" t="s">
        <v>267</v>
      </c>
      <c r="C371" s="333" t="s">
        <v>15</v>
      </c>
      <c r="D371" s="333" t="n">
        <v>57.5907731</v>
      </c>
      <c r="E371" s="333" t="n">
        <v>2870.1879131</v>
      </c>
      <c r="F371" s="333" t="n">
        <v>1.96704666822846</v>
      </c>
      <c r="G371" s="333" t="n">
        <v>98.0329533317715</v>
      </c>
    </row>
    <row r="372">
      <c r="A372" s="333" t="s">
        <v>266</v>
      </c>
      <c r="B372" s="333" t="s">
        <v>267</v>
      </c>
      <c r="C372" s="333" t="s">
        <v>16</v>
      </c>
      <c r="D372" s="333" t="n">
        <v>245.1920524</v>
      </c>
      <c r="E372" s="333" t="n">
        <v>70239.2686169</v>
      </c>
      <c r="F372" s="333" t="n">
        <v>0.347866820674695</v>
      </c>
      <c r="G372" s="333" t="n">
        <v>99.6521331793253</v>
      </c>
    </row>
    <row r="373">
      <c r="A373" s="333" t="s">
        <v>268</v>
      </c>
      <c r="B373" s="333" t="s">
        <v>269</v>
      </c>
      <c r="C373" s="333" t="s">
        <v>15</v>
      </c>
      <c r="D373" s="333" t="n">
        <v>0</v>
      </c>
      <c r="E373" s="333" t="n">
        <v>1481.3864017</v>
      </c>
      <c r="F373" s="333" t="n">
        <v>0</v>
      </c>
      <c r="G373" s="333" t="n">
        <v>100</v>
      </c>
    </row>
    <row r="374">
      <c r="A374" s="333" t="s">
        <v>268</v>
      </c>
      <c r="B374" s="333" t="s">
        <v>269</v>
      </c>
      <c r="C374" s="333" t="s">
        <v>16</v>
      </c>
      <c r="D374" s="333" t="n">
        <v>0</v>
      </c>
      <c r="E374" s="333" t="n">
        <v>41556.029929</v>
      </c>
      <c r="F374" s="333" t="n">
        <v>0</v>
      </c>
      <c r="G374" s="333" t="n">
        <v>100</v>
      </c>
    </row>
    <row r="375">
      <c r="A375" s="333" t="s">
        <v>270</v>
      </c>
      <c r="B375" s="333" t="s">
        <v>271</v>
      </c>
      <c r="C375" s="333" t="s">
        <v>15</v>
      </c>
      <c r="D375" s="333" t="n">
        <v>0</v>
      </c>
      <c r="E375" s="333" t="n">
        <v>233.0274081</v>
      </c>
      <c r="F375" s="333" t="n">
        <v>0</v>
      </c>
      <c r="G375" s="333" t="n">
        <v>100</v>
      </c>
    </row>
    <row r="376">
      <c r="A376" s="333" t="s">
        <v>270</v>
      </c>
      <c r="B376" s="333" t="s">
        <v>271</v>
      </c>
      <c r="C376" s="333" t="s">
        <v>16</v>
      </c>
      <c r="D376" s="333" t="n">
        <v>69.4413418</v>
      </c>
      <c r="E376" s="333" t="n">
        <v>13580.8816886</v>
      </c>
      <c r="F376" s="333" t="n">
        <v>0.508715739879198</v>
      </c>
      <c r="G376" s="333" t="n">
        <v>99.4912842601208</v>
      </c>
    </row>
    <row r="377">
      <c r="A377" s="333" t="s">
        <v>272</v>
      </c>
      <c r="B377" s="333" t="s">
        <v>273</v>
      </c>
      <c r="C377" s="333" t="s">
        <v>15</v>
      </c>
      <c r="D377" s="333" t="n">
        <v>0</v>
      </c>
      <c r="E377" s="333" t="n">
        <v>1140.949487</v>
      </c>
      <c r="F377" s="333" t="n">
        <v>0</v>
      </c>
      <c r="G377" s="333" t="n">
        <v>100</v>
      </c>
    </row>
    <row r="378">
      <c r="A378" s="333" t="s">
        <v>272</v>
      </c>
      <c r="B378" s="333" t="s">
        <v>273</v>
      </c>
      <c r="C378" s="333" t="s">
        <v>16</v>
      </c>
      <c r="D378" s="333" t="n">
        <v>0</v>
      </c>
      <c r="E378" s="333" t="n">
        <v>19815.0861028</v>
      </c>
      <c r="F378" s="333" t="n">
        <v>0</v>
      </c>
      <c r="G378" s="333" t="n">
        <v>100</v>
      </c>
    </row>
    <row r="379">
      <c r="A379" s="333" t="s">
        <v>274</v>
      </c>
      <c r="B379" s="333" t="s">
        <v>275</v>
      </c>
      <c r="C379" s="333" t="s">
        <v>15</v>
      </c>
      <c r="D379" s="333" t="n">
        <v>0</v>
      </c>
      <c r="E379" s="333" t="n">
        <v>917.7445594</v>
      </c>
      <c r="F379" s="333" t="n">
        <v>0</v>
      </c>
      <c r="G379" s="333" t="n">
        <v>100</v>
      </c>
    </row>
    <row r="380">
      <c r="A380" s="333" t="s">
        <v>274</v>
      </c>
      <c r="B380" s="333" t="s">
        <v>275</v>
      </c>
      <c r="C380" s="333" t="s">
        <v>16</v>
      </c>
      <c r="D380" s="333" t="n">
        <v>39.2974536</v>
      </c>
      <c r="E380" s="333" t="n">
        <v>25804.6856571</v>
      </c>
      <c r="F380" s="333" t="n">
        <v>0.152056490021966</v>
      </c>
      <c r="G380" s="333" t="n">
        <v>99.847943509978</v>
      </c>
    </row>
    <row r="381">
      <c r="A381" s="333" t="s">
        <v>276</v>
      </c>
      <c r="B381" s="333" t="s">
        <v>277</v>
      </c>
      <c r="C381" s="333" t="s">
        <v>15</v>
      </c>
      <c r="D381" s="333" t="n">
        <v>0</v>
      </c>
      <c r="E381" s="333" t="n">
        <v>426.3837918</v>
      </c>
      <c r="F381" s="333" t="n">
        <v>0</v>
      </c>
      <c r="G381" s="333" t="n">
        <v>100</v>
      </c>
    </row>
    <row r="382">
      <c r="A382" s="333" t="s">
        <v>276</v>
      </c>
      <c r="B382" s="333" t="s">
        <v>277</v>
      </c>
      <c r="C382" s="333" t="s">
        <v>16</v>
      </c>
      <c r="D382" s="333" t="n">
        <v>18.2264121</v>
      </c>
      <c r="E382" s="333" t="n">
        <v>17274.2660806</v>
      </c>
      <c r="F382" s="333" t="n">
        <v>0.105400722930452</v>
      </c>
      <c r="G382" s="333" t="n">
        <v>99.8945992770695</v>
      </c>
    </row>
    <row r="383">
      <c r="A383" s="333" t="s">
        <v>278</v>
      </c>
      <c r="B383" s="333" t="s">
        <v>279</v>
      </c>
      <c r="C383" s="333" t="s">
        <v>15</v>
      </c>
      <c r="D383" s="333" t="n">
        <v>15.2219978</v>
      </c>
      <c r="E383" s="333" t="n">
        <v>791.6846818</v>
      </c>
      <c r="F383" s="333" t="n">
        <v>1.88646322862835</v>
      </c>
      <c r="G383" s="333" t="n">
        <v>98.1135367713716</v>
      </c>
    </row>
    <row r="384">
      <c r="A384" s="333" t="s">
        <v>278</v>
      </c>
      <c r="B384" s="333" t="s">
        <v>279</v>
      </c>
      <c r="C384" s="333" t="s">
        <v>16</v>
      </c>
      <c r="D384" s="333" t="n">
        <v>9.4701547</v>
      </c>
      <c r="E384" s="333" t="n">
        <v>6013.2846045</v>
      </c>
      <c r="F384" s="333" t="n">
        <v>0.157239586844109</v>
      </c>
      <c r="G384" s="333" t="n">
        <v>99.8427604131559</v>
      </c>
    </row>
    <row r="385">
      <c r="A385" s="333" t="s">
        <v>280</v>
      </c>
      <c r="B385" s="333" t="s">
        <v>281</v>
      </c>
      <c r="C385" s="333" t="s">
        <v>15</v>
      </c>
      <c r="D385" s="333" t="n">
        <v>0</v>
      </c>
      <c r="E385" s="333" t="n">
        <v>687.1636155</v>
      </c>
      <c r="F385" s="333" t="n">
        <v>0</v>
      </c>
      <c r="G385" s="333" t="n">
        <v>100</v>
      </c>
    </row>
    <row r="386">
      <c r="A386" s="333" t="s">
        <v>280</v>
      </c>
      <c r="B386" s="333" t="s">
        <v>281</v>
      </c>
      <c r="C386" s="333" t="s">
        <v>16</v>
      </c>
      <c r="D386" s="333" t="n">
        <v>83.0184399</v>
      </c>
      <c r="E386" s="333" t="n">
        <v>27688.0573158</v>
      </c>
      <c r="F386" s="333" t="n">
        <v>0.298938509369629</v>
      </c>
      <c r="G386" s="333" t="n">
        <v>99.7010614906304</v>
      </c>
    </row>
    <row r="387">
      <c r="A387" s="333" t="s">
        <v>282</v>
      </c>
      <c r="B387" s="333" t="s">
        <v>283</v>
      </c>
      <c r="C387" s="333" t="s">
        <v>15</v>
      </c>
      <c r="D387" s="333" t="n">
        <v>80.8720679</v>
      </c>
      <c r="E387" s="333" t="n">
        <v>3065.6379001</v>
      </c>
      <c r="F387" s="333" t="n">
        <v>2.57021489594722</v>
      </c>
      <c r="G387" s="333" t="n">
        <v>97.4297851040528</v>
      </c>
    </row>
    <row r="388">
      <c r="A388" s="333" t="s">
        <v>282</v>
      </c>
      <c r="B388" s="333" t="s">
        <v>283</v>
      </c>
      <c r="C388" s="333" t="s">
        <v>16</v>
      </c>
      <c r="D388" s="333" t="n">
        <v>271.8521007</v>
      </c>
      <c r="E388" s="333" t="n">
        <v>21730.4203563</v>
      </c>
      <c r="F388" s="333" t="n">
        <v>1.23556374111489</v>
      </c>
      <c r="G388" s="333" t="n">
        <v>98.7644362588851</v>
      </c>
    </row>
    <row r="389">
      <c r="A389" s="333" t="s">
        <v>284</v>
      </c>
      <c r="B389" s="333" t="s">
        <v>285</v>
      </c>
      <c r="C389" s="333" t="s">
        <v>15</v>
      </c>
      <c r="D389" s="333" t="n">
        <v>21.977759</v>
      </c>
      <c r="E389" s="333" t="n">
        <v>1421.5444783</v>
      </c>
      <c r="F389" s="333" t="n">
        <v>1.52250920921785</v>
      </c>
      <c r="G389" s="333" t="n">
        <v>98.4774907907821</v>
      </c>
    </row>
    <row r="390">
      <c r="A390" s="333" t="s">
        <v>284</v>
      </c>
      <c r="B390" s="333" t="s">
        <v>285</v>
      </c>
      <c r="C390" s="333" t="s">
        <v>16</v>
      </c>
      <c r="D390" s="333" t="n">
        <v>146.5953107</v>
      </c>
      <c r="E390" s="333" t="n">
        <v>17315.3174067</v>
      </c>
      <c r="F390" s="333" t="n">
        <v>0.83951462289652</v>
      </c>
      <c r="G390" s="333" t="n">
        <v>99.1604853771035</v>
      </c>
    </row>
    <row r="391">
      <c r="A391" s="333" t="s">
        <v>286</v>
      </c>
      <c r="B391" s="333" t="s">
        <v>287</v>
      </c>
      <c r="C391" s="333" t="s">
        <v>15</v>
      </c>
      <c r="D391" s="333" t="n">
        <v>0</v>
      </c>
      <c r="E391" s="333" t="n">
        <v>170.5284727</v>
      </c>
      <c r="F391" s="333" t="n">
        <v>0</v>
      </c>
      <c r="G391" s="333" t="n">
        <v>100</v>
      </c>
    </row>
    <row r="392">
      <c r="A392" s="333" t="s">
        <v>286</v>
      </c>
      <c r="B392" s="333" t="s">
        <v>287</v>
      </c>
      <c r="C392" s="333" t="s">
        <v>16</v>
      </c>
      <c r="D392" s="333" t="n">
        <v>9.7614276</v>
      </c>
      <c r="E392" s="333" t="n">
        <v>6635.4257648</v>
      </c>
      <c r="F392" s="333" t="n">
        <v>0.146894697130037</v>
      </c>
      <c r="G392" s="333" t="n">
        <v>99.85310530287</v>
      </c>
    </row>
    <row r="393">
      <c r="A393" s="333" t="s">
        <v>288</v>
      </c>
      <c r="B393" s="333" t="s">
        <v>289</v>
      </c>
      <c r="C393" s="333" t="s">
        <v>15</v>
      </c>
      <c r="D393" s="333" t="n">
        <v>0</v>
      </c>
      <c r="E393" s="333" t="n">
        <v>556.8149074</v>
      </c>
      <c r="F393" s="333" t="n">
        <v>0</v>
      </c>
      <c r="G393" s="333" t="n">
        <v>100</v>
      </c>
    </row>
    <row r="394">
      <c r="A394" s="333" t="s">
        <v>288</v>
      </c>
      <c r="B394" s="333" t="s">
        <v>289</v>
      </c>
      <c r="C394" s="333" t="s">
        <v>16</v>
      </c>
      <c r="D394" s="333" t="n">
        <v>15.1324041</v>
      </c>
      <c r="E394" s="333" t="n">
        <v>11897.7950441</v>
      </c>
      <c r="F394" s="333" t="n">
        <v>0.127025067228849</v>
      </c>
      <c r="G394" s="333" t="n">
        <v>99.8729749327712</v>
      </c>
    </row>
    <row r="395">
      <c r="A395" s="333" t="s">
        <v>290</v>
      </c>
      <c r="B395" s="333" t="s">
        <v>291</v>
      </c>
      <c r="C395" s="333" t="s">
        <v>15</v>
      </c>
      <c r="D395" s="333" t="n">
        <v>0</v>
      </c>
      <c r="E395" s="333" t="n">
        <v>912.0160411</v>
      </c>
      <c r="F395" s="333" t="n">
        <v>0</v>
      </c>
      <c r="G395" s="333" t="n">
        <v>100</v>
      </c>
    </row>
    <row r="396">
      <c r="A396" s="333" t="s">
        <v>290</v>
      </c>
      <c r="B396" s="333" t="s">
        <v>291</v>
      </c>
      <c r="C396" s="333" t="s">
        <v>16</v>
      </c>
      <c r="D396" s="333" t="n">
        <v>129.5522419</v>
      </c>
      <c r="E396" s="333" t="n">
        <v>17818.1044911</v>
      </c>
      <c r="F396" s="333" t="n">
        <v>0.72183374034447</v>
      </c>
      <c r="G396" s="333" t="n">
        <v>99.2781662596555</v>
      </c>
    </row>
    <row r="397">
      <c r="A397" s="333" t="s">
        <v>292</v>
      </c>
      <c r="B397" s="333" t="s">
        <v>293</v>
      </c>
      <c r="C397" s="333" t="s">
        <v>15</v>
      </c>
      <c r="D397" s="333" t="n">
        <v>0</v>
      </c>
      <c r="E397" s="333" t="n">
        <v>1409.3642313</v>
      </c>
      <c r="F397" s="333" t="n">
        <v>0</v>
      </c>
      <c r="G397" s="333" t="n">
        <v>100</v>
      </c>
    </row>
    <row r="398">
      <c r="A398" s="333" t="s">
        <v>292</v>
      </c>
      <c r="B398" s="333" t="s">
        <v>293</v>
      </c>
      <c r="C398" s="333" t="s">
        <v>16</v>
      </c>
      <c r="D398" s="333" t="n">
        <v>60.7638081</v>
      </c>
      <c r="E398" s="333" t="n">
        <v>36215.1063143</v>
      </c>
      <c r="F398" s="333" t="n">
        <v>0.167504757005068</v>
      </c>
      <c r="G398" s="333" t="n">
        <v>99.832495242995</v>
      </c>
    </row>
    <row r="399">
      <c r="A399" s="333" t="s">
        <v>294</v>
      </c>
      <c r="B399" s="333" t="s">
        <v>295</v>
      </c>
      <c r="C399" s="333" t="s">
        <v>15</v>
      </c>
      <c r="D399" s="333" t="n">
        <v>0</v>
      </c>
      <c r="E399" s="333" t="n">
        <v>847.8758239</v>
      </c>
      <c r="F399" s="333" t="n">
        <v>0</v>
      </c>
      <c r="G399" s="333" t="n">
        <v>100</v>
      </c>
    </row>
    <row r="400">
      <c r="A400" s="333" t="s">
        <v>294</v>
      </c>
      <c r="B400" s="333" t="s">
        <v>295</v>
      </c>
      <c r="C400" s="333" t="s">
        <v>16</v>
      </c>
      <c r="D400" s="333" t="n">
        <v>21.7145022</v>
      </c>
      <c r="E400" s="333" t="n">
        <v>33350.5716742</v>
      </c>
      <c r="F400" s="333" t="n">
        <v>0.065067469711907</v>
      </c>
      <c r="G400" s="333" t="n">
        <v>99.9349325302881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776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34" t="s">
        <v>71</v>
      </c>
      <c r="B411" s="334" t="s">
        <v>72</v>
      </c>
      <c r="C411" s="334" t="s">
        <v>15</v>
      </c>
      <c r="D411" s="334" t="n">
        <v>0</v>
      </c>
      <c r="E411" s="334" t="n">
        <v>5.90535</v>
      </c>
      <c r="F411" s="334" t="n">
        <v>0</v>
      </c>
      <c r="G411" s="334" t="n">
        <v>100</v>
      </c>
    </row>
    <row r="412">
      <c r="A412" s="334" t="s">
        <v>71</v>
      </c>
      <c r="B412" s="334" t="s">
        <v>72</v>
      </c>
      <c r="C412" s="334" t="s">
        <v>16</v>
      </c>
      <c r="D412" s="334" t="n">
        <v>2.36214</v>
      </c>
      <c r="E412" s="334" t="n">
        <v>150.0164633</v>
      </c>
      <c r="F412" s="334" t="n">
        <v>1.55017827230603</v>
      </c>
      <c r="G412" s="334" t="n">
        <v>98.449821727694</v>
      </c>
    </row>
    <row r="413">
      <c r="A413" s="334" t="s">
        <v>73</v>
      </c>
      <c r="B413" s="334" t="s">
        <v>74</v>
      </c>
      <c r="C413" s="334" t="s">
        <v>15</v>
      </c>
      <c r="D413" s="334" t="n">
        <v>0</v>
      </c>
      <c r="E413" s="334" t="n">
        <v>8.4924625</v>
      </c>
      <c r="F413" s="334" t="n">
        <v>0</v>
      </c>
      <c r="G413" s="334" t="n">
        <v>100</v>
      </c>
    </row>
    <row r="414">
      <c r="A414" s="334" t="s">
        <v>73</v>
      </c>
      <c r="B414" s="334" t="s">
        <v>74</v>
      </c>
      <c r="C414" s="334" t="s">
        <v>16</v>
      </c>
      <c r="D414" s="334" t="n">
        <v>5.0954775</v>
      </c>
      <c r="E414" s="334" t="n">
        <v>356.683425</v>
      </c>
      <c r="F414" s="334" t="n">
        <v>1.40845070422535</v>
      </c>
      <c r="G414" s="334" t="n">
        <v>98.5915492957746</v>
      </c>
    </row>
    <row r="415">
      <c r="A415" s="334" t="s">
        <v>75</v>
      </c>
      <c r="B415" s="334" t="s">
        <v>76</v>
      </c>
      <c r="C415" s="334" t="s">
        <v>16</v>
      </c>
      <c r="D415" s="334" t="n">
        <v>0</v>
      </c>
      <c r="E415" s="334" t="n">
        <v>335.7585825</v>
      </c>
      <c r="F415" s="334" t="n">
        <v>0</v>
      </c>
      <c r="G415" s="334" t="n">
        <v>100</v>
      </c>
    </row>
    <row r="416">
      <c r="A416" s="334" t="s">
        <v>77</v>
      </c>
      <c r="B416" s="334" t="s">
        <v>78</v>
      </c>
      <c r="C416" s="334" t="s">
        <v>16</v>
      </c>
      <c r="D416" s="334" t="n">
        <v>0</v>
      </c>
      <c r="E416" s="334" t="n">
        <v>17.4390249</v>
      </c>
      <c r="F416" s="334" t="n">
        <v>0</v>
      </c>
      <c r="G416" s="334" t="n">
        <v>100</v>
      </c>
    </row>
    <row r="417">
      <c r="A417" s="334" t="s">
        <v>79</v>
      </c>
      <c r="B417" s="334" t="s">
        <v>80</v>
      </c>
      <c r="C417" s="334" t="s">
        <v>15</v>
      </c>
      <c r="D417" s="334" t="n">
        <v>10.9836766</v>
      </c>
      <c r="E417" s="334" t="n">
        <v>140.8468819</v>
      </c>
      <c r="F417" s="334" t="n">
        <v>7.23416729050628</v>
      </c>
      <c r="G417" s="334" t="n">
        <v>92.7658327094937</v>
      </c>
    </row>
    <row r="418">
      <c r="A418" s="334" t="s">
        <v>79</v>
      </c>
      <c r="B418" s="334" t="s">
        <v>80</v>
      </c>
      <c r="C418" s="334" t="s">
        <v>16</v>
      </c>
      <c r="D418" s="334" t="n">
        <v>57.6662493</v>
      </c>
      <c r="E418" s="334" t="n">
        <v>2719.313541</v>
      </c>
      <c r="F418" s="334" t="n">
        <v>2.0765815257795</v>
      </c>
      <c r="G418" s="334" t="n">
        <v>97.9234184742205</v>
      </c>
    </row>
    <row r="419">
      <c r="A419" s="334" t="s">
        <v>91</v>
      </c>
      <c r="B419" s="334" t="s">
        <v>92</v>
      </c>
      <c r="C419" s="334" t="s">
        <v>15</v>
      </c>
      <c r="D419" s="334" t="n">
        <v>0</v>
      </c>
      <c r="E419" s="334" t="n">
        <v>85.1111604</v>
      </c>
      <c r="F419" s="334" t="n">
        <v>0</v>
      </c>
      <c r="G419" s="334" t="n">
        <v>100</v>
      </c>
    </row>
    <row r="420">
      <c r="A420" s="334" t="s">
        <v>91</v>
      </c>
      <c r="B420" s="334" t="s">
        <v>92</v>
      </c>
      <c r="C420" s="334" t="s">
        <v>16</v>
      </c>
      <c r="D420" s="334" t="n">
        <v>17.9892459</v>
      </c>
      <c r="E420" s="334" t="n">
        <v>1144.6598134</v>
      </c>
      <c r="F420" s="334" t="n">
        <v>1.54726361803714</v>
      </c>
      <c r="G420" s="334" t="n">
        <v>98.4527363819629</v>
      </c>
    </row>
    <row r="421">
      <c r="A421" s="334" t="s">
        <v>107</v>
      </c>
      <c r="B421" s="334" t="s">
        <v>108</v>
      </c>
      <c r="C421" s="334" t="s">
        <v>15</v>
      </c>
      <c r="D421" s="334" t="n">
        <v>2.7810916</v>
      </c>
      <c r="E421" s="334" t="n">
        <v>245.7794504</v>
      </c>
      <c r="F421" s="334" t="n">
        <v>1.1188789570631</v>
      </c>
      <c r="G421" s="334" t="n">
        <v>98.8811210429369</v>
      </c>
    </row>
    <row r="422">
      <c r="A422" s="334" t="s">
        <v>107</v>
      </c>
      <c r="B422" s="334" t="s">
        <v>108</v>
      </c>
      <c r="C422" s="334" t="s">
        <v>16</v>
      </c>
      <c r="D422" s="334" t="n">
        <v>44.7274618</v>
      </c>
      <c r="E422" s="334" t="n">
        <v>2738.0890585</v>
      </c>
      <c r="F422" s="334" t="n">
        <v>1.60727311605791</v>
      </c>
      <c r="G422" s="334" t="n">
        <v>98.3927268839421</v>
      </c>
    </row>
    <row r="423">
      <c r="A423" s="334" t="s">
        <v>109</v>
      </c>
      <c r="B423" s="334" t="s">
        <v>110</v>
      </c>
      <c r="C423" s="334" t="s">
        <v>15</v>
      </c>
      <c r="D423" s="334" t="n">
        <v>14.4370592</v>
      </c>
      <c r="E423" s="334" t="n">
        <v>375.3635392</v>
      </c>
      <c r="F423" s="334" t="n">
        <v>3.7037037037037</v>
      </c>
      <c r="G423" s="334" t="n">
        <v>96.2962962962963</v>
      </c>
    </row>
    <row r="424">
      <c r="A424" s="334" t="s">
        <v>109</v>
      </c>
      <c r="B424" s="334" t="s">
        <v>110</v>
      </c>
      <c r="C424" s="334" t="s">
        <v>16</v>
      </c>
      <c r="D424" s="334" t="n">
        <v>18.046324</v>
      </c>
      <c r="E424" s="334" t="n">
        <v>727.2668572</v>
      </c>
      <c r="F424" s="334" t="n">
        <v>2.42130750605327</v>
      </c>
      <c r="G424" s="334" t="n">
        <v>97.5786924939467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777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35" t="s">
        <v>13</v>
      </c>
      <c r="B435" s="335" t="s">
        <v>14</v>
      </c>
      <c r="C435" s="335" t="s">
        <v>15</v>
      </c>
      <c r="D435" s="335" t="n">
        <v>28.2018274</v>
      </c>
      <c r="E435" s="335" t="n">
        <v>861.4988444</v>
      </c>
      <c r="F435" s="335" t="n">
        <v>3.16981073454102</v>
      </c>
      <c r="G435" s="335" t="n">
        <v>96.830189265459</v>
      </c>
    </row>
    <row r="436">
      <c r="A436" s="335" t="s">
        <v>13</v>
      </c>
      <c r="B436" s="335" t="s">
        <v>14</v>
      </c>
      <c r="C436" s="335" t="s">
        <v>16</v>
      </c>
      <c r="D436" s="335" t="n">
        <v>145.8868985</v>
      </c>
      <c r="E436" s="335" t="n">
        <v>8189.2267658</v>
      </c>
      <c r="F436" s="335" t="n">
        <v>1.75026885505888</v>
      </c>
      <c r="G436" s="335" t="n">
        <v>98.2497311449411</v>
      </c>
    </row>
    <row r="437">
      <c r="A437" s="335" t="s">
        <v>26</v>
      </c>
      <c r="B437" s="335" t="s">
        <v>27</v>
      </c>
      <c r="C437" s="335" t="s">
        <v>15</v>
      </c>
      <c r="D437" s="335" t="n">
        <v>0</v>
      </c>
      <c r="E437" s="335" t="n">
        <v>278.2724529</v>
      </c>
      <c r="F437" s="335" t="n">
        <v>0</v>
      </c>
      <c r="G437" s="335" t="n">
        <v>100</v>
      </c>
    </row>
    <row r="438">
      <c r="A438" s="335" t="s">
        <v>26</v>
      </c>
      <c r="B438" s="335" t="s">
        <v>27</v>
      </c>
      <c r="C438" s="335" t="s">
        <v>16</v>
      </c>
      <c r="D438" s="335" t="n">
        <v>117.1193175</v>
      </c>
      <c r="E438" s="335" t="n">
        <v>7665.8834911</v>
      </c>
      <c r="F438" s="335" t="n">
        <v>1.504808881356</v>
      </c>
      <c r="G438" s="335" t="n">
        <v>98.495191118644</v>
      </c>
    </row>
    <row r="439">
      <c r="A439" s="335" t="s">
        <v>28</v>
      </c>
      <c r="B439" s="335" t="s">
        <v>29</v>
      </c>
      <c r="C439" s="335" t="s">
        <v>15</v>
      </c>
      <c r="D439" s="335" t="n">
        <v>0</v>
      </c>
      <c r="E439" s="335" t="n">
        <v>272.9072082</v>
      </c>
      <c r="F439" s="335" t="n">
        <v>0</v>
      </c>
      <c r="G439" s="335" t="n">
        <v>100</v>
      </c>
    </row>
    <row r="440">
      <c r="A440" s="335" t="s">
        <v>28</v>
      </c>
      <c r="B440" s="335" t="s">
        <v>29</v>
      </c>
      <c r="C440" s="335" t="s">
        <v>16</v>
      </c>
      <c r="D440" s="335" t="n">
        <v>64.059438</v>
      </c>
      <c r="E440" s="335" t="n">
        <v>3438.0057009</v>
      </c>
      <c r="F440" s="335" t="n">
        <v>1.82919036223641</v>
      </c>
      <c r="G440" s="335" t="n">
        <v>98.1708096377636</v>
      </c>
    </row>
    <row r="441">
      <c r="A441" s="335" t="s">
        <v>30</v>
      </c>
      <c r="B441" s="335" t="s">
        <v>31</v>
      </c>
      <c r="C441" s="335" t="s">
        <v>15</v>
      </c>
      <c r="D441" s="335" t="n">
        <v>0</v>
      </c>
      <c r="E441" s="335" t="n">
        <v>35.081987</v>
      </c>
      <c r="F441" s="335" t="n">
        <v>0</v>
      </c>
      <c r="G441" s="335" t="n">
        <v>100</v>
      </c>
    </row>
    <row r="442">
      <c r="A442" s="335" t="s">
        <v>30</v>
      </c>
      <c r="B442" s="335" t="s">
        <v>31</v>
      </c>
      <c r="C442" s="335" t="s">
        <v>16</v>
      </c>
      <c r="D442" s="335" t="n">
        <v>14.711801</v>
      </c>
      <c r="E442" s="335" t="n">
        <v>574.891916</v>
      </c>
      <c r="F442" s="335" t="n">
        <v>2.49520153550864</v>
      </c>
      <c r="G442" s="335" t="n">
        <v>97.5047984644914</v>
      </c>
    </row>
    <row r="443">
      <c r="A443" s="335" t="s">
        <v>32</v>
      </c>
      <c r="B443" s="335" t="s">
        <v>33</v>
      </c>
      <c r="C443" s="335" t="s">
        <v>15</v>
      </c>
      <c r="D443" s="335" t="n">
        <v>8.1050432</v>
      </c>
      <c r="E443" s="335" t="n">
        <v>125.7073263</v>
      </c>
      <c r="F443" s="335" t="n">
        <v>6.057020909416</v>
      </c>
      <c r="G443" s="335" t="n">
        <v>93.942979090584</v>
      </c>
    </row>
    <row r="444">
      <c r="A444" s="335" t="s">
        <v>32</v>
      </c>
      <c r="B444" s="335" t="s">
        <v>33</v>
      </c>
      <c r="C444" s="335" t="s">
        <v>16</v>
      </c>
      <c r="D444" s="335" t="n">
        <v>94.259247</v>
      </c>
      <c r="E444" s="335" t="n">
        <v>6681.4612709</v>
      </c>
      <c r="F444" s="335" t="n">
        <v>1.39113245227555</v>
      </c>
      <c r="G444" s="335" t="n">
        <v>98.6088675477245</v>
      </c>
    </row>
    <row r="445">
      <c r="A445" s="335" t="s">
        <v>34</v>
      </c>
      <c r="B445" s="335" t="s">
        <v>35</v>
      </c>
      <c r="C445" s="335" t="s">
        <v>15</v>
      </c>
      <c r="D445" s="335" t="n">
        <v>1.1996481</v>
      </c>
      <c r="E445" s="335" t="n">
        <v>38.0459822</v>
      </c>
      <c r="F445" s="335" t="n">
        <v>3.05676859010722</v>
      </c>
      <c r="G445" s="335" t="n">
        <v>96.9432314098928</v>
      </c>
    </row>
    <row r="446">
      <c r="A446" s="335" t="s">
        <v>34</v>
      </c>
      <c r="B446" s="335" t="s">
        <v>35</v>
      </c>
      <c r="C446" s="335" t="s">
        <v>16</v>
      </c>
      <c r="D446" s="335" t="n">
        <v>6.8270882</v>
      </c>
      <c r="E446" s="335" t="n">
        <v>651.402682</v>
      </c>
      <c r="F446" s="335" t="n">
        <v>1.03718921706103</v>
      </c>
      <c r="G446" s="335" t="n">
        <v>98.962810782939</v>
      </c>
    </row>
    <row r="447">
      <c r="A447" s="335" t="s">
        <v>36</v>
      </c>
      <c r="B447" s="335" t="s">
        <v>37</v>
      </c>
      <c r="C447" s="335" t="s">
        <v>15</v>
      </c>
      <c r="D447" s="335" t="n">
        <v>0</v>
      </c>
      <c r="E447" s="335" t="n">
        <v>46.1338392</v>
      </c>
      <c r="F447" s="335" t="n">
        <v>0</v>
      </c>
      <c r="G447" s="335" t="n">
        <v>100</v>
      </c>
    </row>
    <row r="448">
      <c r="A448" s="335" t="s">
        <v>36</v>
      </c>
      <c r="B448" s="335" t="s">
        <v>37</v>
      </c>
      <c r="C448" s="335" t="s">
        <v>16</v>
      </c>
      <c r="D448" s="335" t="n">
        <v>11.1808622</v>
      </c>
      <c r="E448" s="335" t="n">
        <v>1613.8057875</v>
      </c>
      <c r="F448" s="335" t="n">
        <v>0.688058711255516</v>
      </c>
      <c r="G448" s="335" t="n">
        <v>99.3119412887445</v>
      </c>
    </row>
    <row r="449">
      <c r="A449" s="335" t="s">
        <v>38</v>
      </c>
      <c r="B449" s="335" t="s">
        <v>39</v>
      </c>
      <c r="C449" s="335" t="s">
        <v>15</v>
      </c>
      <c r="D449" s="335" t="n">
        <v>0</v>
      </c>
      <c r="E449" s="335" t="n">
        <v>18.5942488</v>
      </c>
      <c r="F449" s="335" t="n">
        <v>0</v>
      </c>
      <c r="G449" s="335" t="n">
        <v>100</v>
      </c>
    </row>
    <row r="450">
      <c r="A450" s="335" t="s">
        <v>38</v>
      </c>
      <c r="B450" s="335" t="s">
        <v>39</v>
      </c>
      <c r="C450" s="335" t="s">
        <v>16</v>
      </c>
      <c r="D450" s="335" t="n">
        <v>18.5467117</v>
      </c>
      <c r="E450" s="335" t="n">
        <v>2937.0508148</v>
      </c>
      <c r="F450" s="335" t="n">
        <v>0.627511409578249</v>
      </c>
      <c r="G450" s="335" t="n">
        <v>99.3724885904218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778</v>
      </c>
    </row>
    <row r="9">
      <c r="A9" t="s">
        <v>3</v>
      </c>
    </row>
    <row r="10">
      <c r="A10" t="s">
        <v>4</v>
      </c>
    </row>
    <row r="11">
      <c r="A11" t="s">
        <v>779</v>
      </c>
    </row>
    <row r="12">
      <c r="A12" s="3" t="s">
        <v>6</v>
      </c>
    </row>
    <row r="13">
      <c r="A13" s="3" t="s">
        <v>7</v>
      </c>
    </row>
    <row r="15">
      <c r="A15" s="4" t="s">
        <v>780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36" t="s">
        <v>13</v>
      </c>
      <c r="B17" s="336" t="s">
        <v>14</v>
      </c>
      <c r="C17" s="336" t="s">
        <v>15</v>
      </c>
      <c r="D17" s="336" t="n">
        <v>22768.8878497</v>
      </c>
      <c r="E17" s="336" t="n">
        <v>119775.9664213</v>
      </c>
      <c r="F17" s="336" t="n">
        <v>15.9731390979662</v>
      </c>
      <c r="G17" s="336" t="n">
        <v>84.0268609020338</v>
      </c>
    </row>
    <row r="18">
      <c r="A18" s="336" t="s">
        <v>13</v>
      </c>
      <c r="B18" s="336" t="s">
        <v>14</v>
      </c>
      <c r="C18" s="336" t="s">
        <v>16</v>
      </c>
      <c r="D18" s="336" t="n">
        <v>483634.5779319</v>
      </c>
      <c r="E18" s="336" t="n">
        <v>2184170.0805331</v>
      </c>
      <c r="F18" s="336" t="n">
        <v>18.1285603650671</v>
      </c>
      <c r="G18" s="336" t="n">
        <v>81.8714396349329</v>
      </c>
    </row>
    <row r="19">
      <c r="A19" s="336" t="s">
        <v>13</v>
      </c>
      <c r="B19" s="336" t="s">
        <v>17</v>
      </c>
      <c r="C19" s="336" t="s">
        <v>15</v>
      </c>
      <c r="D19" s="336" t="n">
        <v>138.7090365</v>
      </c>
      <c r="E19" s="336" t="n">
        <v>750.9916353</v>
      </c>
      <c r="F19" s="336" t="n">
        <v>15.590528466093</v>
      </c>
      <c r="G19" s="336" t="n">
        <v>84.409471533907</v>
      </c>
    </row>
    <row r="20">
      <c r="A20" s="336" t="s">
        <v>13</v>
      </c>
      <c r="B20" s="336" t="s">
        <v>17</v>
      </c>
      <c r="C20" s="336" t="s">
        <v>16</v>
      </c>
      <c r="D20" s="336" t="n">
        <v>1121.9481864</v>
      </c>
      <c r="E20" s="336" t="n">
        <v>7213.1654779</v>
      </c>
      <c r="F20" s="336" t="n">
        <v>13.4605025388604</v>
      </c>
      <c r="G20" s="336" t="n">
        <v>86.5394974611396</v>
      </c>
    </row>
    <row r="21">
      <c r="A21" s="336" t="s">
        <v>13</v>
      </c>
      <c r="B21" s="336" t="s">
        <v>18</v>
      </c>
      <c r="C21" s="336" t="s">
        <v>15</v>
      </c>
      <c r="D21" s="336" t="n">
        <v>22630.1788132</v>
      </c>
      <c r="E21" s="336" t="n">
        <v>119024.974786</v>
      </c>
      <c r="F21" s="336" t="n">
        <v>15.9755421798701</v>
      </c>
      <c r="G21" s="336" t="n">
        <v>84.0244578201299</v>
      </c>
    </row>
    <row r="22">
      <c r="A22" s="336" t="s">
        <v>13</v>
      </c>
      <c r="B22" s="336" t="s">
        <v>18</v>
      </c>
      <c r="C22" s="336" t="s">
        <v>16</v>
      </c>
      <c r="D22" s="336" t="n">
        <v>482512.6297455</v>
      </c>
      <c r="E22" s="336" t="n">
        <v>2176956.9150552</v>
      </c>
      <c r="F22" s="336" t="n">
        <v>18.1431906482561</v>
      </c>
      <c r="G22" s="336" t="n">
        <v>81.8568093517439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781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37" t="s">
        <v>13</v>
      </c>
      <c r="B33" s="337" t="s">
        <v>14</v>
      </c>
      <c r="C33" s="337" t="s">
        <v>15</v>
      </c>
      <c r="D33" s="337" t="n">
        <v>22768.8878497</v>
      </c>
      <c r="E33" s="337" t="n">
        <v>119775.9664213</v>
      </c>
      <c r="F33" s="337" t="n">
        <v>15.9731390979662</v>
      </c>
      <c r="G33" s="337" t="n">
        <v>84.0268609020338</v>
      </c>
    </row>
    <row r="34">
      <c r="A34" s="337" t="s">
        <v>13</v>
      </c>
      <c r="B34" s="337" t="s">
        <v>14</v>
      </c>
      <c r="C34" s="337" t="s">
        <v>16</v>
      </c>
      <c r="D34" s="337" t="n">
        <v>483634.5779319</v>
      </c>
      <c r="E34" s="337" t="n">
        <v>2184170.0805331</v>
      </c>
      <c r="F34" s="337" t="n">
        <v>18.1285603650671</v>
      </c>
      <c r="G34" s="337" t="n">
        <v>81.8714396349329</v>
      </c>
    </row>
    <row r="35">
      <c r="A35" s="337" t="s">
        <v>26</v>
      </c>
      <c r="B35" s="337" t="s">
        <v>27</v>
      </c>
      <c r="C35" s="337" t="s">
        <v>15</v>
      </c>
      <c r="D35" s="337" t="n">
        <v>96.6190838</v>
      </c>
      <c r="E35" s="337" t="n">
        <v>1305.1662114</v>
      </c>
      <c r="F35" s="337" t="n">
        <v>6.89257364382716</v>
      </c>
      <c r="G35" s="337" t="n">
        <v>93.1074263561728</v>
      </c>
    </row>
    <row r="36">
      <c r="A36" s="337" t="s">
        <v>26</v>
      </c>
      <c r="B36" s="337" t="s">
        <v>27</v>
      </c>
      <c r="C36" s="337" t="s">
        <v>16</v>
      </c>
      <c r="D36" s="337" t="n">
        <v>7520.8257151</v>
      </c>
      <c r="E36" s="337" t="n">
        <v>44254.1343214</v>
      </c>
      <c r="F36" s="337" t="n">
        <v>14.5259903818332</v>
      </c>
      <c r="G36" s="337" t="n">
        <v>85.4740096181667</v>
      </c>
    </row>
    <row r="37">
      <c r="A37" s="337" t="s">
        <v>28</v>
      </c>
      <c r="B37" s="337" t="s">
        <v>29</v>
      </c>
      <c r="C37" s="337" t="s">
        <v>15</v>
      </c>
      <c r="D37" s="337" t="n">
        <v>29.7138396</v>
      </c>
      <c r="E37" s="337" t="n">
        <v>516.6038802</v>
      </c>
      <c r="F37" s="337" t="n">
        <v>5.43893022742844</v>
      </c>
      <c r="G37" s="337" t="n">
        <v>94.5610697725716</v>
      </c>
    </row>
    <row r="38">
      <c r="A38" s="337" t="s">
        <v>28</v>
      </c>
      <c r="B38" s="337" t="s">
        <v>29</v>
      </c>
      <c r="C38" s="337" t="s">
        <v>16</v>
      </c>
      <c r="D38" s="337" t="n">
        <v>1385.6917022</v>
      </c>
      <c r="E38" s="337" t="n">
        <v>10141.5444052</v>
      </c>
      <c r="F38" s="337" t="n">
        <v>12.0210229866849</v>
      </c>
      <c r="G38" s="337" t="n">
        <v>87.9789770133151</v>
      </c>
    </row>
    <row r="39">
      <c r="A39" s="337" t="s">
        <v>30</v>
      </c>
      <c r="B39" s="337" t="s">
        <v>31</v>
      </c>
      <c r="C39" s="337" t="s">
        <v>15</v>
      </c>
      <c r="D39" s="337" t="n">
        <v>117.5239057</v>
      </c>
      <c r="E39" s="337" t="n">
        <v>1303.7205131</v>
      </c>
      <c r="F39" s="337" t="n">
        <v>8.26908476440872</v>
      </c>
      <c r="G39" s="337" t="n">
        <v>91.7309152355913</v>
      </c>
    </row>
    <row r="40">
      <c r="A40" s="337" t="s">
        <v>30</v>
      </c>
      <c r="B40" s="337" t="s">
        <v>31</v>
      </c>
      <c r="C40" s="337" t="s">
        <v>16</v>
      </c>
      <c r="D40" s="337" t="n">
        <v>4542.5069219</v>
      </c>
      <c r="E40" s="337" t="n">
        <v>34368.7414838</v>
      </c>
      <c r="F40" s="337" t="n">
        <v>11.674020001976</v>
      </c>
      <c r="G40" s="337" t="n">
        <v>88.325979998024</v>
      </c>
    </row>
    <row r="41">
      <c r="A41" s="337" t="s">
        <v>32</v>
      </c>
      <c r="B41" s="337" t="s">
        <v>33</v>
      </c>
      <c r="C41" s="337" t="s">
        <v>15</v>
      </c>
      <c r="D41" s="337" t="n">
        <v>22.2766279</v>
      </c>
      <c r="E41" s="337" t="n">
        <v>190.4587414</v>
      </c>
      <c r="F41" s="337" t="n">
        <v>10.4715205437162</v>
      </c>
      <c r="G41" s="337" t="n">
        <v>89.5284794562838</v>
      </c>
    </row>
    <row r="42">
      <c r="A42" s="337" t="s">
        <v>32</v>
      </c>
      <c r="B42" s="337" t="s">
        <v>33</v>
      </c>
      <c r="C42" s="337" t="s">
        <v>16</v>
      </c>
      <c r="D42" s="337" t="n">
        <v>2064.7668263</v>
      </c>
      <c r="E42" s="337" t="n">
        <v>10966.5760243</v>
      </c>
      <c r="F42" s="337" t="n">
        <v>15.844620542732</v>
      </c>
      <c r="G42" s="337" t="n">
        <v>84.155379457268</v>
      </c>
    </row>
    <row r="43">
      <c r="A43" s="337" t="s">
        <v>34</v>
      </c>
      <c r="B43" s="337" t="s">
        <v>35</v>
      </c>
      <c r="C43" s="337" t="s">
        <v>15</v>
      </c>
      <c r="D43" s="337" t="n">
        <v>125.6266412</v>
      </c>
      <c r="E43" s="337" t="n">
        <v>1295.9857826</v>
      </c>
      <c r="F43" s="337" t="n">
        <v>8.83691216373851</v>
      </c>
      <c r="G43" s="337" t="n">
        <v>91.1630878362615</v>
      </c>
    </row>
    <row r="44">
      <c r="A44" s="337" t="s">
        <v>34</v>
      </c>
      <c r="B44" s="337" t="s">
        <v>35</v>
      </c>
      <c r="C44" s="337" t="s">
        <v>16</v>
      </c>
      <c r="D44" s="337" t="n">
        <v>4856.3604293</v>
      </c>
      <c r="E44" s="337" t="n">
        <v>44321.5268731</v>
      </c>
      <c r="F44" s="337" t="n">
        <v>9.87508958942813</v>
      </c>
      <c r="G44" s="337" t="n">
        <v>90.1249104105719</v>
      </c>
    </row>
    <row r="45">
      <c r="A45" s="337" t="s">
        <v>36</v>
      </c>
      <c r="B45" s="337" t="s">
        <v>37</v>
      </c>
      <c r="C45" s="337" t="s">
        <v>15</v>
      </c>
      <c r="D45" s="337" t="n">
        <v>1840.5578762</v>
      </c>
      <c r="E45" s="337" t="n">
        <v>13267.5862616</v>
      </c>
      <c r="F45" s="337" t="n">
        <v>12.1825543853199</v>
      </c>
      <c r="G45" s="337" t="n">
        <v>87.8174456146801</v>
      </c>
    </row>
    <row r="46">
      <c r="A46" s="337" t="s">
        <v>36</v>
      </c>
      <c r="B46" s="337" t="s">
        <v>37</v>
      </c>
      <c r="C46" s="337" t="s">
        <v>16</v>
      </c>
      <c r="D46" s="337" t="n">
        <v>31971.0650237</v>
      </c>
      <c r="E46" s="337" t="n">
        <v>211873.9671749</v>
      </c>
      <c r="F46" s="337" t="n">
        <v>13.1112226217761</v>
      </c>
      <c r="G46" s="337" t="n">
        <v>86.8887773782239</v>
      </c>
    </row>
    <row r="47">
      <c r="A47" s="337" t="s">
        <v>38</v>
      </c>
      <c r="B47" s="337" t="s">
        <v>39</v>
      </c>
      <c r="C47" s="337" t="s">
        <v>15</v>
      </c>
      <c r="D47" s="337" t="n">
        <v>12.3661465</v>
      </c>
      <c r="E47" s="337" t="n">
        <v>362.7661195</v>
      </c>
      <c r="F47" s="337" t="n">
        <v>3.29647636868432</v>
      </c>
      <c r="G47" s="337" t="n">
        <v>96.7035236313157</v>
      </c>
    </row>
    <row r="48">
      <c r="A48" s="337" t="s">
        <v>38</v>
      </c>
      <c r="B48" s="337" t="s">
        <v>39</v>
      </c>
      <c r="C48" s="337" t="s">
        <v>16</v>
      </c>
      <c r="D48" s="337" t="n">
        <v>1318.2925169</v>
      </c>
      <c r="E48" s="337" t="n">
        <v>8070.7438154</v>
      </c>
      <c r="F48" s="337" t="n">
        <v>14.0407648904801</v>
      </c>
      <c r="G48" s="337" t="n">
        <v>85.9592351095199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782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38" t="s">
        <v>13</v>
      </c>
      <c r="B59" s="338" t="s">
        <v>14</v>
      </c>
      <c r="C59" s="338" t="s">
        <v>15</v>
      </c>
      <c r="D59" s="338" t="n">
        <v>22630.1788132</v>
      </c>
      <c r="E59" s="338" t="n">
        <v>119024.974786</v>
      </c>
      <c r="F59" s="338" t="n">
        <v>15.9755421798701</v>
      </c>
      <c r="G59" s="338" t="n">
        <v>84.0244578201299</v>
      </c>
    </row>
    <row r="60">
      <c r="A60" s="338" t="s">
        <v>13</v>
      </c>
      <c r="B60" s="338" t="s">
        <v>14</v>
      </c>
      <c r="C60" s="338" t="s">
        <v>16</v>
      </c>
      <c r="D60" s="338" t="n">
        <v>482512.6297455</v>
      </c>
      <c r="E60" s="338" t="n">
        <v>2176956.9150552</v>
      </c>
      <c r="F60" s="338" t="n">
        <v>18.1431906482561</v>
      </c>
      <c r="G60" s="338" t="n">
        <v>81.8568093517439</v>
      </c>
    </row>
    <row r="61">
      <c r="A61" s="338" t="s">
        <v>41</v>
      </c>
      <c r="B61" s="338" t="s">
        <v>42</v>
      </c>
      <c r="C61" s="338" t="s">
        <v>15</v>
      </c>
      <c r="D61" s="338" t="n">
        <v>40.9931982</v>
      </c>
      <c r="E61" s="338" t="n">
        <v>165.1615456</v>
      </c>
      <c r="F61" s="338" t="n">
        <v>19.8846737379807</v>
      </c>
      <c r="G61" s="338" t="n">
        <v>80.1153262620193</v>
      </c>
    </row>
    <row r="62">
      <c r="A62" s="338" t="s">
        <v>41</v>
      </c>
      <c r="B62" s="338" t="s">
        <v>42</v>
      </c>
      <c r="C62" s="338" t="s">
        <v>16</v>
      </c>
      <c r="D62" s="338" t="n">
        <v>537.1727471</v>
      </c>
      <c r="E62" s="338" t="n">
        <v>2872.0768144</v>
      </c>
      <c r="F62" s="338" t="n">
        <v>15.7563339793657</v>
      </c>
      <c r="G62" s="338" t="n">
        <v>84.2436660206343</v>
      </c>
    </row>
    <row r="63">
      <c r="A63" s="338" t="s">
        <v>43</v>
      </c>
      <c r="B63" s="338" t="s">
        <v>44</v>
      </c>
      <c r="C63" s="338" t="s">
        <v>15</v>
      </c>
      <c r="D63" s="338" t="n">
        <v>53.3146945</v>
      </c>
      <c r="E63" s="338" t="n">
        <v>537.6619165</v>
      </c>
      <c r="F63" s="338" t="n">
        <v>9.02145592695884</v>
      </c>
      <c r="G63" s="338" t="n">
        <v>90.9785440730412</v>
      </c>
    </row>
    <row r="64">
      <c r="A64" s="338" t="s">
        <v>43</v>
      </c>
      <c r="B64" s="338" t="s">
        <v>44</v>
      </c>
      <c r="C64" s="338" t="s">
        <v>16</v>
      </c>
      <c r="D64" s="338" t="n">
        <v>3652.2261617</v>
      </c>
      <c r="E64" s="338" t="n">
        <v>19602.6247366</v>
      </c>
      <c r="F64" s="338" t="n">
        <v>15.7052228701539</v>
      </c>
      <c r="G64" s="338" t="n">
        <v>84.2947771298461</v>
      </c>
    </row>
    <row r="65">
      <c r="A65" s="338" t="s">
        <v>26</v>
      </c>
      <c r="B65" s="338" t="s">
        <v>27</v>
      </c>
      <c r="C65" s="338" t="s">
        <v>15</v>
      </c>
      <c r="D65" s="338" t="n">
        <v>69.9549571</v>
      </c>
      <c r="E65" s="338" t="n">
        <v>1053.5578852</v>
      </c>
      <c r="F65" s="338" t="n">
        <v>6.22644926397029</v>
      </c>
      <c r="G65" s="338" t="n">
        <v>93.7735507360297</v>
      </c>
    </row>
    <row r="66">
      <c r="A66" s="338" t="s">
        <v>26</v>
      </c>
      <c r="B66" s="338" t="s">
        <v>27</v>
      </c>
      <c r="C66" s="338" t="s">
        <v>16</v>
      </c>
      <c r="D66" s="338" t="n">
        <v>6760.9060401</v>
      </c>
      <c r="E66" s="338" t="n">
        <v>37231.0511878</v>
      </c>
      <c r="F66" s="338" t="n">
        <v>15.368504758893</v>
      </c>
      <c r="G66" s="338" t="n">
        <v>84.631495241107</v>
      </c>
    </row>
    <row r="67">
      <c r="A67" s="338" t="s">
        <v>28</v>
      </c>
      <c r="B67" s="338" t="s">
        <v>29</v>
      </c>
      <c r="C67" s="338" t="s">
        <v>15</v>
      </c>
      <c r="D67" s="338" t="n">
        <v>22.2479723</v>
      </c>
      <c r="E67" s="338" t="n">
        <v>251.1625393</v>
      </c>
      <c r="F67" s="338" t="n">
        <v>8.1372044438982</v>
      </c>
      <c r="G67" s="338" t="n">
        <v>91.8627955561018</v>
      </c>
    </row>
    <row r="68">
      <c r="A68" s="338" t="s">
        <v>28</v>
      </c>
      <c r="B68" s="338" t="s">
        <v>29</v>
      </c>
      <c r="C68" s="338" t="s">
        <v>16</v>
      </c>
      <c r="D68" s="338" t="n">
        <v>992.2688053</v>
      </c>
      <c r="E68" s="338" t="n">
        <v>7032.9021632</v>
      </c>
      <c r="F68" s="338" t="n">
        <v>12.3644568968662</v>
      </c>
      <c r="G68" s="338" t="n">
        <v>87.6355431031338</v>
      </c>
    </row>
    <row r="69">
      <c r="A69" s="338" t="s">
        <v>45</v>
      </c>
      <c r="B69" s="338" t="s">
        <v>46</v>
      </c>
      <c r="C69" s="338" t="s">
        <v>15</v>
      </c>
      <c r="D69" s="338" t="n">
        <v>82.789453</v>
      </c>
      <c r="E69" s="338" t="n">
        <v>589.2015722</v>
      </c>
      <c r="F69" s="338" t="n">
        <v>12.3200236156963</v>
      </c>
      <c r="G69" s="338" t="n">
        <v>87.6799763843037</v>
      </c>
    </row>
    <row r="70">
      <c r="A70" s="338" t="s">
        <v>45</v>
      </c>
      <c r="B70" s="338" t="s">
        <v>46</v>
      </c>
      <c r="C70" s="338" t="s">
        <v>16</v>
      </c>
      <c r="D70" s="338" t="n">
        <v>658.6054836</v>
      </c>
      <c r="E70" s="338" t="n">
        <v>6163.1171073</v>
      </c>
      <c r="F70" s="338" t="n">
        <v>9.65453336490936</v>
      </c>
      <c r="G70" s="338" t="n">
        <v>90.3454666350906</v>
      </c>
    </row>
    <row r="71">
      <c r="A71" s="338" t="s">
        <v>47</v>
      </c>
      <c r="B71" s="338" t="s">
        <v>48</v>
      </c>
      <c r="C71" s="338" t="s">
        <v>15</v>
      </c>
      <c r="D71" s="338" t="n">
        <v>208.060398</v>
      </c>
      <c r="E71" s="338" t="n">
        <v>2830.449188</v>
      </c>
      <c r="F71" s="338" t="n">
        <v>6.84744912303857</v>
      </c>
      <c r="G71" s="338" t="n">
        <v>93.1525508769614</v>
      </c>
    </row>
    <row r="72">
      <c r="A72" s="338" t="s">
        <v>47</v>
      </c>
      <c r="B72" s="338" t="s">
        <v>48</v>
      </c>
      <c r="C72" s="338" t="s">
        <v>16</v>
      </c>
      <c r="D72" s="338" t="n">
        <v>5903.6788665</v>
      </c>
      <c r="E72" s="338" t="n">
        <v>40166.5705132</v>
      </c>
      <c r="F72" s="338" t="n">
        <v>12.8145146726758</v>
      </c>
      <c r="G72" s="338" t="n">
        <v>87.1854853273242</v>
      </c>
    </row>
    <row r="73">
      <c r="A73" s="338" t="s">
        <v>30</v>
      </c>
      <c r="B73" s="338" t="s">
        <v>31</v>
      </c>
      <c r="C73" s="338" t="s">
        <v>15</v>
      </c>
      <c r="D73" s="338" t="n">
        <v>116.3922287</v>
      </c>
      <c r="E73" s="338" t="n">
        <v>1269.7702031</v>
      </c>
      <c r="F73" s="338" t="n">
        <v>8.39672364723223</v>
      </c>
      <c r="G73" s="338" t="n">
        <v>91.6032763527678</v>
      </c>
    </row>
    <row r="74">
      <c r="A74" s="338" t="s">
        <v>30</v>
      </c>
      <c r="B74" s="338" t="s">
        <v>31</v>
      </c>
      <c r="C74" s="338" t="s">
        <v>16</v>
      </c>
      <c r="D74" s="338" t="n">
        <v>4485.9230719</v>
      </c>
      <c r="E74" s="338" t="n">
        <v>33835.7216168</v>
      </c>
      <c r="F74" s="338" t="n">
        <v>11.7059774139151</v>
      </c>
      <c r="G74" s="338" t="n">
        <v>88.2940225860849</v>
      </c>
    </row>
    <row r="75">
      <c r="A75" s="338" t="s">
        <v>49</v>
      </c>
      <c r="B75" s="338" t="s">
        <v>50</v>
      </c>
      <c r="C75" s="338" t="s">
        <v>15</v>
      </c>
      <c r="D75" s="338" t="n">
        <v>651.7751633</v>
      </c>
      <c r="E75" s="338" t="n">
        <v>3415.9427595</v>
      </c>
      <c r="F75" s="338" t="n">
        <v>16.0231160486013</v>
      </c>
      <c r="G75" s="338" t="n">
        <v>83.9768839513987</v>
      </c>
    </row>
    <row r="76">
      <c r="A76" s="338" t="s">
        <v>49</v>
      </c>
      <c r="B76" s="338" t="s">
        <v>50</v>
      </c>
      <c r="C76" s="338" t="s">
        <v>16</v>
      </c>
      <c r="D76" s="338" t="n">
        <v>15255.4536416</v>
      </c>
      <c r="E76" s="338" t="n">
        <v>37096.580748</v>
      </c>
      <c r="F76" s="338" t="n">
        <v>29.1401352773992</v>
      </c>
      <c r="G76" s="338" t="n">
        <v>70.8598647226008</v>
      </c>
    </row>
    <row r="77">
      <c r="A77" s="338" t="s">
        <v>51</v>
      </c>
      <c r="B77" s="338" t="s">
        <v>52</v>
      </c>
      <c r="C77" s="338" t="s">
        <v>15</v>
      </c>
      <c r="D77" s="338" t="n">
        <v>20.1760437</v>
      </c>
      <c r="E77" s="338" t="n">
        <v>326.3999725</v>
      </c>
      <c r="F77" s="338" t="n">
        <v>5.82153488900309</v>
      </c>
      <c r="G77" s="338" t="n">
        <v>94.1784651109969</v>
      </c>
    </row>
    <row r="78">
      <c r="A78" s="338" t="s">
        <v>51</v>
      </c>
      <c r="B78" s="338" t="s">
        <v>52</v>
      </c>
      <c r="C78" s="338" t="s">
        <v>16</v>
      </c>
      <c r="D78" s="338" t="n">
        <v>254.3886742</v>
      </c>
      <c r="E78" s="338" t="n">
        <v>4147.9775524</v>
      </c>
      <c r="F78" s="338" t="n">
        <v>5.77845324777688</v>
      </c>
      <c r="G78" s="338" t="n">
        <v>94.2215467522231</v>
      </c>
    </row>
    <row r="79">
      <c r="A79" s="338" t="s">
        <v>32</v>
      </c>
      <c r="B79" s="338" t="s">
        <v>33</v>
      </c>
      <c r="C79" s="338" t="s">
        <v>15</v>
      </c>
      <c r="D79" s="338" t="n">
        <v>6.8800088</v>
      </c>
      <c r="E79" s="338" t="n">
        <v>72.042991</v>
      </c>
      <c r="F79" s="338" t="n">
        <v>8.71736859652413</v>
      </c>
      <c r="G79" s="338" t="n">
        <v>91.2826314034759</v>
      </c>
    </row>
    <row r="80">
      <c r="A80" s="338" t="s">
        <v>32</v>
      </c>
      <c r="B80" s="338" t="s">
        <v>33</v>
      </c>
      <c r="C80" s="338" t="s">
        <v>16</v>
      </c>
      <c r="D80" s="338" t="n">
        <v>881.0464042</v>
      </c>
      <c r="E80" s="338" t="n">
        <v>5374.5759285</v>
      </c>
      <c r="F80" s="338" t="n">
        <v>14.0840728123005</v>
      </c>
      <c r="G80" s="338" t="n">
        <v>85.9159271876995</v>
      </c>
    </row>
    <row r="81">
      <c r="A81" s="338" t="s">
        <v>53</v>
      </c>
      <c r="B81" s="338" t="s">
        <v>54</v>
      </c>
      <c r="C81" s="338" t="s">
        <v>15</v>
      </c>
      <c r="D81" s="338" t="n">
        <v>400.1155284</v>
      </c>
      <c r="E81" s="338" t="n">
        <v>2502.35369</v>
      </c>
      <c r="F81" s="338" t="n">
        <v>13.7853495866036</v>
      </c>
      <c r="G81" s="338" t="n">
        <v>86.2146504133964</v>
      </c>
    </row>
    <row r="82">
      <c r="A82" s="338" t="s">
        <v>53</v>
      </c>
      <c r="B82" s="338" t="s">
        <v>54</v>
      </c>
      <c r="C82" s="338" t="s">
        <v>16</v>
      </c>
      <c r="D82" s="338" t="n">
        <v>6456.958292</v>
      </c>
      <c r="E82" s="338" t="n">
        <v>34656.9427214</v>
      </c>
      <c r="F82" s="338" t="n">
        <v>15.7050489806246</v>
      </c>
      <c r="G82" s="338" t="n">
        <v>84.2949510193753</v>
      </c>
    </row>
    <row r="83">
      <c r="A83" s="338" t="s">
        <v>34</v>
      </c>
      <c r="B83" s="338" t="s">
        <v>35</v>
      </c>
      <c r="C83" s="338" t="s">
        <v>15</v>
      </c>
      <c r="D83" s="338" t="n">
        <v>124.4269931</v>
      </c>
      <c r="E83" s="338" t="n">
        <v>1257.9398004</v>
      </c>
      <c r="F83" s="338" t="n">
        <v>9.00101143090718</v>
      </c>
      <c r="G83" s="338" t="n">
        <v>90.9989885690928</v>
      </c>
    </row>
    <row r="84">
      <c r="A84" s="338" t="s">
        <v>34</v>
      </c>
      <c r="B84" s="338" t="s">
        <v>35</v>
      </c>
      <c r="C84" s="338" t="s">
        <v>16</v>
      </c>
      <c r="D84" s="338" t="n">
        <v>4794.6844955</v>
      </c>
      <c r="E84" s="338" t="n">
        <v>43724.9730367</v>
      </c>
      <c r="F84" s="338" t="n">
        <v>9.88194216399408</v>
      </c>
      <c r="G84" s="338" t="n">
        <v>90.1180578360059</v>
      </c>
    </row>
    <row r="85">
      <c r="A85" s="338" t="s">
        <v>55</v>
      </c>
      <c r="B85" s="338" t="s">
        <v>56</v>
      </c>
      <c r="C85" s="338" t="s">
        <v>15</v>
      </c>
      <c r="D85" s="338" t="n">
        <v>13.2377091</v>
      </c>
      <c r="E85" s="338" t="n">
        <v>292.8929098</v>
      </c>
      <c r="F85" s="338" t="n">
        <v>4.3242028999145</v>
      </c>
      <c r="G85" s="338" t="n">
        <v>95.6757971000855</v>
      </c>
    </row>
    <row r="86">
      <c r="A86" s="338" t="s">
        <v>55</v>
      </c>
      <c r="B86" s="338" t="s">
        <v>56</v>
      </c>
      <c r="C86" s="338" t="s">
        <v>16</v>
      </c>
      <c r="D86" s="338" t="n">
        <v>973.2436684</v>
      </c>
      <c r="E86" s="338" t="n">
        <v>8047.4751542</v>
      </c>
      <c r="F86" s="338" t="n">
        <v>10.7889813166739</v>
      </c>
      <c r="G86" s="338" t="n">
        <v>89.2110186833261</v>
      </c>
    </row>
    <row r="87">
      <c r="A87" s="338" t="s">
        <v>36</v>
      </c>
      <c r="B87" s="338" t="s">
        <v>37</v>
      </c>
      <c r="C87" s="338" t="s">
        <v>15</v>
      </c>
      <c r="D87" s="338" t="n">
        <v>1831.8379272</v>
      </c>
      <c r="E87" s="338" t="n">
        <v>13230.1723714</v>
      </c>
      <c r="F87" s="338" t="n">
        <v>12.1619750012405</v>
      </c>
      <c r="G87" s="338" t="n">
        <v>87.8380249987595</v>
      </c>
    </row>
    <row r="88">
      <c r="A88" s="338" t="s">
        <v>36</v>
      </c>
      <c r="B88" s="338" t="s">
        <v>37</v>
      </c>
      <c r="C88" s="338" t="s">
        <v>16</v>
      </c>
      <c r="D88" s="338" t="n">
        <v>31732.8831614</v>
      </c>
      <c r="E88" s="338" t="n">
        <v>210487.1623875</v>
      </c>
      <c r="F88" s="338" t="n">
        <v>13.1008493081113</v>
      </c>
      <c r="G88" s="338" t="n">
        <v>86.8991506918887</v>
      </c>
    </row>
    <row r="89">
      <c r="A89" s="338" t="s">
        <v>38</v>
      </c>
      <c r="B89" s="338" t="s">
        <v>39</v>
      </c>
      <c r="C89" s="338" t="s">
        <v>15</v>
      </c>
      <c r="D89" s="338" t="n">
        <v>12.3661465</v>
      </c>
      <c r="E89" s="338" t="n">
        <v>344.1718707</v>
      </c>
      <c r="F89" s="338" t="n">
        <v>3.46839492660981</v>
      </c>
      <c r="G89" s="338" t="n">
        <v>96.5316050733902</v>
      </c>
    </row>
    <row r="90">
      <c r="A90" s="338" t="s">
        <v>38</v>
      </c>
      <c r="B90" s="338" t="s">
        <v>39</v>
      </c>
      <c r="C90" s="338" t="s">
        <v>16</v>
      </c>
      <c r="D90" s="338" t="n">
        <v>795.5494724</v>
      </c>
      <c r="E90" s="338" t="n">
        <v>5637.8893334</v>
      </c>
      <c r="F90" s="338" t="n">
        <v>12.3658512409068</v>
      </c>
      <c r="G90" s="338" t="n">
        <v>87.6341487590932</v>
      </c>
    </row>
    <row r="91">
      <c r="A91" s="338" t="s">
        <v>57</v>
      </c>
      <c r="B91" s="338" t="s">
        <v>58</v>
      </c>
      <c r="C91" s="338" t="s">
        <v>15</v>
      </c>
      <c r="D91" s="338" t="n">
        <v>2.5888748</v>
      </c>
      <c r="E91" s="338" t="n">
        <v>121.3815653</v>
      </c>
      <c r="F91" s="338" t="n">
        <v>2.08830008017371</v>
      </c>
      <c r="G91" s="338" t="n">
        <v>97.9116999198263</v>
      </c>
    </row>
    <row r="92">
      <c r="A92" s="338" t="s">
        <v>57</v>
      </c>
      <c r="B92" s="338" t="s">
        <v>58</v>
      </c>
      <c r="C92" s="338" t="s">
        <v>16</v>
      </c>
      <c r="D92" s="338" t="n">
        <v>384.1218353</v>
      </c>
      <c r="E92" s="338" t="n">
        <v>2599.358492</v>
      </c>
      <c r="F92" s="338" t="n">
        <v>12.8749578733648</v>
      </c>
      <c r="G92" s="338" t="n">
        <v>87.1250421266353</v>
      </c>
    </row>
    <row r="93">
      <c r="A93" s="338" t="s">
        <v>59</v>
      </c>
      <c r="B93" s="338" t="s">
        <v>60</v>
      </c>
      <c r="C93" s="338" t="s">
        <v>15</v>
      </c>
      <c r="D93" s="338" t="n">
        <v>11.7712695</v>
      </c>
      <c r="E93" s="338" t="n">
        <v>162.5980092</v>
      </c>
      <c r="F93" s="338" t="n">
        <v>6.75077031215591</v>
      </c>
      <c r="G93" s="338" t="n">
        <v>93.2492296878441</v>
      </c>
    </row>
    <row r="94">
      <c r="A94" s="338" t="s">
        <v>59</v>
      </c>
      <c r="B94" s="338" t="s">
        <v>60</v>
      </c>
      <c r="C94" s="338" t="s">
        <v>16</v>
      </c>
      <c r="D94" s="338" t="n">
        <v>398.2825705</v>
      </c>
      <c r="E94" s="338" t="n">
        <v>2310.1168765</v>
      </c>
      <c r="F94" s="338" t="n">
        <v>14.7054590097913</v>
      </c>
      <c r="G94" s="338" t="n">
        <v>85.2945409902087</v>
      </c>
    </row>
    <row r="95">
      <c r="A95" s="338" t="s">
        <v>61</v>
      </c>
      <c r="B95" s="338" t="s">
        <v>62</v>
      </c>
      <c r="C95" s="338" t="s">
        <v>15</v>
      </c>
      <c r="D95" s="338" t="n">
        <v>16.7095114</v>
      </c>
      <c r="E95" s="338" t="n">
        <v>22.3457924</v>
      </c>
      <c r="F95" s="338" t="n">
        <v>42.78423101141</v>
      </c>
      <c r="G95" s="338" t="n">
        <v>57.21576898859</v>
      </c>
    </row>
    <row r="96">
      <c r="A96" s="338" t="s">
        <v>61</v>
      </c>
      <c r="B96" s="338" t="s">
        <v>62</v>
      </c>
      <c r="C96" s="338" t="s">
        <v>16</v>
      </c>
      <c r="D96" s="338" t="n">
        <v>601.3652623</v>
      </c>
      <c r="E96" s="338" t="n">
        <v>3197.5588419</v>
      </c>
      <c r="F96" s="338" t="n">
        <v>15.8298835619049</v>
      </c>
      <c r="G96" s="338" t="n">
        <v>84.1701164380951</v>
      </c>
    </row>
    <row r="97">
      <c r="A97" s="338" t="s">
        <v>63</v>
      </c>
      <c r="B97" s="338" t="s">
        <v>64</v>
      </c>
      <c r="C97" s="338" t="s">
        <v>15</v>
      </c>
      <c r="D97" s="338" t="n">
        <v>21.595436</v>
      </c>
      <c r="E97" s="338" t="n">
        <v>467.9604691</v>
      </c>
      <c r="F97" s="338" t="n">
        <v>4.41122980542718</v>
      </c>
      <c r="G97" s="338" t="n">
        <v>95.5887701945728</v>
      </c>
    </row>
    <row r="98">
      <c r="A98" s="338" t="s">
        <v>63</v>
      </c>
      <c r="B98" s="338" t="s">
        <v>64</v>
      </c>
      <c r="C98" s="338" t="s">
        <v>16</v>
      </c>
      <c r="D98" s="338" t="n">
        <v>602.9627345</v>
      </c>
      <c r="E98" s="338" t="n">
        <v>5901.6445033</v>
      </c>
      <c r="F98" s="338" t="n">
        <v>9.26977928807174</v>
      </c>
      <c r="G98" s="338" t="n">
        <v>90.7302207119283</v>
      </c>
    </row>
    <row r="99">
      <c r="A99" s="338" t="s">
        <v>65</v>
      </c>
      <c r="B99" s="338" t="s">
        <v>66</v>
      </c>
      <c r="C99" s="338" t="s">
        <v>15</v>
      </c>
      <c r="D99" s="338" t="n">
        <v>3.2490515</v>
      </c>
      <c r="E99" s="338" t="n">
        <v>13.0680532</v>
      </c>
      <c r="F99" s="338" t="n">
        <v>19.9119363375783</v>
      </c>
      <c r="G99" s="338" t="n">
        <v>80.0880636624217</v>
      </c>
    </row>
    <row r="100">
      <c r="A100" s="338" t="s">
        <v>65</v>
      </c>
      <c r="B100" s="338" t="s">
        <v>66</v>
      </c>
      <c r="C100" s="338" t="s">
        <v>16</v>
      </c>
      <c r="D100" s="338" t="n">
        <v>87.912646</v>
      </c>
      <c r="E100" s="338" t="n">
        <v>470.6347149</v>
      </c>
      <c r="F100" s="338" t="n">
        <v>15.7395150624907</v>
      </c>
      <c r="G100" s="338" t="n">
        <v>84.2604849375093</v>
      </c>
    </row>
    <row r="101">
      <c r="A101" s="338" t="s">
        <v>67</v>
      </c>
      <c r="B101" s="338" t="s">
        <v>68</v>
      </c>
      <c r="C101" s="338" t="s">
        <v>15</v>
      </c>
      <c r="D101" s="338" t="n">
        <v>180.5707646</v>
      </c>
      <c r="E101" s="338" t="n">
        <v>1727.1581545</v>
      </c>
      <c r="F101" s="338" t="n">
        <v>9.46522133161283</v>
      </c>
      <c r="G101" s="338" t="n">
        <v>90.5347786683872</v>
      </c>
    </row>
    <row r="102">
      <c r="A102" s="338" t="s">
        <v>67</v>
      </c>
      <c r="B102" s="338" t="s">
        <v>68</v>
      </c>
      <c r="C102" s="338" t="s">
        <v>16</v>
      </c>
      <c r="D102" s="338" t="n">
        <v>5809.983035</v>
      </c>
      <c r="E102" s="338" t="n">
        <v>34963.8314399</v>
      </c>
      <c r="F102" s="338" t="n">
        <v>14.2492997278353</v>
      </c>
      <c r="G102" s="338" t="n">
        <v>85.7507002721647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783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39" t="s">
        <v>71</v>
      </c>
      <c r="B113" s="339" t="s">
        <v>72</v>
      </c>
      <c r="C113" s="339" t="s">
        <v>15</v>
      </c>
      <c r="D113" s="339" t="n">
        <v>1075.4512524</v>
      </c>
      <c r="E113" s="339" t="n">
        <v>5710.9824959</v>
      </c>
      <c r="F113" s="339" t="n">
        <v>15.847075095508</v>
      </c>
      <c r="G113" s="339" t="n">
        <v>84.152924904492</v>
      </c>
    </row>
    <row r="114">
      <c r="A114" s="339" t="s">
        <v>71</v>
      </c>
      <c r="B114" s="339" t="s">
        <v>72</v>
      </c>
      <c r="C114" s="339" t="s">
        <v>16</v>
      </c>
      <c r="D114" s="339" t="n">
        <v>44460.4656219</v>
      </c>
      <c r="E114" s="339" t="n">
        <v>178841.8924703</v>
      </c>
      <c r="F114" s="339" t="n">
        <v>19.9104326536232</v>
      </c>
      <c r="G114" s="339" t="n">
        <v>80.0895673463768</v>
      </c>
    </row>
    <row r="115">
      <c r="A115" s="339" t="s">
        <v>73</v>
      </c>
      <c r="B115" s="339" t="s">
        <v>74</v>
      </c>
      <c r="C115" s="339" t="s">
        <v>15</v>
      </c>
      <c r="D115" s="339" t="n">
        <v>473.4279533</v>
      </c>
      <c r="E115" s="339" t="n">
        <v>2231.9447175</v>
      </c>
      <c r="F115" s="339" t="n">
        <v>17.4995466765029</v>
      </c>
      <c r="G115" s="339" t="n">
        <v>82.5004533234971</v>
      </c>
    </row>
    <row r="116">
      <c r="A116" s="339" t="s">
        <v>73</v>
      </c>
      <c r="B116" s="339" t="s">
        <v>74</v>
      </c>
      <c r="C116" s="339" t="s">
        <v>16</v>
      </c>
      <c r="D116" s="339" t="n">
        <v>15067.6519213</v>
      </c>
      <c r="E116" s="339" t="n">
        <v>60249.1307421</v>
      </c>
      <c r="F116" s="339" t="n">
        <v>20.0057030962663</v>
      </c>
      <c r="G116" s="339" t="n">
        <v>79.9942969037337</v>
      </c>
    </row>
    <row r="117">
      <c r="A117" s="339" t="s">
        <v>75</v>
      </c>
      <c r="B117" s="339" t="s">
        <v>76</v>
      </c>
      <c r="C117" s="339" t="s">
        <v>15</v>
      </c>
      <c r="D117" s="339" t="n">
        <v>233.8538558</v>
      </c>
      <c r="E117" s="339" t="n">
        <v>1339.4097267</v>
      </c>
      <c r="F117" s="339" t="n">
        <v>14.8642515088536</v>
      </c>
      <c r="G117" s="339" t="n">
        <v>85.1357484911464</v>
      </c>
    </row>
    <row r="118">
      <c r="A118" s="339" t="s">
        <v>75</v>
      </c>
      <c r="B118" s="339" t="s">
        <v>76</v>
      </c>
      <c r="C118" s="339" t="s">
        <v>16</v>
      </c>
      <c r="D118" s="339" t="n">
        <v>6857.3465755</v>
      </c>
      <c r="E118" s="339" t="n">
        <v>30633.7441609</v>
      </c>
      <c r="F118" s="339" t="n">
        <v>18.2906030227662</v>
      </c>
      <c r="G118" s="339" t="n">
        <v>81.7093969772338</v>
      </c>
    </row>
    <row r="119">
      <c r="A119" s="339" t="s">
        <v>77</v>
      </c>
      <c r="B119" s="339" t="s">
        <v>78</v>
      </c>
      <c r="C119" s="339" t="s">
        <v>15</v>
      </c>
      <c r="D119" s="339" t="n">
        <v>697.2269933</v>
      </c>
      <c r="E119" s="339" t="n">
        <v>4886.3800131</v>
      </c>
      <c r="F119" s="339" t="n">
        <v>12.4870355757637</v>
      </c>
      <c r="G119" s="339" t="n">
        <v>87.5129644242363</v>
      </c>
    </row>
    <row r="120">
      <c r="A120" s="339" t="s">
        <v>77</v>
      </c>
      <c r="B120" s="339" t="s">
        <v>78</v>
      </c>
      <c r="C120" s="339" t="s">
        <v>16</v>
      </c>
      <c r="D120" s="339" t="n">
        <v>26032.3632256</v>
      </c>
      <c r="E120" s="339" t="n">
        <v>104055.1247278</v>
      </c>
      <c r="F120" s="339" t="n">
        <v>20.0114274133154</v>
      </c>
      <c r="G120" s="339" t="n">
        <v>79.9885725866846</v>
      </c>
    </row>
    <row r="121">
      <c r="A121" s="339" t="s">
        <v>79</v>
      </c>
      <c r="B121" s="339" t="s">
        <v>80</v>
      </c>
      <c r="C121" s="339" t="s">
        <v>15</v>
      </c>
      <c r="D121" s="339" t="n">
        <v>1872.7386505</v>
      </c>
      <c r="E121" s="339" t="n">
        <v>8941.999503</v>
      </c>
      <c r="F121" s="339" t="n">
        <v>17.3165417777029</v>
      </c>
      <c r="G121" s="339" t="n">
        <v>82.6834582222971</v>
      </c>
    </row>
    <row r="122">
      <c r="A122" s="339" t="s">
        <v>79</v>
      </c>
      <c r="B122" s="339" t="s">
        <v>80</v>
      </c>
      <c r="C122" s="339" t="s">
        <v>16</v>
      </c>
      <c r="D122" s="339" t="n">
        <v>18476.9369037</v>
      </c>
      <c r="E122" s="339" t="n">
        <v>99397.2460882</v>
      </c>
      <c r="F122" s="339" t="n">
        <v>15.6751346518089</v>
      </c>
      <c r="G122" s="339" t="n">
        <v>84.3248653481911</v>
      </c>
    </row>
    <row r="123">
      <c r="A123" s="339" t="s">
        <v>81</v>
      </c>
      <c r="B123" s="339" t="s">
        <v>82</v>
      </c>
      <c r="C123" s="339" t="s">
        <v>15</v>
      </c>
      <c r="D123" s="339" t="n">
        <v>519.8030456</v>
      </c>
      <c r="E123" s="339" t="n">
        <v>2739.3854965</v>
      </c>
      <c r="F123" s="339" t="n">
        <v>15.94884858257</v>
      </c>
      <c r="G123" s="339" t="n">
        <v>84.05115141743</v>
      </c>
    </row>
    <row r="124">
      <c r="A124" s="339" t="s">
        <v>81</v>
      </c>
      <c r="B124" s="339" t="s">
        <v>82</v>
      </c>
      <c r="C124" s="339" t="s">
        <v>16</v>
      </c>
      <c r="D124" s="339" t="n">
        <v>12829.4114367</v>
      </c>
      <c r="E124" s="339" t="n">
        <v>54343.256321</v>
      </c>
      <c r="F124" s="339" t="n">
        <v>19.099154261637</v>
      </c>
      <c r="G124" s="339" t="n">
        <v>80.900845738363</v>
      </c>
    </row>
    <row r="125">
      <c r="A125" s="339" t="s">
        <v>83</v>
      </c>
      <c r="B125" s="339" t="s">
        <v>84</v>
      </c>
      <c r="C125" s="339" t="s">
        <v>15</v>
      </c>
      <c r="D125" s="339" t="n">
        <v>3030.5345825</v>
      </c>
      <c r="E125" s="339" t="n">
        <v>15875.6424378</v>
      </c>
      <c r="F125" s="339" t="n">
        <v>16.0293356993645</v>
      </c>
      <c r="G125" s="339" t="n">
        <v>83.9706643006355</v>
      </c>
    </row>
    <row r="126">
      <c r="A126" s="339" t="s">
        <v>83</v>
      </c>
      <c r="B126" s="339" t="s">
        <v>84</v>
      </c>
      <c r="C126" s="339" t="s">
        <v>16</v>
      </c>
      <c r="D126" s="339" t="n">
        <v>38508.1577764</v>
      </c>
      <c r="E126" s="339" t="n">
        <v>176278.1708248</v>
      </c>
      <c r="F126" s="339" t="n">
        <v>17.9285888572076</v>
      </c>
      <c r="G126" s="339" t="n">
        <v>82.0714111427924</v>
      </c>
    </row>
    <row r="127">
      <c r="A127" s="339" t="s">
        <v>85</v>
      </c>
      <c r="B127" s="339" t="s">
        <v>86</v>
      </c>
      <c r="C127" s="339" t="s">
        <v>15</v>
      </c>
      <c r="D127" s="339" t="n">
        <v>3320.3025459</v>
      </c>
      <c r="E127" s="339" t="n">
        <v>14812.3312184</v>
      </c>
      <c r="F127" s="339" t="n">
        <v>18.3111984119874</v>
      </c>
      <c r="G127" s="339" t="n">
        <v>81.6888015880126</v>
      </c>
    </row>
    <row r="128">
      <c r="A128" s="339" t="s">
        <v>85</v>
      </c>
      <c r="B128" s="339" t="s">
        <v>86</v>
      </c>
      <c r="C128" s="339" t="s">
        <v>16</v>
      </c>
      <c r="D128" s="339" t="n">
        <v>61128.0435312</v>
      </c>
      <c r="E128" s="339" t="n">
        <v>285823.1690306</v>
      </c>
      <c r="F128" s="339" t="n">
        <v>17.6186280139637</v>
      </c>
      <c r="G128" s="339" t="n">
        <v>82.3813719860363</v>
      </c>
    </row>
    <row r="129">
      <c r="A129" s="339" t="s">
        <v>87</v>
      </c>
      <c r="B129" s="339" t="s">
        <v>88</v>
      </c>
      <c r="C129" s="339" t="s">
        <v>15</v>
      </c>
      <c r="D129" s="339" t="n">
        <v>837.2623471</v>
      </c>
      <c r="E129" s="339" t="n">
        <v>3503.3252601</v>
      </c>
      <c r="F129" s="339" t="n">
        <v>19.2891475271961</v>
      </c>
      <c r="G129" s="339" t="n">
        <v>80.7108524728039</v>
      </c>
    </row>
    <row r="130">
      <c r="A130" s="339" t="s">
        <v>87</v>
      </c>
      <c r="B130" s="339" t="s">
        <v>88</v>
      </c>
      <c r="C130" s="339" t="s">
        <v>16</v>
      </c>
      <c r="D130" s="339" t="n">
        <v>24994.1181242</v>
      </c>
      <c r="E130" s="339" t="n">
        <v>117442.1948968</v>
      </c>
      <c r="F130" s="339" t="n">
        <v>17.5475744872131</v>
      </c>
      <c r="G130" s="339" t="n">
        <v>82.4524255127869</v>
      </c>
    </row>
    <row r="131">
      <c r="A131" s="339" t="s">
        <v>89</v>
      </c>
      <c r="B131" s="339" t="s">
        <v>90</v>
      </c>
      <c r="C131" s="339" t="s">
        <v>15</v>
      </c>
      <c r="D131" s="339" t="n">
        <v>1218.3260002</v>
      </c>
      <c r="E131" s="339" t="n">
        <v>9229.118252</v>
      </c>
      <c r="F131" s="339" t="n">
        <v>11.6614740484827</v>
      </c>
      <c r="G131" s="339" t="n">
        <v>88.3385259515173</v>
      </c>
    </row>
    <row r="132">
      <c r="A132" s="339" t="s">
        <v>89</v>
      </c>
      <c r="B132" s="339" t="s">
        <v>90</v>
      </c>
      <c r="C132" s="339" t="s">
        <v>16</v>
      </c>
      <c r="D132" s="339" t="n">
        <v>51741.8567914</v>
      </c>
      <c r="E132" s="339" t="n">
        <v>235084.1015946</v>
      </c>
      <c r="F132" s="339" t="n">
        <v>18.039460961817</v>
      </c>
      <c r="G132" s="339" t="n">
        <v>81.960539038183</v>
      </c>
    </row>
    <row r="133">
      <c r="A133" s="339" t="s">
        <v>91</v>
      </c>
      <c r="B133" s="339" t="s">
        <v>92</v>
      </c>
      <c r="C133" s="339" t="s">
        <v>15</v>
      </c>
      <c r="D133" s="339" t="n">
        <v>3689.1861945</v>
      </c>
      <c r="E133" s="339" t="n">
        <v>18995.6089964</v>
      </c>
      <c r="F133" s="339" t="n">
        <v>16.2628146450267</v>
      </c>
      <c r="G133" s="339" t="n">
        <v>83.7371853549733</v>
      </c>
    </row>
    <row r="134">
      <c r="A134" s="339" t="s">
        <v>91</v>
      </c>
      <c r="B134" s="339" t="s">
        <v>92</v>
      </c>
      <c r="C134" s="339" t="s">
        <v>16</v>
      </c>
      <c r="D134" s="339" t="n">
        <v>73926.0973965</v>
      </c>
      <c r="E134" s="339" t="n">
        <v>349740.8870377</v>
      </c>
      <c r="F134" s="339" t="n">
        <v>17.4491051020242</v>
      </c>
      <c r="G134" s="339" t="n">
        <v>82.5508948979758</v>
      </c>
    </row>
    <row r="135">
      <c r="A135" s="339" t="s">
        <v>93</v>
      </c>
      <c r="B135" s="339" t="s">
        <v>94</v>
      </c>
      <c r="C135" s="339" t="s">
        <v>15</v>
      </c>
      <c r="D135" s="339" t="n">
        <v>309.0478283</v>
      </c>
      <c r="E135" s="339" t="n">
        <v>1640.3083846</v>
      </c>
      <c r="F135" s="339" t="n">
        <v>15.8538406810851</v>
      </c>
      <c r="G135" s="339" t="n">
        <v>84.1461593189149</v>
      </c>
    </row>
    <row r="136">
      <c r="A136" s="339" t="s">
        <v>93</v>
      </c>
      <c r="B136" s="339" t="s">
        <v>94</v>
      </c>
      <c r="C136" s="339" t="s">
        <v>16</v>
      </c>
      <c r="D136" s="339" t="n">
        <v>8512.7063481</v>
      </c>
      <c r="E136" s="339" t="n">
        <v>45975.4901974</v>
      </c>
      <c r="F136" s="339" t="n">
        <v>15.623028266299</v>
      </c>
      <c r="G136" s="339" t="n">
        <v>84.376971733701</v>
      </c>
    </row>
    <row r="137">
      <c r="A137" s="339" t="s">
        <v>95</v>
      </c>
      <c r="B137" s="339" t="s">
        <v>96</v>
      </c>
      <c r="C137" s="339" t="s">
        <v>15</v>
      </c>
      <c r="D137" s="339" t="n">
        <v>607.6445861</v>
      </c>
      <c r="E137" s="339" t="n">
        <v>2404.516257</v>
      </c>
      <c r="F137" s="339" t="n">
        <v>20.1730457884392</v>
      </c>
      <c r="G137" s="339" t="n">
        <v>79.8269542115608</v>
      </c>
    </row>
    <row r="138">
      <c r="A138" s="339" t="s">
        <v>95</v>
      </c>
      <c r="B138" s="339" t="s">
        <v>96</v>
      </c>
      <c r="C138" s="339" t="s">
        <v>16</v>
      </c>
      <c r="D138" s="339" t="n">
        <v>15198.6556501</v>
      </c>
      <c r="E138" s="339" t="n">
        <v>59135.3029855</v>
      </c>
      <c r="F138" s="339" t="n">
        <v>20.4464499524462</v>
      </c>
      <c r="G138" s="339" t="n">
        <v>79.5535500475538</v>
      </c>
    </row>
    <row r="139">
      <c r="A139" s="339" t="s">
        <v>97</v>
      </c>
      <c r="B139" s="339" t="s">
        <v>98</v>
      </c>
      <c r="C139" s="339" t="s">
        <v>15</v>
      </c>
      <c r="D139" s="339" t="n">
        <v>345.1345753</v>
      </c>
      <c r="E139" s="339" t="n">
        <v>1462.4697886</v>
      </c>
      <c r="F139" s="339" t="n">
        <v>19.0934798672069</v>
      </c>
      <c r="G139" s="339" t="n">
        <v>80.9065201327931</v>
      </c>
    </row>
    <row r="140">
      <c r="A140" s="339" t="s">
        <v>97</v>
      </c>
      <c r="B140" s="339" t="s">
        <v>98</v>
      </c>
      <c r="C140" s="339" t="s">
        <v>16</v>
      </c>
      <c r="D140" s="339" t="n">
        <v>4770.1036352</v>
      </c>
      <c r="E140" s="339" t="n">
        <v>26558.8866382</v>
      </c>
      <c r="F140" s="339" t="n">
        <v>15.2258454344444</v>
      </c>
      <c r="G140" s="339" t="n">
        <v>84.7741545655556</v>
      </c>
    </row>
    <row r="141">
      <c r="A141" s="339" t="s">
        <v>99</v>
      </c>
      <c r="B141" s="339" t="s">
        <v>100</v>
      </c>
      <c r="C141" s="339" t="s">
        <v>15</v>
      </c>
      <c r="D141" s="339" t="n">
        <v>418.0299336</v>
      </c>
      <c r="E141" s="339" t="n">
        <v>2139.5801655</v>
      </c>
      <c r="F141" s="339" t="n">
        <v>16.3445528208972</v>
      </c>
      <c r="G141" s="339" t="n">
        <v>83.6554471791028</v>
      </c>
    </row>
    <row r="142">
      <c r="A142" s="339" t="s">
        <v>99</v>
      </c>
      <c r="B142" s="339" t="s">
        <v>100</v>
      </c>
      <c r="C142" s="339" t="s">
        <v>16</v>
      </c>
      <c r="D142" s="339" t="n">
        <v>4491.0499195</v>
      </c>
      <c r="E142" s="339" t="n">
        <v>21168.9909854</v>
      </c>
      <c r="F142" s="339" t="n">
        <v>17.5021151998335</v>
      </c>
      <c r="G142" s="339" t="n">
        <v>82.4978848001665</v>
      </c>
    </row>
    <row r="143">
      <c r="A143" s="339" t="s">
        <v>101</v>
      </c>
      <c r="B143" s="339" t="s">
        <v>102</v>
      </c>
      <c r="C143" s="339" t="s">
        <v>15</v>
      </c>
      <c r="D143" s="339" t="n">
        <v>492.325843</v>
      </c>
      <c r="E143" s="339" t="n">
        <v>3634.0446913</v>
      </c>
      <c r="F143" s="339" t="n">
        <v>11.9312077989021</v>
      </c>
      <c r="G143" s="339" t="n">
        <v>88.0687922010979</v>
      </c>
    </row>
    <row r="144">
      <c r="A144" s="339" t="s">
        <v>101</v>
      </c>
      <c r="B144" s="339" t="s">
        <v>102</v>
      </c>
      <c r="C144" s="339" t="s">
        <v>16</v>
      </c>
      <c r="D144" s="339" t="n">
        <v>17951.0611154</v>
      </c>
      <c r="E144" s="339" t="n">
        <v>67860.8052841</v>
      </c>
      <c r="F144" s="339" t="n">
        <v>20.9190894786372</v>
      </c>
      <c r="G144" s="339" t="n">
        <v>79.0809105213628</v>
      </c>
    </row>
    <row r="145">
      <c r="A145" s="339" t="s">
        <v>103</v>
      </c>
      <c r="B145" s="339" t="s">
        <v>104</v>
      </c>
      <c r="C145" s="339" t="s">
        <v>15</v>
      </c>
      <c r="D145" s="339" t="n">
        <v>69.646391</v>
      </c>
      <c r="E145" s="339" t="n">
        <v>373.9043592</v>
      </c>
      <c r="F145" s="339" t="n">
        <v>15.7020117694753</v>
      </c>
      <c r="G145" s="339" t="n">
        <v>84.2979882305247</v>
      </c>
    </row>
    <row r="146">
      <c r="A146" s="339" t="s">
        <v>103</v>
      </c>
      <c r="B146" s="339" t="s">
        <v>104</v>
      </c>
      <c r="C146" s="339" t="s">
        <v>16</v>
      </c>
      <c r="D146" s="339" t="n">
        <v>1439.5487047</v>
      </c>
      <c r="E146" s="339" t="n">
        <v>5720.0957591</v>
      </c>
      <c r="F146" s="339" t="n">
        <v>20.106427239209</v>
      </c>
      <c r="G146" s="339" t="n">
        <v>79.893572760791</v>
      </c>
    </row>
    <row r="147">
      <c r="A147" s="339" t="s">
        <v>105</v>
      </c>
      <c r="B147" s="339" t="s">
        <v>106</v>
      </c>
      <c r="C147" s="339" t="s">
        <v>15</v>
      </c>
      <c r="D147" s="339" t="n">
        <v>1281.7808942</v>
      </c>
      <c r="E147" s="339" t="n">
        <v>6281.1505596</v>
      </c>
      <c r="F147" s="339" t="n">
        <v>16.9482019244795</v>
      </c>
      <c r="G147" s="339" t="n">
        <v>83.0517980755205</v>
      </c>
    </row>
    <row r="148">
      <c r="A148" s="339" t="s">
        <v>105</v>
      </c>
      <c r="B148" s="339" t="s">
        <v>106</v>
      </c>
      <c r="C148" s="339" t="s">
        <v>16</v>
      </c>
      <c r="D148" s="339" t="n">
        <v>27460.3737287</v>
      </c>
      <c r="E148" s="339" t="n">
        <v>101664.0492623</v>
      </c>
      <c r="F148" s="339" t="n">
        <v>21.2665993718431</v>
      </c>
      <c r="G148" s="339" t="n">
        <v>78.7334006281569</v>
      </c>
    </row>
    <row r="149">
      <c r="A149" s="339" t="s">
        <v>107</v>
      </c>
      <c r="B149" s="339" t="s">
        <v>108</v>
      </c>
      <c r="C149" s="339" t="s">
        <v>15</v>
      </c>
      <c r="D149" s="339" t="n">
        <v>2221.2207727</v>
      </c>
      <c r="E149" s="339" t="n">
        <v>13240.0071041</v>
      </c>
      <c r="F149" s="339" t="n">
        <v>14.3663930859787</v>
      </c>
      <c r="G149" s="339" t="n">
        <v>85.6336069140213</v>
      </c>
    </row>
    <row r="150">
      <c r="A150" s="339" t="s">
        <v>107</v>
      </c>
      <c r="B150" s="339" t="s">
        <v>108</v>
      </c>
      <c r="C150" s="339" t="s">
        <v>16</v>
      </c>
      <c r="D150" s="339" t="n">
        <v>29694.788641</v>
      </c>
      <c r="E150" s="339" t="n">
        <v>163546.0692299</v>
      </c>
      <c r="F150" s="339" t="n">
        <v>15.3667236671235</v>
      </c>
      <c r="G150" s="339" t="n">
        <v>84.6332763328765</v>
      </c>
    </row>
    <row r="151">
      <c r="A151" s="339" t="s">
        <v>109</v>
      </c>
      <c r="B151" s="339" t="s">
        <v>110</v>
      </c>
      <c r="C151" s="339" t="s">
        <v>15</v>
      </c>
      <c r="D151" s="339" t="n">
        <v>55.9436044</v>
      </c>
      <c r="E151" s="339" t="n">
        <v>333.856994</v>
      </c>
      <c r="F151" s="339" t="n">
        <v>14.3518518518518</v>
      </c>
      <c r="G151" s="339" t="n">
        <v>85.6481481481481</v>
      </c>
    </row>
    <row r="152">
      <c r="A152" s="339" t="s">
        <v>109</v>
      </c>
      <c r="B152" s="339" t="s">
        <v>110</v>
      </c>
      <c r="C152" s="339" t="s">
        <v>16</v>
      </c>
      <c r="D152" s="339" t="n">
        <v>93.8408848</v>
      </c>
      <c r="E152" s="339" t="n">
        <v>651.4722964</v>
      </c>
      <c r="F152" s="339" t="n">
        <v>12.590799031477</v>
      </c>
      <c r="G152" s="339" t="n">
        <v>87.409200968523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784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40" t="s">
        <v>71</v>
      </c>
      <c r="B163" s="340" t="s">
        <v>72</v>
      </c>
      <c r="C163" s="340" t="s">
        <v>15</v>
      </c>
      <c r="D163" s="340" t="n">
        <v>1075.4512524</v>
      </c>
      <c r="E163" s="340" t="n">
        <v>5705.0771459</v>
      </c>
      <c r="F163" s="340" t="n">
        <v>15.8608767521663</v>
      </c>
      <c r="G163" s="340" t="n">
        <v>84.1391232478337</v>
      </c>
    </row>
    <row r="164">
      <c r="A164" s="340" t="s">
        <v>71</v>
      </c>
      <c r="B164" s="340" t="s">
        <v>72</v>
      </c>
      <c r="C164" s="340" t="s">
        <v>16</v>
      </c>
      <c r="D164" s="340" t="n">
        <v>44452.1981319</v>
      </c>
      <c r="E164" s="340" t="n">
        <v>178697.781357</v>
      </c>
      <c r="F164" s="340" t="n">
        <v>19.9203236467746</v>
      </c>
      <c r="G164" s="340" t="n">
        <v>80.0796763532254</v>
      </c>
    </row>
    <row r="165">
      <c r="A165" s="340" t="s">
        <v>73</v>
      </c>
      <c r="B165" s="340" t="s">
        <v>74</v>
      </c>
      <c r="C165" s="340" t="s">
        <v>15</v>
      </c>
      <c r="D165" s="340" t="n">
        <v>471.7294608</v>
      </c>
      <c r="E165" s="340" t="n">
        <v>2225.1507475</v>
      </c>
      <c r="F165" s="340" t="n">
        <v>17.4916727612962</v>
      </c>
      <c r="G165" s="340" t="n">
        <v>82.5083272387038</v>
      </c>
    </row>
    <row r="166">
      <c r="A166" s="340" t="s">
        <v>73</v>
      </c>
      <c r="B166" s="340" t="s">
        <v>74</v>
      </c>
      <c r="C166" s="340" t="s">
        <v>16</v>
      </c>
      <c r="D166" s="340" t="n">
        <v>15018.3956388</v>
      </c>
      <c r="E166" s="340" t="n">
        <v>59936.6081221</v>
      </c>
      <c r="F166" s="340" t="n">
        <v>20.0365484427262</v>
      </c>
      <c r="G166" s="340" t="n">
        <v>79.9634515572738</v>
      </c>
    </row>
    <row r="167">
      <c r="A167" s="340" t="s">
        <v>75</v>
      </c>
      <c r="B167" s="340" t="s">
        <v>76</v>
      </c>
      <c r="C167" s="340" t="s">
        <v>15</v>
      </c>
      <c r="D167" s="340" t="n">
        <v>233.8538558</v>
      </c>
      <c r="E167" s="340" t="n">
        <v>1339.4097267</v>
      </c>
      <c r="F167" s="340" t="n">
        <v>14.8642515088536</v>
      </c>
      <c r="G167" s="340" t="n">
        <v>85.1357484911464</v>
      </c>
    </row>
    <row r="168">
      <c r="A168" s="340" t="s">
        <v>75</v>
      </c>
      <c r="B168" s="340" t="s">
        <v>76</v>
      </c>
      <c r="C168" s="340" t="s">
        <v>16</v>
      </c>
      <c r="D168" s="340" t="n">
        <v>6818.4384078</v>
      </c>
      <c r="E168" s="340" t="n">
        <v>30336.8937461</v>
      </c>
      <c r="F168" s="340" t="n">
        <v>18.3511706464029</v>
      </c>
      <c r="G168" s="340" t="n">
        <v>81.6488293535971</v>
      </c>
    </row>
    <row r="169">
      <c r="A169" s="340" t="s">
        <v>77</v>
      </c>
      <c r="B169" s="340" t="s">
        <v>78</v>
      </c>
      <c r="C169" s="340" t="s">
        <v>15</v>
      </c>
      <c r="D169" s="340" t="n">
        <v>697.2269933</v>
      </c>
      <c r="E169" s="340" t="n">
        <v>4886.3800131</v>
      </c>
      <c r="F169" s="340" t="n">
        <v>12.4870355757637</v>
      </c>
      <c r="G169" s="340" t="n">
        <v>87.5129644242363</v>
      </c>
    </row>
    <row r="170">
      <c r="A170" s="340" t="s">
        <v>77</v>
      </c>
      <c r="B170" s="340" t="s">
        <v>78</v>
      </c>
      <c r="C170" s="340" t="s">
        <v>16</v>
      </c>
      <c r="D170" s="340" t="n">
        <v>26030.7778597</v>
      </c>
      <c r="E170" s="340" t="n">
        <v>104039.2710688</v>
      </c>
      <c r="F170" s="340" t="n">
        <v>20.0128915719938</v>
      </c>
      <c r="G170" s="340" t="n">
        <v>79.9871084280062</v>
      </c>
    </row>
    <row r="171">
      <c r="A171" s="340" t="s">
        <v>79</v>
      </c>
      <c r="B171" s="340" t="s">
        <v>80</v>
      </c>
      <c r="C171" s="340" t="s">
        <v>15</v>
      </c>
      <c r="D171" s="340" t="n">
        <v>1854.5289943</v>
      </c>
      <c r="E171" s="340" t="n">
        <v>8808.3786007</v>
      </c>
      <c r="F171" s="340" t="n">
        <v>17.3923386072446</v>
      </c>
      <c r="G171" s="340" t="n">
        <v>82.6076613927554</v>
      </c>
    </row>
    <row r="172">
      <c r="A172" s="340" t="s">
        <v>79</v>
      </c>
      <c r="B172" s="340" t="s">
        <v>80</v>
      </c>
      <c r="C172" s="340" t="s">
        <v>16</v>
      </c>
      <c r="D172" s="340" t="n">
        <v>18115.5628053</v>
      </c>
      <c r="E172" s="340" t="n">
        <v>96981.6403963</v>
      </c>
      <c r="F172" s="340" t="n">
        <v>15.7393596902346</v>
      </c>
      <c r="G172" s="340" t="n">
        <v>84.2606403097654</v>
      </c>
    </row>
    <row r="173">
      <c r="A173" s="340" t="s">
        <v>81</v>
      </c>
      <c r="B173" s="340" t="s">
        <v>82</v>
      </c>
      <c r="C173" s="340" t="s">
        <v>15</v>
      </c>
      <c r="D173" s="340" t="n">
        <v>519.8030456</v>
      </c>
      <c r="E173" s="340" t="n">
        <v>2739.3854965</v>
      </c>
      <c r="F173" s="340" t="n">
        <v>15.94884858257</v>
      </c>
      <c r="G173" s="340" t="n">
        <v>84.05115141743</v>
      </c>
    </row>
    <row r="174">
      <c r="A174" s="340" t="s">
        <v>81</v>
      </c>
      <c r="B174" s="340" t="s">
        <v>82</v>
      </c>
      <c r="C174" s="340" t="s">
        <v>16</v>
      </c>
      <c r="D174" s="340" t="n">
        <v>12829.4114367</v>
      </c>
      <c r="E174" s="340" t="n">
        <v>54343.256321</v>
      </c>
      <c r="F174" s="340" t="n">
        <v>19.099154261637</v>
      </c>
      <c r="G174" s="340" t="n">
        <v>80.900845738363</v>
      </c>
    </row>
    <row r="175">
      <c r="A175" s="340" t="s">
        <v>83</v>
      </c>
      <c r="B175" s="340" t="s">
        <v>84</v>
      </c>
      <c r="C175" s="340" t="s">
        <v>15</v>
      </c>
      <c r="D175" s="340" t="n">
        <v>3030.5345825</v>
      </c>
      <c r="E175" s="340" t="n">
        <v>15875.6424378</v>
      </c>
      <c r="F175" s="340" t="n">
        <v>16.0293356993645</v>
      </c>
      <c r="G175" s="340" t="n">
        <v>83.9706643006355</v>
      </c>
    </row>
    <row r="176">
      <c r="A176" s="340" t="s">
        <v>83</v>
      </c>
      <c r="B176" s="340" t="s">
        <v>84</v>
      </c>
      <c r="C176" s="340" t="s">
        <v>16</v>
      </c>
      <c r="D176" s="340" t="n">
        <v>38508.1577764</v>
      </c>
      <c r="E176" s="340" t="n">
        <v>176278.1708248</v>
      </c>
      <c r="F176" s="340" t="n">
        <v>17.9285888572076</v>
      </c>
      <c r="G176" s="340" t="n">
        <v>82.0714111427924</v>
      </c>
    </row>
    <row r="177">
      <c r="A177" s="340" t="s">
        <v>85</v>
      </c>
      <c r="B177" s="340" t="s">
        <v>86</v>
      </c>
      <c r="C177" s="340" t="s">
        <v>15</v>
      </c>
      <c r="D177" s="340" t="n">
        <v>3320.3025459</v>
      </c>
      <c r="E177" s="340" t="n">
        <v>14812.3312184</v>
      </c>
      <c r="F177" s="340" t="n">
        <v>18.3111984119874</v>
      </c>
      <c r="G177" s="340" t="n">
        <v>81.6888015880126</v>
      </c>
    </row>
    <row r="178">
      <c r="A178" s="340" t="s">
        <v>85</v>
      </c>
      <c r="B178" s="340" t="s">
        <v>86</v>
      </c>
      <c r="C178" s="340" t="s">
        <v>16</v>
      </c>
      <c r="D178" s="340" t="n">
        <v>61128.0435312</v>
      </c>
      <c r="E178" s="340" t="n">
        <v>285823.1690306</v>
      </c>
      <c r="F178" s="340" t="n">
        <v>17.6186280139637</v>
      </c>
      <c r="G178" s="340" t="n">
        <v>82.3813719860363</v>
      </c>
    </row>
    <row r="179">
      <c r="A179" s="340" t="s">
        <v>87</v>
      </c>
      <c r="B179" s="340" t="s">
        <v>88</v>
      </c>
      <c r="C179" s="340" t="s">
        <v>15</v>
      </c>
      <c r="D179" s="340" t="n">
        <v>837.2623471</v>
      </c>
      <c r="E179" s="340" t="n">
        <v>3503.3252601</v>
      </c>
      <c r="F179" s="340" t="n">
        <v>19.2891475271961</v>
      </c>
      <c r="G179" s="340" t="n">
        <v>80.7108524728039</v>
      </c>
    </row>
    <row r="180">
      <c r="A180" s="340" t="s">
        <v>87</v>
      </c>
      <c r="B180" s="340" t="s">
        <v>88</v>
      </c>
      <c r="C180" s="340" t="s">
        <v>16</v>
      </c>
      <c r="D180" s="340" t="n">
        <v>24994.1181242</v>
      </c>
      <c r="E180" s="340" t="n">
        <v>117442.1948968</v>
      </c>
      <c r="F180" s="340" t="n">
        <v>17.5475744872131</v>
      </c>
      <c r="G180" s="340" t="n">
        <v>82.4524255127869</v>
      </c>
    </row>
    <row r="181">
      <c r="A181" s="340" t="s">
        <v>89</v>
      </c>
      <c r="B181" s="340" t="s">
        <v>90</v>
      </c>
      <c r="C181" s="340" t="s">
        <v>15</v>
      </c>
      <c r="D181" s="340" t="n">
        <v>1218.3260002</v>
      </c>
      <c r="E181" s="340" t="n">
        <v>9229.118252</v>
      </c>
      <c r="F181" s="340" t="n">
        <v>11.6614740484827</v>
      </c>
      <c r="G181" s="340" t="n">
        <v>88.3385259515173</v>
      </c>
    </row>
    <row r="182">
      <c r="A182" s="340" t="s">
        <v>89</v>
      </c>
      <c r="B182" s="340" t="s">
        <v>90</v>
      </c>
      <c r="C182" s="340" t="s">
        <v>16</v>
      </c>
      <c r="D182" s="340" t="n">
        <v>51741.8567914</v>
      </c>
      <c r="E182" s="340" t="n">
        <v>235084.1015946</v>
      </c>
      <c r="F182" s="340" t="n">
        <v>18.039460961817</v>
      </c>
      <c r="G182" s="340" t="n">
        <v>81.960539038183</v>
      </c>
    </row>
    <row r="183">
      <c r="A183" s="340" t="s">
        <v>91</v>
      </c>
      <c r="B183" s="340" t="s">
        <v>92</v>
      </c>
      <c r="C183" s="340" t="s">
        <v>15</v>
      </c>
      <c r="D183" s="340" t="n">
        <v>3674.4782029</v>
      </c>
      <c r="E183" s="340" t="n">
        <v>18925.2058276</v>
      </c>
      <c r="F183" s="340" t="n">
        <v>16.258980426191</v>
      </c>
      <c r="G183" s="340" t="n">
        <v>83.741019573809</v>
      </c>
    </row>
    <row r="184">
      <c r="A184" s="340" t="s">
        <v>91</v>
      </c>
      <c r="B184" s="340" t="s">
        <v>92</v>
      </c>
      <c r="C184" s="340" t="s">
        <v>16</v>
      </c>
      <c r="D184" s="340" t="n">
        <v>73785.566948</v>
      </c>
      <c r="E184" s="340" t="n">
        <v>348718.7684269</v>
      </c>
      <c r="F184" s="340" t="n">
        <v>17.4638603134162</v>
      </c>
      <c r="G184" s="340" t="n">
        <v>82.5361396865838</v>
      </c>
    </row>
    <row r="185">
      <c r="A185" s="340" t="s">
        <v>93</v>
      </c>
      <c r="B185" s="340" t="s">
        <v>94</v>
      </c>
      <c r="C185" s="340" t="s">
        <v>15</v>
      </c>
      <c r="D185" s="340" t="n">
        <v>309.0478283</v>
      </c>
      <c r="E185" s="340" t="n">
        <v>1640.3083846</v>
      </c>
      <c r="F185" s="340" t="n">
        <v>15.8538406810851</v>
      </c>
      <c r="G185" s="340" t="n">
        <v>84.1461593189149</v>
      </c>
    </row>
    <row r="186">
      <c r="A186" s="340" t="s">
        <v>93</v>
      </c>
      <c r="B186" s="340" t="s">
        <v>94</v>
      </c>
      <c r="C186" s="340" t="s">
        <v>16</v>
      </c>
      <c r="D186" s="340" t="n">
        <v>8512.7063481</v>
      </c>
      <c r="E186" s="340" t="n">
        <v>45975.4901974</v>
      </c>
      <c r="F186" s="340" t="n">
        <v>15.623028266299</v>
      </c>
      <c r="G186" s="340" t="n">
        <v>84.376971733701</v>
      </c>
    </row>
    <row r="187">
      <c r="A187" s="340" t="s">
        <v>95</v>
      </c>
      <c r="B187" s="340" t="s">
        <v>96</v>
      </c>
      <c r="C187" s="340" t="s">
        <v>15</v>
      </c>
      <c r="D187" s="340" t="n">
        <v>607.6445861</v>
      </c>
      <c r="E187" s="340" t="n">
        <v>2404.516257</v>
      </c>
      <c r="F187" s="340" t="n">
        <v>20.1730457884392</v>
      </c>
      <c r="G187" s="340" t="n">
        <v>79.8269542115608</v>
      </c>
    </row>
    <row r="188">
      <c r="A188" s="340" t="s">
        <v>95</v>
      </c>
      <c r="B188" s="340" t="s">
        <v>96</v>
      </c>
      <c r="C188" s="340" t="s">
        <v>16</v>
      </c>
      <c r="D188" s="340" t="n">
        <v>15198.6556501</v>
      </c>
      <c r="E188" s="340" t="n">
        <v>59135.3029855</v>
      </c>
      <c r="F188" s="340" t="n">
        <v>20.4464499524462</v>
      </c>
      <c r="G188" s="340" t="n">
        <v>79.5535500475538</v>
      </c>
    </row>
    <row r="189">
      <c r="A189" s="340" t="s">
        <v>97</v>
      </c>
      <c r="B189" s="340" t="s">
        <v>98</v>
      </c>
      <c r="C189" s="340" t="s">
        <v>15</v>
      </c>
      <c r="D189" s="340" t="n">
        <v>345.1345753</v>
      </c>
      <c r="E189" s="340" t="n">
        <v>1462.4697886</v>
      </c>
      <c r="F189" s="340" t="n">
        <v>19.0934798672069</v>
      </c>
      <c r="G189" s="340" t="n">
        <v>80.9065201327931</v>
      </c>
    </row>
    <row r="190">
      <c r="A190" s="340" t="s">
        <v>97</v>
      </c>
      <c r="B190" s="340" t="s">
        <v>98</v>
      </c>
      <c r="C190" s="340" t="s">
        <v>16</v>
      </c>
      <c r="D190" s="340" t="n">
        <v>4770.1036352</v>
      </c>
      <c r="E190" s="340" t="n">
        <v>26558.8866382</v>
      </c>
      <c r="F190" s="340" t="n">
        <v>15.2258454344444</v>
      </c>
      <c r="G190" s="340" t="n">
        <v>84.7741545655556</v>
      </c>
    </row>
    <row r="191">
      <c r="A191" s="340" t="s">
        <v>99</v>
      </c>
      <c r="B191" s="340" t="s">
        <v>100</v>
      </c>
      <c r="C191" s="340" t="s">
        <v>15</v>
      </c>
      <c r="D191" s="340" t="n">
        <v>418.0299336</v>
      </c>
      <c r="E191" s="340" t="n">
        <v>2139.5801655</v>
      </c>
      <c r="F191" s="340" t="n">
        <v>16.3445528208972</v>
      </c>
      <c r="G191" s="340" t="n">
        <v>83.6554471791028</v>
      </c>
    </row>
    <row r="192">
      <c r="A192" s="340" t="s">
        <v>99</v>
      </c>
      <c r="B192" s="340" t="s">
        <v>100</v>
      </c>
      <c r="C192" s="340" t="s">
        <v>16</v>
      </c>
      <c r="D192" s="340" t="n">
        <v>4491.0499195</v>
      </c>
      <c r="E192" s="340" t="n">
        <v>21168.9909854</v>
      </c>
      <c r="F192" s="340" t="n">
        <v>17.5021151998335</v>
      </c>
      <c r="G192" s="340" t="n">
        <v>82.4978848001665</v>
      </c>
    </row>
    <row r="193">
      <c r="A193" s="340" t="s">
        <v>101</v>
      </c>
      <c r="B193" s="340" t="s">
        <v>102</v>
      </c>
      <c r="C193" s="340" t="s">
        <v>15</v>
      </c>
      <c r="D193" s="340" t="n">
        <v>492.325843</v>
      </c>
      <c r="E193" s="340" t="n">
        <v>3634.0446913</v>
      </c>
      <c r="F193" s="340" t="n">
        <v>11.9312077989021</v>
      </c>
      <c r="G193" s="340" t="n">
        <v>88.0687922010979</v>
      </c>
    </row>
    <row r="194">
      <c r="A194" s="340" t="s">
        <v>101</v>
      </c>
      <c r="B194" s="340" t="s">
        <v>102</v>
      </c>
      <c r="C194" s="340" t="s">
        <v>16</v>
      </c>
      <c r="D194" s="340" t="n">
        <v>17951.0611154</v>
      </c>
      <c r="E194" s="340" t="n">
        <v>67860.8052841</v>
      </c>
      <c r="F194" s="340" t="n">
        <v>20.9190894786372</v>
      </c>
      <c r="G194" s="340" t="n">
        <v>79.0809105213628</v>
      </c>
    </row>
    <row r="195">
      <c r="A195" s="340" t="s">
        <v>103</v>
      </c>
      <c r="B195" s="340" t="s">
        <v>104</v>
      </c>
      <c r="C195" s="340" t="s">
        <v>15</v>
      </c>
      <c r="D195" s="340" t="n">
        <v>69.646391</v>
      </c>
      <c r="E195" s="340" t="n">
        <v>373.9043592</v>
      </c>
      <c r="F195" s="340" t="n">
        <v>15.7020117694753</v>
      </c>
      <c r="G195" s="340" t="n">
        <v>84.2979882305247</v>
      </c>
    </row>
    <row r="196">
      <c r="A196" s="340" t="s">
        <v>103</v>
      </c>
      <c r="B196" s="340" t="s">
        <v>104</v>
      </c>
      <c r="C196" s="340" t="s">
        <v>16</v>
      </c>
      <c r="D196" s="340" t="n">
        <v>1439.5487047</v>
      </c>
      <c r="E196" s="340" t="n">
        <v>5720.0957591</v>
      </c>
      <c r="F196" s="340" t="n">
        <v>20.106427239209</v>
      </c>
      <c r="G196" s="340" t="n">
        <v>79.893572760791</v>
      </c>
    </row>
    <row r="197">
      <c r="A197" s="340" t="s">
        <v>105</v>
      </c>
      <c r="B197" s="340" t="s">
        <v>106</v>
      </c>
      <c r="C197" s="340" t="s">
        <v>15</v>
      </c>
      <c r="D197" s="340" t="n">
        <v>1281.7808942</v>
      </c>
      <c r="E197" s="340" t="n">
        <v>6281.1505596</v>
      </c>
      <c r="F197" s="340" t="n">
        <v>16.9482019244795</v>
      </c>
      <c r="G197" s="340" t="n">
        <v>83.0517980755205</v>
      </c>
    </row>
    <row r="198">
      <c r="A198" s="340" t="s">
        <v>105</v>
      </c>
      <c r="B198" s="340" t="s">
        <v>106</v>
      </c>
      <c r="C198" s="340" t="s">
        <v>16</v>
      </c>
      <c r="D198" s="340" t="n">
        <v>27460.3737287</v>
      </c>
      <c r="E198" s="340" t="n">
        <v>101664.0492623</v>
      </c>
      <c r="F198" s="340" t="n">
        <v>21.2665993718431</v>
      </c>
      <c r="G198" s="340" t="n">
        <v>78.7334006281569</v>
      </c>
    </row>
    <row r="199">
      <c r="A199" s="340" t="s">
        <v>107</v>
      </c>
      <c r="B199" s="340" t="s">
        <v>108</v>
      </c>
      <c r="C199" s="340" t="s">
        <v>15</v>
      </c>
      <c r="D199" s="340" t="n">
        <v>2173.0714809</v>
      </c>
      <c r="E199" s="340" t="n">
        <v>13039.5958539</v>
      </c>
      <c r="F199" s="340" t="n">
        <v>14.2846184240745</v>
      </c>
      <c r="G199" s="340" t="n">
        <v>85.7153815759255</v>
      </c>
    </row>
    <row r="200">
      <c r="A200" s="340" t="s">
        <v>107</v>
      </c>
      <c r="B200" s="340" t="s">
        <v>108</v>
      </c>
      <c r="C200" s="340" t="s">
        <v>16</v>
      </c>
      <c r="D200" s="340" t="n">
        <v>29266.6031924</v>
      </c>
      <c r="E200" s="340" t="n">
        <v>161191.4381582</v>
      </c>
      <c r="F200" s="340" t="n">
        <v>15.3664308342462</v>
      </c>
      <c r="G200" s="340" t="n">
        <v>84.6335691657538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785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41" t="s">
        <v>87</v>
      </c>
      <c r="B211" s="341" t="s">
        <v>114</v>
      </c>
      <c r="C211" s="341" t="s">
        <v>15</v>
      </c>
      <c r="D211" s="341" t="n">
        <v>89.4591863</v>
      </c>
      <c r="E211" s="341" t="n">
        <v>1905.6262889</v>
      </c>
      <c r="F211" s="341" t="n">
        <v>4.48397762461942</v>
      </c>
      <c r="G211" s="341" t="n">
        <v>95.5160223753806</v>
      </c>
    </row>
    <row r="212">
      <c r="A212" s="341" t="s">
        <v>87</v>
      </c>
      <c r="B212" s="341" t="s">
        <v>114</v>
      </c>
      <c r="C212" s="341" t="s">
        <v>16</v>
      </c>
      <c r="D212" s="341" t="n">
        <v>5254.9492255</v>
      </c>
      <c r="E212" s="341" t="n">
        <v>38009.5419297</v>
      </c>
      <c r="F212" s="341" t="n">
        <v>12.1461020000195</v>
      </c>
      <c r="G212" s="341" t="n">
        <v>87.8538979999805</v>
      </c>
    </row>
    <row r="213">
      <c r="A213" s="341" t="s">
        <v>91</v>
      </c>
      <c r="B213" s="341" t="s">
        <v>115</v>
      </c>
      <c r="C213" s="341" t="s">
        <v>15</v>
      </c>
      <c r="D213" s="341" t="n">
        <v>127.1221435</v>
      </c>
      <c r="E213" s="341" t="n">
        <v>627.9970406</v>
      </c>
      <c r="F213" s="341" t="n">
        <v>16.8347124767479</v>
      </c>
      <c r="G213" s="341" t="n">
        <v>83.165287523252</v>
      </c>
    </row>
    <row r="214">
      <c r="A214" s="341" t="s">
        <v>91</v>
      </c>
      <c r="B214" s="341" t="s">
        <v>115</v>
      </c>
      <c r="C214" s="341" t="s">
        <v>16</v>
      </c>
      <c r="D214" s="341" t="n">
        <v>4036.137272</v>
      </c>
      <c r="E214" s="341" t="n">
        <v>20722.7252122</v>
      </c>
      <c r="F214" s="341" t="n">
        <v>16.3017879944027</v>
      </c>
      <c r="G214" s="341" t="n">
        <v>83.6982120055973</v>
      </c>
    </row>
    <row r="215">
      <c r="A215" s="341" t="s">
        <v>93</v>
      </c>
      <c r="B215" s="341" t="s">
        <v>116</v>
      </c>
      <c r="C215" s="341" t="s">
        <v>15</v>
      </c>
      <c r="D215" s="341" t="n">
        <v>67.3646617</v>
      </c>
      <c r="E215" s="341" t="n">
        <v>511.2583566</v>
      </c>
      <c r="F215" s="341" t="n">
        <v>11.6422367533732</v>
      </c>
      <c r="G215" s="341" t="n">
        <v>88.3577632466268</v>
      </c>
    </row>
    <row r="216">
      <c r="A216" s="341" t="s">
        <v>93</v>
      </c>
      <c r="B216" s="341" t="s">
        <v>116</v>
      </c>
      <c r="C216" s="341" t="s">
        <v>16</v>
      </c>
      <c r="D216" s="341" t="n">
        <v>4381.2010543</v>
      </c>
      <c r="E216" s="341" t="n">
        <v>17997.8217606</v>
      </c>
      <c r="F216" s="341" t="n">
        <v>19.5772670260785</v>
      </c>
      <c r="G216" s="341" t="n">
        <v>80.4227329739215</v>
      </c>
    </row>
    <row r="217">
      <c r="A217" s="341" t="s">
        <v>95</v>
      </c>
      <c r="B217" s="341" t="s">
        <v>117</v>
      </c>
      <c r="C217" s="341" t="s">
        <v>15</v>
      </c>
      <c r="D217" s="341" t="n">
        <v>279.917979</v>
      </c>
      <c r="E217" s="341" t="n">
        <v>636.3035078</v>
      </c>
      <c r="F217" s="341" t="n">
        <v>30.5513440835843</v>
      </c>
      <c r="G217" s="341" t="n">
        <v>69.4486559164157</v>
      </c>
    </row>
    <row r="218">
      <c r="A218" s="341" t="s">
        <v>95</v>
      </c>
      <c r="B218" s="341" t="s">
        <v>117</v>
      </c>
      <c r="C218" s="341" t="s">
        <v>16</v>
      </c>
      <c r="D218" s="341" t="n">
        <v>14322.7810323</v>
      </c>
      <c r="E218" s="341" t="n">
        <v>45444.6228954</v>
      </c>
      <c r="F218" s="341" t="n">
        <v>23.9642013724172</v>
      </c>
      <c r="G218" s="341" t="n">
        <v>76.0357986275828</v>
      </c>
    </row>
    <row r="219">
      <c r="A219" s="341" t="s">
        <v>97</v>
      </c>
      <c r="B219" s="341" t="s">
        <v>118</v>
      </c>
      <c r="C219" s="341" t="s">
        <v>15</v>
      </c>
      <c r="D219" s="341" t="n">
        <v>168.3125859</v>
      </c>
      <c r="E219" s="341" t="n">
        <v>652.7528382</v>
      </c>
      <c r="F219" s="341" t="n">
        <v>20.4992904291998</v>
      </c>
      <c r="G219" s="341" t="n">
        <v>79.5007095708002</v>
      </c>
    </row>
    <row r="220">
      <c r="A220" s="341" t="s">
        <v>97</v>
      </c>
      <c r="B220" s="341" t="s">
        <v>118</v>
      </c>
      <c r="C220" s="341" t="s">
        <v>16</v>
      </c>
      <c r="D220" s="341" t="n">
        <v>4479.8717023</v>
      </c>
      <c r="E220" s="341" t="n">
        <v>13293.9744452</v>
      </c>
      <c r="F220" s="341" t="n">
        <v>25.2048524845036</v>
      </c>
      <c r="G220" s="341" t="n">
        <v>74.7951475154964</v>
      </c>
    </row>
    <row r="221">
      <c r="A221" s="341" t="s">
        <v>105</v>
      </c>
      <c r="B221" s="341" t="s">
        <v>119</v>
      </c>
      <c r="C221" s="341" t="s">
        <v>15</v>
      </c>
      <c r="D221" s="341" t="n">
        <v>182.46395</v>
      </c>
      <c r="E221" s="341" t="n">
        <v>1894.9043904</v>
      </c>
      <c r="F221" s="341" t="n">
        <v>8.78341825334964</v>
      </c>
      <c r="G221" s="341" t="n">
        <v>91.2165817466504</v>
      </c>
    </row>
    <row r="222">
      <c r="A222" s="341" t="s">
        <v>105</v>
      </c>
      <c r="B222" s="341" t="s">
        <v>119</v>
      </c>
      <c r="C222" s="341" t="s">
        <v>16</v>
      </c>
      <c r="D222" s="341" t="n">
        <v>6924.1807431</v>
      </c>
      <c r="E222" s="341" t="n">
        <v>28060.1650284</v>
      </c>
      <c r="F222" s="341" t="n">
        <v>19.792225895334</v>
      </c>
      <c r="G222" s="341" t="n">
        <v>80.207774104666</v>
      </c>
    </row>
    <row r="223">
      <c r="A223" s="341" t="s">
        <v>107</v>
      </c>
      <c r="B223" s="341" t="s">
        <v>120</v>
      </c>
      <c r="C223" s="341" t="s">
        <v>15</v>
      </c>
      <c r="D223" s="341" t="n">
        <v>235.0218799</v>
      </c>
      <c r="E223" s="341" t="n">
        <v>1934.7643399</v>
      </c>
      <c r="F223" s="341" t="n">
        <v>10.8315684630748</v>
      </c>
      <c r="G223" s="341" t="n">
        <v>89.1684315369252</v>
      </c>
    </row>
    <row r="224">
      <c r="A224" s="341" t="s">
        <v>107</v>
      </c>
      <c r="B224" s="341" t="s">
        <v>120</v>
      </c>
      <c r="C224" s="341" t="s">
        <v>16</v>
      </c>
      <c r="D224" s="341" t="n">
        <v>7681.712401</v>
      </c>
      <c r="E224" s="341" t="n">
        <v>31725.2735189</v>
      </c>
      <c r="F224" s="341" t="n">
        <v>19.4932756760797</v>
      </c>
      <c r="G224" s="341" t="n">
        <v>80.5067243239204</v>
      </c>
    </row>
    <row r="225">
      <c r="A225" s="341" t="s">
        <v>109</v>
      </c>
      <c r="B225" s="341" t="s">
        <v>121</v>
      </c>
      <c r="C225" s="341" t="s">
        <v>15</v>
      </c>
      <c r="D225" s="341" t="n">
        <v>232.8308534</v>
      </c>
      <c r="E225" s="341" t="n">
        <v>870.4914748</v>
      </c>
      <c r="F225" s="341" t="n">
        <v>21.1027047535464</v>
      </c>
      <c r="G225" s="341" t="n">
        <v>78.8972952464536</v>
      </c>
    </row>
    <row r="226">
      <c r="A226" s="341" t="s">
        <v>109</v>
      </c>
      <c r="B226" s="341" t="s">
        <v>121</v>
      </c>
      <c r="C226" s="341" t="s">
        <v>16</v>
      </c>
      <c r="D226" s="341" t="n">
        <v>4165.5696477</v>
      </c>
      <c r="E226" s="341" t="n">
        <v>14018.2690392</v>
      </c>
      <c r="F226" s="341" t="n">
        <v>22.9080873374716</v>
      </c>
      <c r="G226" s="341" t="n">
        <v>77.0919126625284</v>
      </c>
    </row>
    <row r="227">
      <c r="A227" s="341" t="s">
        <v>122</v>
      </c>
      <c r="B227" s="341" t="s">
        <v>123</v>
      </c>
      <c r="C227" s="341" t="s">
        <v>15</v>
      </c>
      <c r="D227" s="341" t="n">
        <v>62.5331268</v>
      </c>
      <c r="E227" s="341" t="n">
        <v>232.1166896</v>
      </c>
      <c r="F227" s="341" t="n">
        <v>21.2228629781695</v>
      </c>
      <c r="G227" s="341" t="n">
        <v>78.7771370218305</v>
      </c>
    </row>
    <row r="228">
      <c r="A228" s="341" t="s">
        <v>122</v>
      </c>
      <c r="B228" s="341" t="s">
        <v>123</v>
      </c>
      <c r="C228" s="341" t="s">
        <v>16</v>
      </c>
      <c r="D228" s="341" t="n">
        <v>2507.6859406</v>
      </c>
      <c r="E228" s="341" t="n">
        <v>8863.6261328</v>
      </c>
      <c r="F228" s="341" t="n">
        <v>22.052740478964</v>
      </c>
      <c r="G228" s="341" t="n">
        <v>77.947259521036</v>
      </c>
    </row>
    <row r="229">
      <c r="A229" s="341" t="s">
        <v>124</v>
      </c>
      <c r="B229" s="341" t="s">
        <v>125</v>
      </c>
      <c r="C229" s="341" t="s">
        <v>15</v>
      </c>
      <c r="D229" s="341" t="n">
        <v>210.057006</v>
      </c>
      <c r="E229" s="341" t="n">
        <v>976.4387364</v>
      </c>
      <c r="F229" s="341" t="n">
        <v>17.7039831238757</v>
      </c>
      <c r="G229" s="341" t="n">
        <v>82.2960168761243</v>
      </c>
    </row>
    <row r="230">
      <c r="A230" s="341" t="s">
        <v>124</v>
      </c>
      <c r="B230" s="341" t="s">
        <v>125</v>
      </c>
      <c r="C230" s="341" t="s">
        <v>16</v>
      </c>
      <c r="D230" s="341" t="n">
        <v>4821.6403221</v>
      </c>
      <c r="E230" s="341" t="n">
        <v>16241.1441652</v>
      </c>
      <c r="F230" s="341" t="n">
        <v>22.8917516817743</v>
      </c>
      <c r="G230" s="341" t="n">
        <v>77.1082483182257</v>
      </c>
    </row>
    <row r="231">
      <c r="A231" s="341" t="s">
        <v>126</v>
      </c>
      <c r="B231" s="341" t="s">
        <v>127</v>
      </c>
      <c r="C231" s="341" t="s">
        <v>15</v>
      </c>
      <c r="D231" s="341" t="n">
        <v>288.3641905</v>
      </c>
      <c r="E231" s="341" t="n">
        <v>1093.3917389</v>
      </c>
      <c r="F231" s="341" t="n">
        <v>20.8694013439274</v>
      </c>
      <c r="G231" s="341" t="n">
        <v>79.1305986560726</v>
      </c>
    </row>
    <row r="232">
      <c r="A232" s="341" t="s">
        <v>126</v>
      </c>
      <c r="B232" s="341" t="s">
        <v>127</v>
      </c>
      <c r="C232" s="341" t="s">
        <v>16</v>
      </c>
      <c r="D232" s="341" t="n">
        <v>7077.4386558</v>
      </c>
      <c r="E232" s="341" t="n">
        <v>22822.8573492</v>
      </c>
      <c r="F232" s="341" t="n">
        <v>23.6701290670049</v>
      </c>
      <c r="G232" s="341" t="n">
        <v>76.3298709329951</v>
      </c>
    </row>
    <row r="233">
      <c r="A233" s="341" t="s">
        <v>128</v>
      </c>
      <c r="B233" s="341" t="s">
        <v>129</v>
      </c>
      <c r="C233" s="341" t="s">
        <v>15</v>
      </c>
      <c r="D233" s="341" t="n">
        <v>195.7701636</v>
      </c>
      <c r="E233" s="341" t="n">
        <v>667.8091455</v>
      </c>
      <c r="F233" s="341" t="n">
        <v>22.6696218328837</v>
      </c>
      <c r="G233" s="341" t="n">
        <v>77.3303781671163</v>
      </c>
    </row>
    <row r="234">
      <c r="A234" s="341" t="s">
        <v>128</v>
      </c>
      <c r="B234" s="341" t="s">
        <v>129</v>
      </c>
      <c r="C234" s="341" t="s">
        <v>16</v>
      </c>
      <c r="D234" s="341" t="n">
        <v>3179.0095132</v>
      </c>
      <c r="E234" s="341" t="n">
        <v>13306.1029958</v>
      </c>
      <c r="F234" s="341" t="n">
        <v>19.2841238509257</v>
      </c>
      <c r="G234" s="341" t="n">
        <v>80.7158761490743</v>
      </c>
    </row>
    <row r="235">
      <c r="A235" s="341" t="s">
        <v>130</v>
      </c>
      <c r="B235" s="341" t="s">
        <v>131</v>
      </c>
      <c r="C235" s="341" t="s">
        <v>15</v>
      </c>
      <c r="D235" s="341" t="n">
        <v>103.5351701</v>
      </c>
      <c r="E235" s="341" t="n">
        <v>1811.205197</v>
      </c>
      <c r="F235" s="341" t="n">
        <v>5.40726940733019</v>
      </c>
      <c r="G235" s="341" t="n">
        <v>94.5927305926698</v>
      </c>
    </row>
    <row r="236">
      <c r="A236" s="341" t="s">
        <v>130</v>
      </c>
      <c r="B236" s="341" t="s">
        <v>131</v>
      </c>
      <c r="C236" s="341" t="s">
        <v>16</v>
      </c>
      <c r="D236" s="341" t="n">
        <v>6832.8602709</v>
      </c>
      <c r="E236" s="341" t="n">
        <v>28451.7387234</v>
      </c>
      <c r="F236" s="341" t="n">
        <v>19.3649934125758</v>
      </c>
      <c r="G236" s="341" t="n">
        <v>80.6350065874241</v>
      </c>
    </row>
    <row r="237">
      <c r="A237" s="341" t="s">
        <v>132</v>
      </c>
      <c r="B237" s="341" t="s">
        <v>133</v>
      </c>
      <c r="C237" s="341" t="s">
        <v>15</v>
      </c>
      <c r="D237" s="341" t="n">
        <v>370.1446427</v>
      </c>
      <c r="E237" s="341" t="n">
        <v>1896.49282</v>
      </c>
      <c r="F237" s="341" t="n">
        <v>16.3301211063143</v>
      </c>
      <c r="G237" s="341" t="n">
        <v>83.6698788936857</v>
      </c>
    </row>
    <row r="238">
      <c r="A238" s="341" t="s">
        <v>132</v>
      </c>
      <c r="B238" s="341" t="s">
        <v>133</v>
      </c>
      <c r="C238" s="341" t="s">
        <v>16</v>
      </c>
      <c r="D238" s="341" t="n">
        <v>9838.1573902</v>
      </c>
      <c r="E238" s="341" t="n">
        <v>51808.9092835</v>
      </c>
      <c r="F238" s="341" t="n">
        <v>15.9588410625824</v>
      </c>
      <c r="G238" s="341" t="n">
        <v>84.0411589374176</v>
      </c>
    </row>
    <row r="239">
      <c r="A239" s="341" t="s">
        <v>134</v>
      </c>
      <c r="B239" s="341" t="s">
        <v>135</v>
      </c>
      <c r="C239" s="341" t="s">
        <v>15</v>
      </c>
      <c r="D239" s="341" t="n">
        <v>702.885317</v>
      </c>
      <c r="E239" s="341" t="n">
        <v>3666.7894305</v>
      </c>
      <c r="F239" s="341" t="n">
        <v>16.085529418457</v>
      </c>
      <c r="G239" s="341" t="n">
        <v>83.914470581543</v>
      </c>
    </row>
    <row r="240">
      <c r="A240" s="341" t="s">
        <v>134</v>
      </c>
      <c r="B240" s="341" t="s">
        <v>135</v>
      </c>
      <c r="C240" s="341" t="s">
        <v>16</v>
      </c>
      <c r="D240" s="341" t="n">
        <v>14600.0051071</v>
      </c>
      <c r="E240" s="341" t="n">
        <v>80801.0590088</v>
      </c>
      <c r="F240" s="341" t="n">
        <v>15.3038178791831</v>
      </c>
      <c r="G240" s="341" t="n">
        <v>84.6961821208169</v>
      </c>
    </row>
    <row r="241">
      <c r="A241" s="341" t="s">
        <v>136</v>
      </c>
      <c r="B241" s="341" t="s">
        <v>137</v>
      </c>
      <c r="C241" s="341" t="s">
        <v>15</v>
      </c>
      <c r="D241" s="341" t="n">
        <v>132.2606437</v>
      </c>
      <c r="E241" s="341" t="n">
        <v>744.6370714</v>
      </c>
      <c r="F241" s="341" t="n">
        <v>15.0827903212084</v>
      </c>
      <c r="G241" s="341" t="n">
        <v>84.9172096787917</v>
      </c>
    </row>
    <row r="242">
      <c r="A242" s="341" t="s">
        <v>136</v>
      </c>
      <c r="B242" s="341" t="s">
        <v>137</v>
      </c>
      <c r="C242" s="341" t="s">
        <v>16</v>
      </c>
      <c r="D242" s="341" t="n">
        <v>8495.8668601</v>
      </c>
      <c r="E242" s="341" t="n">
        <v>31436.0223377</v>
      </c>
      <c r="F242" s="341" t="n">
        <v>21.2758951073321</v>
      </c>
      <c r="G242" s="341" t="n">
        <v>78.7241048926679</v>
      </c>
    </row>
    <row r="243">
      <c r="A243" s="341" t="s">
        <v>138</v>
      </c>
      <c r="B243" s="341" t="s">
        <v>139</v>
      </c>
      <c r="C243" s="341" t="s">
        <v>15</v>
      </c>
      <c r="D243" s="341" t="n">
        <v>266.2956015</v>
      </c>
      <c r="E243" s="341" t="n">
        <v>1152.7566574</v>
      </c>
      <c r="F243" s="341" t="n">
        <v>18.7657360629145</v>
      </c>
      <c r="G243" s="341" t="n">
        <v>81.2342639370855</v>
      </c>
    </row>
    <row r="244">
      <c r="A244" s="341" t="s">
        <v>138</v>
      </c>
      <c r="B244" s="341" t="s">
        <v>139</v>
      </c>
      <c r="C244" s="341" t="s">
        <v>16</v>
      </c>
      <c r="D244" s="341" t="n">
        <v>8539.2133129</v>
      </c>
      <c r="E244" s="341" t="n">
        <v>37108.0785185</v>
      </c>
      <c r="F244" s="341" t="n">
        <v>18.7069439835334</v>
      </c>
      <c r="G244" s="341" t="n">
        <v>81.2930560164666</v>
      </c>
    </row>
    <row r="245">
      <c r="A245" s="341" t="s">
        <v>140</v>
      </c>
      <c r="B245" s="341" t="s">
        <v>141</v>
      </c>
      <c r="C245" s="341" t="s">
        <v>15</v>
      </c>
      <c r="D245" s="341" t="n">
        <v>181.3445902</v>
      </c>
      <c r="E245" s="341" t="n">
        <v>1447.6834904</v>
      </c>
      <c r="F245" s="341" t="n">
        <v>11.132072697802</v>
      </c>
      <c r="G245" s="341" t="n">
        <v>88.867927302198</v>
      </c>
    </row>
    <row r="246">
      <c r="A246" s="341" t="s">
        <v>140</v>
      </c>
      <c r="B246" s="341" t="s">
        <v>141</v>
      </c>
      <c r="C246" s="341" t="s">
        <v>16</v>
      </c>
      <c r="D246" s="341" t="n">
        <v>6134.7561555</v>
      </c>
      <c r="E246" s="341" t="n">
        <v>25874.0793488</v>
      </c>
      <c r="F246" s="341" t="n">
        <v>19.1658211204712</v>
      </c>
      <c r="G246" s="341" t="n">
        <v>80.8341788795288</v>
      </c>
    </row>
    <row r="247">
      <c r="A247" s="341" t="s">
        <v>142</v>
      </c>
      <c r="B247" s="341" t="s">
        <v>143</v>
      </c>
      <c r="C247" s="341" t="s">
        <v>15</v>
      </c>
      <c r="D247" s="341" t="n">
        <v>22.25182</v>
      </c>
      <c r="E247" s="341" t="n">
        <v>513.6010217</v>
      </c>
      <c r="F247" s="341" t="n">
        <v>4.15259904741866</v>
      </c>
      <c r="G247" s="341" t="n">
        <v>95.8474009525814</v>
      </c>
    </row>
    <row r="248">
      <c r="A248" s="341" t="s">
        <v>142</v>
      </c>
      <c r="B248" s="341" t="s">
        <v>143</v>
      </c>
      <c r="C248" s="341" t="s">
        <v>16</v>
      </c>
      <c r="D248" s="341" t="n">
        <v>2735.4905776</v>
      </c>
      <c r="E248" s="341" t="n">
        <v>12426.6165498</v>
      </c>
      <c r="F248" s="341" t="n">
        <v>18.0416254456915</v>
      </c>
      <c r="G248" s="341" t="n">
        <v>81.9583745543085</v>
      </c>
    </row>
    <row r="249">
      <c r="A249" s="341" t="s">
        <v>144</v>
      </c>
      <c r="B249" s="341" t="s">
        <v>145</v>
      </c>
      <c r="C249" s="341" t="s">
        <v>15</v>
      </c>
      <c r="D249" s="341" t="n">
        <v>123.5010694</v>
      </c>
      <c r="E249" s="341" t="n">
        <v>1011.0032346</v>
      </c>
      <c r="F249" s="341" t="n">
        <v>10.885905762064</v>
      </c>
      <c r="G249" s="341" t="n">
        <v>89.114094237936</v>
      </c>
    </row>
    <row r="250">
      <c r="A250" s="341" t="s">
        <v>144</v>
      </c>
      <c r="B250" s="341" t="s">
        <v>145</v>
      </c>
      <c r="C250" s="341" t="s">
        <v>16</v>
      </c>
      <c r="D250" s="341" t="n">
        <v>5359.8319561</v>
      </c>
      <c r="E250" s="341" t="n">
        <v>20413.42831</v>
      </c>
      <c r="F250" s="341" t="n">
        <v>20.796096034268</v>
      </c>
      <c r="G250" s="341" t="n">
        <v>79.203903965732</v>
      </c>
    </row>
    <row r="251">
      <c r="A251" s="341" t="s">
        <v>146</v>
      </c>
      <c r="B251" s="341" t="s">
        <v>147</v>
      </c>
      <c r="C251" s="341" t="s">
        <v>15</v>
      </c>
      <c r="D251" s="341" t="n">
        <v>104.4100666</v>
      </c>
      <c r="E251" s="341" t="n">
        <v>565.7922265</v>
      </c>
      <c r="F251" s="341" t="n">
        <v>15.5788882961075</v>
      </c>
      <c r="G251" s="341" t="n">
        <v>84.4211117038925</v>
      </c>
    </row>
    <row r="252">
      <c r="A252" s="341" t="s">
        <v>146</v>
      </c>
      <c r="B252" s="341" t="s">
        <v>147</v>
      </c>
      <c r="C252" s="341" t="s">
        <v>16</v>
      </c>
      <c r="D252" s="341" t="n">
        <v>1457.8445603</v>
      </c>
      <c r="E252" s="341" t="n">
        <v>7257.650067</v>
      </c>
      <c r="F252" s="341" t="n">
        <v>16.7270433020923</v>
      </c>
      <c r="G252" s="341" t="n">
        <v>83.2729566979077</v>
      </c>
    </row>
    <row r="253">
      <c r="A253" s="341" t="s">
        <v>148</v>
      </c>
      <c r="B253" s="341" t="s">
        <v>149</v>
      </c>
      <c r="C253" s="341" t="s">
        <v>15</v>
      </c>
      <c r="D253" s="341" t="n">
        <v>169.348569</v>
      </c>
      <c r="E253" s="341" t="n">
        <v>700.0810813</v>
      </c>
      <c r="F253" s="341" t="n">
        <v>19.4781221162133</v>
      </c>
      <c r="G253" s="341" t="n">
        <v>80.5218778837867</v>
      </c>
    </row>
    <row r="254">
      <c r="A254" s="341" t="s">
        <v>148</v>
      </c>
      <c r="B254" s="341" t="s">
        <v>149</v>
      </c>
      <c r="C254" s="341" t="s">
        <v>16</v>
      </c>
      <c r="D254" s="341" t="n">
        <v>3591.081504</v>
      </c>
      <c r="E254" s="341" t="n">
        <v>14042.623834</v>
      </c>
      <c r="F254" s="341" t="n">
        <v>20.3648719039291</v>
      </c>
      <c r="G254" s="341" t="n">
        <v>79.6351280960709</v>
      </c>
    </row>
    <row r="255">
      <c r="A255" s="341" t="s">
        <v>150</v>
      </c>
      <c r="B255" s="341" t="s">
        <v>151</v>
      </c>
      <c r="C255" s="341" t="s">
        <v>15</v>
      </c>
      <c r="D255" s="341" t="n">
        <v>210.1032498</v>
      </c>
      <c r="E255" s="341" t="n">
        <v>631.7511558</v>
      </c>
      <c r="F255" s="341" t="n">
        <v>24.957195496323</v>
      </c>
      <c r="G255" s="341" t="n">
        <v>75.042804503677</v>
      </c>
    </row>
    <row r="256">
      <c r="A256" s="341" t="s">
        <v>150</v>
      </c>
      <c r="B256" s="341" t="s">
        <v>151</v>
      </c>
      <c r="C256" s="341" t="s">
        <v>16</v>
      </c>
      <c r="D256" s="341" t="n">
        <v>3349.8907083</v>
      </c>
      <c r="E256" s="341" t="n">
        <v>13527.0284339</v>
      </c>
      <c r="F256" s="341" t="n">
        <v>19.8489468372444</v>
      </c>
      <c r="G256" s="341" t="n">
        <v>80.1510531627556</v>
      </c>
    </row>
    <row r="257">
      <c r="A257" s="341" t="s">
        <v>152</v>
      </c>
      <c r="B257" s="341" t="s">
        <v>153</v>
      </c>
      <c r="C257" s="341" t="s">
        <v>15</v>
      </c>
      <c r="D257" s="341" t="n">
        <v>313.619867</v>
      </c>
      <c r="E257" s="341" t="n">
        <v>1573.787939</v>
      </c>
      <c r="F257" s="341" t="n">
        <v>16.6164337141668</v>
      </c>
      <c r="G257" s="341" t="n">
        <v>83.3835662858332</v>
      </c>
    </row>
    <row r="258">
      <c r="A258" s="341" t="s">
        <v>152</v>
      </c>
      <c r="B258" s="341" t="s">
        <v>153</v>
      </c>
      <c r="C258" s="341" t="s">
        <v>16</v>
      </c>
      <c r="D258" s="341" t="n">
        <v>3033.2053592</v>
      </c>
      <c r="E258" s="341" t="n">
        <v>13911.3409184</v>
      </c>
      <c r="F258" s="341" t="n">
        <v>17.9007765065375</v>
      </c>
      <c r="G258" s="341" t="n">
        <v>82.0992234934625</v>
      </c>
    </row>
    <row r="259">
      <c r="A259" s="341" t="s">
        <v>154</v>
      </c>
      <c r="B259" s="341" t="s">
        <v>155</v>
      </c>
      <c r="C259" s="341" t="s">
        <v>15</v>
      </c>
      <c r="D259" s="341" t="n">
        <v>492.3119562</v>
      </c>
      <c r="E259" s="341" t="n">
        <v>2235.3492702</v>
      </c>
      <c r="F259" s="341" t="n">
        <v>18.0488673386232</v>
      </c>
      <c r="G259" s="341" t="n">
        <v>81.9511326613767</v>
      </c>
    </row>
    <row r="260">
      <c r="A260" s="341" t="s">
        <v>154</v>
      </c>
      <c r="B260" s="341" t="s">
        <v>155</v>
      </c>
      <c r="C260" s="341" t="s">
        <v>16</v>
      </c>
      <c r="D260" s="341" t="n">
        <v>6644.1795006</v>
      </c>
      <c r="E260" s="341" t="n">
        <v>25318.3769649</v>
      </c>
      <c r="F260" s="341" t="n">
        <v>20.7873844752426</v>
      </c>
      <c r="G260" s="341" t="n">
        <v>79.2126155247574</v>
      </c>
    </row>
    <row r="261">
      <c r="A261" s="341" t="s">
        <v>156</v>
      </c>
      <c r="B261" s="341" t="s">
        <v>157</v>
      </c>
      <c r="C261" s="341" t="s">
        <v>15</v>
      </c>
      <c r="D261" s="341" t="n">
        <v>40.3757458</v>
      </c>
      <c r="E261" s="341" t="n">
        <v>858.2754801</v>
      </c>
      <c r="F261" s="341" t="n">
        <v>4.49292724878483</v>
      </c>
      <c r="G261" s="341" t="n">
        <v>95.5070727512152</v>
      </c>
    </row>
    <row r="262">
      <c r="A262" s="341" t="s">
        <v>156</v>
      </c>
      <c r="B262" s="341" t="s">
        <v>157</v>
      </c>
      <c r="C262" s="341" t="s">
        <v>16</v>
      </c>
      <c r="D262" s="341" t="n">
        <v>8060.5797497</v>
      </c>
      <c r="E262" s="341" t="n">
        <v>28110.0217259</v>
      </c>
      <c r="F262" s="341" t="n">
        <v>22.284892760596</v>
      </c>
      <c r="G262" s="341" t="n">
        <v>77.715107239404</v>
      </c>
    </row>
    <row r="263">
      <c r="A263" s="341" t="s">
        <v>158</v>
      </c>
      <c r="B263" s="341" t="s">
        <v>159</v>
      </c>
      <c r="C263" s="341" t="s">
        <v>15</v>
      </c>
      <c r="D263" s="341" t="n">
        <v>183.0440326</v>
      </c>
      <c r="E263" s="341" t="n">
        <v>639.2387247</v>
      </c>
      <c r="F263" s="341" t="n">
        <v>22.2604731736116</v>
      </c>
      <c r="G263" s="341" t="n">
        <v>77.7395268263884</v>
      </c>
    </row>
    <row r="264">
      <c r="A264" s="341" t="s">
        <v>158</v>
      </c>
      <c r="B264" s="341" t="s">
        <v>159</v>
      </c>
      <c r="C264" s="341" t="s">
        <v>16</v>
      </c>
      <c r="D264" s="341" t="n">
        <v>3713.8254007</v>
      </c>
      <c r="E264" s="341" t="n">
        <v>16274.4600186</v>
      </c>
      <c r="F264" s="341" t="n">
        <v>18.5800098547425</v>
      </c>
      <c r="G264" s="341" t="n">
        <v>81.4199901452575</v>
      </c>
    </row>
    <row r="265">
      <c r="A265" s="341" t="s">
        <v>160</v>
      </c>
      <c r="B265" s="341" t="s">
        <v>161</v>
      </c>
      <c r="C265" s="341" t="s">
        <v>15</v>
      </c>
      <c r="D265" s="341" t="n">
        <v>481.9887852</v>
      </c>
      <c r="E265" s="341" t="n">
        <v>2284.660951</v>
      </c>
      <c r="F265" s="341" t="n">
        <v>17.4213880020104</v>
      </c>
      <c r="G265" s="341" t="n">
        <v>82.5786119979896</v>
      </c>
    </row>
    <row r="266">
      <c r="A266" s="341" t="s">
        <v>160</v>
      </c>
      <c r="B266" s="341" t="s">
        <v>161</v>
      </c>
      <c r="C266" s="341" t="s">
        <v>16</v>
      </c>
      <c r="D266" s="341" t="n">
        <v>10508.8521674</v>
      </c>
      <c r="E266" s="341" t="n">
        <v>42205.9862906</v>
      </c>
      <c r="F266" s="341" t="n">
        <v>19.9352828820159</v>
      </c>
      <c r="G266" s="341" t="n">
        <v>80.0647171179841</v>
      </c>
    </row>
    <row r="267">
      <c r="A267" s="341" t="s">
        <v>162</v>
      </c>
      <c r="B267" s="341" t="s">
        <v>163</v>
      </c>
      <c r="C267" s="341" t="s">
        <v>15</v>
      </c>
      <c r="D267" s="341" t="n">
        <v>154.5611856</v>
      </c>
      <c r="E267" s="341" t="n">
        <v>1443.9686859</v>
      </c>
      <c r="F267" s="341" t="n">
        <v>9.66895823191378</v>
      </c>
      <c r="G267" s="341" t="n">
        <v>90.3310417680862</v>
      </c>
    </row>
    <row r="268">
      <c r="A268" s="341" t="s">
        <v>162</v>
      </c>
      <c r="B268" s="341" t="s">
        <v>163</v>
      </c>
      <c r="C268" s="341" t="s">
        <v>16</v>
      </c>
      <c r="D268" s="341" t="n">
        <v>4999.3581648</v>
      </c>
      <c r="E268" s="341" t="n">
        <v>18630.8665806</v>
      </c>
      <c r="F268" s="341" t="n">
        <v>21.1566255448891</v>
      </c>
      <c r="G268" s="341" t="n">
        <v>78.8433744551109</v>
      </c>
    </row>
    <row r="269">
      <c r="A269" s="341" t="s">
        <v>164</v>
      </c>
      <c r="B269" s="341" t="s">
        <v>165</v>
      </c>
      <c r="C269" s="341" t="s">
        <v>15</v>
      </c>
      <c r="D269" s="341" t="n">
        <v>170.0691483</v>
      </c>
      <c r="E269" s="341" t="n">
        <v>876.5654335</v>
      </c>
      <c r="F269" s="341" t="n">
        <v>16.249142848645</v>
      </c>
      <c r="G269" s="341" t="n">
        <v>83.750857151355</v>
      </c>
    </row>
    <row r="270">
      <c r="A270" s="341" t="s">
        <v>164</v>
      </c>
      <c r="B270" s="341" t="s">
        <v>165</v>
      </c>
      <c r="C270" s="341" t="s">
        <v>16</v>
      </c>
      <c r="D270" s="341" t="n">
        <v>5074.6861445</v>
      </c>
      <c r="E270" s="341" t="n">
        <v>24876.5603776</v>
      </c>
      <c r="F270" s="341" t="n">
        <v>16.9431550728801</v>
      </c>
      <c r="G270" s="341" t="n">
        <v>83.0568449271199</v>
      </c>
    </row>
    <row r="271">
      <c r="A271" s="341" t="s">
        <v>166</v>
      </c>
      <c r="B271" s="341" t="s">
        <v>167</v>
      </c>
      <c r="C271" s="341" t="s">
        <v>15</v>
      </c>
      <c r="D271" s="341" t="n">
        <v>233.5022817</v>
      </c>
      <c r="E271" s="341" t="n">
        <v>1316.3563966</v>
      </c>
      <c r="F271" s="341" t="n">
        <v>15.0660369857801</v>
      </c>
      <c r="G271" s="341" t="n">
        <v>84.9339630142199</v>
      </c>
    </row>
    <row r="272">
      <c r="A272" s="341" t="s">
        <v>166</v>
      </c>
      <c r="B272" s="341" t="s">
        <v>167</v>
      </c>
      <c r="C272" s="341" t="s">
        <v>16</v>
      </c>
      <c r="D272" s="341" t="n">
        <v>4962.8438372</v>
      </c>
      <c r="E272" s="341" t="n">
        <v>24377.9102318</v>
      </c>
      <c r="F272" s="341" t="n">
        <v>16.9145067830533</v>
      </c>
      <c r="G272" s="341" t="n">
        <v>83.0854932169467</v>
      </c>
    </row>
    <row r="273">
      <c r="A273" s="341" t="s">
        <v>168</v>
      </c>
      <c r="B273" s="341" t="s">
        <v>169</v>
      </c>
      <c r="C273" s="341" t="s">
        <v>15</v>
      </c>
      <c r="D273" s="341" t="n">
        <v>300.4041595</v>
      </c>
      <c r="E273" s="341" t="n">
        <v>936.0772003</v>
      </c>
      <c r="F273" s="341" t="n">
        <v>24.2950819370694</v>
      </c>
      <c r="G273" s="341" t="n">
        <v>75.7049180629306</v>
      </c>
    </row>
    <row r="274">
      <c r="A274" s="341" t="s">
        <v>168</v>
      </c>
      <c r="B274" s="341" t="s">
        <v>169</v>
      </c>
      <c r="C274" s="341" t="s">
        <v>16</v>
      </c>
      <c r="D274" s="341" t="n">
        <v>6129.0718774</v>
      </c>
      <c r="E274" s="341" t="n">
        <v>26530.3942195</v>
      </c>
      <c r="F274" s="341" t="n">
        <v>18.7666015703232</v>
      </c>
      <c r="G274" s="341" t="n">
        <v>81.2333984296768</v>
      </c>
    </row>
    <row r="275">
      <c r="A275" s="341" t="s">
        <v>170</v>
      </c>
      <c r="B275" s="341" t="s">
        <v>171</v>
      </c>
      <c r="C275" s="341" t="s">
        <v>15</v>
      </c>
      <c r="D275" s="341" t="n">
        <v>243.8720827</v>
      </c>
      <c r="E275" s="341" t="n">
        <v>1347.0202151</v>
      </c>
      <c r="F275" s="341" t="n">
        <v>15.3292641517747</v>
      </c>
      <c r="G275" s="341" t="n">
        <v>84.6707358482253</v>
      </c>
    </row>
    <row r="276">
      <c r="A276" s="341" t="s">
        <v>170</v>
      </c>
      <c r="B276" s="341" t="s">
        <v>171</v>
      </c>
      <c r="C276" s="341" t="s">
        <v>16</v>
      </c>
      <c r="D276" s="341" t="n">
        <v>10173.8082944</v>
      </c>
      <c r="E276" s="341" t="n">
        <v>36367.533309</v>
      </c>
      <c r="F276" s="341" t="n">
        <v>21.8597228698211</v>
      </c>
      <c r="G276" s="341" t="n">
        <v>78.1402771301789</v>
      </c>
    </row>
    <row r="277">
      <c r="A277" s="341" t="s">
        <v>172</v>
      </c>
      <c r="B277" s="341" t="s">
        <v>173</v>
      </c>
      <c r="C277" s="341" t="s">
        <v>15</v>
      </c>
      <c r="D277" s="341" t="n">
        <v>198.315093</v>
      </c>
      <c r="E277" s="341" t="n">
        <v>630.3133426</v>
      </c>
      <c r="F277" s="341" t="n">
        <v>23.9329335658633</v>
      </c>
      <c r="G277" s="341" t="n">
        <v>76.0670664341367</v>
      </c>
    </row>
    <row r="278">
      <c r="A278" s="341" t="s">
        <v>172</v>
      </c>
      <c r="B278" s="341" t="s">
        <v>173</v>
      </c>
      <c r="C278" s="341" t="s">
        <v>16</v>
      </c>
      <c r="D278" s="341" t="n">
        <v>2358.3926429</v>
      </c>
      <c r="E278" s="341" t="n">
        <v>8304.6732877</v>
      </c>
      <c r="F278" s="341" t="n">
        <v>22.1173971749727</v>
      </c>
      <c r="G278" s="341" t="n">
        <v>77.8826028250273</v>
      </c>
    </row>
    <row r="279">
      <c r="A279" s="341" t="s">
        <v>174</v>
      </c>
      <c r="B279" s="341" t="s">
        <v>175</v>
      </c>
      <c r="C279" s="341" t="s">
        <v>15</v>
      </c>
      <c r="D279" s="341" t="n">
        <v>176.9832824</v>
      </c>
      <c r="E279" s="341" t="n">
        <v>1019.7447452</v>
      </c>
      <c r="F279" s="341" t="n">
        <v>14.7889310117466</v>
      </c>
      <c r="G279" s="341" t="n">
        <v>85.2110689882534</v>
      </c>
    </row>
    <row r="280">
      <c r="A280" s="341" t="s">
        <v>174</v>
      </c>
      <c r="B280" s="341" t="s">
        <v>175</v>
      </c>
      <c r="C280" s="341" t="s">
        <v>16</v>
      </c>
      <c r="D280" s="341" t="n">
        <v>5986.0368522</v>
      </c>
      <c r="E280" s="341" t="n">
        <v>25833.5432663</v>
      </c>
      <c r="F280" s="341" t="n">
        <v>18.8124319362709</v>
      </c>
      <c r="G280" s="341" t="n">
        <v>81.1875680637291</v>
      </c>
    </row>
    <row r="281">
      <c r="A281" s="341" t="s">
        <v>176</v>
      </c>
      <c r="B281" s="341" t="s">
        <v>177</v>
      </c>
      <c r="C281" s="341" t="s">
        <v>15</v>
      </c>
      <c r="D281" s="341" t="n">
        <v>193.1462313</v>
      </c>
      <c r="E281" s="341" t="n">
        <v>894.3475212</v>
      </c>
      <c r="F281" s="341" t="n">
        <v>17.7606750251193</v>
      </c>
      <c r="G281" s="341" t="n">
        <v>82.2393249748807</v>
      </c>
    </row>
    <row r="282">
      <c r="A282" s="341" t="s">
        <v>176</v>
      </c>
      <c r="B282" s="341" t="s">
        <v>177</v>
      </c>
      <c r="C282" s="341" t="s">
        <v>16</v>
      </c>
      <c r="D282" s="341" t="n">
        <v>5814.6623183</v>
      </c>
      <c r="E282" s="341" t="n">
        <v>19491.6035939</v>
      </c>
      <c r="F282" s="341" t="n">
        <v>22.9771643847968</v>
      </c>
      <c r="G282" s="341" t="n">
        <v>77.0228356152032</v>
      </c>
    </row>
    <row r="283">
      <c r="A283" s="341" t="s">
        <v>178</v>
      </c>
      <c r="B283" s="341" t="s">
        <v>179</v>
      </c>
      <c r="C283" s="341" t="s">
        <v>15</v>
      </c>
      <c r="D283" s="341" t="n">
        <v>59.2856742</v>
      </c>
      <c r="E283" s="341" t="n">
        <v>568.0301689</v>
      </c>
      <c r="F283" s="341" t="n">
        <v>9.45068976849502</v>
      </c>
      <c r="G283" s="341" t="n">
        <v>90.549310231505</v>
      </c>
    </row>
    <row r="284">
      <c r="A284" s="341" t="s">
        <v>178</v>
      </c>
      <c r="B284" s="341" t="s">
        <v>179</v>
      </c>
      <c r="C284" s="341" t="s">
        <v>16</v>
      </c>
      <c r="D284" s="341" t="n">
        <v>1116.9713236</v>
      </c>
      <c r="E284" s="341" t="n">
        <v>5017.947487</v>
      </c>
      <c r="F284" s="341" t="n">
        <v>18.2067824870002</v>
      </c>
      <c r="G284" s="341" t="n">
        <v>81.7932175129998</v>
      </c>
    </row>
    <row r="285">
      <c r="A285" s="341" t="s">
        <v>180</v>
      </c>
      <c r="B285" s="341" t="s">
        <v>181</v>
      </c>
      <c r="C285" s="341" t="s">
        <v>15</v>
      </c>
      <c r="D285" s="341" t="n">
        <v>30.5726709</v>
      </c>
      <c r="E285" s="341" t="n">
        <v>455.0189075</v>
      </c>
      <c r="F285" s="341" t="n">
        <v>6.29596398700641</v>
      </c>
      <c r="G285" s="341" t="n">
        <v>93.7040360129936</v>
      </c>
    </row>
    <row r="286">
      <c r="A286" s="341" t="s">
        <v>180</v>
      </c>
      <c r="B286" s="341" t="s">
        <v>181</v>
      </c>
      <c r="C286" s="341" t="s">
        <v>16</v>
      </c>
      <c r="D286" s="341" t="n">
        <v>4341.910459</v>
      </c>
      <c r="E286" s="341" t="n">
        <v>13500.6777492</v>
      </c>
      <c r="F286" s="341" t="n">
        <v>24.3345326829017</v>
      </c>
      <c r="G286" s="341" t="n">
        <v>75.6654673170983</v>
      </c>
    </row>
    <row r="287">
      <c r="A287" s="341" t="s">
        <v>182</v>
      </c>
      <c r="B287" s="341" t="s">
        <v>183</v>
      </c>
      <c r="C287" s="341" t="s">
        <v>15</v>
      </c>
      <c r="D287" s="341" t="n">
        <v>249.2057195</v>
      </c>
      <c r="E287" s="341" t="n">
        <v>1184.5276586</v>
      </c>
      <c r="F287" s="341" t="n">
        <v>17.3815943261536</v>
      </c>
      <c r="G287" s="341" t="n">
        <v>82.6184056738464</v>
      </c>
    </row>
    <row r="288">
      <c r="A288" s="341" t="s">
        <v>182</v>
      </c>
      <c r="B288" s="341" t="s">
        <v>183</v>
      </c>
      <c r="C288" s="341" t="s">
        <v>16</v>
      </c>
      <c r="D288" s="341" t="n">
        <v>7370.5499998</v>
      </c>
      <c r="E288" s="341" t="n">
        <v>29891.7918326</v>
      </c>
      <c r="F288" s="341" t="n">
        <v>19.7801577607536</v>
      </c>
      <c r="G288" s="341" t="n">
        <v>80.2198422392464</v>
      </c>
    </row>
    <row r="289">
      <c r="A289" s="341" t="s">
        <v>184</v>
      </c>
      <c r="B289" s="341" t="s">
        <v>185</v>
      </c>
      <c r="C289" s="341" t="s">
        <v>15</v>
      </c>
      <c r="D289" s="341" t="n">
        <v>340.3419786</v>
      </c>
      <c r="E289" s="341" t="n">
        <v>1706.173642</v>
      </c>
      <c r="F289" s="341" t="n">
        <v>16.6303142362636</v>
      </c>
      <c r="G289" s="341" t="n">
        <v>83.3696857637364</v>
      </c>
    </row>
    <row r="290">
      <c r="A290" s="341" t="s">
        <v>184</v>
      </c>
      <c r="B290" s="341" t="s">
        <v>185</v>
      </c>
      <c r="C290" s="341" t="s">
        <v>16</v>
      </c>
      <c r="D290" s="341" t="n">
        <v>5512.6522653</v>
      </c>
      <c r="E290" s="341" t="n">
        <v>18910.5788816</v>
      </c>
      <c r="F290" s="341" t="n">
        <v>22.5713470594562</v>
      </c>
      <c r="G290" s="341" t="n">
        <v>77.4286529405438</v>
      </c>
    </row>
    <row r="291">
      <c r="A291" s="341" t="s">
        <v>186</v>
      </c>
      <c r="B291" s="341" t="s">
        <v>187</v>
      </c>
      <c r="C291" s="341" t="s">
        <v>15</v>
      </c>
      <c r="D291" s="341" t="n">
        <v>660.9530925</v>
      </c>
      <c r="E291" s="341" t="n">
        <v>2930.3587264</v>
      </c>
      <c r="F291" s="341" t="n">
        <v>18.4042245794866</v>
      </c>
      <c r="G291" s="341" t="n">
        <v>81.5957754205134</v>
      </c>
    </row>
    <row r="292">
      <c r="A292" s="341" t="s">
        <v>186</v>
      </c>
      <c r="B292" s="341" t="s">
        <v>187</v>
      </c>
      <c r="C292" s="341" t="s">
        <v>16</v>
      </c>
      <c r="D292" s="341" t="n">
        <v>6650.6498335</v>
      </c>
      <c r="E292" s="341" t="n">
        <v>32550.782459</v>
      </c>
      <c r="F292" s="341" t="n">
        <v>16.9653235725583</v>
      </c>
      <c r="G292" s="341" t="n">
        <v>83.0346764274417</v>
      </c>
    </row>
    <row r="293">
      <c r="A293" s="341" t="s">
        <v>188</v>
      </c>
      <c r="B293" s="341" t="s">
        <v>189</v>
      </c>
      <c r="C293" s="341" t="s">
        <v>15</v>
      </c>
      <c r="D293" s="341" t="n">
        <v>421.9186259</v>
      </c>
      <c r="E293" s="341" t="n">
        <v>1432.3291018</v>
      </c>
      <c r="F293" s="341" t="n">
        <v>22.7541670725597</v>
      </c>
      <c r="G293" s="341" t="n">
        <v>77.2458329274403</v>
      </c>
    </row>
    <row r="294">
      <c r="A294" s="341" t="s">
        <v>188</v>
      </c>
      <c r="B294" s="341" t="s">
        <v>189</v>
      </c>
      <c r="C294" s="341" t="s">
        <v>16</v>
      </c>
      <c r="D294" s="341" t="n">
        <v>5219.2365288</v>
      </c>
      <c r="E294" s="341" t="n">
        <v>25077.4303953</v>
      </c>
      <c r="F294" s="341" t="n">
        <v>17.2270980892894</v>
      </c>
      <c r="G294" s="341" t="n">
        <v>82.7729019107106</v>
      </c>
    </row>
    <row r="295">
      <c r="A295" s="341" t="s">
        <v>190</v>
      </c>
      <c r="B295" s="341" t="s">
        <v>191</v>
      </c>
      <c r="C295" s="341" t="s">
        <v>15</v>
      </c>
      <c r="D295" s="341" t="n">
        <v>37.8142604</v>
      </c>
      <c r="E295" s="341" t="n">
        <v>454.7245455</v>
      </c>
      <c r="F295" s="341" t="n">
        <v>7.67741748407077</v>
      </c>
      <c r="G295" s="341" t="n">
        <v>92.3225825159292</v>
      </c>
    </row>
    <row r="296">
      <c r="A296" s="341" t="s">
        <v>190</v>
      </c>
      <c r="B296" s="341" t="s">
        <v>191</v>
      </c>
      <c r="C296" s="341" t="s">
        <v>16</v>
      </c>
      <c r="D296" s="341" t="n">
        <v>2320.5592693</v>
      </c>
      <c r="E296" s="341" t="n">
        <v>12137.2700304</v>
      </c>
      <c r="F296" s="341" t="n">
        <v>16.0505371947375</v>
      </c>
      <c r="G296" s="341" t="n">
        <v>83.9494628052625</v>
      </c>
    </row>
    <row r="297">
      <c r="A297" s="341" t="s">
        <v>192</v>
      </c>
      <c r="B297" s="341" t="s">
        <v>193</v>
      </c>
      <c r="C297" s="341" t="s">
        <v>15</v>
      </c>
      <c r="D297" s="341" t="n">
        <v>172.7919968</v>
      </c>
      <c r="E297" s="341" t="n">
        <v>1200.031823</v>
      </c>
      <c r="F297" s="341" t="n">
        <v>12.5866112102552</v>
      </c>
      <c r="G297" s="341" t="n">
        <v>87.4133887897448</v>
      </c>
    </row>
    <row r="298">
      <c r="A298" s="341" t="s">
        <v>192</v>
      </c>
      <c r="B298" s="341" t="s">
        <v>193</v>
      </c>
      <c r="C298" s="341" t="s">
        <v>16</v>
      </c>
      <c r="D298" s="341" t="n">
        <v>3172.4632411</v>
      </c>
      <c r="E298" s="341" t="n">
        <v>22569.0794701</v>
      </c>
      <c r="F298" s="341" t="n">
        <v>12.3242933676997</v>
      </c>
      <c r="G298" s="341" t="n">
        <v>87.6757066323003</v>
      </c>
    </row>
    <row r="299">
      <c r="A299" s="341" t="s">
        <v>194</v>
      </c>
      <c r="B299" s="341" t="s">
        <v>195</v>
      </c>
      <c r="C299" s="341" t="s">
        <v>15</v>
      </c>
      <c r="D299" s="341" t="n">
        <v>132.3585187</v>
      </c>
      <c r="E299" s="341" t="n">
        <v>1197.5819857</v>
      </c>
      <c r="F299" s="341" t="n">
        <v>9.95221352098854</v>
      </c>
      <c r="G299" s="341" t="n">
        <v>90.0477864790114</v>
      </c>
    </row>
    <row r="300">
      <c r="A300" s="341" t="s">
        <v>194</v>
      </c>
      <c r="B300" s="341" t="s">
        <v>195</v>
      </c>
      <c r="C300" s="341" t="s">
        <v>16</v>
      </c>
      <c r="D300" s="341" t="n">
        <v>3435.5117931</v>
      </c>
      <c r="E300" s="341" t="n">
        <v>17631.2499082</v>
      </c>
      <c r="F300" s="341" t="n">
        <v>16.3077355780219</v>
      </c>
      <c r="G300" s="341" t="n">
        <v>83.6922644219781</v>
      </c>
    </row>
    <row r="301">
      <c r="A301" s="341" t="s">
        <v>196</v>
      </c>
      <c r="B301" s="341" t="s">
        <v>197</v>
      </c>
      <c r="C301" s="341" t="s">
        <v>15</v>
      </c>
      <c r="D301" s="341" t="n">
        <v>787.3881295</v>
      </c>
      <c r="E301" s="341" t="n">
        <v>2992.677401</v>
      </c>
      <c r="F301" s="341" t="n">
        <v>20.8300126848819</v>
      </c>
      <c r="G301" s="341" t="n">
        <v>79.169987315118</v>
      </c>
    </row>
    <row r="302">
      <c r="A302" s="341" t="s">
        <v>196</v>
      </c>
      <c r="B302" s="341" t="s">
        <v>197</v>
      </c>
      <c r="C302" s="341" t="s">
        <v>16</v>
      </c>
      <c r="D302" s="341" t="n">
        <v>8410.5198919</v>
      </c>
      <c r="E302" s="341" t="n">
        <v>42053.5590905</v>
      </c>
      <c r="F302" s="341" t="n">
        <v>16.6663497313273</v>
      </c>
      <c r="G302" s="341" t="n">
        <v>83.3336502686727</v>
      </c>
    </row>
    <row r="303">
      <c r="A303" s="341" t="s">
        <v>198</v>
      </c>
      <c r="B303" s="341" t="s">
        <v>199</v>
      </c>
      <c r="C303" s="341" t="s">
        <v>15</v>
      </c>
      <c r="D303" s="341" t="n">
        <v>411.4136957</v>
      </c>
      <c r="E303" s="341" t="n">
        <v>4691.9491482</v>
      </c>
      <c r="F303" s="341" t="n">
        <v>8.06161952979218</v>
      </c>
      <c r="G303" s="341" t="n">
        <v>91.9383804702078</v>
      </c>
    </row>
    <row r="304">
      <c r="A304" s="341" t="s">
        <v>198</v>
      </c>
      <c r="B304" s="341" t="s">
        <v>199</v>
      </c>
      <c r="C304" s="341" t="s">
        <v>16</v>
      </c>
      <c r="D304" s="341" t="n">
        <v>6102.2195217</v>
      </c>
      <c r="E304" s="341" t="n">
        <v>41806.2694432</v>
      </c>
      <c r="F304" s="341" t="n">
        <v>12.7372406300912</v>
      </c>
      <c r="G304" s="341" t="n">
        <v>87.2627593699088</v>
      </c>
    </row>
    <row r="305">
      <c r="A305" s="341" t="s">
        <v>200</v>
      </c>
      <c r="B305" s="341" t="s">
        <v>201</v>
      </c>
      <c r="C305" s="341" t="s">
        <v>15</v>
      </c>
      <c r="D305" s="341" t="n">
        <v>469.8170662</v>
      </c>
      <c r="E305" s="341" t="n">
        <v>2244.6415289</v>
      </c>
      <c r="F305" s="341" t="n">
        <v>17.307947413458</v>
      </c>
      <c r="G305" s="341" t="n">
        <v>82.692052586542</v>
      </c>
    </row>
    <row r="306">
      <c r="A306" s="341" t="s">
        <v>200</v>
      </c>
      <c r="B306" s="341" t="s">
        <v>201</v>
      </c>
      <c r="C306" s="341" t="s">
        <v>16</v>
      </c>
      <c r="D306" s="341" t="n">
        <v>5012.9274404</v>
      </c>
      <c r="E306" s="341" t="n">
        <v>22316.5848174</v>
      </c>
      <c r="F306" s="341" t="n">
        <v>18.3425426444238</v>
      </c>
      <c r="G306" s="341" t="n">
        <v>81.6574573555762</v>
      </c>
    </row>
    <row r="307">
      <c r="A307" s="341" t="s">
        <v>202</v>
      </c>
      <c r="B307" s="341" t="s">
        <v>203</v>
      </c>
      <c r="C307" s="341" t="s">
        <v>15</v>
      </c>
      <c r="D307" s="341" t="n">
        <v>1066.5778986</v>
      </c>
      <c r="E307" s="341" t="n">
        <v>4973.5365654</v>
      </c>
      <c r="F307" s="341" t="n">
        <v>17.6582398389462</v>
      </c>
      <c r="G307" s="341" t="n">
        <v>82.3417601610538</v>
      </c>
    </row>
    <row r="308">
      <c r="A308" s="341" t="s">
        <v>202</v>
      </c>
      <c r="B308" s="341" t="s">
        <v>203</v>
      </c>
      <c r="C308" s="341" t="s">
        <v>16</v>
      </c>
      <c r="D308" s="341" t="n">
        <v>11935.8767181</v>
      </c>
      <c r="E308" s="341" t="n">
        <v>73681.8783848</v>
      </c>
      <c r="F308" s="341" t="n">
        <v>13.940889601409</v>
      </c>
      <c r="G308" s="341" t="n">
        <v>86.059110398591</v>
      </c>
    </row>
    <row r="309">
      <c r="A309" s="341" t="s">
        <v>204</v>
      </c>
      <c r="B309" s="341" t="s">
        <v>205</v>
      </c>
      <c r="C309" s="341" t="s">
        <v>15</v>
      </c>
      <c r="D309" s="341" t="n">
        <v>144.675451</v>
      </c>
      <c r="E309" s="341" t="n">
        <v>426.2956265</v>
      </c>
      <c r="F309" s="341" t="n">
        <v>25.3384902845626</v>
      </c>
      <c r="G309" s="341" t="n">
        <v>74.6615097154374</v>
      </c>
    </row>
    <row r="310">
      <c r="A310" s="341" t="s">
        <v>204</v>
      </c>
      <c r="B310" s="341" t="s">
        <v>205</v>
      </c>
      <c r="C310" s="341" t="s">
        <v>16</v>
      </c>
      <c r="D310" s="341" t="n">
        <v>6337.0106407</v>
      </c>
      <c r="E310" s="341" t="n">
        <v>24767.986009</v>
      </c>
      <c r="F310" s="341" t="n">
        <v>20.3729668003713</v>
      </c>
      <c r="G310" s="341" t="n">
        <v>79.6270331996287</v>
      </c>
    </row>
    <row r="311">
      <c r="A311" s="341" t="s">
        <v>206</v>
      </c>
      <c r="B311" s="341" t="s">
        <v>207</v>
      </c>
      <c r="C311" s="341" t="s">
        <v>15</v>
      </c>
      <c r="D311" s="341" t="n">
        <v>77.4699768</v>
      </c>
      <c r="E311" s="341" t="n">
        <v>2220.2360348</v>
      </c>
      <c r="F311" s="341" t="n">
        <v>3.37162267099845</v>
      </c>
      <c r="G311" s="341" t="n">
        <v>96.6283773290015</v>
      </c>
    </row>
    <row r="312">
      <c r="A312" s="341" t="s">
        <v>206</v>
      </c>
      <c r="B312" s="341" t="s">
        <v>207</v>
      </c>
      <c r="C312" s="341" t="s">
        <v>16</v>
      </c>
      <c r="D312" s="341" t="n">
        <v>8351.3177171</v>
      </c>
      <c r="E312" s="341" t="n">
        <v>48573.6080931</v>
      </c>
      <c r="F312" s="341" t="n">
        <v>14.6707573145464</v>
      </c>
      <c r="G312" s="341" t="n">
        <v>85.3292426854537</v>
      </c>
    </row>
    <row r="313">
      <c r="A313" s="341" t="s">
        <v>208</v>
      </c>
      <c r="B313" s="341" t="s">
        <v>209</v>
      </c>
      <c r="C313" s="341" t="s">
        <v>15</v>
      </c>
      <c r="D313" s="341" t="n">
        <v>326.8465981</v>
      </c>
      <c r="E313" s="341" t="n">
        <v>2273.5682343</v>
      </c>
      <c r="F313" s="341" t="n">
        <v>12.569017605485</v>
      </c>
      <c r="G313" s="341" t="n">
        <v>87.430982394515</v>
      </c>
    </row>
    <row r="314">
      <c r="A314" s="341" t="s">
        <v>208</v>
      </c>
      <c r="B314" s="341" t="s">
        <v>209</v>
      </c>
      <c r="C314" s="341" t="s">
        <v>16</v>
      </c>
      <c r="D314" s="341" t="n">
        <v>7321.2270979</v>
      </c>
      <c r="E314" s="341" t="n">
        <v>38298.6105422</v>
      </c>
      <c r="F314" s="341" t="n">
        <v>16.0483409775764</v>
      </c>
      <c r="G314" s="341" t="n">
        <v>83.9516590224236</v>
      </c>
    </row>
    <row r="315">
      <c r="A315" s="341" t="s">
        <v>210</v>
      </c>
      <c r="B315" s="341" t="s">
        <v>211</v>
      </c>
      <c r="C315" s="341" t="s">
        <v>15</v>
      </c>
      <c r="D315" s="341" t="n">
        <v>339.2869921</v>
      </c>
      <c r="E315" s="341" t="n">
        <v>1028.4040377</v>
      </c>
      <c r="F315" s="341" t="n">
        <v>24.8072835682497</v>
      </c>
      <c r="G315" s="341" t="n">
        <v>75.1927164317503</v>
      </c>
    </row>
    <row r="316">
      <c r="A316" s="341" t="s">
        <v>210</v>
      </c>
      <c r="B316" s="341" t="s">
        <v>211</v>
      </c>
      <c r="C316" s="341" t="s">
        <v>16</v>
      </c>
      <c r="D316" s="341" t="n">
        <v>9250.3014185</v>
      </c>
      <c r="E316" s="341" t="n">
        <v>39044.6157398</v>
      </c>
      <c r="F316" s="341" t="n">
        <v>19.1537784156034</v>
      </c>
      <c r="G316" s="341" t="n">
        <v>80.8462215843966</v>
      </c>
    </row>
    <row r="317">
      <c r="A317" s="341" t="s">
        <v>212</v>
      </c>
      <c r="B317" s="341" t="s">
        <v>213</v>
      </c>
      <c r="C317" s="341" t="s">
        <v>15</v>
      </c>
      <c r="D317" s="341" t="n">
        <v>83.9953368</v>
      </c>
      <c r="E317" s="341" t="n">
        <v>483.7917766</v>
      </c>
      <c r="F317" s="341" t="n">
        <v>14.7934560009688</v>
      </c>
      <c r="G317" s="341" t="n">
        <v>85.2065439990312</v>
      </c>
    </row>
    <row r="318">
      <c r="A318" s="341" t="s">
        <v>212</v>
      </c>
      <c r="B318" s="341" t="s">
        <v>213</v>
      </c>
      <c r="C318" s="341" t="s">
        <v>16</v>
      </c>
      <c r="D318" s="341" t="n">
        <v>1250.6384523</v>
      </c>
      <c r="E318" s="341" t="n">
        <v>9738.5583889</v>
      </c>
      <c r="F318" s="341" t="n">
        <v>11.3806174406776</v>
      </c>
      <c r="G318" s="341" t="n">
        <v>88.6193825593224</v>
      </c>
    </row>
    <row r="319">
      <c r="A319" s="341" t="s">
        <v>214</v>
      </c>
      <c r="B319" s="341" t="s">
        <v>215</v>
      </c>
      <c r="C319" s="341" t="s">
        <v>15</v>
      </c>
      <c r="D319" s="341" t="n">
        <v>80.5375702</v>
      </c>
      <c r="E319" s="341" t="n">
        <v>928.648718</v>
      </c>
      <c r="F319" s="341" t="n">
        <v>7.98044633995652</v>
      </c>
      <c r="G319" s="341" t="n">
        <v>92.0195536600435</v>
      </c>
    </row>
    <row r="320">
      <c r="A320" s="341" t="s">
        <v>214</v>
      </c>
      <c r="B320" s="341" t="s">
        <v>215</v>
      </c>
      <c r="C320" s="341" t="s">
        <v>16</v>
      </c>
      <c r="D320" s="341" t="n">
        <v>2876.316819</v>
      </c>
      <c r="E320" s="341" t="n">
        <v>18404.2315983</v>
      </c>
      <c r="F320" s="341" t="n">
        <v>13.5161780730317</v>
      </c>
      <c r="G320" s="341" t="n">
        <v>86.4838219269683</v>
      </c>
    </row>
    <row r="321">
      <c r="A321" s="341" t="s">
        <v>216</v>
      </c>
      <c r="B321" s="341" t="s">
        <v>217</v>
      </c>
      <c r="C321" s="341" t="s">
        <v>15</v>
      </c>
      <c r="D321" s="341" t="n">
        <v>10.7090082</v>
      </c>
      <c r="E321" s="341" t="n">
        <v>277.4471682</v>
      </c>
      <c r="F321" s="341" t="n">
        <v>3.71639030396296</v>
      </c>
      <c r="G321" s="341" t="n">
        <v>96.283609696037</v>
      </c>
    </row>
    <row r="322">
      <c r="A322" s="341" t="s">
        <v>216</v>
      </c>
      <c r="B322" s="341" t="s">
        <v>217</v>
      </c>
      <c r="C322" s="341" t="s">
        <v>16</v>
      </c>
      <c r="D322" s="341" t="n">
        <v>1064.4082852</v>
      </c>
      <c r="E322" s="341" t="n">
        <v>8735.3287518</v>
      </c>
      <c r="F322" s="341" t="n">
        <v>10.8616004815355</v>
      </c>
      <c r="G322" s="341" t="n">
        <v>89.1383995184646</v>
      </c>
    </row>
    <row r="323">
      <c r="A323" s="341" t="s">
        <v>218</v>
      </c>
      <c r="B323" s="341" t="s">
        <v>219</v>
      </c>
      <c r="C323" s="341" t="s">
        <v>15</v>
      </c>
      <c r="D323" s="341" t="n">
        <v>533.6148029</v>
      </c>
      <c r="E323" s="341" t="n">
        <v>1499.68669</v>
      </c>
      <c r="F323" s="341" t="n">
        <v>26.2437619193861</v>
      </c>
      <c r="G323" s="341" t="n">
        <v>73.7562380806139</v>
      </c>
    </row>
    <row r="324">
      <c r="A324" s="341" t="s">
        <v>218</v>
      </c>
      <c r="B324" s="341" t="s">
        <v>219</v>
      </c>
      <c r="C324" s="341" t="s">
        <v>16</v>
      </c>
      <c r="D324" s="341" t="n">
        <v>8038.5646689</v>
      </c>
      <c r="E324" s="341" t="n">
        <v>32596.5408362</v>
      </c>
      <c r="F324" s="341" t="n">
        <v>19.7823152394451</v>
      </c>
      <c r="G324" s="341" t="n">
        <v>80.2176847605549</v>
      </c>
    </row>
    <row r="325">
      <c r="A325" s="341" t="s">
        <v>220</v>
      </c>
      <c r="B325" s="341" t="s">
        <v>221</v>
      </c>
      <c r="C325" s="341" t="s">
        <v>15</v>
      </c>
      <c r="D325" s="341" t="n">
        <v>142.0455394</v>
      </c>
      <c r="E325" s="341" t="n">
        <v>888.4448847</v>
      </c>
      <c r="F325" s="341" t="n">
        <v>13.7842658289676</v>
      </c>
      <c r="G325" s="341" t="n">
        <v>86.2157341710324</v>
      </c>
    </row>
    <row r="326">
      <c r="A326" s="341" t="s">
        <v>220</v>
      </c>
      <c r="B326" s="341" t="s">
        <v>221</v>
      </c>
      <c r="C326" s="341" t="s">
        <v>16</v>
      </c>
      <c r="D326" s="341" t="n">
        <v>2616.3329862</v>
      </c>
      <c r="E326" s="341" t="n">
        <v>15549.2640368</v>
      </c>
      <c r="F326" s="341" t="n">
        <v>14.4026809737516</v>
      </c>
      <c r="G326" s="341" t="n">
        <v>85.5973190262485</v>
      </c>
    </row>
    <row r="327">
      <c r="A327" s="341" t="s">
        <v>222</v>
      </c>
      <c r="B327" s="341" t="s">
        <v>223</v>
      </c>
      <c r="C327" s="341" t="s">
        <v>15</v>
      </c>
      <c r="D327" s="341" t="n">
        <v>131.0303813</v>
      </c>
      <c r="E327" s="341" t="n">
        <v>1026.2498611</v>
      </c>
      <c r="F327" s="341" t="n">
        <v>11.3222689284201</v>
      </c>
      <c r="G327" s="341" t="n">
        <v>88.6777310715799</v>
      </c>
    </row>
    <row r="328">
      <c r="A328" s="341" t="s">
        <v>222</v>
      </c>
      <c r="B328" s="341" t="s">
        <v>223</v>
      </c>
      <c r="C328" s="341" t="s">
        <v>16</v>
      </c>
      <c r="D328" s="341" t="n">
        <v>3127.8001722</v>
      </c>
      <c r="E328" s="341" t="n">
        <v>17082.4388465</v>
      </c>
      <c r="F328" s="341" t="n">
        <v>15.476314601257</v>
      </c>
      <c r="G328" s="341" t="n">
        <v>84.523685398743</v>
      </c>
    </row>
    <row r="329">
      <c r="A329" s="341" t="s">
        <v>224</v>
      </c>
      <c r="B329" s="341" t="s">
        <v>225</v>
      </c>
      <c r="C329" s="341" t="s">
        <v>15</v>
      </c>
      <c r="D329" s="341" t="n">
        <v>768.6003595</v>
      </c>
      <c r="E329" s="341" t="n">
        <v>2825.8868304</v>
      </c>
      <c r="F329" s="341" t="n">
        <v>21.3827541703211</v>
      </c>
      <c r="G329" s="341" t="n">
        <v>78.6172458296789</v>
      </c>
    </row>
    <row r="330">
      <c r="A330" s="341" t="s">
        <v>224</v>
      </c>
      <c r="B330" s="341" t="s">
        <v>225</v>
      </c>
      <c r="C330" s="341" t="s">
        <v>16</v>
      </c>
      <c r="D330" s="341" t="n">
        <v>5782.3548584</v>
      </c>
      <c r="E330" s="341" t="n">
        <v>35774.7886945</v>
      </c>
      <c r="F330" s="341" t="n">
        <v>13.9142259646392</v>
      </c>
      <c r="G330" s="341" t="n">
        <v>86.0857740353608</v>
      </c>
    </row>
    <row r="331">
      <c r="A331" s="341" t="s">
        <v>226</v>
      </c>
      <c r="B331" s="341" t="s">
        <v>227</v>
      </c>
      <c r="C331" s="341" t="s">
        <v>15</v>
      </c>
      <c r="D331" s="341" t="n">
        <v>239.8082106</v>
      </c>
      <c r="E331" s="341" t="n">
        <v>1437.4644241</v>
      </c>
      <c r="F331" s="341" t="n">
        <v>14.2975092801709</v>
      </c>
      <c r="G331" s="341" t="n">
        <v>85.7024907198291</v>
      </c>
    </row>
    <row r="332">
      <c r="A332" s="341" t="s">
        <v>226</v>
      </c>
      <c r="B332" s="341" t="s">
        <v>227</v>
      </c>
      <c r="C332" s="341" t="s">
        <v>16</v>
      </c>
      <c r="D332" s="341" t="n">
        <v>903.186224</v>
      </c>
      <c r="E332" s="341" t="n">
        <v>6702.9352404</v>
      </c>
      <c r="F332" s="341" t="n">
        <v>11.8744649060275</v>
      </c>
      <c r="G332" s="341" t="n">
        <v>88.1255350939725</v>
      </c>
    </row>
    <row r="333">
      <c r="A333" s="341" t="s">
        <v>228</v>
      </c>
      <c r="B333" s="341" t="s">
        <v>229</v>
      </c>
      <c r="C333" s="341" t="s">
        <v>15</v>
      </c>
      <c r="D333" s="341" t="n">
        <v>701.7647835</v>
      </c>
      <c r="E333" s="341" t="n">
        <v>3487.7211231</v>
      </c>
      <c r="F333" s="341" t="n">
        <v>16.7506180745103</v>
      </c>
      <c r="G333" s="341" t="n">
        <v>83.2493819254897</v>
      </c>
    </row>
    <row r="334">
      <c r="A334" s="341" t="s">
        <v>228</v>
      </c>
      <c r="B334" s="341" t="s">
        <v>229</v>
      </c>
      <c r="C334" s="341" t="s">
        <v>16</v>
      </c>
      <c r="D334" s="341" t="n">
        <v>7652.4504125</v>
      </c>
      <c r="E334" s="341" t="n">
        <v>51111.9836636</v>
      </c>
      <c r="F334" s="341" t="n">
        <v>13.0222481213553</v>
      </c>
      <c r="G334" s="341" t="n">
        <v>86.9777518786447</v>
      </c>
    </row>
    <row r="335">
      <c r="A335" s="341" t="s">
        <v>230</v>
      </c>
      <c r="B335" s="341" t="s">
        <v>231</v>
      </c>
      <c r="C335" s="341" t="s">
        <v>15</v>
      </c>
      <c r="D335" s="341" t="n">
        <v>984.0093338</v>
      </c>
      <c r="E335" s="341" t="n">
        <v>5375.6895025</v>
      </c>
      <c r="F335" s="341" t="n">
        <v>15.4725775406762</v>
      </c>
      <c r="G335" s="341" t="n">
        <v>84.5274224593238</v>
      </c>
    </row>
    <row r="336">
      <c r="A336" s="341" t="s">
        <v>230</v>
      </c>
      <c r="B336" s="341" t="s">
        <v>231</v>
      </c>
      <c r="C336" s="341" t="s">
        <v>16</v>
      </c>
      <c r="D336" s="341" t="n">
        <v>18464.623194</v>
      </c>
      <c r="E336" s="341" t="n">
        <v>54002.7113791</v>
      </c>
      <c r="F336" s="341" t="n">
        <v>25.4799259594323</v>
      </c>
      <c r="G336" s="341" t="n">
        <v>74.5200740405676</v>
      </c>
    </row>
    <row r="337">
      <c r="A337" s="341" t="s">
        <v>232</v>
      </c>
      <c r="B337" s="341" t="s">
        <v>233</v>
      </c>
      <c r="C337" s="341" t="s">
        <v>15</v>
      </c>
      <c r="D337" s="341" t="n">
        <v>659.8677049</v>
      </c>
      <c r="E337" s="341" t="n">
        <v>3416.5867351</v>
      </c>
      <c r="F337" s="341" t="n">
        <v>16.1872949793105</v>
      </c>
      <c r="G337" s="341" t="n">
        <v>83.8127050206895</v>
      </c>
    </row>
    <row r="338">
      <c r="A338" s="341" t="s">
        <v>232</v>
      </c>
      <c r="B338" s="341" t="s">
        <v>233</v>
      </c>
      <c r="C338" s="341" t="s">
        <v>16</v>
      </c>
      <c r="D338" s="341" t="n">
        <v>5776.4450858</v>
      </c>
      <c r="E338" s="341" t="n">
        <v>35906.4202843</v>
      </c>
      <c r="F338" s="341" t="n">
        <v>13.8580806154069</v>
      </c>
      <c r="G338" s="341" t="n">
        <v>86.1419193845931</v>
      </c>
    </row>
    <row r="339">
      <c r="A339" s="341" t="s">
        <v>234</v>
      </c>
      <c r="B339" s="341" t="s">
        <v>235</v>
      </c>
      <c r="C339" s="341" t="s">
        <v>15</v>
      </c>
      <c r="D339" s="341" t="n">
        <v>486.5776673</v>
      </c>
      <c r="E339" s="341" t="n">
        <v>2965.3317345</v>
      </c>
      <c r="F339" s="341" t="n">
        <v>14.0958991289364</v>
      </c>
      <c r="G339" s="341" t="n">
        <v>85.9041008710636</v>
      </c>
    </row>
    <row r="340">
      <c r="A340" s="341" t="s">
        <v>234</v>
      </c>
      <c r="B340" s="341" t="s">
        <v>235</v>
      </c>
      <c r="C340" s="341" t="s">
        <v>16</v>
      </c>
      <c r="D340" s="341" t="n">
        <v>4256.2464412</v>
      </c>
      <c r="E340" s="341" t="n">
        <v>26952.3822101</v>
      </c>
      <c r="F340" s="341" t="n">
        <v>13.6380437883249</v>
      </c>
      <c r="G340" s="341" t="n">
        <v>86.3619562116751</v>
      </c>
    </row>
    <row r="341">
      <c r="A341" s="341" t="s">
        <v>236</v>
      </c>
      <c r="B341" s="341" t="s">
        <v>237</v>
      </c>
      <c r="C341" s="341" t="s">
        <v>15</v>
      </c>
      <c r="D341" s="341" t="n">
        <v>93.6945077</v>
      </c>
      <c r="E341" s="341" t="n">
        <v>345.9456454</v>
      </c>
      <c r="F341" s="341" t="n">
        <v>21.3116356727972</v>
      </c>
      <c r="G341" s="341" t="n">
        <v>78.6883643272027</v>
      </c>
    </row>
    <row r="342">
      <c r="A342" s="341" t="s">
        <v>236</v>
      </c>
      <c r="B342" s="341" t="s">
        <v>237</v>
      </c>
      <c r="C342" s="341" t="s">
        <v>16</v>
      </c>
      <c r="D342" s="341" t="n">
        <v>847.2689436</v>
      </c>
      <c r="E342" s="341" t="n">
        <v>4459.5785185</v>
      </c>
      <c r="F342" s="341" t="n">
        <v>15.9655793698793</v>
      </c>
      <c r="G342" s="341" t="n">
        <v>84.0344206301207</v>
      </c>
    </row>
    <row r="343">
      <c r="A343" s="341" t="s">
        <v>238</v>
      </c>
      <c r="B343" s="341" t="s">
        <v>239</v>
      </c>
      <c r="C343" s="341" t="s">
        <v>15</v>
      </c>
      <c r="D343" s="341" t="n">
        <v>38.7883627</v>
      </c>
      <c r="E343" s="341" t="n">
        <v>164.0053422</v>
      </c>
      <c r="F343" s="341" t="n">
        <v>19.1270053077471</v>
      </c>
      <c r="G343" s="341" t="n">
        <v>80.8729946922529</v>
      </c>
    </row>
    <row r="344">
      <c r="A344" s="341" t="s">
        <v>238</v>
      </c>
      <c r="B344" s="341" t="s">
        <v>239</v>
      </c>
      <c r="C344" s="341" t="s">
        <v>16</v>
      </c>
      <c r="D344" s="341" t="n">
        <v>800.2500697</v>
      </c>
      <c r="E344" s="341" t="n">
        <v>3892.7327507</v>
      </c>
      <c r="F344" s="341" t="n">
        <v>17.0520562364171</v>
      </c>
      <c r="G344" s="341" t="n">
        <v>82.9479437635829</v>
      </c>
    </row>
    <row r="345">
      <c r="A345" s="341" t="s">
        <v>240</v>
      </c>
      <c r="B345" s="341" t="s">
        <v>241</v>
      </c>
      <c r="C345" s="341" t="s">
        <v>15</v>
      </c>
      <c r="D345" s="341" t="n">
        <v>69.646391</v>
      </c>
      <c r="E345" s="341" t="n">
        <v>373.9043592</v>
      </c>
      <c r="F345" s="341" t="n">
        <v>15.7020117694753</v>
      </c>
      <c r="G345" s="341" t="n">
        <v>84.2979882305247</v>
      </c>
    </row>
    <row r="346">
      <c r="A346" s="341" t="s">
        <v>240</v>
      </c>
      <c r="B346" s="341" t="s">
        <v>241</v>
      </c>
      <c r="C346" s="341" t="s">
        <v>16</v>
      </c>
      <c r="D346" s="341" t="n">
        <v>1439.5487047</v>
      </c>
      <c r="E346" s="341" t="n">
        <v>5720.0957591</v>
      </c>
      <c r="F346" s="341" t="n">
        <v>20.106427239209</v>
      </c>
      <c r="G346" s="341" t="n">
        <v>79.893572760791</v>
      </c>
    </row>
    <row r="347">
      <c r="A347" s="341" t="s">
        <v>242</v>
      </c>
      <c r="B347" s="341" t="s">
        <v>243</v>
      </c>
      <c r="C347" s="341" t="s">
        <v>15</v>
      </c>
      <c r="D347" s="341" t="n">
        <v>60.7511996</v>
      </c>
      <c r="E347" s="341" t="n">
        <v>513.9632101</v>
      </c>
      <c r="F347" s="341" t="n">
        <v>10.5706762480015</v>
      </c>
      <c r="G347" s="341" t="n">
        <v>89.4293237519985</v>
      </c>
    </row>
    <row r="348">
      <c r="A348" s="341" t="s">
        <v>242</v>
      </c>
      <c r="B348" s="341" t="s">
        <v>243</v>
      </c>
      <c r="C348" s="341" t="s">
        <v>16</v>
      </c>
      <c r="D348" s="341" t="n">
        <v>1281.5662453</v>
      </c>
      <c r="E348" s="341" t="n">
        <v>5751.3529444</v>
      </c>
      <c r="F348" s="341" t="n">
        <v>18.2223940121039</v>
      </c>
      <c r="G348" s="341" t="n">
        <v>81.7776059878961</v>
      </c>
    </row>
    <row r="349">
      <c r="A349" s="341" t="s">
        <v>244</v>
      </c>
      <c r="B349" s="341" t="s">
        <v>245</v>
      </c>
      <c r="C349" s="341" t="s">
        <v>15</v>
      </c>
      <c r="D349" s="341" t="n">
        <v>18.5078899</v>
      </c>
      <c r="E349" s="341" t="n">
        <v>220.4326706</v>
      </c>
      <c r="F349" s="341" t="n">
        <v>7.74581337771659</v>
      </c>
      <c r="G349" s="341" t="n">
        <v>92.2541866222834</v>
      </c>
    </row>
    <row r="350">
      <c r="A350" s="341" t="s">
        <v>244</v>
      </c>
      <c r="B350" s="341" t="s">
        <v>245</v>
      </c>
      <c r="C350" s="341" t="s">
        <v>16</v>
      </c>
      <c r="D350" s="341" t="n">
        <v>3105.0235505</v>
      </c>
      <c r="E350" s="341" t="n">
        <v>10411.4791451</v>
      </c>
      <c r="F350" s="341" t="n">
        <v>22.9720928588338</v>
      </c>
      <c r="G350" s="341" t="n">
        <v>77.0279071411662</v>
      </c>
    </row>
    <row r="351">
      <c r="A351" s="341" t="s">
        <v>246</v>
      </c>
      <c r="B351" s="341" t="s">
        <v>247</v>
      </c>
      <c r="C351" s="341" t="s">
        <v>15</v>
      </c>
      <c r="D351" s="341" t="n">
        <v>119.9403766</v>
      </c>
      <c r="E351" s="341" t="n">
        <v>617.0214605</v>
      </c>
      <c r="F351" s="341" t="n">
        <v>16.2749779652057</v>
      </c>
      <c r="G351" s="341" t="n">
        <v>83.7250220347943</v>
      </c>
    </row>
    <row r="352">
      <c r="A352" s="341" t="s">
        <v>246</v>
      </c>
      <c r="B352" s="341" t="s">
        <v>247</v>
      </c>
      <c r="C352" s="341" t="s">
        <v>16</v>
      </c>
      <c r="D352" s="341" t="n">
        <v>2531.7825743</v>
      </c>
      <c r="E352" s="341" t="n">
        <v>14741.1187871</v>
      </c>
      <c r="F352" s="341" t="n">
        <v>14.6575408573675</v>
      </c>
      <c r="G352" s="341" t="n">
        <v>85.3424591426325</v>
      </c>
    </row>
    <row r="353">
      <c r="A353" s="341" t="s">
        <v>248</v>
      </c>
      <c r="B353" s="341" t="s">
        <v>249</v>
      </c>
      <c r="C353" s="341" t="s">
        <v>15</v>
      </c>
      <c r="D353" s="341" t="n">
        <v>112.3293452</v>
      </c>
      <c r="E353" s="341" t="n">
        <v>560.8898147</v>
      </c>
      <c r="F353" s="341" t="n">
        <v>16.6854052722869</v>
      </c>
      <c r="G353" s="341" t="n">
        <v>83.3145947277131</v>
      </c>
    </row>
    <row r="354">
      <c r="A354" s="341" t="s">
        <v>248</v>
      </c>
      <c r="B354" s="341" t="s">
        <v>249</v>
      </c>
      <c r="C354" s="341" t="s">
        <v>16</v>
      </c>
      <c r="D354" s="341" t="n">
        <v>4045.1397212</v>
      </c>
      <c r="E354" s="341" t="n">
        <v>14984.0467498</v>
      </c>
      <c r="F354" s="341" t="n">
        <v>21.2575546903421</v>
      </c>
      <c r="G354" s="341" t="n">
        <v>78.7424453096579</v>
      </c>
    </row>
    <row r="355">
      <c r="A355" s="341" t="s">
        <v>250</v>
      </c>
      <c r="B355" s="341" t="s">
        <v>251</v>
      </c>
      <c r="C355" s="341" t="s">
        <v>15</v>
      </c>
      <c r="D355" s="341" t="n">
        <v>164.3235952</v>
      </c>
      <c r="E355" s="341" t="n">
        <v>786.0857698</v>
      </c>
      <c r="F355" s="341" t="n">
        <v>17.2897702033902</v>
      </c>
      <c r="G355" s="341" t="n">
        <v>82.7102297966098</v>
      </c>
    </row>
    <row r="356">
      <c r="A356" s="341" t="s">
        <v>250</v>
      </c>
      <c r="B356" s="341" t="s">
        <v>251</v>
      </c>
      <c r="C356" s="341" t="s">
        <v>16</v>
      </c>
      <c r="D356" s="341" t="n">
        <v>2781.9860855</v>
      </c>
      <c r="E356" s="341" t="n">
        <v>11845.5293396</v>
      </c>
      <c r="F356" s="341" t="n">
        <v>19.0188559345237</v>
      </c>
      <c r="G356" s="341" t="n">
        <v>80.9811440654763</v>
      </c>
    </row>
    <row r="357">
      <c r="A357" s="341" t="s">
        <v>252</v>
      </c>
      <c r="B357" s="341" t="s">
        <v>253</v>
      </c>
      <c r="C357" s="341" t="s">
        <v>15</v>
      </c>
      <c r="D357" s="341" t="n">
        <v>135.0313255</v>
      </c>
      <c r="E357" s="341" t="n">
        <v>830.7186328</v>
      </c>
      <c r="F357" s="341" t="n">
        <v>13.9820172229357</v>
      </c>
      <c r="G357" s="341" t="n">
        <v>86.0179827770643</v>
      </c>
    </row>
    <row r="358">
      <c r="A358" s="341" t="s">
        <v>252</v>
      </c>
      <c r="B358" s="341" t="s">
        <v>253</v>
      </c>
      <c r="C358" s="341" t="s">
        <v>16</v>
      </c>
      <c r="D358" s="341" t="n">
        <v>1420.2129269</v>
      </c>
      <c r="E358" s="341" t="n">
        <v>13031.8582043</v>
      </c>
      <c r="F358" s="341" t="n">
        <v>9.82705464155901</v>
      </c>
      <c r="G358" s="341" t="n">
        <v>90.172945358441</v>
      </c>
    </row>
    <row r="359">
      <c r="A359" s="341" t="s">
        <v>254</v>
      </c>
      <c r="B359" s="341" t="s">
        <v>255</v>
      </c>
      <c r="C359" s="341" t="s">
        <v>15</v>
      </c>
      <c r="D359" s="341" t="n">
        <v>126.0558346</v>
      </c>
      <c r="E359" s="341" t="n">
        <v>395.8112968</v>
      </c>
      <c r="F359" s="341" t="n">
        <v>24.1547756153627</v>
      </c>
      <c r="G359" s="341" t="n">
        <v>75.8452243846373</v>
      </c>
    </row>
    <row r="360">
      <c r="A360" s="341" t="s">
        <v>254</v>
      </c>
      <c r="B360" s="341" t="s">
        <v>255</v>
      </c>
      <c r="C360" s="341" t="s">
        <v>16</v>
      </c>
      <c r="D360" s="341" t="n">
        <v>2479.1536004</v>
      </c>
      <c r="E360" s="341" t="n">
        <v>10481.2490981</v>
      </c>
      <c r="F360" s="341" t="n">
        <v>19.1286772338249</v>
      </c>
      <c r="G360" s="341" t="n">
        <v>80.8713227661751</v>
      </c>
    </row>
    <row r="361">
      <c r="A361" s="341" t="s">
        <v>256</v>
      </c>
      <c r="B361" s="341" t="s">
        <v>257</v>
      </c>
      <c r="C361" s="341" t="s">
        <v>15</v>
      </c>
      <c r="D361" s="341" t="n">
        <v>84.0707458</v>
      </c>
      <c r="E361" s="341" t="n">
        <v>356.2106492</v>
      </c>
      <c r="F361" s="341" t="n">
        <v>19.094775921658</v>
      </c>
      <c r="G361" s="341" t="n">
        <v>80.905224078342</v>
      </c>
    </row>
    <row r="362">
      <c r="A362" s="341" t="s">
        <v>256</v>
      </c>
      <c r="B362" s="341" t="s">
        <v>257</v>
      </c>
      <c r="C362" s="341" t="s">
        <v>16</v>
      </c>
      <c r="D362" s="341" t="n">
        <v>1847.5961444</v>
      </c>
      <c r="E362" s="341" t="n">
        <v>8576.7654039</v>
      </c>
      <c r="F362" s="341" t="n">
        <v>17.7238302397647</v>
      </c>
      <c r="G362" s="341" t="n">
        <v>82.2761697602353</v>
      </c>
    </row>
    <row r="363">
      <c r="A363" s="341" t="s">
        <v>258</v>
      </c>
      <c r="B363" s="341" t="s">
        <v>259</v>
      </c>
      <c r="C363" s="341" t="s">
        <v>15</v>
      </c>
      <c r="D363" s="341" t="n">
        <v>150.513999</v>
      </c>
      <c r="E363" s="341" t="n">
        <v>292.0077931</v>
      </c>
      <c r="F363" s="341" t="n">
        <v>34.0127879998252</v>
      </c>
      <c r="G363" s="341" t="n">
        <v>65.9872120001748</v>
      </c>
    </row>
    <row r="364">
      <c r="A364" s="341" t="s">
        <v>258</v>
      </c>
      <c r="B364" s="341" t="s">
        <v>259</v>
      </c>
      <c r="C364" s="341" t="s">
        <v>16</v>
      </c>
      <c r="D364" s="341" t="n">
        <v>4173.927333</v>
      </c>
      <c r="E364" s="341" t="n">
        <v>14481.7040965</v>
      </c>
      <c r="F364" s="341" t="n">
        <v>22.3735516472511</v>
      </c>
      <c r="G364" s="341" t="n">
        <v>77.6264483527489</v>
      </c>
    </row>
    <row r="365">
      <c r="A365" s="341" t="s">
        <v>260</v>
      </c>
      <c r="B365" s="341" t="s">
        <v>261</v>
      </c>
      <c r="C365" s="341" t="s">
        <v>15</v>
      </c>
      <c r="D365" s="341" t="n">
        <v>18.8719098</v>
      </c>
      <c r="E365" s="341" t="n">
        <v>318.7265043</v>
      </c>
      <c r="F365" s="341" t="n">
        <v>5.59004693499832</v>
      </c>
      <c r="G365" s="341" t="n">
        <v>94.4099530650017</v>
      </c>
    </row>
    <row r="366">
      <c r="A366" s="341" t="s">
        <v>260</v>
      </c>
      <c r="B366" s="341" t="s">
        <v>261</v>
      </c>
      <c r="C366" s="341" t="s">
        <v>16</v>
      </c>
      <c r="D366" s="341" t="n">
        <v>3046.926073</v>
      </c>
      <c r="E366" s="341" t="n">
        <v>16575.4418554</v>
      </c>
      <c r="F366" s="341" t="n">
        <v>15.5278205164531</v>
      </c>
      <c r="G366" s="341" t="n">
        <v>84.472179483547</v>
      </c>
    </row>
    <row r="367">
      <c r="A367" s="341" t="s">
        <v>262</v>
      </c>
      <c r="B367" s="341" t="s">
        <v>263</v>
      </c>
      <c r="C367" s="341" t="s">
        <v>15</v>
      </c>
      <c r="D367" s="341" t="n">
        <v>144.6026462</v>
      </c>
      <c r="E367" s="341" t="n">
        <v>300.6718507</v>
      </c>
      <c r="F367" s="341" t="n">
        <v>32.4749446030984</v>
      </c>
      <c r="G367" s="341" t="n">
        <v>67.5250553969016</v>
      </c>
    </row>
    <row r="368">
      <c r="A368" s="341" t="s">
        <v>262</v>
      </c>
      <c r="B368" s="341" t="s">
        <v>263</v>
      </c>
      <c r="C368" s="341" t="s">
        <v>16</v>
      </c>
      <c r="D368" s="341" t="n">
        <v>3625.677775</v>
      </c>
      <c r="E368" s="341" t="n">
        <v>13322.7862789</v>
      </c>
      <c r="F368" s="341" t="n">
        <v>21.3923678480216</v>
      </c>
      <c r="G368" s="341" t="n">
        <v>78.6076321519784</v>
      </c>
    </row>
    <row r="369">
      <c r="A369" s="341" t="s">
        <v>264</v>
      </c>
      <c r="B369" s="341" t="s">
        <v>265</v>
      </c>
      <c r="C369" s="341" t="s">
        <v>15</v>
      </c>
      <c r="D369" s="341" t="n">
        <v>23.2450316</v>
      </c>
      <c r="E369" s="341" t="n">
        <v>57.2533425</v>
      </c>
      <c r="F369" s="341" t="n">
        <v>28.8763988836888</v>
      </c>
      <c r="G369" s="341" t="n">
        <v>71.1236011163112</v>
      </c>
    </row>
    <row r="370">
      <c r="A370" s="341" t="s">
        <v>264</v>
      </c>
      <c r="B370" s="341" t="s">
        <v>265</v>
      </c>
      <c r="C370" s="341" t="s">
        <v>16</v>
      </c>
      <c r="D370" s="341" t="n">
        <v>657.5026467</v>
      </c>
      <c r="E370" s="341" t="n">
        <v>3883.8398601</v>
      </c>
      <c r="F370" s="341" t="n">
        <v>14.478155869448</v>
      </c>
      <c r="G370" s="341" t="n">
        <v>85.521844130552</v>
      </c>
    </row>
    <row r="371">
      <c r="A371" s="341" t="s">
        <v>266</v>
      </c>
      <c r="B371" s="341" t="s">
        <v>267</v>
      </c>
      <c r="C371" s="341" t="s">
        <v>15</v>
      </c>
      <c r="D371" s="341" t="n">
        <v>546.6465718</v>
      </c>
      <c r="E371" s="341" t="n">
        <v>2381.1321144</v>
      </c>
      <c r="F371" s="341" t="n">
        <v>18.6710346098427</v>
      </c>
      <c r="G371" s="341" t="n">
        <v>81.3289653901573</v>
      </c>
    </row>
    <row r="372">
      <c r="A372" s="341" t="s">
        <v>266</v>
      </c>
      <c r="B372" s="341" t="s">
        <v>267</v>
      </c>
      <c r="C372" s="341" t="s">
        <v>16</v>
      </c>
      <c r="D372" s="341" t="n">
        <v>13254.9861828</v>
      </c>
      <c r="E372" s="341" t="n">
        <v>57229.4744865</v>
      </c>
      <c r="F372" s="341" t="n">
        <v>18.8055438843321</v>
      </c>
      <c r="G372" s="341" t="n">
        <v>81.1944561156679</v>
      </c>
    </row>
    <row r="373">
      <c r="A373" s="341" t="s">
        <v>268</v>
      </c>
      <c r="B373" s="341" t="s">
        <v>269</v>
      </c>
      <c r="C373" s="341" t="s">
        <v>15</v>
      </c>
      <c r="D373" s="341" t="n">
        <v>308.155432</v>
      </c>
      <c r="E373" s="341" t="n">
        <v>1173.2309697</v>
      </c>
      <c r="F373" s="341" t="n">
        <v>20.8018266973673</v>
      </c>
      <c r="G373" s="341" t="n">
        <v>79.1981733026327</v>
      </c>
    </row>
    <row r="374">
      <c r="A374" s="341" t="s">
        <v>268</v>
      </c>
      <c r="B374" s="341" t="s">
        <v>269</v>
      </c>
      <c r="C374" s="341" t="s">
        <v>16</v>
      </c>
      <c r="D374" s="341" t="n">
        <v>10060.1330047</v>
      </c>
      <c r="E374" s="341" t="n">
        <v>31495.8969243</v>
      </c>
      <c r="F374" s="341" t="n">
        <v>24.2085998635772</v>
      </c>
      <c r="G374" s="341" t="n">
        <v>75.7914001364228</v>
      </c>
    </row>
    <row r="375">
      <c r="A375" s="341" t="s">
        <v>270</v>
      </c>
      <c r="B375" s="341" t="s">
        <v>271</v>
      </c>
      <c r="C375" s="341" t="s">
        <v>15</v>
      </c>
      <c r="D375" s="341" t="n">
        <v>35.119264</v>
      </c>
      <c r="E375" s="341" t="n">
        <v>197.9081441</v>
      </c>
      <c r="F375" s="341" t="n">
        <v>15.0708726867567</v>
      </c>
      <c r="G375" s="341" t="n">
        <v>84.9291273132433</v>
      </c>
    </row>
    <row r="376">
      <c r="A376" s="341" t="s">
        <v>270</v>
      </c>
      <c r="B376" s="341" t="s">
        <v>271</v>
      </c>
      <c r="C376" s="341" t="s">
        <v>16</v>
      </c>
      <c r="D376" s="341" t="n">
        <v>1917.1248408</v>
      </c>
      <c r="E376" s="341" t="n">
        <v>11733.1981896</v>
      </c>
      <c r="F376" s="341" t="n">
        <v>14.0445382613324</v>
      </c>
      <c r="G376" s="341" t="n">
        <v>85.9554617386676</v>
      </c>
    </row>
    <row r="377">
      <c r="A377" s="341" t="s">
        <v>272</v>
      </c>
      <c r="B377" s="341" t="s">
        <v>273</v>
      </c>
      <c r="C377" s="341" t="s">
        <v>15</v>
      </c>
      <c r="D377" s="341" t="n">
        <v>190.3623012</v>
      </c>
      <c r="E377" s="341" t="n">
        <v>950.5871858</v>
      </c>
      <c r="F377" s="341" t="n">
        <v>16.6845511890747</v>
      </c>
      <c r="G377" s="341" t="n">
        <v>83.3154488109253</v>
      </c>
    </row>
    <row r="378">
      <c r="A378" s="341" t="s">
        <v>272</v>
      </c>
      <c r="B378" s="341" t="s">
        <v>273</v>
      </c>
      <c r="C378" s="341" t="s">
        <v>16</v>
      </c>
      <c r="D378" s="341" t="n">
        <v>3561.9764497</v>
      </c>
      <c r="E378" s="341" t="n">
        <v>16253.1096531</v>
      </c>
      <c r="F378" s="341" t="n">
        <v>17.9760836325443</v>
      </c>
      <c r="G378" s="341" t="n">
        <v>82.0239163674557</v>
      </c>
    </row>
    <row r="379">
      <c r="A379" s="341" t="s">
        <v>274</v>
      </c>
      <c r="B379" s="341" t="s">
        <v>275</v>
      </c>
      <c r="C379" s="341" t="s">
        <v>15</v>
      </c>
      <c r="D379" s="341" t="n">
        <v>126.5743249</v>
      </c>
      <c r="E379" s="341" t="n">
        <v>791.1702345</v>
      </c>
      <c r="F379" s="341" t="n">
        <v>13.7918905215577</v>
      </c>
      <c r="G379" s="341" t="n">
        <v>86.2081094784423</v>
      </c>
    </row>
    <row r="380">
      <c r="A380" s="341" t="s">
        <v>274</v>
      </c>
      <c r="B380" s="341" t="s">
        <v>275</v>
      </c>
      <c r="C380" s="341" t="s">
        <v>16</v>
      </c>
      <c r="D380" s="341" t="n">
        <v>3473.2378332</v>
      </c>
      <c r="E380" s="341" t="n">
        <v>22370.7452775</v>
      </c>
      <c r="F380" s="341" t="n">
        <v>13.4392512884827</v>
      </c>
      <c r="G380" s="341" t="n">
        <v>86.5607487115173</v>
      </c>
    </row>
    <row r="381">
      <c r="A381" s="341" t="s">
        <v>276</v>
      </c>
      <c r="B381" s="341" t="s">
        <v>277</v>
      </c>
      <c r="C381" s="341" t="s">
        <v>15</v>
      </c>
      <c r="D381" s="341" t="n">
        <v>120.8650653</v>
      </c>
      <c r="E381" s="341" t="n">
        <v>305.5187265</v>
      </c>
      <c r="F381" s="341" t="n">
        <v>28.3465430967163</v>
      </c>
      <c r="G381" s="341" t="n">
        <v>71.6534569032837</v>
      </c>
    </row>
    <row r="382">
      <c r="A382" s="341" t="s">
        <v>276</v>
      </c>
      <c r="B382" s="341" t="s">
        <v>277</v>
      </c>
      <c r="C382" s="341" t="s">
        <v>16</v>
      </c>
      <c r="D382" s="341" t="n">
        <v>4044.7800986</v>
      </c>
      <c r="E382" s="341" t="n">
        <v>13247.7123941</v>
      </c>
      <c r="F382" s="341" t="n">
        <v>23.3903822731599</v>
      </c>
      <c r="G382" s="341" t="n">
        <v>76.6096177268401</v>
      </c>
    </row>
    <row r="383">
      <c r="A383" s="341" t="s">
        <v>278</v>
      </c>
      <c r="B383" s="341" t="s">
        <v>279</v>
      </c>
      <c r="C383" s="341" t="s">
        <v>15</v>
      </c>
      <c r="D383" s="341" t="n">
        <v>114.344879</v>
      </c>
      <c r="E383" s="341" t="n">
        <v>692.5618006</v>
      </c>
      <c r="F383" s="341" t="n">
        <v>14.1707686763336</v>
      </c>
      <c r="G383" s="341" t="n">
        <v>85.8292313236664</v>
      </c>
    </row>
    <row r="384">
      <c r="A384" s="341" t="s">
        <v>278</v>
      </c>
      <c r="B384" s="341" t="s">
        <v>279</v>
      </c>
      <c r="C384" s="341" t="s">
        <v>16</v>
      </c>
      <c r="D384" s="341" t="n">
        <v>1177.2978002</v>
      </c>
      <c r="E384" s="341" t="n">
        <v>4845.456959</v>
      </c>
      <c r="F384" s="341" t="n">
        <v>19.5474969058242</v>
      </c>
      <c r="G384" s="341" t="n">
        <v>80.4525030941758</v>
      </c>
    </row>
    <row r="385">
      <c r="A385" s="341" t="s">
        <v>280</v>
      </c>
      <c r="B385" s="341" t="s">
        <v>281</v>
      </c>
      <c r="C385" s="341" t="s">
        <v>15</v>
      </c>
      <c r="D385" s="341" t="n">
        <v>143.9975274</v>
      </c>
      <c r="E385" s="341" t="n">
        <v>543.1660881</v>
      </c>
      <c r="F385" s="341" t="n">
        <v>20.9553480644087</v>
      </c>
      <c r="G385" s="341" t="n">
        <v>79.0446519355913</v>
      </c>
    </row>
    <row r="386">
      <c r="A386" s="341" t="s">
        <v>280</v>
      </c>
      <c r="B386" s="341" t="s">
        <v>281</v>
      </c>
      <c r="C386" s="341" t="s">
        <v>16</v>
      </c>
      <c r="D386" s="341" t="n">
        <v>5206.8582451</v>
      </c>
      <c r="E386" s="341" t="n">
        <v>22564.2175106</v>
      </c>
      <c r="F386" s="341" t="n">
        <v>18.7492133574671</v>
      </c>
      <c r="G386" s="341" t="n">
        <v>81.2507866425329</v>
      </c>
    </row>
    <row r="387">
      <c r="A387" s="341" t="s">
        <v>282</v>
      </c>
      <c r="B387" s="341" t="s">
        <v>283</v>
      </c>
      <c r="C387" s="341" t="s">
        <v>15</v>
      </c>
      <c r="D387" s="341" t="n">
        <v>396.4732339</v>
      </c>
      <c r="E387" s="341" t="n">
        <v>2750.0367341</v>
      </c>
      <c r="F387" s="341" t="n">
        <v>12.6004124548192</v>
      </c>
      <c r="G387" s="341" t="n">
        <v>87.3995875451808</v>
      </c>
    </row>
    <row r="388">
      <c r="A388" s="341" t="s">
        <v>282</v>
      </c>
      <c r="B388" s="341" t="s">
        <v>283</v>
      </c>
      <c r="C388" s="341" t="s">
        <v>16</v>
      </c>
      <c r="D388" s="341" t="n">
        <v>3179.8436209</v>
      </c>
      <c r="E388" s="341" t="n">
        <v>18822.4288361</v>
      </c>
      <c r="F388" s="341" t="n">
        <v>14.4523418074861</v>
      </c>
      <c r="G388" s="341" t="n">
        <v>85.5476581925139</v>
      </c>
    </row>
    <row r="389">
      <c r="A389" s="341" t="s">
        <v>284</v>
      </c>
      <c r="B389" s="341" t="s">
        <v>285</v>
      </c>
      <c r="C389" s="341" t="s">
        <v>15</v>
      </c>
      <c r="D389" s="341" t="n">
        <v>315.8983678</v>
      </c>
      <c r="E389" s="341" t="n">
        <v>1127.6238695</v>
      </c>
      <c r="F389" s="341" t="n">
        <v>21.8838587752458</v>
      </c>
      <c r="G389" s="341" t="n">
        <v>78.1161412247542</v>
      </c>
    </row>
    <row r="390">
      <c r="A390" s="341" t="s">
        <v>284</v>
      </c>
      <c r="B390" s="341" t="s">
        <v>285</v>
      </c>
      <c r="C390" s="341" t="s">
        <v>16</v>
      </c>
      <c r="D390" s="341" t="n">
        <v>1948.8614985</v>
      </c>
      <c r="E390" s="341" t="n">
        <v>15513.0512189</v>
      </c>
      <c r="F390" s="341" t="n">
        <v>11.1606416206516</v>
      </c>
      <c r="G390" s="341" t="n">
        <v>88.8393583793484</v>
      </c>
    </row>
    <row r="391">
      <c r="A391" s="341" t="s">
        <v>286</v>
      </c>
      <c r="B391" s="341" t="s">
        <v>287</v>
      </c>
      <c r="C391" s="341" t="s">
        <v>15</v>
      </c>
      <c r="D391" s="341" t="n">
        <v>19.453893</v>
      </c>
      <c r="E391" s="341" t="n">
        <v>151.0745797</v>
      </c>
      <c r="F391" s="341" t="n">
        <v>11.4080028349424</v>
      </c>
      <c r="G391" s="341" t="n">
        <v>88.5919971650576</v>
      </c>
    </row>
    <row r="392">
      <c r="A392" s="341" t="s">
        <v>286</v>
      </c>
      <c r="B392" s="341" t="s">
        <v>287</v>
      </c>
      <c r="C392" s="341" t="s">
        <v>16</v>
      </c>
      <c r="D392" s="341" t="n">
        <v>770.3302534</v>
      </c>
      <c r="E392" s="341" t="n">
        <v>5874.856939</v>
      </c>
      <c r="F392" s="341" t="n">
        <v>11.592303288025</v>
      </c>
      <c r="G392" s="341" t="n">
        <v>88.407696711975</v>
      </c>
    </row>
    <row r="393">
      <c r="A393" s="341" t="s">
        <v>288</v>
      </c>
      <c r="B393" s="341" t="s">
        <v>289</v>
      </c>
      <c r="C393" s="341" t="s">
        <v>15</v>
      </c>
      <c r="D393" s="341" t="n">
        <v>115.8064036</v>
      </c>
      <c r="E393" s="341" t="n">
        <v>441.0085038</v>
      </c>
      <c r="F393" s="341" t="n">
        <v>20.7980070326688</v>
      </c>
      <c r="G393" s="341" t="n">
        <v>79.2019929673313</v>
      </c>
    </row>
    <row r="394">
      <c r="A394" s="341" t="s">
        <v>288</v>
      </c>
      <c r="B394" s="341" t="s">
        <v>289</v>
      </c>
      <c r="C394" s="341" t="s">
        <v>16</v>
      </c>
      <c r="D394" s="341" t="n">
        <v>1631.5985423</v>
      </c>
      <c r="E394" s="341" t="n">
        <v>10281.3289059</v>
      </c>
      <c r="F394" s="341" t="n">
        <v>13.6960335685292</v>
      </c>
      <c r="G394" s="341" t="n">
        <v>86.3039664314708</v>
      </c>
    </row>
    <row r="395">
      <c r="A395" s="341" t="s">
        <v>290</v>
      </c>
      <c r="B395" s="341" t="s">
        <v>291</v>
      </c>
      <c r="C395" s="341" t="s">
        <v>15</v>
      </c>
      <c r="D395" s="341" t="n">
        <v>199.302074</v>
      </c>
      <c r="E395" s="341" t="n">
        <v>712.7139671</v>
      </c>
      <c r="F395" s="341" t="n">
        <v>21.8529132184581</v>
      </c>
      <c r="G395" s="341" t="n">
        <v>78.1470867815419</v>
      </c>
    </row>
    <row r="396">
      <c r="A396" s="341" t="s">
        <v>290</v>
      </c>
      <c r="B396" s="341" t="s">
        <v>291</v>
      </c>
      <c r="C396" s="341" t="s">
        <v>16</v>
      </c>
      <c r="D396" s="341" t="n">
        <v>3132.9613042</v>
      </c>
      <c r="E396" s="341" t="n">
        <v>14814.6954288</v>
      </c>
      <c r="F396" s="341" t="n">
        <v>17.4561022132738</v>
      </c>
      <c r="G396" s="341" t="n">
        <v>82.5438977867262</v>
      </c>
    </row>
    <row r="397">
      <c r="A397" s="341" t="s">
        <v>292</v>
      </c>
      <c r="B397" s="341" t="s">
        <v>293</v>
      </c>
      <c r="C397" s="341" t="s">
        <v>15</v>
      </c>
      <c r="D397" s="341" t="n">
        <v>95.2013848</v>
      </c>
      <c r="E397" s="341" t="n">
        <v>1314.1628465</v>
      </c>
      <c r="F397" s="341" t="n">
        <v>6.75491705307336</v>
      </c>
      <c r="G397" s="341" t="n">
        <v>93.2450829469266</v>
      </c>
    </row>
    <row r="398">
      <c r="A398" s="341" t="s">
        <v>292</v>
      </c>
      <c r="B398" s="341" t="s">
        <v>293</v>
      </c>
      <c r="C398" s="341" t="s">
        <v>16</v>
      </c>
      <c r="D398" s="341" t="n">
        <v>6305.8852082</v>
      </c>
      <c r="E398" s="341" t="n">
        <v>29969.9849142</v>
      </c>
      <c r="F398" s="341" t="n">
        <v>17.3831397756223</v>
      </c>
      <c r="G398" s="341" t="n">
        <v>82.6168602243777</v>
      </c>
    </row>
    <row r="399">
      <c r="A399" s="341" t="s">
        <v>294</v>
      </c>
      <c r="B399" s="341" t="s">
        <v>295</v>
      </c>
      <c r="C399" s="341" t="s">
        <v>15</v>
      </c>
      <c r="D399" s="341" t="n">
        <v>282.8335683</v>
      </c>
      <c r="E399" s="341" t="n">
        <v>565.0422556</v>
      </c>
      <c r="F399" s="341" t="n">
        <v>33.3578998631005</v>
      </c>
      <c r="G399" s="341" t="n">
        <v>66.6421001368995</v>
      </c>
    </row>
    <row r="400">
      <c r="A400" s="341" t="s">
        <v>294</v>
      </c>
      <c r="B400" s="341" t="s">
        <v>295</v>
      </c>
      <c r="C400" s="341" t="s">
        <v>16</v>
      </c>
      <c r="D400" s="341" t="n">
        <v>7865.241487</v>
      </c>
      <c r="E400" s="341" t="n">
        <v>25507.0446894</v>
      </c>
      <c r="F400" s="341" t="n">
        <v>23.5681830289532</v>
      </c>
      <c r="G400" s="341" t="n">
        <v>76.4318169710468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786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42" t="s">
        <v>71</v>
      </c>
      <c r="B411" s="342" t="s">
        <v>72</v>
      </c>
      <c r="C411" s="342" t="s">
        <v>15</v>
      </c>
      <c r="D411" s="342" t="n">
        <v>0</v>
      </c>
      <c r="E411" s="342" t="n">
        <v>5.90535</v>
      </c>
      <c r="F411" s="342" t="n">
        <v>0</v>
      </c>
      <c r="G411" s="342" t="n">
        <v>100</v>
      </c>
    </row>
    <row r="412">
      <c r="A412" s="342" t="s">
        <v>71</v>
      </c>
      <c r="B412" s="342" t="s">
        <v>72</v>
      </c>
      <c r="C412" s="342" t="s">
        <v>16</v>
      </c>
      <c r="D412" s="342" t="n">
        <v>8.26749</v>
      </c>
      <c r="E412" s="342" t="n">
        <v>144.1111133</v>
      </c>
      <c r="F412" s="342" t="n">
        <v>5.42562395307111</v>
      </c>
      <c r="G412" s="342" t="n">
        <v>94.5743760469289</v>
      </c>
    </row>
    <row r="413">
      <c r="A413" s="342" t="s">
        <v>73</v>
      </c>
      <c r="B413" s="342" t="s">
        <v>74</v>
      </c>
      <c r="C413" s="342" t="s">
        <v>15</v>
      </c>
      <c r="D413" s="342" t="n">
        <v>1.6984925</v>
      </c>
      <c r="E413" s="342" t="n">
        <v>6.79397</v>
      </c>
      <c r="F413" s="342" t="n">
        <v>20</v>
      </c>
      <c r="G413" s="342" t="n">
        <v>80</v>
      </c>
    </row>
    <row r="414">
      <c r="A414" s="342" t="s">
        <v>73</v>
      </c>
      <c r="B414" s="342" t="s">
        <v>74</v>
      </c>
      <c r="C414" s="342" t="s">
        <v>16</v>
      </c>
      <c r="D414" s="342" t="n">
        <v>49.2562825</v>
      </c>
      <c r="E414" s="342" t="n">
        <v>312.52262</v>
      </c>
      <c r="F414" s="342" t="n">
        <v>13.6150234741784</v>
      </c>
      <c r="G414" s="342" t="n">
        <v>86.3849765258216</v>
      </c>
    </row>
    <row r="415">
      <c r="A415" s="342" t="s">
        <v>75</v>
      </c>
      <c r="B415" s="342" t="s">
        <v>76</v>
      </c>
      <c r="C415" s="342" t="s">
        <v>16</v>
      </c>
      <c r="D415" s="342" t="n">
        <v>38.9081677</v>
      </c>
      <c r="E415" s="342" t="n">
        <v>296.8504148</v>
      </c>
      <c r="F415" s="342" t="n">
        <v>11.5881379443219</v>
      </c>
      <c r="G415" s="342" t="n">
        <v>88.4118620556781</v>
      </c>
    </row>
    <row r="416">
      <c r="A416" s="342" t="s">
        <v>77</v>
      </c>
      <c r="B416" s="342" t="s">
        <v>78</v>
      </c>
      <c r="C416" s="342" t="s">
        <v>16</v>
      </c>
      <c r="D416" s="342" t="n">
        <v>1.5853659</v>
      </c>
      <c r="E416" s="342" t="n">
        <v>15.853659</v>
      </c>
      <c r="F416" s="342" t="n">
        <v>9.09090909090909</v>
      </c>
      <c r="G416" s="342" t="n">
        <v>90.9090909090909</v>
      </c>
    </row>
    <row r="417">
      <c r="A417" s="342" t="s">
        <v>79</v>
      </c>
      <c r="B417" s="342" t="s">
        <v>80</v>
      </c>
      <c r="C417" s="342" t="s">
        <v>15</v>
      </c>
      <c r="D417" s="342" t="n">
        <v>18.2096562</v>
      </c>
      <c r="E417" s="342" t="n">
        <v>133.6209023</v>
      </c>
      <c r="F417" s="342" t="n">
        <v>11.993406584222</v>
      </c>
      <c r="G417" s="342" t="n">
        <v>88.006593415778</v>
      </c>
    </row>
    <row r="418">
      <c r="A418" s="342" t="s">
        <v>79</v>
      </c>
      <c r="B418" s="342" t="s">
        <v>80</v>
      </c>
      <c r="C418" s="342" t="s">
        <v>16</v>
      </c>
      <c r="D418" s="342" t="n">
        <v>361.3740984</v>
      </c>
      <c r="E418" s="342" t="n">
        <v>2415.6056919</v>
      </c>
      <c r="F418" s="342" t="n">
        <v>13.0132059175325</v>
      </c>
      <c r="G418" s="342" t="n">
        <v>86.9867940824675</v>
      </c>
    </row>
    <row r="419">
      <c r="A419" s="342" t="s">
        <v>91</v>
      </c>
      <c r="B419" s="342" t="s">
        <v>92</v>
      </c>
      <c r="C419" s="342" t="s">
        <v>15</v>
      </c>
      <c r="D419" s="342" t="n">
        <v>14.7079916</v>
      </c>
      <c r="E419" s="342" t="n">
        <v>70.4031688</v>
      </c>
      <c r="F419" s="342" t="n">
        <v>17.2809200707361</v>
      </c>
      <c r="G419" s="342" t="n">
        <v>82.7190799292639</v>
      </c>
    </row>
    <row r="420">
      <c r="A420" s="342" t="s">
        <v>91</v>
      </c>
      <c r="B420" s="342" t="s">
        <v>92</v>
      </c>
      <c r="C420" s="342" t="s">
        <v>16</v>
      </c>
      <c r="D420" s="342" t="n">
        <v>140.5304485</v>
      </c>
      <c r="E420" s="342" t="n">
        <v>1022.1186108</v>
      </c>
      <c r="F420" s="342" t="n">
        <v>12.0870908874781</v>
      </c>
      <c r="G420" s="342" t="n">
        <v>87.9129091125219</v>
      </c>
    </row>
    <row r="421">
      <c r="A421" s="342" t="s">
        <v>107</v>
      </c>
      <c r="B421" s="342" t="s">
        <v>108</v>
      </c>
      <c r="C421" s="342" t="s">
        <v>15</v>
      </c>
      <c r="D421" s="342" t="n">
        <v>48.1492918</v>
      </c>
      <c r="E421" s="342" t="n">
        <v>200.4112502</v>
      </c>
      <c r="F421" s="342" t="n">
        <v>19.3712531412166</v>
      </c>
      <c r="G421" s="342" t="n">
        <v>80.6287468587834</v>
      </c>
    </row>
    <row r="422">
      <c r="A422" s="342" t="s">
        <v>107</v>
      </c>
      <c r="B422" s="342" t="s">
        <v>108</v>
      </c>
      <c r="C422" s="342" t="s">
        <v>16</v>
      </c>
      <c r="D422" s="342" t="n">
        <v>428.1854486</v>
      </c>
      <c r="E422" s="342" t="n">
        <v>2354.6310717</v>
      </c>
      <c r="F422" s="342" t="n">
        <v>15.3867653679819</v>
      </c>
      <c r="G422" s="342" t="n">
        <v>84.6132346320181</v>
      </c>
    </row>
    <row r="423">
      <c r="A423" s="342" t="s">
        <v>109</v>
      </c>
      <c r="B423" s="342" t="s">
        <v>110</v>
      </c>
      <c r="C423" s="342" t="s">
        <v>15</v>
      </c>
      <c r="D423" s="342" t="n">
        <v>55.9436044</v>
      </c>
      <c r="E423" s="342" t="n">
        <v>333.856994</v>
      </c>
      <c r="F423" s="342" t="n">
        <v>14.3518518518518</v>
      </c>
      <c r="G423" s="342" t="n">
        <v>85.6481481481481</v>
      </c>
    </row>
    <row r="424">
      <c r="A424" s="342" t="s">
        <v>109</v>
      </c>
      <c r="B424" s="342" t="s">
        <v>110</v>
      </c>
      <c r="C424" s="342" t="s">
        <v>16</v>
      </c>
      <c r="D424" s="342" t="n">
        <v>93.8408848</v>
      </c>
      <c r="E424" s="342" t="n">
        <v>651.4722964</v>
      </c>
      <c r="F424" s="342" t="n">
        <v>12.590799031477</v>
      </c>
      <c r="G424" s="342" t="n">
        <v>87.409200968523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787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43" t="s">
        <v>13</v>
      </c>
      <c r="B435" s="343" t="s">
        <v>14</v>
      </c>
      <c r="C435" s="343" t="s">
        <v>15</v>
      </c>
      <c r="D435" s="343" t="n">
        <v>138.7090365</v>
      </c>
      <c r="E435" s="343" t="n">
        <v>750.9916353</v>
      </c>
      <c r="F435" s="343" t="n">
        <v>15.590528466093</v>
      </c>
      <c r="G435" s="343" t="n">
        <v>84.409471533907</v>
      </c>
    </row>
    <row r="436">
      <c r="A436" s="343" t="s">
        <v>13</v>
      </c>
      <c r="B436" s="343" t="s">
        <v>14</v>
      </c>
      <c r="C436" s="343" t="s">
        <v>16</v>
      </c>
      <c r="D436" s="343" t="n">
        <v>1121.9481864</v>
      </c>
      <c r="E436" s="343" t="n">
        <v>7213.1654779</v>
      </c>
      <c r="F436" s="343" t="n">
        <v>13.4605025388604</v>
      </c>
      <c r="G436" s="343" t="n">
        <v>86.5394974611396</v>
      </c>
    </row>
    <row r="437">
      <c r="A437" s="343" t="s">
        <v>26</v>
      </c>
      <c r="B437" s="343" t="s">
        <v>27</v>
      </c>
      <c r="C437" s="343" t="s">
        <v>15</v>
      </c>
      <c r="D437" s="343" t="n">
        <v>26.6641267</v>
      </c>
      <c r="E437" s="343" t="n">
        <v>251.6083262</v>
      </c>
      <c r="F437" s="343" t="n">
        <v>9.58202165615798</v>
      </c>
      <c r="G437" s="343" t="n">
        <v>90.417978343842</v>
      </c>
    </row>
    <row r="438">
      <c r="A438" s="343" t="s">
        <v>26</v>
      </c>
      <c r="B438" s="343" t="s">
        <v>27</v>
      </c>
      <c r="C438" s="343" t="s">
        <v>16</v>
      </c>
      <c r="D438" s="343" t="n">
        <v>759.919675</v>
      </c>
      <c r="E438" s="343" t="n">
        <v>7023.0831336</v>
      </c>
      <c r="F438" s="343" t="n">
        <v>9.76383657680696</v>
      </c>
      <c r="G438" s="343" t="n">
        <v>90.236163423193</v>
      </c>
    </row>
    <row r="439">
      <c r="A439" s="343" t="s">
        <v>28</v>
      </c>
      <c r="B439" s="343" t="s">
        <v>29</v>
      </c>
      <c r="C439" s="343" t="s">
        <v>15</v>
      </c>
      <c r="D439" s="343" t="n">
        <v>7.4658673</v>
      </c>
      <c r="E439" s="343" t="n">
        <v>265.4413409</v>
      </c>
      <c r="F439" s="343" t="n">
        <v>2.73567977527682</v>
      </c>
      <c r="G439" s="343" t="n">
        <v>97.2643202247232</v>
      </c>
    </row>
    <row r="440">
      <c r="A440" s="343" t="s">
        <v>28</v>
      </c>
      <c r="B440" s="343" t="s">
        <v>29</v>
      </c>
      <c r="C440" s="343" t="s">
        <v>16</v>
      </c>
      <c r="D440" s="343" t="n">
        <v>393.4228969</v>
      </c>
      <c r="E440" s="343" t="n">
        <v>3108.642242</v>
      </c>
      <c r="F440" s="343" t="n">
        <v>11.2340256761636</v>
      </c>
      <c r="G440" s="343" t="n">
        <v>88.7659743238364</v>
      </c>
    </row>
    <row r="441">
      <c r="A441" s="343" t="s">
        <v>30</v>
      </c>
      <c r="B441" s="343" t="s">
        <v>31</v>
      </c>
      <c r="C441" s="343" t="s">
        <v>15</v>
      </c>
      <c r="D441" s="343" t="n">
        <v>1.131677</v>
      </c>
      <c r="E441" s="343" t="n">
        <v>33.95031</v>
      </c>
      <c r="F441" s="343" t="n">
        <v>3.2258064516129</v>
      </c>
      <c r="G441" s="343" t="n">
        <v>96.7741935483871</v>
      </c>
    </row>
    <row r="442">
      <c r="A442" s="343" t="s">
        <v>30</v>
      </c>
      <c r="B442" s="343" t="s">
        <v>31</v>
      </c>
      <c r="C442" s="343" t="s">
        <v>16</v>
      </c>
      <c r="D442" s="343" t="n">
        <v>56.58385</v>
      </c>
      <c r="E442" s="343" t="n">
        <v>533.019867</v>
      </c>
      <c r="F442" s="343" t="n">
        <v>9.59692898272553</v>
      </c>
      <c r="G442" s="343" t="n">
        <v>90.4030710172745</v>
      </c>
    </row>
    <row r="443">
      <c r="A443" s="343" t="s">
        <v>32</v>
      </c>
      <c r="B443" s="343" t="s">
        <v>33</v>
      </c>
      <c r="C443" s="343" t="s">
        <v>15</v>
      </c>
      <c r="D443" s="343" t="n">
        <v>15.3966191</v>
      </c>
      <c r="E443" s="343" t="n">
        <v>118.4157504</v>
      </c>
      <c r="F443" s="343" t="n">
        <v>11.5061254482905</v>
      </c>
      <c r="G443" s="343" t="n">
        <v>88.4938745517095</v>
      </c>
    </row>
    <row r="444">
      <c r="A444" s="343" t="s">
        <v>32</v>
      </c>
      <c r="B444" s="343" t="s">
        <v>33</v>
      </c>
      <c r="C444" s="343" t="s">
        <v>16</v>
      </c>
      <c r="D444" s="343" t="n">
        <v>1183.7204221</v>
      </c>
      <c r="E444" s="343" t="n">
        <v>5592.0000958</v>
      </c>
      <c r="F444" s="343" t="n">
        <v>17.4700302200019</v>
      </c>
      <c r="G444" s="343" t="n">
        <v>82.5299697799981</v>
      </c>
    </row>
    <row r="445">
      <c r="A445" s="343" t="s">
        <v>34</v>
      </c>
      <c r="B445" s="343" t="s">
        <v>35</v>
      </c>
      <c r="C445" s="343" t="s">
        <v>15</v>
      </c>
      <c r="D445" s="343" t="n">
        <v>1.1996481</v>
      </c>
      <c r="E445" s="343" t="n">
        <v>38.0459822</v>
      </c>
      <c r="F445" s="343" t="n">
        <v>3.05676859010722</v>
      </c>
      <c r="G445" s="343" t="n">
        <v>96.9432314098928</v>
      </c>
    </row>
    <row r="446">
      <c r="A446" s="343" t="s">
        <v>34</v>
      </c>
      <c r="B446" s="343" t="s">
        <v>35</v>
      </c>
      <c r="C446" s="343" t="s">
        <v>16</v>
      </c>
      <c r="D446" s="343" t="n">
        <v>61.6759338</v>
      </c>
      <c r="E446" s="343" t="n">
        <v>596.5538364</v>
      </c>
      <c r="F446" s="343" t="n">
        <v>9.36997027364169</v>
      </c>
      <c r="G446" s="343" t="n">
        <v>90.6300297263583</v>
      </c>
    </row>
    <row r="447">
      <c r="A447" s="343" t="s">
        <v>36</v>
      </c>
      <c r="B447" s="343" t="s">
        <v>37</v>
      </c>
      <c r="C447" s="343" t="s">
        <v>15</v>
      </c>
      <c r="D447" s="343" t="n">
        <v>8.719949</v>
      </c>
      <c r="E447" s="343" t="n">
        <v>37.4138902</v>
      </c>
      <c r="F447" s="343" t="n">
        <v>18.9014162948745</v>
      </c>
      <c r="G447" s="343" t="n">
        <v>81.0985837051255</v>
      </c>
    </row>
    <row r="448">
      <c r="A448" s="343" t="s">
        <v>36</v>
      </c>
      <c r="B448" s="343" t="s">
        <v>37</v>
      </c>
      <c r="C448" s="343" t="s">
        <v>16</v>
      </c>
      <c r="D448" s="343" t="n">
        <v>238.1818623</v>
      </c>
      <c r="E448" s="343" t="n">
        <v>1386.8047874</v>
      </c>
      <c r="F448" s="343" t="n">
        <v>14.6574657917327</v>
      </c>
      <c r="G448" s="343" t="n">
        <v>85.3425342082674</v>
      </c>
    </row>
    <row r="449">
      <c r="A449" s="343" t="s">
        <v>38</v>
      </c>
      <c r="B449" s="343" t="s">
        <v>39</v>
      </c>
      <c r="C449" s="343" t="s">
        <v>15</v>
      </c>
      <c r="D449" s="343" t="n">
        <v>0</v>
      </c>
      <c r="E449" s="343" t="n">
        <v>18.5942488</v>
      </c>
      <c r="F449" s="343" t="n">
        <v>0</v>
      </c>
      <c r="G449" s="343" t="n">
        <v>100</v>
      </c>
    </row>
    <row r="450">
      <c r="A450" s="343" t="s">
        <v>38</v>
      </c>
      <c r="B450" s="343" t="s">
        <v>39</v>
      </c>
      <c r="C450" s="343" t="s">
        <v>16</v>
      </c>
      <c r="D450" s="343" t="n">
        <v>522.7430445</v>
      </c>
      <c r="E450" s="343" t="n">
        <v>2432.854482</v>
      </c>
      <c r="F450" s="343" t="n">
        <v>17.6865435775022</v>
      </c>
      <c r="G450" s="343" t="n">
        <v>82.3134564224978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788</v>
      </c>
    </row>
    <row r="9">
      <c r="A9" t="s">
        <v>3</v>
      </c>
    </row>
    <row r="10">
      <c r="A10" t="s">
        <v>4</v>
      </c>
    </row>
    <row r="11">
      <c r="A11" t="s">
        <v>789</v>
      </c>
    </row>
    <row r="12">
      <c r="A12" s="3" t="s">
        <v>6</v>
      </c>
    </row>
    <row r="13">
      <c r="A13" s="3" t="s">
        <v>7</v>
      </c>
    </row>
    <row r="15">
      <c r="A15" s="4" t="s">
        <v>790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44" t="s">
        <v>13</v>
      </c>
      <c r="B17" s="344" t="s">
        <v>14</v>
      </c>
      <c r="C17" s="344" t="s">
        <v>15</v>
      </c>
      <c r="D17" s="344" t="n">
        <v>92875.9112147</v>
      </c>
      <c r="E17" s="344" t="n">
        <v>49668.9430563</v>
      </c>
      <c r="F17" s="344" t="n">
        <v>65.155569234459</v>
      </c>
      <c r="G17" s="344" t="n">
        <v>34.8444307655411</v>
      </c>
    </row>
    <row r="18">
      <c r="A18" s="344" t="s">
        <v>13</v>
      </c>
      <c r="B18" s="344" t="s">
        <v>14</v>
      </c>
      <c r="C18" s="344" t="s">
        <v>16</v>
      </c>
      <c r="D18" s="344" t="n">
        <v>1442668.1963661</v>
      </c>
      <c r="E18" s="344" t="n">
        <v>1225136.4620989</v>
      </c>
      <c r="F18" s="344" t="n">
        <v>54.076980178758</v>
      </c>
      <c r="G18" s="344" t="n">
        <v>45.923019821242</v>
      </c>
    </row>
    <row r="19">
      <c r="A19" s="344" t="s">
        <v>13</v>
      </c>
      <c r="B19" s="344" t="s">
        <v>17</v>
      </c>
      <c r="C19" s="344" t="s">
        <v>15</v>
      </c>
      <c r="D19" s="344" t="n">
        <v>702.2362203</v>
      </c>
      <c r="E19" s="344" t="n">
        <v>187.4644515</v>
      </c>
      <c r="F19" s="344" t="n">
        <v>78.9294919693911</v>
      </c>
      <c r="G19" s="344" t="n">
        <v>21.0705080306089</v>
      </c>
    </row>
    <row r="20">
      <c r="A20" s="344" t="s">
        <v>13</v>
      </c>
      <c r="B20" s="344" t="s">
        <v>17</v>
      </c>
      <c r="C20" s="344" t="s">
        <v>16</v>
      </c>
      <c r="D20" s="344" t="n">
        <v>6637.0647957</v>
      </c>
      <c r="E20" s="344" t="n">
        <v>1698.0488686</v>
      </c>
      <c r="F20" s="344" t="n">
        <v>79.6277658951084</v>
      </c>
      <c r="G20" s="344" t="n">
        <v>20.3722341048915</v>
      </c>
    </row>
    <row r="21">
      <c r="A21" s="344" t="s">
        <v>13</v>
      </c>
      <c r="B21" s="344" t="s">
        <v>18</v>
      </c>
      <c r="C21" s="344" t="s">
        <v>15</v>
      </c>
      <c r="D21" s="344" t="n">
        <v>92173.6749944</v>
      </c>
      <c r="E21" s="344" t="n">
        <v>49481.4786048</v>
      </c>
      <c r="F21" s="344" t="n">
        <v>65.0690586628403</v>
      </c>
      <c r="G21" s="344" t="n">
        <v>34.9309413371597</v>
      </c>
    </row>
    <row r="22">
      <c r="A22" s="344" t="s">
        <v>13</v>
      </c>
      <c r="B22" s="344" t="s">
        <v>18</v>
      </c>
      <c r="C22" s="344" t="s">
        <v>16</v>
      </c>
      <c r="D22" s="344" t="n">
        <v>1436031.1315704</v>
      </c>
      <c r="E22" s="344" t="n">
        <v>1223438.4132303</v>
      </c>
      <c r="F22" s="344" t="n">
        <v>53.9969007871461</v>
      </c>
      <c r="G22" s="344" t="n">
        <v>46.0030992128539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791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45" t="s">
        <v>13</v>
      </c>
      <c r="B33" s="345" t="s">
        <v>14</v>
      </c>
      <c r="C33" s="345" t="s">
        <v>15</v>
      </c>
      <c r="D33" s="345" t="n">
        <v>92875.9112147</v>
      </c>
      <c r="E33" s="345" t="n">
        <v>49668.9430563</v>
      </c>
      <c r="F33" s="345" t="n">
        <v>65.155569234459</v>
      </c>
      <c r="G33" s="345" t="n">
        <v>34.8444307655411</v>
      </c>
    </row>
    <row r="34">
      <c r="A34" s="345" t="s">
        <v>13</v>
      </c>
      <c r="B34" s="345" t="s">
        <v>14</v>
      </c>
      <c r="C34" s="345" t="s">
        <v>16</v>
      </c>
      <c r="D34" s="345" t="n">
        <v>1442668.1963661</v>
      </c>
      <c r="E34" s="345" t="n">
        <v>1225136.4620989</v>
      </c>
      <c r="F34" s="345" t="n">
        <v>54.076980178758</v>
      </c>
      <c r="G34" s="345" t="n">
        <v>45.923019821242</v>
      </c>
    </row>
    <row r="35">
      <c r="A35" s="345" t="s">
        <v>26</v>
      </c>
      <c r="B35" s="345" t="s">
        <v>27</v>
      </c>
      <c r="C35" s="345" t="s">
        <v>15</v>
      </c>
      <c r="D35" s="345" t="n">
        <v>661.6335142</v>
      </c>
      <c r="E35" s="345" t="n">
        <v>740.151781</v>
      </c>
      <c r="F35" s="345" t="n">
        <v>47.1993476080516</v>
      </c>
      <c r="G35" s="345" t="n">
        <v>52.8006523919484</v>
      </c>
    </row>
    <row r="36">
      <c r="A36" s="345" t="s">
        <v>26</v>
      </c>
      <c r="B36" s="345" t="s">
        <v>27</v>
      </c>
      <c r="C36" s="345" t="s">
        <v>16</v>
      </c>
      <c r="D36" s="345" t="n">
        <v>29719.0740217</v>
      </c>
      <c r="E36" s="345" t="n">
        <v>22055.8860148</v>
      </c>
      <c r="F36" s="345" t="n">
        <v>57.4004769887776</v>
      </c>
      <c r="G36" s="345" t="n">
        <v>42.5995230112224</v>
      </c>
    </row>
    <row r="37">
      <c r="A37" s="345" t="s">
        <v>28</v>
      </c>
      <c r="B37" s="345" t="s">
        <v>29</v>
      </c>
      <c r="C37" s="345" t="s">
        <v>15</v>
      </c>
      <c r="D37" s="345" t="n">
        <v>365.7164716</v>
      </c>
      <c r="E37" s="345" t="n">
        <v>180.6012482</v>
      </c>
      <c r="F37" s="345" t="n">
        <v>66.9420848611471</v>
      </c>
      <c r="G37" s="345" t="n">
        <v>33.0579151388529</v>
      </c>
    </row>
    <row r="38">
      <c r="A38" s="345" t="s">
        <v>28</v>
      </c>
      <c r="B38" s="345" t="s">
        <v>29</v>
      </c>
      <c r="C38" s="345" t="s">
        <v>16</v>
      </c>
      <c r="D38" s="345" t="n">
        <v>6679.8058794</v>
      </c>
      <c r="E38" s="345" t="n">
        <v>4847.430228</v>
      </c>
      <c r="F38" s="345" t="n">
        <v>57.9480268918223</v>
      </c>
      <c r="G38" s="345" t="n">
        <v>42.0519731081777</v>
      </c>
    </row>
    <row r="39">
      <c r="A39" s="345" t="s">
        <v>30</v>
      </c>
      <c r="B39" s="345" t="s">
        <v>31</v>
      </c>
      <c r="C39" s="345" t="s">
        <v>15</v>
      </c>
      <c r="D39" s="345" t="n">
        <v>861.8132273</v>
      </c>
      <c r="E39" s="345" t="n">
        <v>559.4311915</v>
      </c>
      <c r="F39" s="345" t="n">
        <v>60.6379322163077</v>
      </c>
      <c r="G39" s="345" t="n">
        <v>39.3620677836923</v>
      </c>
    </row>
    <row r="40">
      <c r="A40" s="345" t="s">
        <v>30</v>
      </c>
      <c r="B40" s="345" t="s">
        <v>31</v>
      </c>
      <c r="C40" s="345" t="s">
        <v>16</v>
      </c>
      <c r="D40" s="345" t="n">
        <v>17942.1151791</v>
      </c>
      <c r="E40" s="345" t="n">
        <v>20969.1332266</v>
      </c>
      <c r="F40" s="345" t="n">
        <v>46.1103560390309</v>
      </c>
      <c r="G40" s="345" t="n">
        <v>53.8896439609691</v>
      </c>
    </row>
    <row r="41">
      <c r="A41" s="345" t="s">
        <v>32</v>
      </c>
      <c r="B41" s="345" t="s">
        <v>33</v>
      </c>
      <c r="C41" s="345" t="s">
        <v>15</v>
      </c>
      <c r="D41" s="345" t="n">
        <v>149.3224937</v>
      </c>
      <c r="E41" s="345" t="n">
        <v>63.4128756</v>
      </c>
      <c r="F41" s="345" t="n">
        <v>70.1916630936086</v>
      </c>
      <c r="G41" s="345" t="n">
        <v>29.8083369063914</v>
      </c>
    </row>
    <row r="42">
      <c r="A42" s="345" t="s">
        <v>32</v>
      </c>
      <c r="B42" s="345" t="s">
        <v>33</v>
      </c>
      <c r="C42" s="345" t="s">
        <v>16</v>
      </c>
      <c r="D42" s="345" t="n">
        <v>7516.7926033</v>
      </c>
      <c r="E42" s="345" t="n">
        <v>5514.5502473</v>
      </c>
      <c r="F42" s="345" t="n">
        <v>57.6824099363935</v>
      </c>
      <c r="G42" s="345" t="n">
        <v>42.3175900636065</v>
      </c>
    </row>
    <row r="43">
      <c r="A43" s="345" t="s">
        <v>34</v>
      </c>
      <c r="B43" s="345" t="s">
        <v>35</v>
      </c>
      <c r="C43" s="345" t="s">
        <v>15</v>
      </c>
      <c r="D43" s="345" t="n">
        <v>691.3287667</v>
      </c>
      <c r="E43" s="345" t="n">
        <v>730.2836571</v>
      </c>
      <c r="F43" s="345" t="n">
        <v>48.6299046861214</v>
      </c>
      <c r="G43" s="345" t="n">
        <v>51.3700953138786</v>
      </c>
    </row>
    <row r="44">
      <c r="A44" s="345" t="s">
        <v>34</v>
      </c>
      <c r="B44" s="345" t="s">
        <v>35</v>
      </c>
      <c r="C44" s="345" t="s">
        <v>16</v>
      </c>
      <c r="D44" s="345" t="n">
        <v>25166.0511991</v>
      </c>
      <c r="E44" s="345" t="n">
        <v>24011.8361033</v>
      </c>
      <c r="F44" s="345" t="n">
        <v>51.1735102493348</v>
      </c>
      <c r="G44" s="345" t="n">
        <v>48.8264897506652</v>
      </c>
    </row>
    <row r="45">
      <c r="A45" s="345" t="s">
        <v>36</v>
      </c>
      <c r="B45" s="345" t="s">
        <v>37</v>
      </c>
      <c r="C45" s="345" t="s">
        <v>15</v>
      </c>
      <c r="D45" s="345" t="n">
        <v>12359.3035001</v>
      </c>
      <c r="E45" s="345" t="n">
        <v>2748.8406377</v>
      </c>
      <c r="F45" s="345" t="n">
        <v>81.8055704749169</v>
      </c>
      <c r="G45" s="345" t="n">
        <v>18.1944295250831</v>
      </c>
    </row>
    <row r="46">
      <c r="A46" s="345" t="s">
        <v>36</v>
      </c>
      <c r="B46" s="345" t="s">
        <v>37</v>
      </c>
      <c r="C46" s="345" t="s">
        <v>16</v>
      </c>
      <c r="D46" s="345" t="n">
        <v>151740.3653368</v>
      </c>
      <c r="E46" s="345" t="n">
        <v>92104.6668618</v>
      </c>
      <c r="F46" s="345" t="n">
        <v>62.2281963133105</v>
      </c>
      <c r="G46" s="345" t="n">
        <v>37.7718036866895</v>
      </c>
    </row>
    <row r="47">
      <c r="A47" s="345" t="s">
        <v>38</v>
      </c>
      <c r="B47" s="345" t="s">
        <v>39</v>
      </c>
      <c r="C47" s="345" t="s">
        <v>15</v>
      </c>
      <c r="D47" s="345" t="n">
        <v>166.0124803</v>
      </c>
      <c r="E47" s="345" t="n">
        <v>209.1197857</v>
      </c>
      <c r="F47" s="345" t="n">
        <v>44.2543858117499</v>
      </c>
      <c r="G47" s="345" t="n">
        <v>55.7456141882501</v>
      </c>
    </row>
    <row r="48">
      <c r="A48" s="345" t="s">
        <v>38</v>
      </c>
      <c r="B48" s="345" t="s">
        <v>39</v>
      </c>
      <c r="C48" s="345" t="s">
        <v>16</v>
      </c>
      <c r="D48" s="345" t="n">
        <v>4538.75299</v>
      </c>
      <c r="E48" s="345" t="n">
        <v>4850.2833423</v>
      </c>
      <c r="F48" s="345" t="n">
        <v>48.3409886740544</v>
      </c>
      <c r="G48" s="345" t="n">
        <v>51.6590113259456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792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46" t="s">
        <v>13</v>
      </c>
      <c r="B59" s="346" t="s">
        <v>14</v>
      </c>
      <c r="C59" s="346" t="s">
        <v>15</v>
      </c>
      <c r="D59" s="346" t="n">
        <v>92173.6749944</v>
      </c>
      <c r="E59" s="346" t="n">
        <v>49481.4786048</v>
      </c>
      <c r="F59" s="346" t="n">
        <v>65.0690586628403</v>
      </c>
      <c r="G59" s="346" t="n">
        <v>34.9309413371597</v>
      </c>
    </row>
    <row r="60">
      <c r="A60" s="346" t="s">
        <v>13</v>
      </c>
      <c r="B60" s="346" t="s">
        <v>14</v>
      </c>
      <c r="C60" s="346" t="s">
        <v>16</v>
      </c>
      <c r="D60" s="346" t="n">
        <v>1436031.1315704</v>
      </c>
      <c r="E60" s="346" t="n">
        <v>1223438.4132303</v>
      </c>
      <c r="F60" s="346" t="n">
        <v>53.9969007871461</v>
      </c>
      <c r="G60" s="346" t="n">
        <v>46.0030992128539</v>
      </c>
    </row>
    <row r="61">
      <c r="A61" s="346" t="s">
        <v>41</v>
      </c>
      <c r="B61" s="346" t="s">
        <v>42</v>
      </c>
      <c r="C61" s="346" t="s">
        <v>15</v>
      </c>
      <c r="D61" s="346" t="n">
        <v>140.3054956</v>
      </c>
      <c r="E61" s="346" t="n">
        <v>65.8492482</v>
      </c>
      <c r="F61" s="346" t="n">
        <v>68.058339582094</v>
      </c>
      <c r="G61" s="346" t="n">
        <v>31.9416604179059</v>
      </c>
    </row>
    <row r="62">
      <c r="A62" s="346" t="s">
        <v>41</v>
      </c>
      <c r="B62" s="346" t="s">
        <v>42</v>
      </c>
      <c r="C62" s="346" t="s">
        <v>16</v>
      </c>
      <c r="D62" s="346" t="n">
        <v>2007.5495999</v>
      </c>
      <c r="E62" s="346" t="n">
        <v>1401.6999616</v>
      </c>
      <c r="F62" s="346" t="n">
        <v>58.8853811868416</v>
      </c>
      <c r="G62" s="346" t="n">
        <v>41.1146188131584</v>
      </c>
    </row>
    <row r="63">
      <c r="A63" s="346" t="s">
        <v>43</v>
      </c>
      <c r="B63" s="346" t="s">
        <v>44</v>
      </c>
      <c r="C63" s="346" t="s">
        <v>15</v>
      </c>
      <c r="D63" s="346" t="n">
        <v>372.4156001</v>
      </c>
      <c r="E63" s="346" t="n">
        <v>218.5610109</v>
      </c>
      <c r="F63" s="346" t="n">
        <v>63.016977858029</v>
      </c>
      <c r="G63" s="346" t="n">
        <v>36.983022141971</v>
      </c>
    </row>
    <row r="64">
      <c r="A64" s="346" t="s">
        <v>43</v>
      </c>
      <c r="B64" s="346" t="s">
        <v>44</v>
      </c>
      <c r="C64" s="346" t="s">
        <v>16</v>
      </c>
      <c r="D64" s="346" t="n">
        <v>12415.4346843</v>
      </c>
      <c r="E64" s="346" t="n">
        <v>10839.416214</v>
      </c>
      <c r="F64" s="346" t="n">
        <v>53.3885800368972</v>
      </c>
      <c r="G64" s="346" t="n">
        <v>46.6114199631028</v>
      </c>
    </row>
    <row r="65">
      <c r="A65" s="346" t="s">
        <v>26</v>
      </c>
      <c r="B65" s="346" t="s">
        <v>27</v>
      </c>
      <c r="C65" s="346" t="s">
        <v>15</v>
      </c>
      <c r="D65" s="346" t="n">
        <v>498.1107919</v>
      </c>
      <c r="E65" s="346" t="n">
        <v>625.4020504</v>
      </c>
      <c r="F65" s="346" t="n">
        <v>44.3351222296927</v>
      </c>
      <c r="G65" s="346" t="n">
        <v>55.6648777703073</v>
      </c>
    </row>
    <row r="66">
      <c r="A66" s="346" t="s">
        <v>26</v>
      </c>
      <c r="B66" s="346" t="s">
        <v>27</v>
      </c>
      <c r="C66" s="346" t="s">
        <v>16</v>
      </c>
      <c r="D66" s="346" t="n">
        <v>24864.8701957</v>
      </c>
      <c r="E66" s="346" t="n">
        <v>19127.0870322</v>
      </c>
      <c r="F66" s="346" t="n">
        <v>56.5214001888748</v>
      </c>
      <c r="G66" s="346" t="n">
        <v>43.4785998111252</v>
      </c>
    </row>
    <row r="67">
      <c r="A67" s="346" t="s">
        <v>28</v>
      </c>
      <c r="B67" s="346" t="s">
        <v>29</v>
      </c>
      <c r="C67" s="346" t="s">
        <v>15</v>
      </c>
      <c r="D67" s="346" t="n">
        <v>223.1648226</v>
      </c>
      <c r="E67" s="346" t="n">
        <v>50.245689</v>
      </c>
      <c r="F67" s="346" t="n">
        <v>81.6226198817442</v>
      </c>
      <c r="G67" s="346" t="n">
        <v>18.3773801182559</v>
      </c>
    </row>
    <row r="68">
      <c r="A68" s="346" t="s">
        <v>28</v>
      </c>
      <c r="B68" s="346" t="s">
        <v>29</v>
      </c>
      <c r="C68" s="346" t="s">
        <v>16</v>
      </c>
      <c r="D68" s="346" t="n">
        <v>4659.0422549</v>
      </c>
      <c r="E68" s="346" t="n">
        <v>3366.1287136</v>
      </c>
      <c r="F68" s="346" t="n">
        <v>58.0553644674667</v>
      </c>
      <c r="G68" s="346" t="n">
        <v>41.9446355325333</v>
      </c>
    </row>
    <row r="69">
      <c r="A69" s="346" t="s">
        <v>45</v>
      </c>
      <c r="B69" s="346" t="s">
        <v>46</v>
      </c>
      <c r="C69" s="346" t="s">
        <v>15</v>
      </c>
      <c r="D69" s="346" t="n">
        <v>447.1283113</v>
      </c>
      <c r="E69" s="346" t="n">
        <v>224.8627139</v>
      </c>
      <c r="F69" s="346" t="n">
        <v>66.5378397229225</v>
      </c>
      <c r="G69" s="346" t="n">
        <v>33.4621602770775</v>
      </c>
    </row>
    <row r="70">
      <c r="A70" s="346" t="s">
        <v>45</v>
      </c>
      <c r="B70" s="346" t="s">
        <v>46</v>
      </c>
      <c r="C70" s="346" t="s">
        <v>16</v>
      </c>
      <c r="D70" s="346" t="n">
        <v>3948.9196261</v>
      </c>
      <c r="E70" s="346" t="n">
        <v>2872.8029648</v>
      </c>
      <c r="F70" s="346" t="n">
        <v>57.8874261373184</v>
      </c>
      <c r="G70" s="346" t="n">
        <v>42.1125738626816</v>
      </c>
    </row>
    <row r="71">
      <c r="A71" s="346" t="s">
        <v>47</v>
      </c>
      <c r="B71" s="346" t="s">
        <v>48</v>
      </c>
      <c r="C71" s="346" t="s">
        <v>15</v>
      </c>
      <c r="D71" s="346" t="n">
        <v>1764.0671232</v>
      </c>
      <c r="E71" s="346" t="n">
        <v>1274.4424628</v>
      </c>
      <c r="F71" s="346" t="n">
        <v>58.0569872587527</v>
      </c>
      <c r="G71" s="346" t="n">
        <v>41.9430127412473</v>
      </c>
    </row>
    <row r="72">
      <c r="A72" s="346" t="s">
        <v>47</v>
      </c>
      <c r="B72" s="346" t="s">
        <v>48</v>
      </c>
      <c r="C72" s="346" t="s">
        <v>16</v>
      </c>
      <c r="D72" s="346" t="n">
        <v>24162.5248408</v>
      </c>
      <c r="E72" s="346" t="n">
        <v>21907.7245389</v>
      </c>
      <c r="F72" s="346" t="n">
        <v>52.447132729103</v>
      </c>
      <c r="G72" s="346" t="n">
        <v>47.552867270897</v>
      </c>
    </row>
    <row r="73">
      <c r="A73" s="346" t="s">
        <v>30</v>
      </c>
      <c r="B73" s="346" t="s">
        <v>31</v>
      </c>
      <c r="C73" s="346" t="s">
        <v>15</v>
      </c>
      <c r="D73" s="346" t="n">
        <v>842.5747183</v>
      </c>
      <c r="E73" s="346" t="n">
        <v>543.5877135</v>
      </c>
      <c r="F73" s="346" t="n">
        <v>60.7847030745073</v>
      </c>
      <c r="G73" s="346" t="n">
        <v>39.2152969254927</v>
      </c>
    </row>
    <row r="74">
      <c r="A74" s="346" t="s">
        <v>30</v>
      </c>
      <c r="B74" s="346" t="s">
        <v>31</v>
      </c>
      <c r="C74" s="346" t="s">
        <v>16</v>
      </c>
      <c r="D74" s="346" t="n">
        <v>17599.2170481</v>
      </c>
      <c r="E74" s="346" t="n">
        <v>20722.4276406</v>
      </c>
      <c r="F74" s="346" t="n">
        <v>45.9250045008886</v>
      </c>
      <c r="G74" s="346" t="n">
        <v>54.0749954991114</v>
      </c>
    </row>
    <row r="75">
      <c r="A75" s="346" t="s">
        <v>49</v>
      </c>
      <c r="B75" s="346" t="s">
        <v>50</v>
      </c>
      <c r="C75" s="346" t="s">
        <v>15</v>
      </c>
      <c r="D75" s="346" t="n">
        <v>3780.3217622</v>
      </c>
      <c r="E75" s="346" t="n">
        <v>287.3961606</v>
      </c>
      <c r="F75" s="346" t="n">
        <v>92.9347077143891</v>
      </c>
      <c r="G75" s="346" t="n">
        <v>7.06529228561089</v>
      </c>
    </row>
    <row r="76">
      <c r="A76" s="346" t="s">
        <v>49</v>
      </c>
      <c r="B76" s="346" t="s">
        <v>50</v>
      </c>
      <c r="C76" s="346" t="s">
        <v>16</v>
      </c>
      <c r="D76" s="346" t="n">
        <v>37972.1611118</v>
      </c>
      <c r="E76" s="346" t="n">
        <v>14379.8732778</v>
      </c>
      <c r="F76" s="346" t="n">
        <v>72.5323505658137</v>
      </c>
      <c r="G76" s="346" t="n">
        <v>27.4676494341863</v>
      </c>
    </row>
    <row r="77">
      <c r="A77" s="346" t="s">
        <v>51</v>
      </c>
      <c r="B77" s="346" t="s">
        <v>52</v>
      </c>
      <c r="C77" s="346" t="s">
        <v>15</v>
      </c>
      <c r="D77" s="346" t="n">
        <v>117.523246</v>
      </c>
      <c r="E77" s="346" t="n">
        <v>229.0527702</v>
      </c>
      <c r="F77" s="346" t="n">
        <v>33.9098034793557</v>
      </c>
      <c r="G77" s="346" t="n">
        <v>66.0901965206443</v>
      </c>
    </row>
    <row r="78">
      <c r="A78" s="346" t="s">
        <v>51</v>
      </c>
      <c r="B78" s="346" t="s">
        <v>52</v>
      </c>
      <c r="C78" s="346" t="s">
        <v>16</v>
      </c>
      <c r="D78" s="346" t="n">
        <v>2115.0221527</v>
      </c>
      <c r="E78" s="346" t="n">
        <v>2287.3440739</v>
      </c>
      <c r="F78" s="346" t="n">
        <v>48.0428488643358</v>
      </c>
      <c r="G78" s="346" t="n">
        <v>51.9571511356642</v>
      </c>
    </row>
    <row r="79">
      <c r="A79" s="346" t="s">
        <v>32</v>
      </c>
      <c r="B79" s="346" t="s">
        <v>33</v>
      </c>
      <c r="C79" s="346" t="s">
        <v>15</v>
      </c>
      <c r="D79" s="346" t="n">
        <v>36.3327136</v>
      </c>
      <c r="E79" s="346" t="n">
        <v>42.5902862</v>
      </c>
      <c r="F79" s="346" t="n">
        <v>46.0356470130017</v>
      </c>
      <c r="G79" s="346" t="n">
        <v>53.9643529869983</v>
      </c>
    </row>
    <row r="80">
      <c r="A80" s="346" t="s">
        <v>32</v>
      </c>
      <c r="B80" s="346" t="s">
        <v>33</v>
      </c>
      <c r="C80" s="346" t="s">
        <v>16</v>
      </c>
      <c r="D80" s="346" t="n">
        <v>3196.0363945</v>
      </c>
      <c r="E80" s="346" t="n">
        <v>3059.5859382</v>
      </c>
      <c r="F80" s="346" t="n">
        <v>51.0906225555428</v>
      </c>
      <c r="G80" s="346" t="n">
        <v>48.9093774444572</v>
      </c>
    </row>
    <row r="81">
      <c r="A81" s="346" t="s">
        <v>53</v>
      </c>
      <c r="B81" s="346" t="s">
        <v>54</v>
      </c>
      <c r="C81" s="346" t="s">
        <v>15</v>
      </c>
      <c r="D81" s="346" t="n">
        <v>1591.2352008</v>
      </c>
      <c r="E81" s="346" t="n">
        <v>1311.2340176</v>
      </c>
      <c r="F81" s="346" t="n">
        <v>54.8234996158607</v>
      </c>
      <c r="G81" s="346" t="n">
        <v>45.1765003841393</v>
      </c>
    </row>
    <row r="82">
      <c r="A82" s="346" t="s">
        <v>53</v>
      </c>
      <c r="B82" s="346" t="s">
        <v>54</v>
      </c>
      <c r="C82" s="346" t="s">
        <v>16</v>
      </c>
      <c r="D82" s="346" t="n">
        <v>20473.7227397</v>
      </c>
      <c r="E82" s="346" t="n">
        <v>20640.1782737</v>
      </c>
      <c r="F82" s="346" t="n">
        <v>49.7975678178218</v>
      </c>
      <c r="G82" s="346" t="n">
        <v>50.2024321821782</v>
      </c>
    </row>
    <row r="83">
      <c r="A83" s="346" t="s">
        <v>34</v>
      </c>
      <c r="B83" s="346" t="s">
        <v>35</v>
      </c>
      <c r="C83" s="346" t="s">
        <v>15</v>
      </c>
      <c r="D83" s="346" t="n">
        <v>661.0976349</v>
      </c>
      <c r="E83" s="346" t="n">
        <v>721.2691586</v>
      </c>
      <c r="F83" s="346" t="n">
        <v>47.8236049946031</v>
      </c>
      <c r="G83" s="346" t="n">
        <v>52.176395005397</v>
      </c>
    </row>
    <row r="84">
      <c r="A84" s="346" t="s">
        <v>34</v>
      </c>
      <c r="B84" s="346" t="s">
        <v>35</v>
      </c>
      <c r="C84" s="346" t="s">
        <v>16</v>
      </c>
      <c r="D84" s="346" t="n">
        <v>24704.4795849</v>
      </c>
      <c r="E84" s="346" t="n">
        <v>23815.1779473</v>
      </c>
      <c r="F84" s="346" t="n">
        <v>50.9164343719964</v>
      </c>
      <c r="G84" s="346" t="n">
        <v>49.0835656280036</v>
      </c>
    </row>
    <row r="85">
      <c r="A85" s="346" t="s">
        <v>55</v>
      </c>
      <c r="B85" s="346" t="s">
        <v>56</v>
      </c>
      <c r="C85" s="346" t="s">
        <v>15</v>
      </c>
      <c r="D85" s="346" t="n">
        <v>202.3598976</v>
      </c>
      <c r="E85" s="346" t="n">
        <v>103.7707213</v>
      </c>
      <c r="F85" s="346" t="n">
        <v>66.1024690464244</v>
      </c>
      <c r="G85" s="346" t="n">
        <v>33.8975309535756</v>
      </c>
    </row>
    <row r="86">
      <c r="A86" s="346" t="s">
        <v>55</v>
      </c>
      <c r="B86" s="346" t="s">
        <v>56</v>
      </c>
      <c r="C86" s="346" t="s">
        <v>16</v>
      </c>
      <c r="D86" s="346" t="n">
        <v>5625.8699197</v>
      </c>
      <c r="E86" s="346" t="n">
        <v>3394.8489029</v>
      </c>
      <c r="F86" s="346" t="n">
        <v>62.366093327344</v>
      </c>
      <c r="G86" s="346" t="n">
        <v>37.633906672656</v>
      </c>
    </row>
    <row r="87">
      <c r="A87" s="346" t="s">
        <v>36</v>
      </c>
      <c r="B87" s="346" t="s">
        <v>37</v>
      </c>
      <c r="C87" s="346" t="s">
        <v>15</v>
      </c>
      <c r="D87" s="346" t="n">
        <v>12325.7823948</v>
      </c>
      <c r="E87" s="346" t="n">
        <v>2736.2279038</v>
      </c>
      <c r="F87" s="346" t="n">
        <v>81.8335809791982</v>
      </c>
      <c r="G87" s="346" t="n">
        <v>18.1664190208018</v>
      </c>
    </row>
    <row r="88">
      <c r="A88" s="346" t="s">
        <v>36</v>
      </c>
      <c r="B88" s="346" t="s">
        <v>37</v>
      </c>
      <c r="C88" s="346" t="s">
        <v>16</v>
      </c>
      <c r="D88" s="346" t="n">
        <v>150509.0840035</v>
      </c>
      <c r="E88" s="346" t="n">
        <v>91710.9615454</v>
      </c>
      <c r="F88" s="346" t="n">
        <v>62.1373361822421</v>
      </c>
      <c r="G88" s="346" t="n">
        <v>37.8626638177579</v>
      </c>
    </row>
    <row r="89">
      <c r="A89" s="346" t="s">
        <v>38</v>
      </c>
      <c r="B89" s="346" t="s">
        <v>39</v>
      </c>
      <c r="C89" s="346" t="s">
        <v>15</v>
      </c>
      <c r="D89" s="346" t="n">
        <v>149.9889593</v>
      </c>
      <c r="E89" s="346" t="n">
        <v>206.5490579</v>
      </c>
      <c r="F89" s="346" t="n">
        <v>42.0681532022611</v>
      </c>
      <c r="G89" s="346" t="n">
        <v>57.9318467977389</v>
      </c>
    </row>
    <row r="90">
      <c r="A90" s="346" t="s">
        <v>38</v>
      </c>
      <c r="B90" s="346" t="s">
        <v>39</v>
      </c>
      <c r="C90" s="346" t="s">
        <v>16</v>
      </c>
      <c r="D90" s="346" t="n">
        <v>2993.8197781</v>
      </c>
      <c r="E90" s="346" t="n">
        <v>3439.6190277</v>
      </c>
      <c r="F90" s="346" t="n">
        <v>46.5352957954765</v>
      </c>
      <c r="G90" s="346" t="n">
        <v>53.4647042045235</v>
      </c>
    </row>
    <row r="91">
      <c r="A91" s="346" t="s">
        <v>57</v>
      </c>
      <c r="B91" s="346" t="s">
        <v>58</v>
      </c>
      <c r="C91" s="346" t="s">
        <v>15</v>
      </c>
      <c r="D91" s="346" t="n">
        <v>94.6836118</v>
      </c>
      <c r="E91" s="346" t="n">
        <v>29.2868283</v>
      </c>
      <c r="F91" s="346" t="n">
        <v>76.3759584330136</v>
      </c>
      <c r="G91" s="346" t="n">
        <v>23.6240415669864</v>
      </c>
    </row>
    <row r="92">
      <c r="A92" s="346" t="s">
        <v>57</v>
      </c>
      <c r="B92" s="346" t="s">
        <v>58</v>
      </c>
      <c r="C92" s="346" t="s">
        <v>16</v>
      </c>
      <c r="D92" s="346" t="n">
        <v>1985.4803904</v>
      </c>
      <c r="E92" s="346" t="n">
        <v>997.9999369</v>
      </c>
      <c r="F92" s="346" t="n">
        <v>66.5491363302143</v>
      </c>
      <c r="G92" s="346" t="n">
        <v>33.4508636697857</v>
      </c>
    </row>
    <row r="93">
      <c r="A93" s="346" t="s">
        <v>59</v>
      </c>
      <c r="B93" s="346" t="s">
        <v>60</v>
      </c>
      <c r="C93" s="346" t="s">
        <v>15</v>
      </c>
      <c r="D93" s="346" t="n">
        <v>113.5532049</v>
      </c>
      <c r="E93" s="346" t="n">
        <v>60.8160738</v>
      </c>
      <c r="F93" s="346" t="n">
        <v>65.1222541875434</v>
      </c>
      <c r="G93" s="346" t="n">
        <v>34.8777458124566</v>
      </c>
    </row>
    <row r="94">
      <c r="A94" s="346" t="s">
        <v>59</v>
      </c>
      <c r="B94" s="346" t="s">
        <v>60</v>
      </c>
      <c r="C94" s="346" t="s">
        <v>16</v>
      </c>
      <c r="D94" s="346" t="n">
        <v>1691.5278044</v>
      </c>
      <c r="E94" s="346" t="n">
        <v>1016.8716426</v>
      </c>
      <c r="F94" s="346" t="n">
        <v>62.4548866406559</v>
      </c>
      <c r="G94" s="346" t="n">
        <v>37.5451133593441</v>
      </c>
    </row>
    <row r="95">
      <c r="A95" s="346" t="s">
        <v>61</v>
      </c>
      <c r="B95" s="346" t="s">
        <v>62</v>
      </c>
      <c r="C95" s="346" t="s">
        <v>15</v>
      </c>
      <c r="D95" s="346" t="n">
        <v>20.920522</v>
      </c>
      <c r="E95" s="346" t="n">
        <v>18.1347818</v>
      </c>
      <c r="F95" s="346" t="n">
        <v>53.5664044687318</v>
      </c>
      <c r="G95" s="346" t="n">
        <v>46.4335955312681</v>
      </c>
    </row>
    <row r="96">
      <c r="A96" s="346" t="s">
        <v>61</v>
      </c>
      <c r="B96" s="346" t="s">
        <v>62</v>
      </c>
      <c r="C96" s="346" t="s">
        <v>16</v>
      </c>
      <c r="D96" s="346" t="n">
        <v>2010.0585095</v>
      </c>
      <c r="E96" s="346" t="n">
        <v>1788.8655947</v>
      </c>
      <c r="F96" s="346" t="n">
        <v>52.9112573551477</v>
      </c>
      <c r="G96" s="346" t="n">
        <v>47.0887426448523</v>
      </c>
    </row>
    <row r="97">
      <c r="A97" s="346" t="s">
        <v>63</v>
      </c>
      <c r="B97" s="346" t="s">
        <v>64</v>
      </c>
      <c r="C97" s="346" t="s">
        <v>15</v>
      </c>
      <c r="D97" s="346" t="n">
        <v>148.2594995</v>
      </c>
      <c r="E97" s="346" t="n">
        <v>341.2964056</v>
      </c>
      <c r="F97" s="346" t="n">
        <v>30.2844880340511</v>
      </c>
      <c r="G97" s="346" t="n">
        <v>69.7155119659489</v>
      </c>
    </row>
    <row r="98">
      <c r="A98" s="346" t="s">
        <v>63</v>
      </c>
      <c r="B98" s="346" t="s">
        <v>64</v>
      </c>
      <c r="C98" s="346" t="s">
        <v>16</v>
      </c>
      <c r="D98" s="346" t="n">
        <v>2821.6677611</v>
      </c>
      <c r="E98" s="346" t="n">
        <v>3682.9394767</v>
      </c>
      <c r="F98" s="346" t="n">
        <v>43.3795255876871</v>
      </c>
      <c r="G98" s="346" t="n">
        <v>56.6204744123129</v>
      </c>
    </row>
    <row r="99">
      <c r="A99" s="346" t="s">
        <v>65</v>
      </c>
      <c r="B99" s="346" t="s">
        <v>66</v>
      </c>
      <c r="C99" s="346" t="s">
        <v>15</v>
      </c>
      <c r="D99" s="346" t="n">
        <v>11.0598495</v>
      </c>
      <c r="E99" s="346" t="n">
        <v>5.2572552</v>
      </c>
      <c r="F99" s="346" t="n">
        <v>67.7807105080352</v>
      </c>
      <c r="G99" s="346" t="n">
        <v>32.2192894919648</v>
      </c>
    </row>
    <row r="100">
      <c r="A100" s="346" t="s">
        <v>65</v>
      </c>
      <c r="B100" s="346" t="s">
        <v>66</v>
      </c>
      <c r="C100" s="346" t="s">
        <v>16</v>
      </c>
      <c r="D100" s="346" t="n">
        <v>431.4485194</v>
      </c>
      <c r="E100" s="346" t="n">
        <v>127.0988415</v>
      </c>
      <c r="F100" s="346" t="n">
        <v>77.2447512248195</v>
      </c>
      <c r="G100" s="346" t="n">
        <v>22.7552487751805</v>
      </c>
    </row>
    <row r="101">
      <c r="A101" s="346" t="s">
        <v>67</v>
      </c>
      <c r="B101" s="346" t="s">
        <v>68</v>
      </c>
      <c r="C101" s="346" t="s">
        <v>15</v>
      </c>
      <c r="D101" s="346" t="n">
        <v>952.4431739</v>
      </c>
      <c r="E101" s="346" t="n">
        <v>955.2857452</v>
      </c>
      <c r="F101" s="346" t="n">
        <v>49.9254985529773</v>
      </c>
      <c r="G101" s="346" t="n">
        <v>50.0745014470227</v>
      </c>
    </row>
    <row r="102">
      <c r="A102" s="346" t="s">
        <v>67</v>
      </c>
      <c r="B102" s="346" t="s">
        <v>68</v>
      </c>
      <c r="C102" s="346" t="s">
        <v>16</v>
      </c>
      <c r="D102" s="346" t="n">
        <v>21484.4765383</v>
      </c>
      <c r="E102" s="346" t="n">
        <v>19289.3379366</v>
      </c>
      <c r="F102" s="346" t="n">
        <v>52.6918484693789</v>
      </c>
      <c r="G102" s="346" t="n">
        <v>47.3081515306211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793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47" t="s">
        <v>71</v>
      </c>
      <c r="B113" s="347" t="s">
        <v>72</v>
      </c>
      <c r="C113" s="347" t="s">
        <v>15</v>
      </c>
      <c r="D113" s="347" t="n">
        <v>3190.7953227</v>
      </c>
      <c r="E113" s="347" t="n">
        <v>3595.6384256</v>
      </c>
      <c r="F113" s="347" t="n">
        <v>47.0172618055734</v>
      </c>
      <c r="G113" s="347" t="n">
        <v>52.9827381944266</v>
      </c>
    </row>
    <row r="114">
      <c r="A114" s="347" t="s">
        <v>71</v>
      </c>
      <c r="B114" s="347" t="s">
        <v>72</v>
      </c>
      <c r="C114" s="347" t="s">
        <v>16</v>
      </c>
      <c r="D114" s="347" t="n">
        <v>87906.6036346</v>
      </c>
      <c r="E114" s="347" t="n">
        <v>135395.7544576</v>
      </c>
      <c r="F114" s="347" t="n">
        <v>39.3666257650105</v>
      </c>
      <c r="G114" s="347" t="n">
        <v>60.6333742349895</v>
      </c>
    </row>
    <row r="115">
      <c r="A115" s="347" t="s">
        <v>73</v>
      </c>
      <c r="B115" s="347" t="s">
        <v>74</v>
      </c>
      <c r="C115" s="347" t="s">
        <v>15</v>
      </c>
      <c r="D115" s="347" t="n">
        <v>945.4509517</v>
      </c>
      <c r="E115" s="347" t="n">
        <v>1759.9217191</v>
      </c>
      <c r="F115" s="347" t="n">
        <v>34.9471613247436</v>
      </c>
      <c r="G115" s="347" t="n">
        <v>65.0528386752564</v>
      </c>
    </row>
    <row r="116">
      <c r="A116" s="347" t="s">
        <v>73</v>
      </c>
      <c r="B116" s="347" t="s">
        <v>74</v>
      </c>
      <c r="C116" s="347" t="s">
        <v>16</v>
      </c>
      <c r="D116" s="347" t="n">
        <v>25224.1795971</v>
      </c>
      <c r="E116" s="347" t="n">
        <v>50092.6030663</v>
      </c>
      <c r="F116" s="347" t="n">
        <v>33.4907821405887</v>
      </c>
      <c r="G116" s="347" t="n">
        <v>66.5092178594113</v>
      </c>
    </row>
    <row r="117">
      <c r="A117" s="347" t="s">
        <v>75</v>
      </c>
      <c r="B117" s="347" t="s">
        <v>76</v>
      </c>
      <c r="C117" s="347" t="s">
        <v>15</v>
      </c>
      <c r="D117" s="347" t="n">
        <v>1023.9119553</v>
      </c>
      <c r="E117" s="347" t="n">
        <v>549.3516272</v>
      </c>
      <c r="F117" s="347" t="n">
        <v>65.0820349933321</v>
      </c>
      <c r="G117" s="347" t="n">
        <v>34.9179650066679</v>
      </c>
    </row>
    <row r="118">
      <c r="A118" s="347" t="s">
        <v>75</v>
      </c>
      <c r="B118" s="347" t="s">
        <v>76</v>
      </c>
      <c r="C118" s="347" t="s">
        <v>16</v>
      </c>
      <c r="D118" s="347" t="n">
        <v>23220.4135396</v>
      </c>
      <c r="E118" s="347" t="n">
        <v>14270.6771968</v>
      </c>
      <c r="F118" s="347" t="n">
        <v>61.9358175062519</v>
      </c>
      <c r="G118" s="347" t="n">
        <v>38.0641824937481</v>
      </c>
    </row>
    <row r="119">
      <c r="A119" s="347" t="s">
        <v>77</v>
      </c>
      <c r="B119" s="347" t="s">
        <v>78</v>
      </c>
      <c r="C119" s="347" t="s">
        <v>15</v>
      </c>
      <c r="D119" s="347" t="n">
        <v>4144.0080109</v>
      </c>
      <c r="E119" s="347" t="n">
        <v>1439.5989955</v>
      </c>
      <c r="F119" s="347" t="n">
        <v>74.2174011557419</v>
      </c>
      <c r="G119" s="347" t="n">
        <v>25.7825988442581</v>
      </c>
    </row>
    <row r="120">
      <c r="A120" s="347" t="s">
        <v>77</v>
      </c>
      <c r="B120" s="347" t="s">
        <v>78</v>
      </c>
      <c r="C120" s="347" t="s">
        <v>16</v>
      </c>
      <c r="D120" s="347" t="n">
        <v>81438.8918236</v>
      </c>
      <c r="E120" s="347" t="n">
        <v>48648.5961298</v>
      </c>
      <c r="F120" s="347" t="n">
        <v>62.6031704546198</v>
      </c>
      <c r="G120" s="347" t="n">
        <v>37.3968295453802</v>
      </c>
    </row>
    <row r="121">
      <c r="A121" s="347" t="s">
        <v>79</v>
      </c>
      <c r="B121" s="347" t="s">
        <v>80</v>
      </c>
      <c r="C121" s="347" t="s">
        <v>15</v>
      </c>
      <c r="D121" s="347" t="n">
        <v>8607.5641933</v>
      </c>
      <c r="E121" s="347" t="n">
        <v>2207.1739602</v>
      </c>
      <c r="F121" s="347" t="n">
        <v>79.5910550133321</v>
      </c>
      <c r="G121" s="347" t="n">
        <v>20.4089449866679</v>
      </c>
    </row>
    <row r="122">
      <c r="A122" s="347" t="s">
        <v>79</v>
      </c>
      <c r="B122" s="347" t="s">
        <v>80</v>
      </c>
      <c r="C122" s="347" t="s">
        <v>16</v>
      </c>
      <c r="D122" s="347" t="n">
        <v>81029.7075183</v>
      </c>
      <c r="E122" s="347" t="n">
        <v>36844.4754736</v>
      </c>
      <c r="F122" s="347" t="n">
        <v>68.7425401064015</v>
      </c>
      <c r="G122" s="347" t="n">
        <v>31.2574598935985</v>
      </c>
    </row>
    <row r="123">
      <c r="A123" s="347" t="s">
        <v>81</v>
      </c>
      <c r="B123" s="347" t="s">
        <v>82</v>
      </c>
      <c r="C123" s="347" t="s">
        <v>15</v>
      </c>
      <c r="D123" s="347" t="n">
        <v>2121.3690144</v>
      </c>
      <c r="E123" s="347" t="n">
        <v>1137.8195277</v>
      </c>
      <c r="F123" s="347" t="n">
        <v>65.0888706497825</v>
      </c>
      <c r="G123" s="347" t="n">
        <v>34.9111293502175</v>
      </c>
    </row>
    <row r="124">
      <c r="A124" s="347" t="s">
        <v>81</v>
      </c>
      <c r="B124" s="347" t="s">
        <v>82</v>
      </c>
      <c r="C124" s="347" t="s">
        <v>16</v>
      </c>
      <c r="D124" s="347" t="n">
        <v>45256.3719717</v>
      </c>
      <c r="E124" s="347" t="n">
        <v>21916.295786</v>
      </c>
      <c r="F124" s="347" t="n">
        <v>67.37319431014</v>
      </c>
      <c r="G124" s="347" t="n">
        <v>32.62680568986</v>
      </c>
    </row>
    <row r="125">
      <c r="A125" s="347" t="s">
        <v>83</v>
      </c>
      <c r="B125" s="347" t="s">
        <v>84</v>
      </c>
      <c r="C125" s="347" t="s">
        <v>15</v>
      </c>
      <c r="D125" s="347" t="n">
        <v>13480.990692</v>
      </c>
      <c r="E125" s="347" t="n">
        <v>5425.1863283</v>
      </c>
      <c r="F125" s="347" t="n">
        <v>71.3046888195596</v>
      </c>
      <c r="G125" s="347" t="n">
        <v>28.6953111804404</v>
      </c>
    </row>
    <row r="126">
      <c r="A126" s="347" t="s">
        <v>83</v>
      </c>
      <c r="B126" s="347" t="s">
        <v>84</v>
      </c>
      <c r="C126" s="347" t="s">
        <v>16</v>
      </c>
      <c r="D126" s="347" t="n">
        <v>137287.9501955</v>
      </c>
      <c r="E126" s="347" t="n">
        <v>77498.3784057</v>
      </c>
      <c r="F126" s="347" t="n">
        <v>63.9183839537602</v>
      </c>
      <c r="G126" s="347" t="n">
        <v>36.0816160462398</v>
      </c>
    </row>
    <row r="127">
      <c r="A127" s="347" t="s">
        <v>85</v>
      </c>
      <c r="B127" s="347" t="s">
        <v>86</v>
      </c>
      <c r="C127" s="347" t="s">
        <v>15</v>
      </c>
      <c r="D127" s="347" t="n">
        <v>12526.1914395</v>
      </c>
      <c r="E127" s="347" t="n">
        <v>5606.4423248</v>
      </c>
      <c r="F127" s="347" t="n">
        <v>69.0809267000246</v>
      </c>
      <c r="G127" s="347" t="n">
        <v>30.9190732999754</v>
      </c>
    </row>
    <row r="128">
      <c r="A128" s="347" t="s">
        <v>85</v>
      </c>
      <c r="B128" s="347" t="s">
        <v>86</v>
      </c>
      <c r="C128" s="347" t="s">
        <v>16</v>
      </c>
      <c r="D128" s="347" t="n">
        <v>200058.1524739</v>
      </c>
      <c r="E128" s="347" t="n">
        <v>146893.0600879</v>
      </c>
      <c r="F128" s="347" t="n">
        <v>57.6617533620134</v>
      </c>
      <c r="G128" s="347" t="n">
        <v>42.3382466379866</v>
      </c>
    </row>
    <row r="129">
      <c r="A129" s="347" t="s">
        <v>87</v>
      </c>
      <c r="B129" s="347" t="s">
        <v>88</v>
      </c>
      <c r="C129" s="347" t="s">
        <v>15</v>
      </c>
      <c r="D129" s="347" t="n">
        <v>2419.3236665</v>
      </c>
      <c r="E129" s="347" t="n">
        <v>1921.2639407</v>
      </c>
      <c r="F129" s="347" t="n">
        <v>55.737238490174</v>
      </c>
      <c r="G129" s="347" t="n">
        <v>44.262761509826</v>
      </c>
    </row>
    <row r="130">
      <c r="A130" s="347" t="s">
        <v>87</v>
      </c>
      <c r="B130" s="347" t="s">
        <v>88</v>
      </c>
      <c r="C130" s="347" t="s">
        <v>16</v>
      </c>
      <c r="D130" s="347" t="n">
        <v>60667.5143275</v>
      </c>
      <c r="E130" s="347" t="n">
        <v>81768.7986935</v>
      </c>
      <c r="F130" s="347" t="n">
        <v>42.5927300705653</v>
      </c>
      <c r="G130" s="347" t="n">
        <v>57.4072699294347</v>
      </c>
    </row>
    <row r="131">
      <c r="A131" s="347" t="s">
        <v>89</v>
      </c>
      <c r="B131" s="347" t="s">
        <v>90</v>
      </c>
      <c r="C131" s="347" t="s">
        <v>15</v>
      </c>
      <c r="D131" s="347" t="n">
        <v>6151.4947582</v>
      </c>
      <c r="E131" s="347" t="n">
        <v>4295.949494</v>
      </c>
      <c r="F131" s="347" t="n">
        <v>58.8803788726093</v>
      </c>
      <c r="G131" s="347" t="n">
        <v>41.1196211273907</v>
      </c>
    </row>
    <row r="132">
      <c r="A132" s="347" t="s">
        <v>89</v>
      </c>
      <c r="B132" s="347" t="s">
        <v>90</v>
      </c>
      <c r="C132" s="347" t="s">
        <v>16</v>
      </c>
      <c r="D132" s="347" t="n">
        <v>144985.1133461</v>
      </c>
      <c r="E132" s="347" t="n">
        <v>141840.8450399</v>
      </c>
      <c r="F132" s="347" t="n">
        <v>50.5481143205959</v>
      </c>
      <c r="G132" s="347" t="n">
        <v>49.4518856794041</v>
      </c>
    </row>
    <row r="133">
      <c r="A133" s="347" t="s">
        <v>91</v>
      </c>
      <c r="B133" s="347" t="s">
        <v>92</v>
      </c>
      <c r="C133" s="347" t="s">
        <v>15</v>
      </c>
      <c r="D133" s="347" t="n">
        <v>11984.8861813</v>
      </c>
      <c r="E133" s="347" t="n">
        <v>10699.9090096</v>
      </c>
      <c r="F133" s="347" t="n">
        <v>52.8322432732729</v>
      </c>
      <c r="G133" s="347" t="n">
        <v>47.1677567267271</v>
      </c>
    </row>
    <row r="134">
      <c r="A134" s="347" t="s">
        <v>91</v>
      </c>
      <c r="B134" s="347" t="s">
        <v>92</v>
      </c>
      <c r="C134" s="347" t="s">
        <v>16</v>
      </c>
      <c r="D134" s="347" t="n">
        <v>195441.4050787</v>
      </c>
      <c r="E134" s="347" t="n">
        <v>228225.5793555</v>
      </c>
      <c r="F134" s="347" t="n">
        <v>46.1309028693158</v>
      </c>
      <c r="G134" s="347" t="n">
        <v>53.8690971306842</v>
      </c>
    </row>
    <row r="135">
      <c r="A135" s="347" t="s">
        <v>93</v>
      </c>
      <c r="B135" s="347" t="s">
        <v>94</v>
      </c>
      <c r="C135" s="347" t="s">
        <v>15</v>
      </c>
      <c r="D135" s="347" t="n">
        <v>1440.999998</v>
      </c>
      <c r="E135" s="347" t="n">
        <v>508.3562149</v>
      </c>
      <c r="F135" s="347" t="n">
        <v>73.9218408859336</v>
      </c>
      <c r="G135" s="347" t="n">
        <v>26.0781591140663</v>
      </c>
    </row>
    <row r="136">
      <c r="A136" s="347" t="s">
        <v>93</v>
      </c>
      <c r="B136" s="347" t="s">
        <v>94</v>
      </c>
      <c r="C136" s="347" t="s">
        <v>16</v>
      </c>
      <c r="D136" s="347" t="n">
        <v>24801.3906598</v>
      </c>
      <c r="E136" s="347" t="n">
        <v>29686.8058857</v>
      </c>
      <c r="F136" s="347" t="n">
        <v>45.5169967666112</v>
      </c>
      <c r="G136" s="347" t="n">
        <v>54.4830032333888</v>
      </c>
    </row>
    <row r="137">
      <c r="A137" s="347" t="s">
        <v>95</v>
      </c>
      <c r="B137" s="347" t="s">
        <v>96</v>
      </c>
      <c r="C137" s="347" t="s">
        <v>15</v>
      </c>
      <c r="D137" s="347" t="n">
        <v>1217.1163961</v>
      </c>
      <c r="E137" s="347" t="n">
        <v>1795.044447</v>
      </c>
      <c r="F137" s="347" t="n">
        <v>40.4067531416214</v>
      </c>
      <c r="G137" s="347" t="n">
        <v>59.5932468583786</v>
      </c>
    </row>
    <row r="138">
      <c r="A138" s="347" t="s">
        <v>95</v>
      </c>
      <c r="B138" s="347" t="s">
        <v>96</v>
      </c>
      <c r="C138" s="347" t="s">
        <v>16</v>
      </c>
      <c r="D138" s="347" t="n">
        <v>23056.0022717</v>
      </c>
      <c r="E138" s="347" t="n">
        <v>51277.9563639</v>
      </c>
      <c r="F138" s="347" t="n">
        <v>31.0167824973847</v>
      </c>
      <c r="G138" s="347" t="n">
        <v>68.9832175026152</v>
      </c>
    </row>
    <row r="139">
      <c r="A139" s="347" t="s">
        <v>97</v>
      </c>
      <c r="B139" s="347" t="s">
        <v>98</v>
      </c>
      <c r="C139" s="347" t="s">
        <v>15</v>
      </c>
      <c r="D139" s="347" t="n">
        <v>1445.6718412</v>
      </c>
      <c r="E139" s="347" t="n">
        <v>361.9325227</v>
      </c>
      <c r="F139" s="347" t="n">
        <v>79.9772267688538</v>
      </c>
      <c r="G139" s="347" t="n">
        <v>20.0227732311462</v>
      </c>
    </row>
    <row r="140">
      <c r="A140" s="347" t="s">
        <v>97</v>
      </c>
      <c r="B140" s="347" t="s">
        <v>98</v>
      </c>
      <c r="C140" s="347" t="s">
        <v>16</v>
      </c>
      <c r="D140" s="347" t="n">
        <v>21872.6809225</v>
      </c>
      <c r="E140" s="347" t="n">
        <v>9456.3093509</v>
      </c>
      <c r="F140" s="347" t="n">
        <v>69.8161055674721</v>
      </c>
      <c r="G140" s="347" t="n">
        <v>30.1838944325279</v>
      </c>
    </row>
    <row r="141">
      <c r="A141" s="347" t="s">
        <v>99</v>
      </c>
      <c r="B141" s="347" t="s">
        <v>100</v>
      </c>
      <c r="C141" s="347" t="s">
        <v>15</v>
      </c>
      <c r="D141" s="347" t="n">
        <v>1802.6986221</v>
      </c>
      <c r="E141" s="347" t="n">
        <v>754.911477</v>
      </c>
      <c r="F141" s="347" t="n">
        <v>70.4837153534213</v>
      </c>
      <c r="G141" s="347" t="n">
        <v>29.5162846465787</v>
      </c>
    </row>
    <row r="142">
      <c r="A142" s="347" t="s">
        <v>99</v>
      </c>
      <c r="B142" s="347" t="s">
        <v>100</v>
      </c>
      <c r="C142" s="347" t="s">
        <v>16</v>
      </c>
      <c r="D142" s="347" t="n">
        <v>16357.1174717</v>
      </c>
      <c r="E142" s="347" t="n">
        <v>9302.9234332</v>
      </c>
      <c r="F142" s="347" t="n">
        <v>63.7454847882821</v>
      </c>
      <c r="G142" s="347" t="n">
        <v>36.2545152117179</v>
      </c>
    </row>
    <row r="143">
      <c r="A143" s="347" t="s">
        <v>101</v>
      </c>
      <c r="B143" s="347" t="s">
        <v>102</v>
      </c>
      <c r="C143" s="347" t="s">
        <v>15</v>
      </c>
      <c r="D143" s="347" t="n">
        <v>2562.5326492</v>
      </c>
      <c r="E143" s="347" t="n">
        <v>1563.8378851</v>
      </c>
      <c r="F143" s="347" t="n">
        <v>62.10137039074</v>
      </c>
      <c r="G143" s="347" t="n">
        <v>37.89862960926</v>
      </c>
    </row>
    <row r="144">
      <c r="A144" s="347" t="s">
        <v>101</v>
      </c>
      <c r="B144" s="347" t="s">
        <v>102</v>
      </c>
      <c r="C144" s="347" t="s">
        <v>16</v>
      </c>
      <c r="D144" s="347" t="n">
        <v>50324.0736113</v>
      </c>
      <c r="E144" s="347" t="n">
        <v>35487.7927882</v>
      </c>
      <c r="F144" s="347" t="n">
        <v>58.6446557134821</v>
      </c>
      <c r="G144" s="347" t="n">
        <v>41.3553442865179</v>
      </c>
    </row>
    <row r="145">
      <c r="A145" s="347" t="s">
        <v>103</v>
      </c>
      <c r="B145" s="347" t="s">
        <v>104</v>
      </c>
      <c r="C145" s="347" t="s">
        <v>15</v>
      </c>
      <c r="D145" s="347" t="n">
        <v>272.6641404</v>
      </c>
      <c r="E145" s="347" t="n">
        <v>170.8866098</v>
      </c>
      <c r="F145" s="347" t="n">
        <v>61.4730423242558</v>
      </c>
      <c r="G145" s="347" t="n">
        <v>38.5269576757442</v>
      </c>
    </row>
    <row r="146">
      <c r="A146" s="347" t="s">
        <v>103</v>
      </c>
      <c r="B146" s="347" t="s">
        <v>104</v>
      </c>
      <c r="C146" s="347" t="s">
        <v>16</v>
      </c>
      <c r="D146" s="347" t="n">
        <v>4346.7280937</v>
      </c>
      <c r="E146" s="347" t="n">
        <v>2812.9163701</v>
      </c>
      <c r="F146" s="347" t="n">
        <v>60.7115076129487</v>
      </c>
      <c r="G146" s="347" t="n">
        <v>39.2884923870513</v>
      </c>
    </row>
    <row r="147">
      <c r="A147" s="347" t="s">
        <v>105</v>
      </c>
      <c r="B147" s="347" t="s">
        <v>106</v>
      </c>
      <c r="C147" s="347" t="s">
        <v>15</v>
      </c>
      <c r="D147" s="347" t="n">
        <v>5766.4866022</v>
      </c>
      <c r="E147" s="347" t="n">
        <v>1796.4448516</v>
      </c>
      <c r="F147" s="347" t="n">
        <v>76.2467125006485</v>
      </c>
      <c r="G147" s="347" t="n">
        <v>23.7532874993515</v>
      </c>
    </row>
    <row r="148">
      <c r="A148" s="347" t="s">
        <v>105</v>
      </c>
      <c r="B148" s="347" t="s">
        <v>106</v>
      </c>
      <c r="C148" s="347" t="s">
        <v>16</v>
      </c>
      <c r="D148" s="347" t="n">
        <v>85985.24436</v>
      </c>
      <c r="E148" s="347" t="n">
        <v>43139.178631</v>
      </c>
      <c r="F148" s="347" t="n">
        <v>66.5909998807841</v>
      </c>
      <c r="G148" s="347" t="n">
        <v>33.4090001192159</v>
      </c>
    </row>
    <row r="149">
      <c r="A149" s="347" t="s">
        <v>107</v>
      </c>
      <c r="B149" s="347" t="s">
        <v>108</v>
      </c>
      <c r="C149" s="347" t="s">
        <v>15</v>
      </c>
      <c r="D149" s="347" t="n">
        <v>11461.3580069</v>
      </c>
      <c r="E149" s="347" t="n">
        <v>3999.8698699</v>
      </c>
      <c r="F149" s="347" t="n">
        <v>74.1296751993293</v>
      </c>
      <c r="G149" s="347" t="n">
        <v>25.8703248006707</v>
      </c>
    </row>
    <row r="150">
      <c r="A150" s="347" t="s">
        <v>107</v>
      </c>
      <c r="B150" s="347" t="s">
        <v>108</v>
      </c>
      <c r="C150" s="347" t="s">
        <v>16</v>
      </c>
      <c r="D150" s="347" t="n">
        <v>132818.540674</v>
      </c>
      <c r="E150" s="347" t="n">
        <v>60422.3171969</v>
      </c>
      <c r="F150" s="347" t="n">
        <v>68.7321212177257</v>
      </c>
      <c r="G150" s="347" t="n">
        <v>31.2678787822743</v>
      </c>
    </row>
    <row r="151">
      <c r="A151" s="347" t="s">
        <v>109</v>
      </c>
      <c r="B151" s="347" t="s">
        <v>110</v>
      </c>
      <c r="C151" s="347" t="s">
        <v>15</v>
      </c>
      <c r="D151" s="347" t="n">
        <v>310.3967728</v>
      </c>
      <c r="E151" s="347" t="n">
        <v>79.4038256</v>
      </c>
      <c r="F151" s="347" t="n">
        <v>79.6296296296296</v>
      </c>
      <c r="G151" s="347" t="n">
        <v>20.3703703703704</v>
      </c>
    </row>
    <row r="152">
      <c r="A152" s="347" t="s">
        <v>109</v>
      </c>
      <c r="B152" s="347" t="s">
        <v>110</v>
      </c>
      <c r="C152" s="347" t="s">
        <v>16</v>
      </c>
      <c r="D152" s="347" t="n">
        <v>590.1147948</v>
      </c>
      <c r="E152" s="347" t="n">
        <v>155.1983864</v>
      </c>
      <c r="F152" s="347" t="n">
        <v>79.1767554479419</v>
      </c>
      <c r="G152" s="347" t="n">
        <v>20.8232445520581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794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48" t="s">
        <v>71</v>
      </c>
      <c r="B163" s="348" t="s">
        <v>72</v>
      </c>
      <c r="C163" s="348" t="s">
        <v>15</v>
      </c>
      <c r="D163" s="348" t="n">
        <v>3189.6142527</v>
      </c>
      <c r="E163" s="348" t="n">
        <v>3590.9141456</v>
      </c>
      <c r="F163" s="348" t="n">
        <v>47.0407918872472</v>
      </c>
      <c r="G163" s="348" t="n">
        <v>52.9592081127528</v>
      </c>
    </row>
    <row r="164">
      <c r="A164" s="348" t="s">
        <v>71</v>
      </c>
      <c r="B164" s="348" t="s">
        <v>72</v>
      </c>
      <c r="C164" s="348" t="s">
        <v>16</v>
      </c>
      <c r="D164" s="348" t="n">
        <v>87819.6948541</v>
      </c>
      <c r="E164" s="348" t="n">
        <v>135330.2846348</v>
      </c>
      <c r="F164" s="348" t="n">
        <v>39.3545610244918</v>
      </c>
      <c r="G164" s="348" t="n">
        <v>60.6454389755082</v>
      </c>
    </row>
    <row r="165">
      <c r="A165" s="348" t="s">
        <v>73</v>
      </c>
      <c r="B165" s="348" t="s">
        <v>74</v>
      </c>
      <c r="C165" s="348" t="s">
        <v>15</v>
      </c>
      <c r="D165" s="348" t="n">
        <v>943.7524592</v>
      </c>
      <c r="E165" s="348" t="n">
        <v>1753.1277491</v>
      </c>
      <c r="F165" s="348" t="n">
        <v>34.9942298621748</v>
      </c>
      <c r="G165" s="348" t="n">
        <v>65.0057701378252</v>
      </c>
    </row>
    <row r="166">
      <c r="A166" s="348" t="s">
        <v>73</v>
      </c>
      <c r="B166" s="348" t="s">
        <v>74</v>
      </c>
      <c r="C166" s="348" t="s">
        <v>16</v>
      </c>
      <c r="D166" s="348" t="n">
        <v>24935.4358721</v>
      </c>
      <c r="E166" s="348" t="n">
        <v>50019.5678888</v>
      </c>
      <c r="F166" s="348" t="n">
        <v>33.2672064851626</v>
      </c>
      <c r="G166" s="348" t="n">
        <v>66.7327935148374</v>
      </c>
    </row>
    <row r="167">
      <c r="A167" s="348" t="s">
        <v>75</v>
      </c>
      <c r="B167" s="348" t="s">
        <v>76</v>
      </c>
      <c r="C167" s="348" t="s">
        <v>15</v>
      </c>
      <c r="D167" s="348" t="n">
        <v>1023.9119553</v>
      </c>
      <c r="E167" s="348" t="n">
        <v>549.3516272</v>
      </c>
      <c r="F167" s="348" t="n">
        <v>65.0820349933321</v>
      </c>
      <c r="G167" s="348" t="n">
        <v>34.9179650066679</v>
      </c>
    </row>
    <row r="168">
      <c r="A168" s="348" t="s">
        <v>75</v>
      </c>
      <c r="B168" s="348" t="s">
        <v>76</v>
      </c>
      <c r="C168" s="348" t="s">
        <v>16</v>
      </c>
      <c r="D168" s="348" t="n">
        <v>22944.5532673</v>
      </c>
      <c r="E168" s="348" t="n">
        <v>14210.7788866</v>
      </c>
      <c r="F168" s="348" t="n">
        <v>61.7530565256746</v>
      </c>
      <c r="G168" s="348" t="n">
        <v>38.2469434743254</v>
      </c>
    </row>
    <row r="169">
      <c r="A169" s="348" t="s">
        <v>77</v>
      </c>
      <c r="B169" s="348" t="s">
        <v>78</v>
      </c>
      <c r="C169" s="348" t="s">
        <v>15</v>
      </c>
      <c r="D169" s="348" t="n">
        <v>4144.0080109</v>
      </c>
      <c r="E169" s="348" t="n">
        <v>1439.5989955</v>
      </c>
      <c r="F169" s="348" t="n">
        <v>74.2174011557419</v>
      </c>
      <c r="G169" s="348" t="n">
        <v>25.7825988442581</v>
      </c>
    </row>
    <row r="170">
      <c r="A170" s="348" t="s">
        <v>77</v>
      </c>
      <c r="B170" s="348" t="s">
        <v>78</v>
      </c>
      <c r="C170" s="348" t="s">
        <v>16</v>
      </c>
      <c r="D170" s="348" t="n">
        <v>81424.6235305</v>
      </c>
      <c r="E170" s="348" t="n">
        <v>48645.425398</v>
      </c>
      <c r="F170" s="348" t="n">
        <v>62.6005942192421</v>
      </c>
      <c r="G170" s="348" t="n">
        <v>37.3994057807579</v>
      </c>
    </row>
    <row r="171">
      <c r="A171" s="348" t="s">
        <v>79</v>
      </c>
      <c r="B171" s="348" t="s">
        <v>80</v>
      </c>
      <c r="C171" s="348" t="s">
        <v>15</v>
      </c>
      <c r="D171" s="348" t="n">
        <v>8474.5630991</v>
      </c>
      <c r="E171" s="348" t="n">
        <v>2188.3444959</v>
      </c>
      <c r="F171" s="348" t="n">
        <v>79.4770377928985</v>
      </c>
      <c r="G171" s="348" t="n">
        <v>20.5229622071014</v>
      </c>
    </row>
    <row r="172">
      <c r="A172" s="348" t="s">
        <v>79</v>
      </c>
      <c r="B172" s="348" t="s">
        <v>80</v>
      </c>
      <c r="C172" s="348" t="s">
        <v>16</v>
      </c>
      <c r="D172" s="348" t="n">
        <v>78568.0283364</v>
      </c>
      <c r="E172" s="348" t="n">
        <v>36529.1748652</v>
      </c>
      <c r="F172" s="348" t="n">
        <v>68.2623262346203</v>
      </c>
      <c r="G172" s="348" t="n">
        <v>31.7376737653797</v>
      </c>
    </row>
    <row r="173">
      <c r="A173" s="348" t="s">
        <v>81</v>
      </c>
      <c r="B173" s="348" t="s">
        <v>82</v>
      </c>
      <c r="C173" s="348" t="s">
        <v>15</v>
      </c>
      <c r="D173" s="348" t="n">
        <v>2121.3690144</v>
      </c>
      <c r="E173" s="348" t="n">
        <v>1137.8195277</v>
      </c>
      <c r="F173" s="348" t="n">
        <v>65.0888706497825</v>
      </c>
      <c r="G173" s="348" t="n">
        <v>34.9111293502175</v>
      </c>
    </row>
    <row r="174">
      <c r="A174" s="348" t="s">
        <v>81</v>
      </c>
      <c r="B174" s="348" t="s">
        <v>82</v>
      </c>
      <c r="C174" s="348" t="s">
        <v>16</v>
      </c>
      <c r="D174" s="348" t="n">
        <v>45256.3719717</v>
      </c>
      <c r="E174" s="348" t="n">
        <v>21916.295786</v>
      </c>
      <c r="F174" s="348" t="n">
        <v>67.37319431014</v>
      </c>
      <c r="G174" s="348" t="n">
        <v>32.62680568986</v>
      </c>
    </row>
    <row r="175">
      <c r="A175" s="348" t="s">
        <v>83</v>
      </c>
      <c r="B175" s="348" t="s">
        <v>84</v>
      </c>
      <c r="C175" s="348" t="s">
        <v>15</v>
      </c>
      <c r="D175" s="348" t="n">
        <v>13480.990692</v>
      </c>
      <c r="E175" s="348" t="n">
        <v>5425.1863283</v>
      </c>
      <c r="F175" s="348" t="n">
        <v>71.3046888195596</v>
      </c>
      <c r="G175" s="348" t="n">
        <v>28.6953111804404</v>
      </c>
    </row>
    <row r="176">
      <c r="A176" s="348" t="s">
        <v>83</v>
      </c>
      <c r="B176" s="348" t="s">
        <v>84</v>
      </c>
      <c r="C176" s="348" t="s">
        <v>16</v>
      </c>
      <c r="D176" s="348" t="n">
        <v>137287.9501955</v>
      </c>
      <c r="E176" s="348" t="n">
        <v>77498.3784057</v>
      </c>
      <c r="F176" s="348" t="n">
        <v>63.9183839537602</v>
      </c>
      <c r="G176" s="348" t="n">
        <v>36.0816160462398</v>
      </c>
    </row>
    <row r="177">
      <c r="A177" s="348" t="s">
        <v>85</v>
      </c>
      <c r="B177" s="348" t="s">
        <v>86</v>
      </c>
      <c r="C177" s="348" t="s">
        <v>15</v>
      </c>
      <c r="D177" s="348" t="n">
        <v>12526.1914395</v>
      </c>
      <c r="E177" s="348" t="n">
        <v>5606.4423248</v>
      </c>
      <c r="F177" s="348" t="n">
        <v>69.0809267000246</v>
      </c>
      <c r="G177" s="348" t="n">
        <v>30.9190732999754</v>
      </c>
    </row>
    <row r="178">
      <c r="A178" s="348" t="s">
        <v>85</v>
      </c>
      <c r="B178" s="348" t="s">
        <v>86</v>
      </c>
      <c r="C178" s="348" t="s">
        <v>16</v>
      </c>
      <c r="D178" s="348" t="n">
        <v>200058.1524739</v>
      </c>
      <c r="E178" s="348" t="n">
        <v>146893.0600879</v>
      </c>
      <c r="F178" s="348" t="n">
        <v>57.6617533620134</v>
      </c>
      <c r="G178" s="348" t="n">
        <v>42.3382466379866</v>
      </c>
    </row>
    <row r="179">
      <c r="A179" s="348" t="s">
        <v>87</v>
      </c>
      <c r="B179" s="348" t="s">
        <v>88</v>
      </c>
      <c r="C179" s="348" t="s">
        <v>15</v>
      </c>
      <c r="D179" s="348" t="n">
        <v>2419.3236665</v>
      </c>
      <c r="E179" s="348" t="n">
        <v>1921.2639407</v>
      </c>
      <c r="F179" s="348" t="n">
        <v>55.737238490174</v>
      </c>
      <c r="G179" s="348" t="n">
        <v>44.262761509826</v>
      </c>
    </row>
    <row r="180">
      <c r="A180" s="348" t="s">
        <v>87</v>
      </c>
      <c r="B180" s="348" t="s">
        <v>88</v>
      </c>
      <c r="C180" s="348" t="s">
        <v>16</v>
      </c>
      <c r="D180" s="348" t="n">
        <v>60667.5143275</v>
      </c>
      <c r="E180" s="348" t="n">
        <v>81768.7986935</v>
      </c>
      <c r="F180" s="348" t="n">
        <v>42.5927300705653</v>
      </c>
      <c r="G180" s="348" t="n">
        <v>57.4072699294347</v>
      </c>
    </row>
    <row r="181">
      <c r="A181" s="348" t="s">
        <v>89</v>
      </c>
      <c r="B181" s="348" t="s">
        <v>90</v>
      </c>
      <c r="C181" s="348" t="s">
        <v>15</v>
      </c>
      <c r="D181" s="348" t="n">
        <v>6151.4947582</v>
      </c>
      <c r="E181" s="348" t="n">
        <v>4295.949494</v>
      </c>
      <c r="F181" s="348" t="n">
        <v>58.8803788726093</v>
      </c>
      <c r="G181" s="348" t="n">
        <v>41.1196211273907</v>
      </c>
    </row>
    <row r="182">
      <c r="A182" s="348" t="s">
        <v>89</v>
      </c>
      <c r="B182" s="348" t="s">
        <v>90</v>
      </c>
      <c r="C182" s="348" t="s">
        <v>16</v>
      </c>
      <c r="D182" s="348" t="n">
        <v>144985.1133461</v>
      </c>
      <c r="E182" s="348" t="n">
        <v>141840.8450399</v>
      </c>
      <c r="F182" s="348" t="n">
        <v>50.5481143205959</v>
      </c>
      <c r="G182" s="348" t="n">
        <v>49.4518856794041</v>
      </c>
    </row>
    <row r="183">
      <c r="A183" s="348" t="s">
        <v>91</v>
      </c>
      <c r="B183" s="348" t="s">
        <v>92</v>
      </c>
      <c r="C183" s="348" t="s">
        <v>15</v>
      </c>
      <c r="D183" s="348" t="n">
        <v>11941.7646597</v>
      </c>
      <c r="E183" s="348" t="n">
        <v>10657.9193708</v>
      </c>
      <c r="F183" s="348" t="n">
        <v>52.8404053949767</v>
      </c>
      <c r="G183" s="348" t="n">
        <v>47.1595946050233</v>
      </c>
    </row>
    <row r="184">
      <c r="A184" s="348" t="s">
        <v>91</v>
      </c>
      <c r="B184" s="348" t="s">
        <v>92</v>
      </c>
      <c r="C184" s="348" t="s">
        <v>16</v>
      </c>
      <c r="D184" s="348" t="n">
        <v>194843.951375</v>
      </c>
      <c r="E184" s="348" t="n">
        <v>227660.3839999</v>
      </c>
      <c r="F184" s="348" t="n">
        <v>46.1164383560963</v>
      </c>
      <c r="G184" s="348" t="n">
        <v>53.8835616439037</v>
      </c>
    </row>
    <row r="185">
      <c r="A185" s="348" t="s">
        <v>93</v>
      </c>
      <c r="B185" s="348" t="s">
        <v>94</v>
      </c>
      <c r="C185" s="348" t="s">
        <v>15</v>
      </c>
      <c r="D185" s="348" t="n">
        <v>1440.999998</v>
      </c>
      <c r="E185" s="348" t="n">
        <v>508.3562149</v>
      </c>
      <c r="F185" s="348" t="n">
        <v>73.9218408859336</v>
      </c>
      <c r="G185" s="348" t="n">
        <v>26.0781591140663</v>
      </c>
    </row>
    <row r="186">
      <c r="A186" s="348" t="s">
        <v>93</v>
      </c>
      <c r="B186" s="348" t="s">
        <v>94</v>
      </c>
      <c r="C186" s="348" t="s">
        <v>16</v>
      </c>
      <c r="D186" s="348" t="n">
        <v>24801.3906598</v>
      </c>
      <c r="E186" s="348" t="n">
        <v>29686.8058857</v>
      </c>
      <c r="F186" s="348" t="n">
        <v>45.5169967666112</v>
      </c>
      <c r="G186" s="348" t="n">
        <v>54.4830032333888</v>
      </c>
    </row>
    <row r="187">
      <c r="A187" s="348" t="s">
        <v>95</v>
      </c>
      <c r="B187" s="348" t="s">
        <v>96</v>
      </c>
      <c r="C187" s="348" t="s">
        <v>15</v>
      </c>
      <c r="D187" s="348" t="n">
        <v>1217.1163961</v>
      </c>
      <c r="E187" s="348" t="n">
        <v>1795.044447</v>
      </c>
      <c r="F187" s="348" t="n">
        <v>40.4067531416214</v>
      </c>
      <c r="G187" s="348" t="n">
        <v>59.5932468583786</v>
      </c>
    </row>
    <row r="188">
      <c r="A188" s="348" t="s">
        <v>95</v>
      </c>
      <c r="B188" s="348" t="s">
        <v>96</v>
      </c>
      <c r="C188" s="348" t="s">
        <v>16</v>
      </c>
      <c r="D188" s="348" t="n">
        <v>23056.0022717</v>
      </c>
      <c r="E188" s="348" t="n">
        <v>51277.9563639</v>
      </c>
      <c r="F188" s="348" t="n">
        <v>31.0167824973847</v>
      </c>
      <c r="G188" s="348" t="n">
        <v>68.9832175026152</v>
      </c>
    </row>
    <row r="189">
      <c r="A189" s="348" t="s">
        <v>97</v>
      </c>
      <c r="B189" s="348" t="s">
        <v>98</v>
      </c>
      <c r="C189" s="348" t="s">
        <v>15</v>
      </c>
      <c r="D189" s="348" t="n">
        <v>1445.6718412</v>
      </c>
      <c r="E189" s="348" t="n">
        <v>361.9325227</v>
      </c>
      <c r="F189" s="348" t="n">
        <v>79.9772267688538</v>
      </c>
      <c r="G189" s="348" t="n">
        <v>20.0227732311462</v>
      </c>
    </row>
    <row r="190">
      <c r="A190" s="348" t="s">
        <v>97</v>
      </c>
      <c r="B190" s="348" t="s">
        <v>98</v>
      </c>
      <c r="C190" s="348" t="s">
        <v>16</v>
      </c>
      <c r="D190" s="348" t="n">
        <v>21872.6809225</v>
      </c>
      <c r="E190" s="348" t="n">
        <v>9456.3093509</v>
      </c>
      <c r="F190" s="348" t="n">
        <v>69.8161055674721</v>
      </c>
      <c r="G190" s="348" t="n">
        <v>30.1838944325279</v>
      </c>
    </row>
    <row r="191">
      <c r="A191" s="348" t="s">
        <v>99</v>
      </c>
      <c r="B191" s="348" t="s">
        <v>100</v>
      </c>
      <c r="C191" s="348" t="s">
        <v>15</v>
      </c>
      <c r="D191" s="348" t="n">
        <v>1802.6986221</v>
      </c>
      <c r="E191" s="348" t="n">
        <v>754.911477</v>
      </c>
      <c r="F191" s="348" t="n">
        <v>70.4837153534213</v>
      </c>
      <c r="G191" s="348" t="n">
        <v>29.5162846465787</v>
      </c>
    </row>
    <row r="192">
      <c r="A192" s="348" t="s">
        <v>99</v>
      </c>
      <c r="B192" s="348" t="s">
        <v>100</v>
      </c>
      <c r="C192" s="348" t="s">
        <v>16</v>
      </c>
      <c r="D192" s="348" t="n">
        <v>16357.1174717</v>
      </c>
      <c r="E192" s="348" t="n">
        <v>9302.9234332</v>
      </c>
      <c r="F192" s="348" t="n">
        <v>63.7454847882821</v>
      </c>
      <c r="G192" s="348" t="n">
        <v>36.2545152117179</v>
      </c>
    </row>
    <row r="193">
      <c r="A193" s="348" t="s">
        <v>101</v>
      </c>
      <c r="B193" s="348" t="s">
        <v>102</v>
      </c>
      <c r="C193" s="348" t="s">
        <v>15</v>
      </c>
      <c r="D193" s="348" t="n">
        <v>2562.5326492</v>
      </c>
      <c r="E193" s="348" t="n">
        <v>1563.8378851</v>
      </c>
      <c r="F193" s="348" t="n">
        <v>62.10137039074</v>
      </c>
      <c r="G193" s="348" t="n">
        <v>37.89862960926</v>
      </c>
    </row>
    <row r="194">
      <c r="A194" s="348" t="s">
        <v>101</v>
      </c>
      <c r="B194" s="348" t="s">
        <v>102</v>
      </c>
      <c r="C194" s="348" t="s">
        <v>16</v>
      </c>
      <c r="D194" s="348" t="n">
        <v>50324.0736113</v>
      </c>
      <c r="E194" s="348" t="n">
        <v>35487.7927882</v>
      </c>
      <c r="F194" s="348" t="n">
        <v>58.6446557134821</v>
      </c>
      <c r="G194" s="348" t="n">
        <v>41.3553442865179</v>
      </c>
    </row>
    <row r="195">
      <c r="A195" s="348" t="s">
        <v>103</v>
      </c>
      <c r="B195" s="348" t="s">
        <v>104</v>
      </c>
      <c r="C195" s="348" t="s">
        <v>15</v>
      </c>
      <c r="D195" s="348" t="n">
        <v>272.6641404</v>
      </c>
      <c r="E195" s="348" t="n">
        <v>170.8866098</v>
      </c>
      <c r="F195" s="348" t="n">
        <v>61.4730423242558</v>
      </c>
      <c r="G195" s="348" t="n">
        <v>38.5269576757442</v>
      </c>
    </row>
    <row r="196">
      <c r="A196" s="348" t="s">
        <v>103</v>
      </c>
      <c r="B196" s="348" t="s">
        <v>104</v>
      </c>
      <c r="C196" s="348" t="s">
        <v>16</v>
      </c>
      <c r="D196" s="348" t="n">
        <v>4346.7280937</v>
      </c>
      <c r="E196" s="348" t="n">
        <v>2812.9163701</v>
      </c>
      <c r="F196" s="348" t="n">
        <v>60.7115076129487</v>
      </c>
      <c r="G196" s="348" t="n">
        <v>39.2884923870513</v>
      </c>
    </row>
    <row r="197">
      <c r="A197" s="348" t="s">
        <v>105</v>
      </c>
      <c r="B197" s="348" t="s">
        <v>106</v>
      </c>
      <c r="C197" s="348" t="s">
        <v>15</v>
      </c>
      <c r="D197" s="348" t="n">
        <v>5766.4866022</v>
      </c>
      <c r="E197" s="348" t="n">
        <v>1796.4448516</v>
      </c>
      <c r="F197" s="348" t="n">
        <v>76.2467125006485</v>
      </c>
      <c r="G197" s="348" t="n">
        <v>23.7532874993515</v>
      </c>
    </row>
    <row r="198">
      <c r="A198" s="348" t="s">
        <v>105</v>
      </c>
      <c r="B198" s="348" t="s">
        <v>106</v>
      </c>
      <c r="C198" s="348" t="s">
        <v>16</v>
      </c>
      <c r="D198" s="348" t="n">
        <v>85985.24436</v>
      </c>
      <c r="E198" s="348" t="n">
        <v>43139.178631</v>
      </c>
      <c r="F198" s="348" t="n">
        <v>66.5909998807841</v>
      </c>
      <c r="G198" s="348" t="n">
        <v>33.4090001192159</v>
      </c>
    </row>
    <row r="199">
      <c r="A199" s="348" t="s">
        <v>107</v>
      </c>
      <c r="B199" s="348" t="s">
        <v>108</v>
      </c>
      <c r="C199" s="348" t="s">
        <v>15</v>
      </c>
      <c r="D199" s="348" t="n">
        <v>11248.5207377</v>
      </c>
      <c r="E199" s="348" t="n">
        <v>3964.1465971</v>
      </c>
      <c r="F199" s="348" t="n">
        <v>73.9418044853203</v>
      </c>
      <c r="G199" s="348" t="n">
        <v>26.0581955146797</v>
      </c>
    </row>
    <row r="200">
      <c r="A200" s="348" t="s">
        <v>107</v>
      </c>
      <c r="B200" s="348" t="s">
        <v>108</v>
      </c>
      <c r="C200" s="348" t="s">
        <v>16</v>
      </c>
      <c r="D200" s="348" t="n">
        <v>130496.5046296</v>
      </c>
      <c r="E200" s="348" t="n">
        <v>59961.536721</v>
      </c>
      <c r="F200" s="348" t="n">
        <v>68.5171934480722</v>
      </c>
      <c r="G200" s="348" t="n">
        <v>31.4828065519278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795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49" t="s">
        <v>87</v>
      </c>
      <c r="B211" s="349" t="s">
        <v>114</v>
      </c>
      <c r="C211" s="349" t="s">
        <v>15</v>
      </c>
      <c r="D211" s="349" t="n">
        <v>1097.8891023</v>
      </c>
      <c r="E211" s="349" t="n">
        <v>897.1963729</v>
      </c>
      <c r="F211" s="349" t="n">
        <v>55.0296774723369</v>
      </c>
      <c r="G211" s="349" t="n">
        <v>44.9703225276631</v>
      </c>
    </row>
    <row r="212">
      <c r="A212" s="349" t="s">
        <v>87</v>
      </c>
      <c r="B212" s="349" t="s">
        <v>114</v>
      </c>
      <c r="C212" s="349" t="s">
        <v>16</v>
      </c>
      <c r="D212" s="349" t="n">
        <v>23507.236351</v>
      </c>
      <c r="E212" s="349" t="n">
        <v>19757.2548042</v>
      </c>
      <c r="F212" s="349" t="n">
        <v>54.3337867228669</v>
      </c>
      <c r="G212" s="349" t="n">
        <v>45.6662132771331</v>
      </c>
    </row>
    <row r="213">
      <c r="A213" s="349" t="s">
        <v>91</v>
      </c>
      <c r="B213" s="349" t="s">
        <v>115</v>
      </c>
      <c r="C213" s="349" t="s">
        <v>15</v>
      </c>
      <c r="D213" s="349" t="n">
        <v>471.9787335</v>
      </c>
      <c r="E213" s="349" t="n">
        <v>283.1404506</v>
      </c>
      <c r="F213" s="349" t="n">
        <v>62.5038726916381</v>
      </c>
      <c r="G213" s="349" t="n">
        <v>37.4961273083619</v>
      </c>
    </row>
    <row r="214">
      <c r="A214" s="349" t="s">
        <v>91</v>
      </c>
      <c r="B214" s="349" t="s">
        <v>115</v>
      </c>
      <c r="C214" s="349" t="s">
        <v>16</v>
      </c>
      <c r="D214" s="349" t="n">
        <v>14826.4735038</v>
      </c>
      <c r="E214" s="349" t="n">
        <v>9932.3889804</v>
      </c>
      <c r="F214" s="349" t="n">
        <v>59.8835003557275</v>
      </c>
      <c r="G214" s="349" t="n">
        <v>40.1164996442725</v>
      </c>
    </row>
    <row r="215">
      <c r="A215" s="349" t="s">
        <v>93</v>
      </c>
      <c r="B215" s="349" t="s">
        <v>116</v>
      </c>
      <c r="C215" s="349" t="s">
        <v>15</v>
      </c>
      <c r="D215" s="349" t="n">
        <v>262.3878181</v>
      </c>
      <c r="E215" s="349" t="n">
        <v>316.2352002</v>
      </c>
      <c r="F215" s="349" t="n">
        <v>45.3469374362081</v>
      </c>
      <c r="G215" s="349" t="n">
        <v>54.6530625637919</v>
      </c>
    </row>
    <row r="216">
      <c r="A216" s="349" t="s">
        <v>93</v>
      </c>
      <c r="B216" s="349" t="s">
        <v>116</v>
      </c>
      <c r="C216" s="349" t="s">
        <v>16</v>
      </c>
      <c r="D216" s="349" t="n">
        <v>10323.5126921</v>
      </c>
      <c r="E216" s="349" t="n">
        <v>12055.5101228</v>
      </c>
      <c r="F216" s="349" t="n">
        <v>46.1303104138514</v>
      </c>
      <c r="G216" s="349" t="n">
        <v>53.8696895861486</v>
      </c>
    </row>
    <row r="217">
      <c r="A217" s="349" t="s">
        <v>95</v>
      </c>
      <c r="B217" s="349" t="s">
        <v>117</v>
      </c>
      <c r="C217" s="349" t="s">
        <v>15</v>
      </c>
      <c r="D217" s="349" t="n">
        <v>293.7933559</v>
      </c>
      <c r="E217" s="349" t="n">
        <v>622.4281309</v>
      </c>
      <c r="F217" s="349" t="n">
        <v>32.0657570393928</v>
      </c>
      <c r="G217" s="349" t="n">
        <v>67.9342429606072</v>
      </c>
    </row>
    <row r="218">
      <c r="A218" s="349" t="s">
        <v>95</v>
      </c>
      <c r="B218" s="349" t="s">
        <v>117</v>
      </c>
      <c r="C218" s="349" t="s">
        <v>16</v>
      </c>
      <c r="D218" s="349" t="n">
        <v>16421.6249211</v>
      </c>
      <c r="E218" s="349" t="n">
        <v>43345.7790066</v>
      </c>
      <c r="F218" s="349" t="n">
        <v>27.475887928753</v>
      </c>
      <c r="G218" s="349" t="n">
        <v>72.5241120712469</v>
      </c>
    </row>
    <row r="219">
      <c r="A219" s="349" t="s">
        <v>97</v>
      </c>
      <c r="B219" s="349" t="s">
        <v>118</v>
      </c>
      <c r="C219" s="349" t="s">
        <v>15</v>
      </c>
      <c r="D219" s="349" t="n">
        <v>359.6200743</v>
      </c>
      <c r="E219" s="349" t="n">
        <v>461.4453498</v>
      </c>
      <c r="F219" s="349" t="n">
        <v>43.7991984249237</v>
      </c>
      <c r="G219" s="349" t="n">
        <v>56.2008015750763</v>
      </c>
    </row>
    <row r="220">
      <c r="A220" s="349" t="s">
        <v>97</v>
      </c>
      <c r="B220" s="349" t="s">
        <v>118</v>
      </c>
      <c r="C220" s="349" t="s">
        <v>16</v>
      </c>
      <c r="D220" s="349" t="n">
        <v>5434.523598</v>
      </c>
      <c r="E220" s="349" t="n">
        <v>12339.3225495</v>
      </c>
      <c r="F220" s="349" t="n">
        <v>30.5759572402082</v>
      </c>
      <c r="G220" s="349" t="n">
        <v>69.4240427597918</v>
      </c>
    </row>
    <row r="221">
      <c r="A221" s="349" t="s">
        <v>105</v>
      </c>
      <c r="B221" s="349" t="s">
        <v>119</v>
      </c>
      <c r="C221" s="349" t="s">
        <v>15</v>
      </c>
      <c r="D221" s="349" t="n">
        <v>910.5571183</v>
      </c>
      <c r="E221" s="349" t="n">
        <v>1166.8112221</v>
      </c>
      <c r="F221" s="349" t="n">
        <v>43.8322420050298</v>
      </c>
      <c r="G221" s="349" t="n">
        <v>56.1677579949702</v>
      </c>
    </row>
    <row r="222">
      <c r="A222" s="349" t="s">
        <v>105</v>
      </c>
      <c r="B222" s="349" t="s">
        <v>119</v>
      </c>
      <c r="C222" s="349" t="s">
        <v>16</v>
      </c>
      <c r="D222" s="349" t="n">
        <v>13064.473851</v>
      </c>
      <c r="E222" s="349" t="n">
        <v>21919.8719205</v>
      </c>
      <c r="F222" s="349" t="n">
        <v>37.3437706576836</v>
      </c>
      <c r="G222" s="349" t="n">
        <v>62.6562293423164</v>
      </c>
    </row>
    <row r="223">
      <c r="A223" s="349" t="s">
        <v>107</v>
      </c>
      <c r="B223" s="349" t="s">
        <v>120</v>
      </c>
      <c r="C223" s="349" t="s">
        <v>15</v>
      </c>
      <c r="D223" s="349" t="n">
        <v>1010.6202171</v>
      </c>
      <c r="E223" s="349" t="n">
        <v>1159.1660027</v>
      </c>
      <c r="F223" s="349" t="n">
        <v>46.5769488200157</v>
      </c>
      <c r="G223" s="349" t="n">
        <v>53.4230511799843</v>
      </c>
    </row>
    <row r="224">
      <c r="A224" s="349" t="s">
        <v>107</v>
      </c>
      <c r="B224" s="349" t="s">
        <v>120</v>
      </c>
      <c r="C224" s="349" t="s">
        <v>16</v>
      </c>
      <c r="D224" s="349" t="n">
        <v>14646.578033</v>
      </c>
      <c r="E224" s="349" t="n">
        <v>24760.4078869</v>
      </c>
      <c r="F224" s="349" t="n">
        <v>37.1674658467185</v>
      </c>
      <c r="G224" s="349" t="n">
        <v>62.8325341532815</v>
      </c>
    </row>
    <row r="225">
      <c r="A225" s="349" t="s">
        <v>109</v>
      </c>
      <c r="B225" s="349" t="s">
        <v>121</v>
      </c>
      <c r="C225" s="349" t="s">
        <v>15</v>
      </c>
      <c r="D225" s="349" t="n">
        <v>353.8616508</v>
      </c>
      <c r="E225" s="349" t="n">
        <v>749.4606774</v>
      </c>
      <c r="F225" s="349" t="n">
        <v>32.0723728465917</v>
      </c>
      <c r="G225" s="349" t="n">
        <v>67.9276271534083</v>
      </c>
    </row>
    <row r="226">
      <c r="A226" s="349" t="s">
        <v>109</v>
      </c>
      <c r="B226" s="349" t="s">
        <v>121</v>
      </c>
      <c r="C226" s="349" t="s">
        <v>16</v>
      </c>
      <c r="D226" s="349" t="n">
        <v>4421.9310923</v>
      </c>
      <c r="E226" s="349" t="n">
        <v>13761.9075946</v>
      </c>
      <c r="F226" s="349" t="n">
        <v>24.3179186113527</v>
      </c>
      <c r="G226" s="349" t="n">
        <v>75.6820813886473</v>
      </c>
    </row>
    <row r="227">
      <c r="A227" s="349" t="s">
        <v>122</v>
      </c>
      <c r="B227" s="349" t="s">
        <v>123</v>
      </c>
      <c r="C227" s="349" t="s">
        <v>15</v>
      </c>
      <c r="D227" s="349" t="n">
        <v>244.3383653</v>
      </c>
      <c r="E227" s="349" t="n">
        <v>50.3114511</v>
      </c>
      <c r="F227" s="349" t="n">
        <v>82.9250017140007</v>
      </c>
      <c r="G227" s="349" t="n">
        <v>17.0749982859993</v>
      </c>
    </row>
    <row r="228">
      <c r="A228" s="349" t="s">
        <v>122</v>
      </c>
      <c r="B228" s="349" t="s">
        <v>123</v>
      </c>
      <c r="C228" s="349" t="s">
        <v>16</v>
      </c>
      <c r="D228" s="349" t="n">
        <v>4499.1255769</v>
      </c>
      <c r="E228" s="349" t="n">
        <v>6872.1864965</v>
      </c>
      <c r="F228" s="349" t="n">
        <v>39.5655800127449</v>
      </c>
      <c r="G228" s="349" t="n">
        <v>60.4344199872551</v>
      </c>
    </row>
    <row r="229">
      <c r="A229" s="349" t="s">
        <v>124</v>
      </c>
      <c r="B229" s="349" t="s">
        <v>125</v>
      </c>
      <c r="C229" s="349" t="s">
        <v>15</v>
      </c>
      <c r="D229" s="349" t="n">
        <v>400.4905909</v>
      </c>
      <c r="E229" s="349" t="n">
        <v>786.0051515</v>
      </c>
      <c r="F229" s="349" t="n">
        <v>33.754068943383</v>
      </c>
      <c r="G229" s="349" t="n">
        <v>66.245931056617</v>
      </c>
    </row>
    <row r="230">
      <c r="A230" s="349" t="s">
        <v>124</v>
      </c>
      <c r="B230" s="349" t="s">
        <v>125</v>
      </c>
      <c r="C230" s="349" t="s">
        <v>16</v>
      </c>
      <c r="D230" s="349" t="n">
        <v>7752.9663687</v>
      </c>
      <c r="E230" s="349" t="n">
        <v>13309.8181186</v>
      </c>
      <c r="F230" s="349" t="n">
        <v>36.8088387049429</v>
      </c>
      <c r="G230" s="349" t="n">
        <v>63.1911612950571</v>
      </c>
    </row>
    <row r="231">
      <c r="A231" s="349" t="s">
        <v>126</v>
      </c>
      <c r="B231" s="349" t="s">
        <v>127</v>
      </c>
      <c r="C231" s="349" t="s">
        <v>15</v>
      </c>
      <c r="D231" s="349" t="n">
        <v>741.3276197</v>
      </c>
      <c r="E231" s="349" t="n">
        <v>640.4283097</v>
      </c>
      <c r="F231" s="349" t="n">
        <v>53.65112636223</v>
      </c>
      <c r="G231" s="349" t="n">
        <v>46.34887363777</v>
      </c>
    </row>
    <row r="232">
      <c r="A232" s="349" t="s">
        <v>126</v>
      </c>
      <c r="B232" s="349" t="s">
        <v>127</v>
      </c>
      <c r="C232" s="349" t="s">
        <v>16</v>
      </c>
      <c r="D232" s="349" t="n">
        <v>11812.4551223</v>
      </c>
      <c r="E232" s="349" t="n">
        <v>18087.8408827</v>
      </c>
      <c r="F232" s="349" t="n">
        <v>39.5061477663121</v>
      </c>
      <c r="G232" s="349" t="n">
        <v>60.493852233688</v>
      </c>
    </row>
    <row r="233">
      <c r="A233" s="349" t="s">
        <v>128</v>
      </c>
      <c r="B233" s="349" t="s">
        <v>129</v>
      </c>
      <c r="C233" s="349" t="s">
        <v>15</v>
      </c>
      <c r="D233" s="349" t="n">
        <v>317.6925978</v>
      </c>
      <c r="E233" s="349" t="n">
        <v>545.8867113</v>
      </c>
      <c r="F233" s="349" t="n">
        <v>36.787889016365</v>
      </c>
      <c r="G233" s="349" t="n">
        <v>63.212110983635</v>
      </c>
    </row>
    <row r="234">
      <c r="A234" s="349" t="s">
        <v>128</v>
      </c>
      <c r="B234" s="349" t="s">
        <v>129</v>
      </c>
      <c r="C234" s="349" t="s">
        <v>16</v>
      </c>
      <c r="D234" s="349" t="n">
        <v>5460.0443768</v>
      </c>
      <c r="E234" s="349" t="n">
        <v>11025.0681322</v>
      </c>
      <c r="F234" s="349" t="n">
        <v>33.1210622543165</v>
      </c>
      <c r="G234" s="349" t="n">
        <v>66.8789377456835</v>
      </c>
    </row>
    <row r="235">
      <c r="A235" s="349" t="s">
        <v>130</v>
      </c>
      <c r="B235" s="349" t="s">
        <v>131</v>
      </c>
      <c r="C235" s="349" t="s">
        <v>15</v>
      </c>
      <c r="D235" s="349" t="n">
        <v>1019.6082471</v>
      </c>
      <c r="E235" s="349" t="n">
        <v>895.13212</v>
      </c>
      <c r="F235" s="349" t="n">
        <v>53.250470122185</v>
      </c>
      <c r="G235" s="349" t="n">
        <v>46.749529877815</v>
      </c>
    </row>
    <row r="236">
      <c r="A236" s="349" t="s">
        <v>130</v>
      </c>
      <c r="B236" s="349" t="s">
        <v>131</v>
      </c>
      <c r="C236" s="349" t="s">
        <v>16</v>
      </c>
      <c r="D236" s="349" t="n">
        <v>19058.2990586</v>
      </c>
      <c r="E236" s="349" t="n">
        <v>16226.2999357</v>
      </c>
      <c r="F236" s="349" t="n">
        <v>54.0130810659879</v>
      </c>
      <c r="G236" s="349" t="n">
        <v>45.9869189340121</v>
      </c>
    </row>
    <row r="237">
      <c r="A237" s="349" t="s">
        <v>132</v>
      </c>
      <c r="B237" s="349" t="s">
        <v>133</v>
      </c>
      <c r="C237" s="349" t="s">
        <v>15</v>
      </c>
      <c r="D237" s="349" t="n">
        <v>906.4183243</v>
      </c>
      <c r="E237" s="349" t="n">
        <v>1360.2191384</v>
      </c>
      <c r="F237" s="349" t="n">
        <v>39.9895589487117</v>
      </c>
      <c r="G237" s="349" t="n">
        <v>60.0104410512883</v>
      </c>
    </row>
    <row r="238">
      <c r="A238" s="349" t="s">
        <v>132</v>
      </c>
      <c r="B238" s="349" t="s">
        <v>133</v>
      </c>
      <c r="C238" s="349" t="s">
        <v>16</v>
      </c>
      <c r="D238" s="349" t="n">
        <v>28677.3040266</v>
      </c>
      <c r="E238" s="349" t="n">
        <v>32969.7626471</v>
      </c>
      <c r="F238" s="349" t="n">
        <v>46.5185216003706</v>
      </c>
      <c r="G238" s="349" t="n">
        <v>53.4814783996294</v>
      </c>
    </row>
    <row r="239">
      <c r="A239" s="349" t="s">
        <v>134</v>
      </c>
      <c r="B239" s="349" t="s">
        <v>135</v>
      </c>
      <c r="C239" s="349" t="s">
        <v>15</v>
      </c>
      <c r="D239" s="349" t="n">
        <v>2786.1162162</v>
      </c>
      <c r="E239" s="349" t="n">
        <v>1583.5585313</v>
      </c>
      <c r="F239" s="349" t="n">
        <v>63.7602654017672</v>
      </c>
      <c r="G239" s="349" t="n">
        <v>36.2397345982328</v>
      </c>
    </row>
    <row r="240">
      <c r="A240" s="349" t="s">
        <v>134</v>
      </c>
      <c r="B240" s="349" t="s">
        <v>135</v>
      </c>
      <c r="C240" s="349" t="s">
        <v>16</v>
      </c>
      <c r="D240" s="349" t="n">
        <v>53819.5043625</v>
      </c>
      <c r="E240" s="349" t="n">
        <v>41581.5597534</v>
      </c>
      <c r="F240" s="349" t="n">
        <v>56.4139455479409</v>
      </c>
      <c r="G240" s="349" t="n">
        <v>43.5860544520591</v>
      </c>
    </row>
    <row r="241">
      <c r="A241" s="349" t="s">
        <v>136</v>
      </c>
      <c r="B241" s="349" t="s">
        <v>137</v>
      </c>
      <c r="C241" s="349" t="s">
        <v>15</v>
      </c>
      <c r="D241" s="349" t="n">
        <v>513.4335543</v>
      </c>
      <c r="E241" s="349" t="n">
        <v>363.4641608</v>
      </c>
      <c r="F241" s="349" t="n">
        <v>58.5511337820568</v>
      </c>
      <c r="G241" s="349" t="n">
        <v>41.4488662179432</v>
      </c>
    </row>
    <row r="242">
      <c r="A242" s="349" t="s">
        <v>136</v>
      </c>
      <c r="B242" s="349" t="s">
        <v>137</v>
      </c>
      <c r="C242" s="349" t="s">
        <v>16</v>
      </c>
      <c r="D242" s="349" t="n">
        <v>22048.0303229</v>
      </c>
      <c r="E242" s="349" t="n">
        <v>17883.8588749</v>
      </c>
      <c r="F242" s="349" t="n">
        <v>55.2140927109322</v>
      </c>
      <c r="G242" s="349" t="n">
        <v>44.7859072890678</v>
      </c>
    </row>
    <row r="243">
      <c r="A243" s="349" t="s">
        <v>138</v>
      </c>
      <c r="B243" s="349" t="s">
        <v>139</v>
      </c>
      <c r="C243" s="349" t="s">
        <v>15</v>
      </c>
      <c r="D243" s="349" t="n">
        <v>917.9462885</v>
      </c>
      <c r="E243" s="349" t="n">
        <v>501.1059704</v>
      </c>
      <c r="F243" s="349" t="n">
        <v>64.687278621547</v>
      </c>
      <c r="G243" s="349" t="n">
        <v>35.312721378453</v>
      </c>
    </row>
    <row r="244">
      <c r="A244" s="349" t="s">
        <v>138</v>
      </c>
      <c r="B244" s="349" t="s">
        <v>139</v>
      </c>
      <c r="C244" s="349" t="s">
        <v>16</v>
      </c>
      <c r="D244" s="349" t="n">
        <v>22511.6791</v>
      </c>
      <c r="E244" s="349" t="n">
        <v>23135.6127314</v>
      </c>
      <c r="F244" s="349" t="n">
        <v>49.3165710315252</v>
      </c>
      <c r="G244" s="349" t="n">
        <v>50.6834289684748</v>
      </c>
    </row>
    <row r="245">
      <c r="A245" s="349" t="s">
        <v>140</v>
      </c>
      <c r="B245" s="349" t="s">
        <v>141</v>
      </c>
      <c r="C245" s="349" t="s">
        <v>15</v>
      </c>
      <c r="D245" s="349" t="n">
        <v>1302.5878399</v>
      </c>
      <c r="E245" s="349" t="n">
        <v>326.4402407</v>
      </c>
      <c r="F245" s="349" t="n">
        <v>79.961042747663</v>
      </c>
      <c r="G245" s="349" t="n">
        <v>20.038957252337</v>
      </c>
    </row>
    <row r="246">
      <c r="A246" s="349" t="s">
        <v>140</v>
      </c>
      <c r="B246" s="349" t="s">
        <v>141</v>
      </c>
      <c r="C246" s="349" t="s">
        <v>16</v>
      </c>
      <c r="D246" s="349" t="n">
        <v>21002.7260565</v>
      </c>
      <c r="E246" s="349" t="n">
        <v>11006.1094478</v>
      </c>
      <c r="F246" s="349" t="n">
        <v>65.6154018901392</v>
      </c>
      <c r="G246" s="349" t="n">
        <v>34.3845981098608</v>
      </c>
    </row>
    <row r="247">
      <c r="A247" s="349" t="s">
        <v>142</v>
      </c>
      <c r="B247" s="349" t="s">
        <v>143</v>
      </c>
      <c r="C247" s="349" t="s">
        <v>15</v>
      </c>
      <c r="D247" s="349" t="n">
        <v>463.149242</v>
      </c>
      <c r="E247" s="349" t="n">
        <v>72.7035997</v>
      </c>
      <c r="F247" s="349" t="n">
        <v>86.4321705434375</v>
      </c>
      <c r="G247" s="349" t="n">
        <v>13.5678294565625</v>
      </c>
    </row>
    <row r="248">
      <c r="A248" s="349" t="s">
        <v>142</v>
      </c>
      <c r="B248" s="349" t="s">
        <v>143</v>
      </c>
      <c r="C248" s="349" t="s">
        <v>16</v>
      </c>
      <c r="D248" s="349" t="n">
        <v>8384.6689145</v>
      </c>
      <c r="E248" s="349" t="n">
        <v>6777.4382129</v>
      </c>
      <c r="F248" s="349" t="n">
        <v>55.3001561329675</v>
      </c>
      <c r="G248" s="349" t="n">
        <v>44.6998438670325</v>
      </c>
    </row>
    <row r="249">
      <c r="A249" s="349" t="s">
        <v>144</v>
      </c>
      <c r="B249" s="349" t="s">
        <v>145</v>
      </c>
      <c r="C249" s="349" t="s">
        <v>15</v>
      </c>
      <c r="D249" s="349" t="n">
        <v>838.2289303</v>
      </c>
      <c r="E249" s="349" t="n">
        <v>296.2753737</v>
      </c>
      <c r="F249" s="349" t="n">
        <v>73.8850374868212</v>
      </c>
      <c r="G249" s="349" t="n">
        <v>26.1149625131788</v>
      </c>
    </row>
    <row r="250">
      <c r="A250" s="349" t="s">
        <v>144</v>
      </c>
      <c r="B250" s="349" t="s">
        <v>145</v>
      </c>
      <c r="C250" s="349" t="s">
        <v>16</v>
      </c>
      <c r="D250" s="349" t="n">
        <v>15447.7572575</v>
      </c>
      <c r="E250" s="349" t="n">
        <v>10325.5030086</v>
      </c>
      <c r="F250" s="349" t="n">
        <v>59.9371484166429</v>
      </c>
      <c r="G250" s="349" t="n">
        <v>40.0628515833571</v>
      </c>
    </row>
    <row r="251">
      <c r="A251" s="349" t="s">
        <v>146</v>
      </c>
      <c r="B251" s="349" t="s">
        <v>147</v>
      </c>
      <c r="C251" s="349" t="s">
        <v>15</v>
      </c>
      <c r="D251" s="349" t="n">
        <v>496.6013619</v>
      </c>
      <c r="E251" s="349" t="n">
        <v>173.6009312</v>
      </c>
      <c r="F251" s="349" t="n">
        <v>74.0972340758468</v>
      </c>
      <c r="G251" s="349" t="n">
        <v>25.9027659241532</v>
      </c>
    </row>
    <row r="252">
      <c r="A252" s="349" t="s">
        <v>146</v>
      </c>
      <c r="B252" s="349" t="s">
        <v>147</v>
      </c>
      <c r="C252" s="349" t="s">
        <v>16</v>
      </c>
      <c r="D252" s="349" t="n">
        <v>5662.5401838</v>
      </c>
      <c r="E252" s="349" t="n">
        <v>3052.9544435</v>
      </c>
      <c r="F252" s="349" t="n">
        <v>64.9709560495044</v>
      </c>
      <c r="G252" s="349" t="n">
        <v>35.0290439504956</v>
      </c>
    </row>
    <row r="253">
      <c r="A253" s="349" t="s">
        <v>148</v>
      </c>
      <c r="B253" s="349" t="s">
        <v>149</v>
      </c>
      <c r="C253" s="349" t="s">
        <v>15</v>
      </c>
      <c r="D253" s="349" t="n">
        <v>509.2063807</v>
      </c>
      <c r="E253" s="349" t="n">
        <v>360.2232696</v>
      </c>
      <c r="F253" s="349" t="n">
        <v>58.5678646368106</v>
      </c>
      <c r="G253" s="349" t="n">
        <v>41.4321353631894</v>
      </c>
    </row>
    <row r="254">
      <c r="A254" s="349" t="s">
        <v>148</v>
      </c>
      <c r="B254" s="349" t="s">
        <v>149</v>
      </c>
      <c r="C254" s="349" t="s">
        <v>16</v>
      </c>
      <c r="D254" s="349" t="n">
        <v>10615.7124041</v>
      </c>
      <c r="E254" s="349" t="n">
        <v>7017.9929339</v>
      </c>
      <c r="F254" s="349" t="n">
        <v>60.2012577652839</v>
      </c>
      <c r="G254" s="349" t="n">
        <v>39.7987422347161</v>
      </c>
    </row>
    <row r="255">
      <c r="A255" s="349" t="s">
        <v>150</v>
      </c>
      <c r="B255" s="349" t="s">
        <v>151</v>
      </c>
      <c r="C255" s="349" t="s">
        <v>15</v>
      </c>
      <c r="D255" s="349" t="n">
        <v>635.6796968</v>
      </c>
      <c r="E255" s="349" t="n">
        <v>206.1747088</v>
      </c>
      <c r="F255" s="349" t="n">
        <v>75.5094577603289</v>
      </c>
      <c r="G255" s="349" t="n">
        <v>24.4905422396711</v>
      </c>
    </row>
    <row r="256">
      <c r="A256" s="349" t="s">
        <v>150</v>
      </c>
      <c r="B256" s="349" t="s">
        <v>151</v>
      </c>
      <c r="C256" s="349" t="s">
        <v>16</v>
      </c>
      <c r="D256" s="349" t="n">
        <v>11343.2056592</v>
      </c>
      <c r="E256" s="349" t="n">
        <v>5533.713483</v>
      </c>
      <c r="F256" s="349" t="n">
        <v>67.2113527571321</v>
      </c>
      <c r="G256" s="349" t="n">
        <v>32.7886472428679</v>
      </c>
    </row>
    <row r="257">
      <c r="A257" s="349" t="s">
        <v>152</v>
      </c>
      <c r="B257" s="349" t="s">
        <v>153</v>
      </c>
      <c r="C257" s="349" t="s">
        <v>15</v>
      </c>
      <c r="D257" s="349" t="n">
        <v>1306.0972602</v>
      </c>
      <c r="E257" s="349" t="n">
        <v>581.3105458</v>
      </c>
      <c r="F257" s="349" t="n">
        <v>69.200585906658</v>
      </c>
      <c r="G257" s="349" t="n">
        <v>30.7994140933419</v>
      </c>
    </row>
    <row r="258">
      <c r="A258" s="349" t="s">
        <v>152</v>
      </c>
      <c r="B258" s="349" t="s">
        <v>153</v>
      </c>
      <c r="C258" s="349" t="s">
        <v>16</v>
      </c>
      <c r="D258" s="349" t="n">
        <v>10694.5772879</v>
      </c>
      <c r="E258" s="349" t="n">
        <v>6249.9689897</v>
      </c>
      <c r="F258" s="349" t="n">
        <v>63.1151587814293</v>
      </c>
      <c r="G258" s="349" t="n">
        <v>36.8848412185707</v>
      </c>
    </row>
    <row r="259">
      <c r="A259" s="349" t="s">
        <v>154</v>
      </c>
      <c r="B259" s="349" t="s">
        <v>155</v>
      </c>
      <c r="C259" s="349" t="s">
        <v>15</v>
      </c>
      <c r="D259" s="349" t="n">
        <v>2202.8784654</v>
      </c>
      <c r="E259" s="349" t="n">
        <v>524.782761</v>
      </c>
      <c r="F259" s="349" t="n">
        <v>80.760706061265</v>
      </c>
      <c r="G259" s="349" t="n">
        <v>19.239293938735</v>
      </c>
    </row>
    <row r="260">
      <c r="A260" s="349" t="s">
        <v>154</v>
      </c>
      <c r="B260" s="349" t="s">
        <v>155</v>
      </c>
      <c r="C260" s="349" t="s">
        <v>16</v>
      </c>
      <c r="D260" s="349" t="n">
        <v>20882.573717</v>
      </c>
      <c r="E260" s="349" t="n">
        <v>11079.9827485</v>
      </c>
      <c r="F260" s="349" t="n">
        <v>65.3344914370051</v>
      </c>
      <c r="G260" s="349" t="n">
        <v>34.665508562995</v>
      </c>
    </row>
    <row r="261">
      <c r="A261" s="349" t="s">
        <v>156</v>
      </c>
      <c r="B261" s="349" t="s">
        <v>157</v>
      </c>
      <c r="C261" s="349" t="s">
        <v>15</v>
      </c>
      <c r="D261" s="349" t="n">
        <v>503.8870591</v>
      </c>
      <c r="E261" s="349" t="n">
        <v>394.7641668</v>
      </c>
      <c r="F261" s="349" t="n">
        <v>56.0714818583101</v>
      </c>
      <c r="G261" s="349" t="n">
        <v>43.9285181416899</v>
      </c>
    </row>
    <row r="262">
      <c r="A262" s="349" t="s">
        <v>156</v>
      </c>
      <c r="B262" s="349" t="s">
        <v>157</v>
      </c>
      <c r="C262" s="349" t="s">
        <v>16</v>
      </c>
      <c r="D262" s="349" t="n">
        <v>21444.8330699</v>
      </c>
      <c r="E262" s="349" t="n">
        <v>14725.7684057</v>
      </c>
      <c r="F262" s="349" t="n">
        <v>59.2880189851592</v>
      </c>
      <c r="G262" s="349" t="n">
        <v>40.7119810148408</v>
      </c>
    </row>
    <row r="263">
      <c r="A263" s="349" t="s">
        <v>158</v>
      </c>
      <c r="B263" s="349" t="s">
        <v>159</v>
      </c>
      <c r="C263" s="349" t="s">
        <v>15</v>
      </c>
      <c r="D263" s="349" t="n">
        <v>523.9531843</v>
      </c>
      <c r="E263" s="349" t="n">
        <v>298.329573</v>
      </c>
      <c r="F263" s="349" t="n">
        <v>63.7193446717066</v>
      </c>
      <c r="G263" s="349" t="n">
        <v>36.2806553282934</v>
      </c>
    </row>
    <row r="264">
      <c r="A264" s="349" t="s">
        <v>158</v>
      </c>
      <c r="B264" s="349" t="s">
        <v>159</v>
      </c>
      <c r="C264" s="349" t="s">
        <v>16</v>
      </c>
      <c r="D264" s="349" t="n">
        <v>12326.5465709</v>
      </c>
      <c r="E264" s="349" t="n">
        <v>7661.7388484</v>
      </c>
      <c r="F264" s="349" t="n">
        <v>61.6688540928974</v>
      </c>
      <c r="G264" s="349" t="n">
        <v>38.3311459071026</v>
      </c>
    </row>
    <row r="265">
      <c r="A265" s="349" t="s">
        <v>160</v>
      </c>
      <c r="B265" s="349" t="s">
        <v>161</v>
      </c>
      <c r="C265" s="349" t="s">
        <v>15</v>
      </c>
      <c r="D265" s="349" t="n">
        <v>1775.319024</v>
      </c>
      <c r="E265" s="349" t="n">
        <v>991.3307122</v>
      </c>
      <c r="F265" s="349" t="n">
        <v>64.1685501699396</v>
      </c>
      <c r="G265" s="349" t="n">
        <v>35.8314498300604</v>
      </c>
    </row>
    <row r="266">
      <c r="A266" s="349" t="s">
        <v>160</v>
      </c>
      <c r="B266" s="349" t="s">
        <v>161</v>
      </c>
      <c r="C266" s="349" t="s">
        <v>16</v>
      </c>
      <c r="D266" s="349" t="n">
        <v>34695.2414045</v>
      </c>
      <c r="E266" s="349" t="n">
        <v>18019.5970535</v>
      </c>
      <c r="F266" s="349" t="n">
        <v>65.8168409870839</v>
      </c>
      <c r="G266" s="349" t="n">
        <v>34.1831590129161</v>
      </c>
    </row>
    <row r="267">
      <c r="A267" s="349" t="s">
        <v>162</v>
      </c>
      <c r="B267" s="349" t="s">
        <v>163</v>
      </c>
      <c r="C267" s="349" t="s">
        <v>15</v>
      </c>
      <c r="D267" s="349" t="n">
        <v>972.5482824</v>
      </c>
      <c r="E267" s="349" t="n">
        <v>625.9815891</v>
      </c>
      <c r="F267" s="349" t="n">
        <v>60.8401694419008</v>
      </c>
      <c r="G267" s="349" t="n">
        <v>39.1598305580992</v>
      </c>
    </row>
    <row r="268">
      <c r="A268" s="349" t="s">
        <v>162</v>
      </c>
      <c r="B268" s="349" t="s">
        <v>163</v>
      </c>
      <c r="C268" s="349" t="s">
        <v>16</v>
      </c>
      <c r="D268" s="349" t="n">
        <v>12804.3343703</v>
      </c>
      <c r="E268" s="349" t="n">
        <v>10825.8903751</v>
      </c>
      <c r="F268" s="349" t="n">
        <v>54.1862572542505</v>
      </c>
      <c r="G268" s="349" t="n">
        <v>45.8137427457495</v>
      </c>
    </row>
    <row r="269">
      <c r="A269" s="349" t="s">
        <v>164</v>
      </c>
      <c r="B269" s="349" t="s">
        <v>165</v>
      </c>
      <c r="C269" s="349" t="s">
        <v>15</v>
      </c>
      <c r="D269" s="349" t="n">
        <v>587.5901454</v>
      </c>
      <c r="E269" s="349" t="n">
        <v>459.0444364</v>
      </c>
      <c r="F269" s="349" t="n">
        <v>56.1409068281944</v>
      </c>
      <c r="G269" s="349" t="n">
        <v>43.8590931718056</v>
      </c>
    </row>
    <row r="270">
      <c r="A270" s="349" t="s">
        <v>164</v>
      </c>
      <c r="B270" s="349" t="s">
        <v>165</v>
      </c>
      <c r="C270" s="349" t="s">
        <v>16</v>
      </c>
      <c r="D270" s="349" t="n">
        <v>14326.1034537</v>
      </c>
      <c r="E270" s="349" t="n">
        <v>15625.1430684</v>
      </c>
      <c r="F270" s="349" t="n">
        <v>47.8314097649634</v>
      </c>
      <c r="G270" s="349" t="n">
        <v>52.1685902350366</v>
      </c>
    </row>
    <row r="271">
      <c r="A271" s="349" t="s">
        <v>166</v>
      </c>
      <c r="B271" s="349" t="s">
        <v>167</v>
      </c>
      <c r="C271" s="349" t="s">
        <v>15</v>
      </c>
      <c r="D271" s="349" t="n">
        <v>1195.8529168</v>
      </c>
      <c r="E271" s="349" t="n">
        <v>354.0057615</v>
      </c>
      <c r="F271" s="349" t="n">
        <v>77.15883606315</v>
      </c>
      <c r="G271" s="349" t="n">
        <v>22.84116393685</v>
      </c>
    </row>
    <row r="272">
      <c r="A272" s="349" t="s">
        <v>166</v>
      </c>
      <c r="B272" s="349" t="s">
        <v>167</v>
      </c>
      <c r="C272" s="349" t="s">
        <v>16</v>
      </c>
      <c r="D272" s="349" t="n">
        <v>18109.5156503</v>
      </c>
      <c r="E272" s="349" t="n">
        <v>11231.2384187</v>
      </c>
      <c r="F272" s="349" t="n">
        <v>61.7213709222069</v>
      </c>
      <c r="G272" s="349" t="n">
        <v>38.2786290777931</v>
      </c>
    </row>
    <row r="273">
      <c r="A273" s="349" t="s">
        <v>168</v>
      </c>
      <c r="B273" s="349" t="s">
        <v>169</v>
      </c>
      <c r="C273" s="349" t="s">
        <v>15</v>
      </c>
      <c r="D273" s="349" t="n">
        <v>806.1160867</v>
      </c>
      <c r="E273" s="349" t="n">
        <v>430.3652731</v>
      </c>
      <c r="F273" s="349" t="n">
        <v>65.1943581931869</v>
      </c>
      <c r="G273" s="349" t="n">
        <v>34.8056418068131</v>
      </c>
    </row>
    <row r="274">
      <c r="A274" s="349" t="s">
        <v>168</v>
      </c>
      <c r="B274" s="349" t="s">
        <v>169</v>
      </c>
      <c r="C274" s="349" t="s">
        <v>16</v>
      </c>
      <c r="D274" s="349" t="n">
        <v>20085.2470547</v>
      </c>
      <c r="E274" s="349" t="n">
        <v>12574.2190422</v>
      </c>
      <c r="F274" s="349" t="n">
        <v>61.4990061230868</v>
      </c>
      <c r="G274" s="349" t="n">
        <v>38.5009938769132</v>
      </c>
    </row>
    <row r="275">
      <c r="A275" s="349" t="s">
        <v>170</v>
      </c>
      <c r="B275" s="349" t="s">
        <v>171</v>
      </c>
      <c r="C275" s="349" t="s">
        <v>15</v>
      </c>
      <c r="D275" s="349" t="n">
        <v>963.7769368</v>
      </c>
      <c r="E275" s="349" t="n">
        <v>627.115361</v>
      </c>
      <c r="F275" s="349" t="n">
        <v>60.5809040708023</v>
      </c>
      <c r="G275" s="349" t="n">
        <v>39.4190959291977</v>
      </c>
    </row>
    <row r="276">
      <c r="A276" s="349" t="s">
        <v>170</v>
      </c>
      <c r="B276" s="349" t="s">
        <v>171</v>
      </c>
      <c r="C276" s="349" t="s">
        <v>16</v>
      </c>
      <c r="D276" s="349" t="n">
        <v>29314.8748187</v>
      </c>
      <c r="E276" s="349" t="n">
        <v>17226.4667847</v>
      </c>
      <c r="F276" s="349" t="n">
        <v>62.9867421281179</v>
      </c>
      <c r="G276" s="349" t="n">
        <v>37.0132578718821</v>
      </c>
    </row>
    <row r="277">
      <c r="A277" s="349" t="s">
        <v>172</v>
      </c>
      <c r="B277" s="349" t="s">
        <v>173</v>
      </c>
      <c r="C277" s="349" t="s">
        <v>15</v>
      </c>
      <c r="D277" s="349" t="n">
        <v>618.5804757</v>
      </c>
      <c r="E277" s="349" t="n">
        <v>210.0479599</v>
      </c>
      <c r="F277" s="349" t="n">
        <v>74.6511281925889</v>
      </c>
      <c r="G277" s="349" t="n">
        <v>25.3488718074111</v>
      </c>
    </row>
    <row r="278">
      <c r="A278" s="349" t="s">
        <v>172</v>
      </c>
      <c r="B278" s="349" t="s">
        <v>173</v>
      </c>
      <c r="C278" s="349" t="s">
        <v>16</v>
      </c>
      <c r="D278" s="349" t="n">
        <v>7078.2853055</v>
      </c>
      <c r="E278" s="349" t="n">
        <v>3584.7806251</v>
      </c>
      <c r="F278" s="349" t="n">
        <v>66.3813330196835</v>
      </c>
      <c r="G278" s="349" t="n">
        <v>33.6186669803165</v>
      </c>
    </row>
    <row r="279">
      <c r="A279" s="349" t="s">
        <v>174</v>
      </c>
      <c r="B279" s="349" t="s">
        <v>175</v>
      </c>
      <c r="C279" s="349" t="s">
        <v>15</v>
      </c>
      <c r="D279" s="349" t="n">
        <v>748.4902571</v>
      </c>
      <c r="E279" s="349" t="n">
        <v>448.2377705</v>
      </c>
      <c r="F279" s="349" t="n">
        <v>62.5447252707094</v>
      </c>
      <c r="G279" s="349" t="n">
        <v>37.4552747292905</v>
      </c>
    </row>
    <row r="280">
      <c r="A280" s="349" t="s">
        <v>174</v>
      </c>
      <c r="B280" s="349" t="s">
        <v>175</v>
      </c>
      <c r="C280" s="349" t="s">
        <v>16</v>
      </c>
      <c r="D280" s="349" t="n">
        <v>21058.3759799</v>
      </c>
      <c r="E280" s="349" t="n">
        <v>10761.2041386</v>
      </c>
      <c r="F280" s="349" t="n">
        <v>66.1805589560769</v>
      </c>
      <c r="G280" s="349" t="n">
        <v>33.8194410439231</v>
      </c>
    </row>
    <row r="281">
      <c r="A281" s="349" t="s">
        <v>176</v>
      </c>
      <c r="B281" s="349" t="s">
        <v>177</v>
      </c>
      <c r="C281" s="349" t="s">
        <v>15</v>
      </c>
      <c r="D281" s="349" t="n">
        <v>791.5517416</v>
      </c>
      <c r="E281" s="349" t="n">
        <v>295.9420109</v>
      </c>
      <c r="F281" s="349" t="n">
        <v>72.7867851912096</v>
      </c>
      <c r="G281" s="349" t="n">
        <v>27.2132148087904</v>
      </c>
    </row>
    <row r="282">
      <c r="A282" s="349" t="s">
        <v>176</v>
      </c>
      <c r="B282" s="349" t="s">
        <v>177</v>
      </c>
      <c r="C282" s="349" t="s">
        <v>16</v>
      </c>
      <c r="D282" s="349" t="n">
        <v>15531.0953221</v>
      </c>
      <c r="E282" s="349" t="n">
        <v>9775.1705901</v>
      </c>
      <c r="F282" s="349" t="n">
        <v>61.3725287483546</v>
      </c>
      <c r="G282" s="349" t="n">
        <v>38.6274712516454</v>
      </c>
    </row>
    <row r="283">
      <c r="A283" s="349" t="s">
        <v>178</v>
      </c>
      <c r="B283" s="349" t="s">
        <v>179</v>
      </c>
      <c r="C283" s="349" t="s">
        <v>15</v>
      </c>
      <c r="D283" s="349" t="n">
        <v>520.7124628</v>
      </c>
      <c r="E283" s="349" t="n">
        <v>106.6033803</v>
      </c>
      <c r="F283" s="349" t="n">
        <v>83.006426272737</v>
      </c>
      <c r="G283" s="349" t="n">
        <v>16.993573727263</v>
      </c>
    </row>
    <row r="284">
      <c r="A284" s="349" t="s">
        <v>178</v>
      </c>
      <c r="B284" s="349" t="s">
        <v>179</v>
      </c>
      <c r="C284" s="349" t="s">
        <v>16</v>
      </c>
      <c r="D284" s="349" t="n">
        <v>5002.4325804</v>
      </c>
      <c r="E284" s="349" t="n">
        <v>1132.4862302</v>
      </c>
      <c r="F284" s="349" t="n">
        <v>81.5403224531142</v>
      </c>
      <c r="G284" s="349" t="n">
        <v>18.4596775468858</v>
      </c>
    </row>
    <row r="285">
      <c r="A285" s="349" t="s">
        <v>180</v>
      </c>
      <c r="B285" s="349" t="s">
        <v>181</v>
      </c>
      <c r="C285" s="349" t="s">
        <v>15</v>
      </c>
      <c r="D285" s="349" t="n">
        <v>442.1987779</v>
      </c>
      <c r="E285" s="349" t="n">
        <v>43.3928005</v>
      </c>
      <c r="F285" s="349" t="n">
        <v>91.0639305889577</v>
      </c>
      <c r="G285" s="349" t="n">
        <v>8.93606941104232</v>
      </c>
    </row>
    <row r="286">
      <c r="A286" s="349" t="s">
        <v>180</v>
      </c>
      <c r="B286" s="349" t="s">
        <v>181</v>
      </c>
      <c r="C286" s="349" t="s">
        <v>16</v>
      </c>
      <c r="D286" s="349" t="n">
        <v>13352.184979</v>
      </c>
      <c r="E286" s="349" t="n">
        <v>4490.4032292</v>
      </c>
      <c r="F286" s="349" t="n">
        <v>74.8332294799231</v>
      </c>
      <c r="G286" s="349" t="n">
        <v>25.1667705200769</v>
      </c>
    </row>
    <row r="287">
      <c r="A287" s="349" t="s">
        <v>182</v>
      </c>
      <c r="B287" s="349" t="s">
        <v>183</v>
      </c>
      <c r="C287" s="349" t="s">
        <v>15</v>
      </c>
      <c r="D287" s="349" t="n">
        <v>933.6228885</v>
      </c>
      <c r="E287" s="349" t="n">
        <v>500.1104896</v>
      </c>
      <c r="F287" s="349" t="n">
        <v>65.1183060086979</v>
      </c>
      <c r="G287" s="349" t="n">
        <v>34.8816939913021</v>
      </c>
    </row>
    <row r="288">
      <c r="A288" s="349" t="s">
        <v>182</v>
      </c>
      <c r="B288" s="349" t="s">
        <v>183</v>
      </c>
      <c r="C288" s="349" t="s">
        <v>16</v>
      </c>
      <c r="D288" s="349" t="n">
        <v>23835.1483631</v>
      </c>
      <c r="E288" s="349" t="n">
        <v>13427.1934693</v>
      </c>
      <c r="F288" s="349" t="n">
        <v>63.9657820496271</v>
      </c>
      <c r="G288" s="349" t="n">
        <v>36.0342179503729</v>
      </c>
    </row>
    <row r="289">
      <c r="A289" s="349" t="s">
        <v>184</v>
      </c>
      <c r="B289" s="349" t="s">
        <v>185</v>
      </c>
      <c r="C289" s="349" t="s">
        <v>15</v>
      </c>
      <c r="D289" s="349" t="n">
        <v>1678.5800897</v>
      </c>
      <c r="E289" s="349" t="n">
        <v>367.9355309</v>
      </c>
      <c r="F289" s="349" t="n">
        <v>82.0213670887043</v>
      </c>
      <c r="G289" s="349" t="n">
        <v>17.9786329112957</v>
      </c>
    </row>
    <row r="290">
      <c r="A290" s="349" t="s">
        <v>184</v>
      </c>
      <c r="B290" s="349" t="s">
        <v>185</v>
      </c>
      <c r="C290" s="349" t="s">
        <v>16</v>
      </c>
      <c r="D290" s="349" t="n">
        <v>17299.6248968</v>
      </c>
      <c r="E290" s="349" t="n">
        <v>7123.6062501</v>
      </c>
      <c r="F290" s="349" t="n">
        <v>70.8326625283396</v>
      </c>
      <c r="G290" s="349" t="n">
        <v>29.1673374716604</v>
      </c>
    </row>
    <row r="291">
      <c r="A291" s="349" t="s">
        <v>186</v>
      </c>
      <c r="B291" s="349" t="s">
        <v>187</v>
      </c>
      <c r="C291" s="349" t="s">
        <v>15</v>
      </c>
      <c r="D291" s="349" t="n">
        <v>2701.7030678</v>
      </c>
      <c r="E291" s="349" t="n">
        <v>889.6087511</v>
      </c>
      <c r="F291" s="349" t="n">
        <v>75.2288635473463</v>
      </c>
      <c r="G291" s="349" t="n">
        <v>24.7711364526537</v>
      </c>
    </row>
    <row r="292">
      <c r="A292" s="349" t="s">
        <v>186</v>
      </c>
      <c r="B292" s="349" t="s">
        <v>187</v>
      </c>
      <c r="C292" s="349" t="s">
        <v>16</v>
      </c>
      <c r="D292" s="349" t="n">
        <v>25904.6352701</v>
      </c>
      <c r="E292" s="349" t="n">
        <v>13296.7970224</v>
      </c>
      <c r="F292" s="349" t="n">
        <v>66.0808387734753</v>
      </c>
      <c r="G292" s="349" t="n">
        <v>33.9191612265247</v>
      </c>
    </row>
    <row r="293">
      <c r="A293" s="349" t="s">
        <v>188</v>
      </c>
      <c r="B293" s="349" t="s">
        <v>189</v>
      </c>
      <c r="C293" s="349" t="s">
        <v>15</v>
      </c>
      <c r="D293" s="349" t="n">
        <v>1412.9649111</v>
      </c>
      <c r="E293" s="349" t="n">
        <v>441.2828166</v>
      </c>
      <c r="F293" s="349" t="n">
        <v>76.2015177363941</v>
      </c>
      <c r="G293" s="349" t="n">
        <v>23.7984822636059</v>
      </c>
    </row>
    <row r="294">
      <c r="A294" s="349" t="s">
        <v>188</v>
      </c>
      <c r="B294" s="349" t="s">
        <v>189</v>
      </c>
      <c r="C294" s="349" t="s">
        <v>16</v>
      </c>
      <c r="D294" s="349" t="n">
        <v>20414.4934652</v>
      </c>
      <c r="E294" s="349" t="n">
        <v>9882.1734589</v>
      </c>
      <c r="F294" s="349" t="n">
        <v>67.3819780781263</v>
      </c>
      <c r="G294" s="349" t="n">
        <v>32.6180219218737</v>
      </c>
    </row>
    <row r="295">
      <c r="A295" s="349" t="s">
        <v>190</v>
      </c>
      <c r="B295" s="349" t="s">
        <v>191</v>
      </c>
      <c r="C295" s="349" t="s">
        <v>15</v>
      </c>
      <c r="D295" s="349" t="n">
        <v>346.0499904</v>
      </c>
      <c r="E295" s="349" t="n">
        <v>146.4888155</v>
      </c>
      <c r="F295" s="349" t="n">
        <v>70.2584215202443</v>
      </c>
      <c r="G295" s="349" t="n">
        <v>29.7415784797557</v>
      </c>
    </row>
    <row r="296">
      <c r="A296" s="349" t="s">
        <v>190</v>
      </c>
      <c r="B296" s="349" t="s">
        <v>191</v>
      </c>
      <c r="C296" s="349" t="s">
        <v>16</v>
      </c>
      <c r="D296" s="349" t="n">
        <v>10561.1305672</v>
      </c>
      <c r="E296" s="349" t="n">
        <v>3896.6987325</v>
      </c>
      <c r="F296" s="349" t="n">
        <v>73.0478299907659</v>
      </c>
      <c r="G296" s="349" t="n">
        <v>26.9521700092341</v>
      </c>
    </row>
    <row r="297">
      <c r="A297" s="349" t="s">
        <v>192</v>
      </c>
      <c r="B297" s="349" t="s">
        <v>193</v>
      </c>
      <c r="C297" s="349" t="s">
        <v>15</v>
      </c>
      <c r="D297" s="349" t="n">
        <v>901.8714026</v>
      </c>
      <c r="E297" s="349" t="n">
        <v>470.9524172</v>
      </c>
      <c r="F297" s="349" t="n">
        <v>65.6946207949239</v>
      </c>
      <c r="G297" s="349" t="n">
        <v>34.3053792050761</v>
      </c>
    </row>
    <row r="298">
      <c r="A298" s="349" t="s">
        <v>192</v>
      </c>
      <c r="B298" s="349" t="s">
        <v>193</v>
      </c>
      <c r="C298" s="349" t="s">
        <v>16</v>
      </c>
      <c r="D298" s="349" t="n">
        <v>13454.2627023</v>
      </c>
      <c r="E298" s="349" t="n">
        <v>12287.2800089</v>
      </c>
      <c r="F298" s="349" t="n">
        <v>52.2667302936981</v>
      </c>
      <c r="G298" s="349" t="n">
        <v>47.7332697063019</v>
      </c>
    </row>
    <row r="299">
      <c r="A299" s="349" t="s">
        <v>194</v>
      </c>
      <c r="B299" s="349" t="s">
        <v>195</v>
      </c>
      <c r="C299" s="349" t="s">
        <v>15</v>
      </c>
      <c r="D299" s="349" t="n">
        <v>1043.5638005</v>
      </c>
      <c r="E299" s="349" t="n">
        <v>286.3767039</v>
      </c>
      <c r="F299" s="349" t="n">
        <v>78.4669537507471</v>
      </c>
      <c r="G299" s="349" t="n">
        <v>21.533046249253</v>
      </c>
    </row>
    <row r="300">
      <c r="A300" s="349" t="s">
        <v>194</v>
      </c>
      <c r="B300" s="349" t="s">
        <v>195</v>
      </c>
      <c r="C300" s="349" t="s">
        <v>16</v>
      </c>
      <c r="D300" s="349" t="n">
        <v>14843.677521</v>
      </c>
      <c r="E300" s="349" t="n">
        <v>6223.0841803</v>
      </c>
      <c r="F300" s="349" t="n">
        <v>70.4601767061523</v>
      </c>
      <c r="G300" s="349" t="n">
        <v>29.5398232938477</v>
      </c>
    </row>
    <row r="301">
      <c r="A301" s="349" t="s">
        <v>196</v>
      </c>
      <c r="B301" s="349" t="s">
        <v>197</v>
      </c>
      <c r="C301" s="349" t="s">
        <v>15</v>
      </c>
      <c r="D301" s="349" t="n">
        <v>2901.5555799</v>
      </c>
      <c r="E301" s="349" t="n">
        <v>878.5099506</v>
      </c>
      <c r="F301" s="349" t="n">
        <v>76.7593989175157</v>
      </c>
      <c r="G301" s="349" t="n">
        <v>23.2406010824843</v>
      </c>
    </row>
    <row r="302">
      <c r="A302" s="349" t="s">
        <v>196</v>
      </c>
      <c r="B302" s="349" t="s">
        <v>197</v>
      </c>
      <c r="C302" s="349" t="s">
        <v>16</v>
      </c>
      <c r="D302" s="349" t="n">
        <v>36312.0898371</v>
      </c>
      <c r="E302" s="349" t="n">
        <v>14151.9891453</v>
      </c>
      <c r="F302" s="349" t="n">
        <v>71.9563114384081</v>
      </c>
      <c r="G302" s="349" t="n">
        <v>28.0436885615919</v>
      </c>
    </row>
    <row r="303">
      <c r="A303" s="349" t="s">
        <v>198</v>
      </c>
      <c r="B303" s="349" t="s">
        <v>199</v>
      </c>
      <c r="C303" s="349" t="s">
        <v>15</v>
      </c>
      <c r="D303" s="349" t="n">
        <v>3389.6131051</v>
      </c>
      <c r="E303" s="349" t="n">
        <v>1713.7497388</v>
      </c>
      <c r="F303" s="349" t="n">
        <v>66.4192064875726</v>
      </c>
      <c r="G303" s="349" t="n">
        <v>33.5807935124274</v>
      </c>
    </row>
    <row r="304">
      <c r="A304" s="349" t="s">
        <v>198</v>
      </c>
      <c r="B304" s="349" t="s">
        <v>199</v>
      </c>
      <c r="C304" s="349" t="s">
        <v>16</v>
      </c>
      <c r="D304" s="349" t="n">
        <v>32598.0613911</v>
      </c>
      <c r="E304" s="349" t="n">
        <v>15310.4275738</v>
      </c>
      <c r="F304" s="349" t="n">
        <v>68.0423492692138</v>
      </c>
      <c r="G304" s="349" t="n">
        <v>31.9576507307862</v>
      </c>
    </row>
    <row r="305">
      <c r="A305" s="349" t="s">
        <v>200</v>
      </c>
      <c r="B305" s="349" t="s">
        <v>201</v>
      </c>
      <c r="C305" s="349" t="s">
        <v>15</v>
      </c>
      <c r="D305" s="349" t="n">
        <v>2235.4887359</v>
      </c>
      <c r="E305" s="349" t="n">
        <v>478.9698592</v>
      </c>
      <c r="F305" s="349" t="n">
        <v>82.3548658997926</v>
      </c>
      <c r="G305" s="349" t="n">
        <v>17.6451341002074</v>
      </c>
    </row>
    <row r="306">
      <c r="A306" s="349" t="s">
        <v>200</v>
      </c>
      <c r="B306" s="349" t="s">
        <v>201</v>
      </c>
      <c r="C306" s="349" t="s">
        <v>16</v>
      </c>
      <c r="D306" s="349" t="n">
        <v>20178.1391637</v>
      </c>
      <c r="E306" s="349" t="n">
        <v>7151.3730941</v>
      </c>
      <c r="F306" s="349" t="n">
        <v>73.8327818416922</v>
      </c>
      <c r="G306" s="349" t="n">
        <v>26.1672181583078</v>
      </c>
    </row>
    <row r="307">
      <c r="A307" s="349" t="s">
        <v>202</v>
      </c>
      <c r="B307" s="349" t="s">
        <v>203</v>
      </c>
      <c r="C307" s="349" t="s">
        <v>15</v>
      </c>
      <c r="D307" s="349" t="n">
        <v>4075.2520055</v>
      </c>
      <c r="E307" s="349" t="n">
        <v>1964.8624585</v>
      </c>
      <c r="F307" s="349" t="n">
        <v>67.4697810743343</v>
      </c>
      <c r="G307" s="349" t="n">
        <v>32.5302189256657</v>
      </c>
    </row>
    <row r="308">
      <c r="A308" s="349" t="s">
        <v>202</v>
      </c>
      <c r="B308" s="349" t="s">
        <v>203</v>
      </c>
      <c r="C308" s="349" t="s">
        <v>16</v>
      </c>
      <c r="D308" s="349" t="n">
        <v>47335.6781517</v>
      </c>
      <c r="E308" s="349" t="n">
        <v>38282.0769512</v>
      </c>
      <c r="F308" s="349" t="n">
        <v>55.2872217857259</v>
      </c>
      <c r="G308" s="349" t="n">
        <v>44.7127782142741</v>
      </c>
    </row>
    <row r="309">
      <c r="A309" s="349" t="s">
        <v>204</v>
      </c>
      <c r="B309" s="349" t="s">
        <v>205</v>
      </c>
      <c r="C309" s="349" t="s">
        <v>15</v>
      </c>
      <c r="D309" s="349" t="n">
        <v>205.5047185</v>
      </c>
      <c r="E309" s="349" t="n">
        <v>365.466359</v>
      </c>
      <c r="F309" s="349" t="n">
        <v>35.9921415634227</v>
      </c>
      <c r="G309" s="349" t="n">
        <v>64.0078584365773</v>
      </c>
    </row>
    <row r="310">
      <c r="A310" s="349" t="s">
        <v>204</v>
      </c>
      <c r="B310" s="349" t="s">
        <v>205</v>
      </c>
      <c r="C310" s="349" t="s">
        <v>16</v>
      </c>
      <c r="D310" s="349" t="n">
        <v>11598.0063726</v>
      </c>
      <c r="E310" s="349" t="n">
        <v>19506.9902771</v>
      </c>
      <c r="F310" s="349" t="n">
        <v>37.2866343732973</v>
      </c>
      <c r="G310" s="349" t="n">
        <v>62.7133656267027</v>
      </c>
    </row>
    <row r="311">
      <c r="A311" s="349" t="s">
        <v>206</v>
      </c>
      <c r="B311" s="349" t="s">
        <v>207</v>
      </c>
      <c r="C311" s="349" t="s">
        <v>15</v>
      </c>
      <c r="D311" s="349" t="n">
        <v>1495.7366014</v>
      </c>
      <c r="E311" s="349" t="n">
        <v>801.9694102</v>
      </c>
      <c r="F311" s="349" t="n">
        <v>65.0969529543272</v>
      </c>
      <c r="G311" s="349" t="n">
        <v>34.9030470456728</v>
      </c>
    </row>
    <row r="312">
      <c r="A312" s="349" t="s">
        <v>206</v>
      </c>
      <c r="B312" s="349" t="s">
        <v>207</v>
      </c>
      <c r="C312" s="349" t="s">
        <v>16</v>
      </c>
      <c r="D312" s="349" t="n">
        <v>28334.508201</v>
      </c>
      <c r="E312" s="349" t="n">
        <v>28590.4176092</v>
      </c>
      <c r="F312" s="349" t="n">
        <v>49.7752220099037</v>
      </c>
      <c r="G312" s="349" t="n">
        <v>50.2247779900963</v>
      </c>
    </row>
    <row r="313">
      <c r="A313" s="349" t="s">
        <v>208</v>
      </c>
      <c r="B313" s="349" t="s">
        <v>209</v>
      </c>
      <c r="C313" s="349" t="s">
        <v>15</v>
      </c>
      <c r="D313" s="349" t="n">
        <v>1746.2666135</v>
      </c>
      <c r="E313" s="349" t="n">
        <v>854.1482189</v>
      </c>
      <c r="F313" s="349" t="n">
        <v>67.1533861344853</v>
      </c>
      <c r="G313" s="349" t="n">
        <v>32.8466138655147</v>
      </c>
    </row>
    <row r="314">
      <c r="A314" s="349" t="s">
        <v>208</v>
      </c>
      <c r="B314" s="349" t="s">
        <v>209</v>
      </c>
      <c r="C314" s="349" t="s">
        <v>16</v>
      </c>
      <c r="D314" s="349" t="n">
        <v>27482.7640176</v>
      </c>
      <c r="E314" s="349" t="n">
        <v>18137.0736225</v>
      </c>
      <c r="F314" s="349" t="n">
        <v>60.2430114600902</v>
      </c>
      <c r="G314" s="349" t="n">
        <v>39.7569885399098</v>
      </c>
    </row>
    <row r="315">
      <c r="A315" s="349" t="s">
        <v>210</v>
      </c>
      <c r="B315" s="349" t="s">
        <v>211</v>
      </c>
      <c r="C315" s="349" t="s">
        <v>15</v>
      </c>
      <c r="D315" s="349" t="n">
        <v>968.9648752</v>
      </c>
      <c r="E315" s="349" t="n">
        <v>398.7261546</v>
      </c>
      <c r="F315" s="349" t="n">
        <v>70.8467668565241</v>
      </c>
      <c r="G315" s="349" t="n">
        <v>29.1532331434759</v>
      </c>
    </row>
    <row r="316">
      <c r="A316" s="349" t="s">
        <v>210</v>
      </c>
      <c r="B316" s="349" t="s">
        <v>211</v>
      </c>
      <c r="C316" s="349" t="s">
        <v>16</v>
      </c>
      <c r="D316" s="349" t="n">
        <v>25261.3126845</v>
      </c>
      <c r="E316" s="349" t="n">
        <v>23033.6044738</v>
      </c>
      <c r="F316" s="349" t="n">
        <v>52.3063588694003</v>
      </c>
      <c r="G316" s="349" t="n">
        <v>47.6936411305997</v>
      </c>
    </row>
    <row r="317">
      <c r="A317" s="349" t="s">
        <v>212</v>
      </c>
      <c r="B317" s="349" t="s">
        <v>213</v>
      </c>
      <c r="C317" s="349" t="s">
        <v>15</v>
      </c>
      <c r="D317" s="349" t="n">
        <v>390.9893408</v>
      </c>
      <c r="E317" s="349" t="n">
        <v>176.7977726</v>
      </c>
      <c r="F317" s="349" t="n">
        <v>68.8619610365394</v>
      </c>
      <c r="G317" s="349" t="n">
        <v>31.1380389634606</v>
      </c>
    </row>
    <row r="318">
      <c r="A318" s="349" t="s">
        <v>212</v>
      </c>
      <c r="B318" s="349" t="s">
        <v>213</v>
      </c>
      <c r="C318" s="349" t="s">
        <v>16</v>
      </c>
      <c r="D318" s="349" t="n">
        <v>6206.3670774</v>
      </c>
      <c r="E318" s="349" t="n">
        <v>4782.8297638</v>
      </c>
      <c r="F318" s="349" t="n">
        <v>56.4769852345486</v>
      </c>
      <c r="G318" s="349" t="n">
        <v>43.5230147654514</v>
      </c>
    </row>
    <row r="319">
      <c r="A319" s="349" t="s">
        <v>214</v>
      </c>
      <c r="B319" s="349" t="s">
        <v>215</v>
      </c>
      <c r="C319" s="349" t="s">
        <v>15</v>
      </c>
      <c r="D319" s="349" t="n">
        <v>483.6374268</v>
      </c>
      <c r="E319" s="349" t="n">
        <v>525.5488614</v>
      </c>
      <c r="F319" s="349" t="n">
        <v>47.9235035647009</v>
      </c>
      <c r="G319" s="349" t="n">
        <v>52.0764964352991</v>
      </c>
    </row>
    <row r="320">
      <c r="A320" s="349" t="s">
        <v>214</v>
      </c>
      <c r="B320" s="349" t="s">
        <v>215</v>
      </c>
      <c r="C320" s="349" t="s">
        <v>16</v>
      </c>
      <c r="D320" s="349" t="n">
        <v>9508.4938269</v>
      </c>
      <c r="E320" s="349" t="n">
        <v>11772.0545904</v>
      </c>
      <c r="F320" s="349" t="n">
        <v>44.6816202310373</v>
      </c>
      <c r="G320" s="349" t="n">
        <v>55.3183797689627</v>
      </c>
    </row>
    <row r="321">
      <c r="A321" s="349" t="s">
        <v>216</v>
      </c>
      <c r="B321" s="349" t="s">
        <v>217</v>
      </c>
      <c r="C321" s="349" t="s">
        <v>15</v>
      </c>
      <c r="D321" s="349" t="n">
        <v>136.7316319</v>
      </c>
      <c r="E321" s="349" t="n">
        <v>151.4245445</v>
      </c>
      <c r="F321" s="349" t="n">
        <v>47.4505296427163</v>
      </c>
      <c r="G321" s="349" t="n">
        <v>52.5494703572837</v>
      </c>
    </row>
    <row r="322">
      <c r="A322" s="349" t="s">
        <v>216</v>
      </c>
      <c r="B322" s="349" t="s">
        <v>217</v>
      </c>
      <c r="C322" s="349" t="s">
        <v>16</v>
      </c>
      <c r="D322" s="349" t="n">
        <v>4692.2621862</v>
      </c>
      <c r="E322" s="349" t="n">
        <v>5107.4748508</v>
      </c>
      <c r="F322" s="349" t="n">
        <v>47.8815111924314</v>
      </c>
      <c r="G322" s="349" t="n">
        <v>52.1184888075686</v>
      </c>
    </row>
    <row r="323">
      <c r="A323" s="349" t="s">
        <v>218</v>
      </c>
      <c r="B323" s="349" t="s">
        <v>219</v>
      </c>
      <c r="C323" s="349" t="s">
        <v>15</v>
      </c>
      <c r="D323" s="349" t="n">
        <v>1150.717019</v>
      </c>
      <c r="E323" s="349" t="n">
        <v>882.5844739</v>
      </c>
      <c r="F323" s="349" t="n">
        <v>56.5935264897085</v>
      </c>
      <c r="G323" s="349" t="n">
        <v>43.4064735102915</v>
      </c>
    </row>
    <row r="324">
      <c r="A324" s="349" t="s">
        <v>218</v>
      </c>
      <c r="B324" s="349" t="s">
        <v>219</v>
      </c>
      <c r="C324" s="349" t="s">
        <v>16</v>
      </c>
      <c r="D324" s="349" t="n">
        <v>20931.8654562</v>
      </c>
      <c r="E324" s="349" t="n">
        <v>19703.2400489</v>
      </c>
      <c r="F324" s="349" t="n">
        <v>51.5117782912435</v>
      </c>
      <c r="G324" s="349" t="n">
        <v>48.4882217087565</v>
      </c>
    </row>
    <row r="325">
      <c r="A325" s="349" t="s">
        <v>220</v>
      </c>
      <c r="B325" s="349" t="s">
        <v>221</v>
      </c>
      <c r="C325" s="349" t="s">
        <v>15</v>
      </c>
      <c r="D325" s="349" t="n">
        <v>891.4873117</v>
      </c>
      <c r="E325" s="349" t="n">
        <v>139.0031124</v>
      </c>
      <c r="F325" s="349" t="n">
        <v>86.5109748572966</v>
      </c>
      <c r="G325" s="349" t="n">
        <v>13.4890251427034</v>
      </c>
    </row>
    <row r="326">
      <c r="A326" s="349" t="s">
        <v>220</v>
      </c>
      <c r="B326" s="349" t="s">
        <v>221</v>
      </c>
      <c r="C326" s="349" t="s">
        <v>16</v>
      </c>
      <c r="D326" s="349" t="n">
        <v>13880.3563232</v>
      </c>
      <c r="E326" s="349" t="n">
        <v>4285.2406998</v>
      </c>
      <c r="F326" s="349" t="n">
        <v>76.4101301246839</v>
      </c>
      <c r="G326" s="349" t="n">
        <v>23.5898698753161</v>
      </c>
    </row>
    <row r="327">
      <c r="A327" s="349" t="s">
        <v>222</v>
      </c>
      <c r="B327" s="349" t="s">
        <v>223</v>
      </c>
      <c r="C327" s="349" t="s">
        <v>15</v>
      </c>
      <c r="D327" s="349" t="n">
        <v>866.157634</v>
      </c>
      <c r="E327" s="349" t="n">
        <v>291.1226084</v>
      </c>
      <c r="F327" s="349" t="n">
        <v>74.8442427569435</v>
      </c>
      <c r="G327" s="349" t="n">
        <v>25.1557572430565</v>
      </c>
    </row>
    <row r="328">
      <c r="A328" s="349" t="s">
        <v>222</v>
      </c>
      <c r="B328" s="349" t="s">
        <v>223</v>
      </c>
      <c r="C328" s="349" t="s">
        <v>16</v>
      </c>
      <c r="D328" s="349" t="n">
        <v>12736.547691</v>
      </c>
      <c r="E328" s="349" t="n">
        <v>7473.6913277</v>
      </c>
      <c r="F328" s="349" t="n">
        <v>63.0202724431671</v>
      </c>
      <c r="G328" s="349" t="n">
        <v>36.9797275568329</v>
      </c>
    </row>
    <row r="329">
      <c r="A329" s="349" t="s">
        <v>224</v>
      </c>
      <c r="B329" s="349" t="s">
        <v>225</v>
      </c>
      <c r="C329" s="349" t="s">
        <v>15</v>
      </c>
      <c r="D329" s="349" t="n">
        <v>2640.6495293</v>
      </c>
      <c r="E329" s="349" t="n">
        <v>953.8376606</v>
      </c>
      <c r="F329" s="349" t="n">
        <v>73.4638736985863</v>
      </c>
      <c r="G329" s="349" t="n">
        <v>26.5361263014137</v>
      </c>
    </row>
    <row r="330">
      <c r="A330" s="349" t="s">
        <v>224</v>
      </c>
      <c r="B330" s="349" t="s">
        <v>225</v>
      </c>
      <c r="C330" s="349" t="s">
        <v>16</v>
      </c>
      <c r="D330" s="349" t="n">
        <v>29511.536262</v>
      </c>
      <c r="E330" s="349" t="n">
        <v>12045.6072909</v>
      </c>
      <c r="F330" s="349" t="n">
        <v>71.014352140044</v>
      </c>
      <c r="G330" s="349" t="n">
        <v>28.985647859956</v>
      </c>
    </row>
    <row r="331">
      <c r="A331" s="349" t="s">
        <v>226</v>
      </c>
      <c r="B331" s="349" t="s">
        <v>227</v>
      </c>
      <c r="C331" s="349" t="s">
        <v>15</v>
      </c>
      <c r="D331" s="349" t="n">
        <v>1238.4287363</v>
      </c>
      <c r="E331" s="349" t="n">
        <v>438.8438984</v>
      </c>
      <c r="F331" s="349" t="n">
        <v>73.8358636919816</v>
      </c>
      <c r="G331" s="349" t="n">
        <v>26.1641363080184</v>
      </c>
    </row>
    <row r="332">
      <c r="A332" s="349" t="s">
        <v>226</v>
      </c>
      <c r="B332" s="349" t="s">
        <v>227</v>
      </c>
      <c r="C332" s="349" t="s">
        <v>16</v>
      </c>
      <c r="D332" s="349" t="n">
        <v>4068.959471</v>
      </c>
      <c r="E332" s="349" t="n">
        <v>3537.1619934</v>
      </c>
      <c r="F332" s="349" t="n">
        <v>53.4958518614845</v>
      </c>
      <c r="G332" s="349" t="n">
        <v>46.5041481385155</v>
      </c>
    </row>
    <row r="333">
      <c r="A333" s="349" t="s">
        <v>228</v>
      </c>
      <c r="B333" s="349" t="s">
        <v>229</v>
      </c>
      <c r="C333" s="349" t="s">
        <v>15</v>
      </c>
      <c r="D333" s="349" t="n">
        <v>2741.4455882</v>
      </c>
      <c r="E333" s="349" t="n">
        <v>1448.0403184</v>
      </c>
      <c r="F333" s="349" t="n">
        <v>65.4363243920024</v>
      </c>
      <c r="G333" s="349" t="n">
        <v>34.5636756079976</v>
      </c>
    </row>
    <row r="334">
      <c r="A334" s="349" t="s">
        <v>228</v>
      </c>
      <c r="B334" s="349" t="s">
        <v>229</v>
      </c>
      <c r="C334" s="349" t="s">
        <v>16</v>
      </c>
      <c r="D334" s="349" t="n">
        <v>40867.5103965</v>
      </c>
      <c r="E334" s="349" t="n">
        <v>17896.9236796</v>
      </c>
      <c r="F334" s="349" t="n">
        <v>69.5446336530299</v>
      </c>
      <c r="G334" s="349" t="n">
        <v>30.4553663469701</v>
      </c>
    </row>
    <row r="335">
      <c r="A335" s="349" t="s">
        <v>230</v>
      </c>
      <c r="B335" s="349" t="s">
        <v>231</v>
      </c>
      <c r="C335" s="349" t="s">
        <v>15</v>
      </c>
      <c r="D335" s="349" t="n">
        <v>4580.778105</v>
      </c>
      <c r="E335" s="349" t="n">
        <v>1778.9207313</v>
      </c>
      <c r="F335" s="349" t="n">
        <v>72.0282237085466</v>
      </c>
      <c r="G335" s="349" t="n">
        <v>27.9717762914534</v>
      </c>
    </row>
    <row r="336">
      <c r="A336" s="349" t="s">
        <v>230</v>
      </c>
      <c r="B336" s="349" t="s">
        <v>231</v>
      </c>
      <c r="C336" s="349" t="s">
        <v>16</v>
      </c>
      <c r="D336" s="349" t="n">
        <v>45628.9382995</v>
      </c>
      <c r="E336" s="349" t="n">
        <v>26838.3962736</v>
      </c>
      <c r="F336" s="349" t="n">
        <v>62.9648359061319</v>
      </c>
      <c r="G336" s="349" t="n">
        <v>37.0351640938681</v>
      </c>
    </row>
    <row r="337">
      <c r="A337" s="349" t="s">
        <v>232</v>
      </c>
      <c r="B337" s="349" t="s">
        <v>233</v>
      </c>
      <c r="C337" s="349" t="s">
        <v>15</v>
      </c>
      <c r="D337" s="349" t="n">
        <v>3125.633299</v>
      </c>
      <c r="E337" s="349" t="n">
        <v>950.821141</v>
      </c>
      <c r="F337" s="349" t="n">
        <v>76.6752908686991</v>
      </c>
      <c r="G337" s="349" t="n">
        <v>23.3247091313009</v>
      </c>
    </row>
    <row r="338">
      <c r="A338" s="349" t="s">
        <v>232</v>
      </c>
      <c r="B338" s="349" t="s">
        <v>233</v>
      </c>
      <c r="C338" s="349" t="s">
        <v>16</v>
      </c>
      <c r="D338" s="349" t="n">
        <v>25797.3409381</v>
      </c>
      <c r="E338" s="349" t="n">
        <v>15885.524432</v>
      </c>
      <c r="F338" s="349" t="n">
        <v>61.8895575173318</v>
      </c>
      <c r="G338" s="349" t="n">
        <v>38.1104424826682</v>
      </c>
    </row>
    <row r="339">
      <c r="A339" s="349" t="s">
        <v>234</v>
      </c>
      <c r="B339" s="349" t="s">
        <v>235</v>
      </c>
      <c r="C339" s="349" t="s">
        <v>15</v>
      </c>
      <c r="D339" s="349" t="n">
        <v>2414.5532241</v>
      </c>
      <c r="E339" s="349" t="n">
        <v>1037.3561777</v>
      </c>
      <c r="F339" s="349" t="n">
        <v>69.948337080948</v>
      </c>
      <c r="G339" s="349" t="n">
        <v>30.051662919052</v>
      </c>
    </row>
    <row r="340">
      <c r="A340" s="349" t="s">
        <v>234</v>
      </c>
      <c r="B340" s="349" t="s">
        <v>235</v>
      </c>
      <c r="C340" s="349" t="s">
        <v>16</v>
      </c>
      <c r="D340" s="349" t="n">
        <v>17915.8752559</v>
      </c>
      <c r="E340" s="349" t="n">
        <v>13292.7533954</v>
      </c>
      <c r="F340" s="349" t="n">
        <v>57.4068007155249</v>
      </c>
      <c r="G340" s="349" t="n">
        <v>42.5931992844751</v>
      </c>
    </row>
    <row r="341">
      <c r="A341" s="349" t="s">
        <v>236</v>
      </c>
      <c r="B341" s="349" t="s">
        <v>237</v>
      </c>
      <c r="C341" s="349" t="s">
        <v>15</v>
      </c>
      <c r="D341" s="349" t="n">
        <v>294.2976309</v>
      </c>
      <c r="E341" s="349" t="n">
        <v>145.3425222</v>
      </c>
      <c r="F341" s="349" t="n">
        <v>66.9405714707454</v>
      </c>
      <c r="G341" s="349" t="n">
        <v>33.0594285292546</v>
      </c>
    </row>
    <row r="342">
      <c r="A342" s="349" t="s">
        <v>236</v>
      </c>
      <c r="B342" s="349" t="s">
        <v>237</v>
      </c>
      <c r="C342" s="349" t="s">
        <v>16</v>
      </c>
      <c r="D342" s="349" t="n">
        <v>3820.7861175</v>
      </c>
      <c r="E342" s="349" t="n">
        <v>1486.0613446</v>
      </c>
      <c r="F342" s="349" t="n">
        <v>71.9972854842158</v>
      </c>
      <c r="G342" s="349" t="n">
        <v>28.0027145157842</v>
      </c>
    </row>
    <row r="343">
      <c r="A343" s="349" t="s">
        <v>238</v>
      </c>
      <c r="B343" s="349" t="s">
        <v>239</v>
      </c>
      <c r="C343" s="349" t="s">
        <v>15</v>
      </c>
      <c r="D343" s="349" t="n">
        <v>95.7173283</v>
      </c>
      <c r="E343" s="349" t="n">
        <v>107.0763766</v>
      </c>
      <c r="F343" s="349" t="n">
        <v>47.1993587509037</v>
      </c>
      <c r="G343" s="349" t="n">
        <v>52.8006412490963</v>
      </c>
    </row>
    <row r="344">
      <c r="A344" s="349" t="s">
        <v>238</v>
      </c>
      <c r="B344" s="349" t="s">
        <v>239</v>
      </c>
      <c r="C344" s="349" t="s">
        <v>16</v>
      </c>
      <c r="D344" s="349" t="n">
        <v>2392.812573</v>
      </c>
      <c r="E344" s="349" t="n">
        <v>2300.1702474</v>
      </c>
      <c r="F344" s="349" t="n">
        <v>50.9870303082859</v>
      </c>
      <c r="G344" s="349" t="n">
        <v>49.0129696917141</v>
      </c>
    </row>
    <row r="345">
      <c r="A345" s="349" t="s">
        <v>240</v>
      </c>
      <c r="B345" s="349" t="s">
        <v>241</v>
      </c>
      <c r="C345" s="349" t="s">
        <v>15</v>
      </c>
      <c r="D345" s="349" t="n">
        <v>272.6641404</v>
      </c>
      <c r="E345" s="349" t="n">
        <v>170.8866098</v>
      </c>
      <c r="F345" s="349" t="n">
        <v>61.4730423242558</v>
      </c>
      <c r="G345" s="349" t="n">
        <v>38.5269576757442</v>
      </c>
    </row>
    <row r="346">
      <c r="A346" s="349" t="s">
        <v>240</v>
      </c>
      <c r="B346" s="349" t="s">
        <v>241</v>
      </c>
      <c r="C346" s="349" t="s">
        <v>16</v>
      </c>
      <c r="D346" s="349" t="n">
        <v>4346.7280937</v>
      </c>
      <c r="E346" s="349" t="n">
        <v>2812.9163701</v>
      </c>
      <c r="F346" s="349" t="n">
        <v>60.7115076129487</v>
      </c>
      <c r="G346" s="349" t="n">
        <v>39.2884923870513</v>
      </c>
    </row>
    <row r="347">
      <c r="A347" s="349" t="s">
        <v>242</v>
      </c>
      <c r="B347" s="349" t="s">
        <v>243</v>
      </c>
      <c r="C347" s="349" t="s">
        <v>15</v>
      </c>
      <c r="D347" s="349" t="n">
        <v>437.2354817</v>
      </c>
      <c r="E347" s="349" t="n">
        <v>137.478928</v>
      </c>
      <c r="F347" s="349" t="n">
        <v>76.0787400351135</v>
      </c>
      <c r="G347" s="349" t="n">
        <v>23.9212599648865</v>
      </c>
    </row>
    <row r="348">
      <c r="A348" s="349" t="s">
        <v>242</v>
      </c>
      <c r="B348" s="349" t="s">
        <v>243</v>
      </c>
      <c r="C348" s="349" t="s">
        <v>16</v>
      </c>
      <c r="D348" s="349" t="n">
        <v>5292.312803</v>
      </c>
      <c r="E348" s="349" t="n">
        <v>1740.6063867</v>
      </c>
      <c r="F348" s="349" t="n">
        <v>75.2505845759014</v>
      </c>
      <c r="G348" s="349" t="n">
        <v>24.7494154240986</v>
      </c>
    </row>
    <row r="349">
      <c r="A349" s="349" t="s">
        <v>244</v>
      </c>
      <c r="B349" s="349" t="s">
        <v>245</v>
      </c>
      <c r="C349" s="349" t="s">
        <v>15</v>
      </c>
      <c r="D349" s="349" t="n">
        <v>186.2377285</v>
      </c>
      <c r="E349" s="349" t="n">
        <v>52.702832</v>
      </c>
      <c r="F349" s="349" t="n">
        <v>77.9431202932999</v>
      </c>
      <c r="G349" s="349" t="n">
        <v>22.0568797067001</v>
      </c>
    </row>
    <row r="350">
      <c r="A350" s="349" t="s">
        <v>244</v>
      </c>
      <c r="B350" s="349" t="s">
        <v>245</v>
      </c>
      <c r="C350" s="349" t="s">
        <v>16</v>
      </c>
      <c r="D350" s="349" t="n">
        <v>10330.2483778</v>
      </c>
      <c r="E350" s="349" t="n">
        <v>3186.2543178</v>
      </c>
      <c r="F350" s="349" t="n">
        <v>76.4269323984435</v>
      </c>
      <c r="G350" s="349" t="n">
        <v>23.5730676015565</v>
      </c>
    </row>
    <row r="351">
      <c r="A351" s="349" t="s">
        <v>246</v>
      </c>
      <c r="B351" s="349" t="s">
        <v>247</v>
      </c>
      <c r="C351" s="349" t="s">
        <v>15</v>
      </c>
      <c r="D351" s="349" t="n">
        <v>454.224784</v>
      </c>
      <c r="E351" s="349" t="n">
        <v>282.7370531</v>
      </c>
      <c r="F351" s="349" t="n">
        <v>61.6347768817187</v>
      </c>
      <c r="G351" s="349" t="n">
        <v>38.3652231182813</v>
      </c>
    </row>
    <row r="352">
      <c r="A352" s="349" t="s">
        <v>246</v>
      </c>
      <c r="B352" s="349" t="s">
        <v>247</v>
      </c>
      <c r="C352" s="349" t="s">
        <v>16</v>
      </c>
      <c r="D352" s="349" t="n">
        <v>9165.4049163</v>
      </c>
      <c r="E352" s="349" t="n">
        <v>8107.4964451</v>
      </c>
      <c r="F352" s="349" t="n">
        <v>53.0623357624334</v>
      </c>
      <c r="G352" s="349" t="n">
        <v>46.9376642375666</v>
      </c>
    </row>
    <row r="353">
      <c r="A353" s="349" t="s">
        <v>248</v>
      </c>
      <c r="B353" s="349" t="s">
        <v>249</v>
      </c>
      <c r="C353" s="349" t="s">
        <v>15</v>
      </c>
      <c r="D353" s="349" t="n">
        <v>267.2093578</v>
      </c>
      <c r="E353" s="349" t="n">
        <v>406.0098021</v>
      </c>
      <c r="F353" s="349" t="n">
        <v>39.6912883227642</v>
      </c>
      <c r="G353" s="349" t="n">
        <v>60.3087116772358</v>
      </c>
    </row>
    <row r="354">
      <c r="A354" s="349" t="s">
        <v>248</v>
      </c>
      <c r="B354" s="349" t="s">
        <v>249</v>
      </c>
      <c r="C354" s="349" t="s">
        <v>16</v>
      </c>
      <c r="D354" s="349" t="n">
        <v>7346.9817277</v>
      </c>
      <c r="E354" s="349" t="n">
        <v>11682.2047433</v>
      </c>
      <c r="F354" s="349" t="n">
        <v>38.6090164122182</v>
      </c>
      <c r="G354" s="349" t="n">
        <v>61.3909835877818</v>
      </c>
    </row>
    <row r="355">
      <c r="A355" s="349" t="s">
        <v>250</v>
      </c>
      <c r="B355" s="349" t="s">
        <v>251</v>
      </c>
      <c r="C355" s="349" t="s">
        <v>15</v>
      </c>
      <c r="D355" s="349" t="n">
        <v>442.5558775</v>
      </c>
      <c r="E355" s="349" t="n">
        <v>507.8534875</v>
      </c>
      <c r="F355" s="349" t="n">
        <v>46.564763963579</v>
      </c>
      <c r="G355" s="349" t="n">
        <v>53.435236036421</v>
      </c>
    </row>
    <row r="356">
      <c r="A356" s="349" t="s">
        <v>250</v>
      </c>
      <c r="B356" s="349" t="s">
        <v>251</v>
      </c>
      <c r="C356" s="349" t="s">
        <v>16</v>
      </c>
      <c r="D356" s="349" t="n">
        <v>5111.3866558</v>
      </c>
      <c r="E356" s="349" t="n">
        <v>9516.1287693</v>
      </c>
      <c r="F356" s="349" t="n">
        <v>34.9436422198479</v>
      </c>
      <c r="G356" s="349" t="n">
        <v>65.0563577801522</v>
      </c>
    </row>
    <row r="357">
      <c r="A357" s="349" t="s">
        <v>252</v>
      </c>
      <c r="B357" s="349" t="s">
        <v>253</v>
      </c>
      <c r="C357" s="349" t="s">
        <v>15</v>
      </c>
      <c r="D357" s="349" t="n">
        <v>809.9921444</v>
      </c>
      <c r="E357" s="349" t="n">
        <v>155.7578139</v>
      </c>
      <c r="F357" s="349" t="n">
        <v>83.8718280481027</v>
      </c>
      <c r="G357" s="349" t="n">
        <v>16.1281719518973</v>
      </c>
    </row>
    <row r="358">
      <c r="A358" s="349" t="s">
        <v>252</v>
      </c>
      <c r="B358" s="349" t="s">
        <v>253</v>
      </c>
      <c r="C358" s="349" t="s">
        <v>16</v>
      </c>
      <c r="D358" s="349" t="n">
        <v>10529.4752633</v>
      </c>
      <c r="E358" s="349" t="n">
        <v>3922.5958679</v>
      </c>
      <c r="F358" s="349" t="n">
        <v>72.8578981359173</v>
      </c>
      <c r="G358" s="349" t="n">
        <v>27.1421018640828</v>
      </c>
    </row>
    <row r="359">
      <c r="A359" s="349" t="s">
        <v>254</v>
      </c>
      <c r="B359" s="349" t="s">
        <v>255</v>
      </c>
      <c r="C359" s="349" t="s">
        <v>15</v>
      </c>
      <c r="D359" s="349" t="n">
        <v>216.2267754</v>
      </c>
      <c r="E359" s="349" t="n">
        <v>305.640356</v>
      </c>
      <c r="F359" s="349" t="n">
        <v>41.4333002386898</v>
      </c>
      <c r="G359" s="349" t="n">
        <v>58.5666997613102</v>
      </c>
    </row>
    <row r="360">
      <c r="A360" s="349" t="s">
        <v>254</v>
      </c>
      <c r="B360" s="349" t="s">
        <v>255</v>
      </c>
      <c r="C360" s="349" t="s">
        <v>16</v>
      </c>
      <c r="D360" s="349" t="n">
        <v>3269.6430225</v>
      </c>
      <c r="E360" s="349" t="n">
        <v>9690.759676</v>
      </c>
      <c r="F360" s="349" t="n">
        <v>25.2279431323412</v>
      </c>
      <c r="G360" s="349" t="n">
        <v>74.7720568676587</v>
      </c>
    </row>
    <row r="361">
      <c r="A361" s="349" t="s">
        <v>256</v>
      </c>
      <c r="B361" s="349" t="s">
        <v>257</v>
      </c>
      <c r="C361" s="349" t="s">
        <v>15</v>
      </c>
      <c r="D361" s="349" t="n">
        <v>132.3644221</v>
      </c>
      <c r="E361" s="349" t="n">
        <v>307.9169729</v>
      </c>
      <c r="F361" s="349" t="n">
        <v>30.0635965096822</v>
      </c>
      <c r="G361" s="349" t="n">
        <v>69.9364034903178</v>
      </c>
    </row>
    <row r="362">
      <c r="A362" s="349" t="s">
        <v>256</v>
      </c>
      <c r="B362" s="349" t="s">
        <v>257</v>
      </c>
      <c r="C362" s="349" t="s">
        <v>16</v>
      </c>
      <c r="D362" s="349" t="n">
        <v>2655.3425051</v>
      </c>
      <c r="E362" s="349" t="n">
        <v>7769.0190432</v>
      </c>
      <c r="F362" s="349" t="n">
        <v>25.4724713143994</v>
      </c>
      <c r="G362" s="349" t="n">
        <v>74.5275286856006</v>
      </c>
    </row>
    <row r="363">
      <c r="A363" s="349" t="s">
        <v>258</v>
      </c>
      <c r="B363" s="349" t="s">
        <v>259</v>
      </c>
      <c r="C363" s="349" t="s">
        <v>15</v>
      </c>
      <c r="D363" s="349" t="n">
        <v>192.1410472</v>
      </c>
      <c r="E363" s="349" t="n">
        <v>250.3807449</v>
      </c>
      <c r="F363" s="349" t="n">
        <v>43.4195672688093</v>
      </c>
      <c r="G363" s="349" t="n">
        <v>56.5804327311907</v>
      </c>
    </row>
    <row r="364">
      <c r="A364" s="349" t="s">
        <v>258</v>
      </c>
      <c r="B364" s="349" t="s">
        <v>259</v>
      </c>
      <c r="C364" s="349" t="s">
        <v>16</v>
      </c>
      <c r="D364" s="349" t="n">
        <v>5794.8754349</v>
      </c>
      <c r="E364" s="349" t="n">
        <v>12860.7559946</v>
      </c>
      <c r="F364" s="349" t="n">
        <v>31.0623387731418</v>
      </c>
      <c r="G364" s="349" t="n">
        <v>68.9376612268582</v>
      </c>
    </row>
    <row r="365">
      <c r="A365" s="349" t="s">
        <v>260</v>
      </c>
      <c r="B365" s="349" t="s">
        <v>261</v>
      </c>
      <c r="C365" s="349" t="s">
        <v>15</v>
      </c>
      <c r="D365" s="349" t="n">
        <v>118.5931331</v>
      </c>
      <c r="E365" s="349" t="n">
        <v>219.005281</v>
      </c>
      <c r="F365" s="349" t="n">
        <v>35.1284627376453</v>
      </c>
      <c r="G365" s="349" t="n">
        <v>64.8715372623547</v>
      </c>
    </row>
    <row r="366">
      <c r="A366" s="349" t="s">
        <v>260</v>
      </c>
      <c r="B366" s="349" t="s">
        <v>261</v>
      </c>
      <c r="C366" s="349" t="s">
        <v>16</v>
      </c>
      <c r="D366" s="349" t="n">
        <v>5040.9731352</v>
      </c>
      <c r="E366" s="349" t="n">
        <v>14581.3947932</v>
      </c>
      <c r="F366" s="349" t="n">
        <v>25.6899328031866</v>
      </c>
      <c r="G366" s="349" t="n">
        <v>74.3100671968134</v>
      </c>
    </row>
    <row r="367">
      <c r="A367" s="349" t="s">
        <v>262</v>
      </c>
      <c r="B367" s="349" t="s">
        <v>263</v>
      </c>
      <c r="C367" s="349" t="s">
        <v>15</v>
      </c>
      <c r="D367" s="349" t="n">
        <v>189.0807897</v>
      </c>
      <c r="E367" s="349" t="n">
        <v>256.1937072</v>
      </c>
      <c r="F367" s="349" t="n">
        <v>42.4638713908791</v>
      </c>
      <c r="G367" s="349" t="n">
        <v>57.5361286091209</v>
      </c>
    </row>
    <row r="368">
      <c r="A368" s="349" t="s">
        <v>262</v>
      </c>
      <c r="B368" s="349" t="s">
        <v>263</v>
      </c>
      <c r="C368" s="349" t="s">
        <v>16</v>
      </c>
      <c r="D368" s="349" t="n">
        <v>6081.5164563</v>
      </c>
      <c r="E368" s="349" t="n">
        <v>10866.9475976</v>
      </c>
      <c r="F368" s="349" t="n">
        <v>35.8824046648675</v>
      </c>
      <c r="G368" s="349" t="n">
        <v>64.1175953351325</v>
      </c>
    </row>
    <row r="369">
      <c r="A369" s="349" t="s">
        <v>264</v>
      </c>
      <c r="B369" s="349" t="s">
        <v>265</v>
      </c>
      <c r="C369" s="349" t="s">
        <v>15</v>
      </c>
      <c r="D369" s="349" t="n">
        <v>52.00193</v>
      </c>
      <c r="E369" s="349" t="n">
        <v>28.4964441</v>
      </c>
      <c r="F369" s="349" t="n">
        <v>64.599975566463</v>
      </c>
      <c r="G369" s="349" t="n">
        <v>35.400024433537</v>
      </c>
    </row>
    <row r="370">
      <c r="A370" s="349" t="s">
        <v>264</v>
      </c>
      <c r="B370" s="349" t="s">
        <v>265</v>
      </c>
      <c r="C370" s="349" t="s">
        <v>16</v>
      </c>
      <c r="D370" s="349" t="n">
        <v>2016.895865</v>
      </c>
      <c r="E370" s="349" t="n">
        <v>2524.4466418</v>
      </c>
      <c r="F370" s="349" t="n">
        <v>44.4118861763893</v>
      </c>
      <c r="G370" s="349" t="n">
        <v>55.5881138236107</v>
      </c>
    </row>
    <row r="371">
      <c r="A371" s="349" t="s">
        <v>266</v>
      </c>
      <c r="B371" s="349" t="s">
        <v>267</v>
      </c>
      <c r="C371" s="349" t="s">
        <v>15</v>
      </c>
      <c r="D371" s="349" t="n">
        <v>2048.6834916</v>
      </c>
      <c r="E371" s="349" t="n">
        <v>879.0951946</v>
      </c>
      <c r="F371" s="349" t="n">
        <v>69.9739874894373</v>
      </c>
      <c r="G371" s="349" t="n">
        <v>30.0260125105627</v>
      </c>
    </row>
    <row r="372">
      <c r="A372" s="349" t="s">
        <v>266</v>
      </c>
      <c r="B372" s="349" t="s">
        <v>267</v>
      </c>
      <c r="C372" s="349" t="s">
        <v>16</v>
      </c>
      <c r="D372" s="349" t="n">
        <v>32400.8841069</v>
      </c>
      <c r="E372" s="349" t="n">
        <v>38083.5765624</v>
      </c>
      <c r="F372" s="349" t="n">
        <v>45.9688331289345</v>
      </c>
      <c r="G372" s="349" t="n">
        <v>54.0311668710655</v>
      </c>
    </row>
    <row r="373">
      <c r="A373" s="349" t="s">
        <v>268</v>
      </c>
      <c r="B373" s="349" t="s">
        <v>269</v>
      </c>
      <c r="C373" s="349" t="s">
        <v>15</v>
      </c>
      <c r="D373" s="349" t="n">
        <v>562.497205</v>
      </c>
      <c r="E373" s="349" t="n">
        <v>918.8891967</v>
      </c>
      <c r="F373" s="349" t="n">
        <v>37.9709982725974</v>
      </c>
      <c r="G373" s="349" t="n">
        <v>62.0290017274026</v>
      </c>
    </row>
    <row r="374">
      <c r="A374" s="349" t="s">
        <v>268</v>
      </c>
      <c r="B374" s="349" t="s">
        <v>269</v>
      </c>
      <c r="C374" s="349" t="s">
        <v>16</v>
      </c>
      <c r="D374" s="349" t="n">
        <v>12942.2234099</v>
      </c>
      <c r="E374" s="349" t="n">
        <v>28613.8065191</v>
      </c>
      <c r="F374" s="349" t="n">
        <v>31.1440323630825</v>
      </c>
      <c r="G374" s="349" t="n">
        <v>68.8559676369175</v>
      </c>
    </row>
    <row r="375">
      <c r="A375" s="349" t="s">
        <v>270</v>
      </c>
      <c r="B375" s="349" t="s">
        <v>271</v>
      </c>
      <c r="C375" s="349" t="s">
        <v>15</v>
      </c>
      <c r="D375" s="349" t="n">
        <v>141.4479636</v>
      </c>
      <c r="E375" s="349" t="n">
        <v>91.5794445</v>
      </c>
      <c r="F375" s="349" t="n">
        <v>60.7001402767609</v>
      </c>
      <c r="G375" s="349" t="n">
        <v>39.2998597232391</v>
      </c>
    </row>
    <row r="376">
      <c r="A376" s="349" t="s">
        <v>270</v>
      </c>
      <c r="B376" s="349" t="s">
        <v>271</v>
      </c>
      <c r="C376" s="349" t="s">
        <v>16</v>
      </c>
      <c r="D376" s="349" t="n">
        <v>4364.1003782</v>
      </c>
      <c r="E376" s="349" t="n">
        <v>9286.2226522</v>
      </c>
      <c r="F376" s="349" t="n">
        <v>31.9706747487288</v>
      </c>
      <c r="G376" s="349" t="n">
        <v>68.0293252512712</v>
      </c>
    </row>
    <row r="377">
      <c r="A377" s="349" t="s">
        <v>272</v>
      </c>
      <c r="B377" s="349" t="s">
        <v>273</v>
      </c>
      <c r="C377" s="349" t="s">
        <v>15</v>
      </c>
      <c r="D377" s="349" t="n">
        <v>439.4283191</v>
      </c>
      <c r="E377" s="349" t="n">
        <v>701.5211679</v>
      </c>
      <c r="F377" s="349" t="n">
        <v>38.5142658905459</v>
      </c>
      <c r="G377" s="349" t="n">
        <v>61.485734109454</v>
      </c>
    </row>
    <row r="378">
      <c r="A378" s="349" t="s">
        <v>272</v>
      </c>
      <c r="B378" s="349" t="s">
        <v>273</v>
      </c>
      <c r="C378" s="349" t="s">
        <v>16</v>
      </c>
      <c r="D378" s="349" t="n">
        <v>7853.0159901</v>
      </c>
      <c r="E378" s="349" t="n">
        <v>11962.0701127</v>
      </c>
      <c r="F378" s="349" t="n">
        <v>39.6315007129357</v>
      </c>
      <c r="G378" s="349" t="n">
        <v>60.3684992870643</v>
      </c>
    </row>
    <row r="379">
      <c r="A379" s="349" t="s">
        <v>274</v>
      </c>
      <c r="B379" s="349" t="s">
        <v>275</v>
      </c>
      <c r="C379" s="349" t="s">
        <v>15</v>
      </c>
      <c r="D379" s="349" t="n">
        <v>742.4368487</v>
      </c>
      <c r="E379" s="349" t="n">
        <v>175.3077107</v>
      </c>
      <c r="F379" s="349" t="n">
        <v>80.8979842043834</v>
      </c>
      <c r="G379" s="349" t="n">
        <v>19.1020157956166</v>
      </c>
    </row>
    <row r="380">
      <c r="A380" s="349" t="s">
        <v>274</v>
      </c>
      <c r="B380" s="349" t="s">
        <v>275</v>
      </c>
      <c r="C380" s="349" t="s">
        <v>16</v>
      </c>
      <c r="D380" s="349" t="n">
        <v>11136.8601666</v>
      </c>
      <c r="E380" s="349" t="n">
        <v>14707.1229441</v>
      </c>
      <c r="F380" s="349" t="n">
        <v>43.0926615254948</v>
      </c>
      <c r="G380" s="349" t="n">
        <v>56.9073384745052</v>
      </c>
    </row>
    <row r="381">
      <c r="A381" s="349" t="s">
        <v>276</v>
      </c>
      <c r="B381" s="349" t="s">
        <v>277</v>
      </c>
      <c r="C381" s="349" t="s">
        <v>15</v>
      </c>
      <c r="D381" s="349" t="n">
        <v>158.7599633</v>
      </c>
      <c r="E381" s="349" t="n">
        <v>267.6238285</v>
      </c>
      <c r="F381" s="349" t="n">
        <v>37.2340521270255</v>
      </c>
      <c r="G381" s="349" t="n">
        <v>62.7659478729745</v>
      </c>
    </row>
    <row r="382">
      <c r="A382" s="349" t="s">
        <v>276</v>
      </c>
      <c r="B382" s="349" t="s">
        <v>277</v>
      </c>
      <c r="C382" s="349" t="s">
        <v>16</v>
      </c>
      <c r="D382" s="349" t="n">
        <v>4672.6483606</v>
      </c>
      <c r="E382" s="349" t="n">
        <v>12619.8441321</v>
      </c>
      <c r="F382" s="349" t="n">
        <v>27.0212542383497</v>
      </c>
      <c r="G382" s="349" t="n">
        <v>72.9787457616503</v>
      </c>
    </row>
    <row r="383">
      <c r="A383" s="349" t="s">
        <v>278</v>
      </c>
      <c r="B383" s="349" t="s">
        <v>279</v>
      </c>
      <c r="C383" s="349" t="s">
        <v>15</v>
      </c>
      <c r="D383" s="349" t="n">
        <v>562.1441234</v>
      </c>
      <c r="E383" s="349" t="n">
        <v>244.7625562</v>
      </c>
      <c r="F383" s="349" t="n">
        <v>69.6665596669328</v>
      </c>
      <c r="G383" s="349" t="n">
        <v>30.3334403330672</v>
      </c>
    </row>
    <row r="384">
      <c r="A384" s="349" t="s">
        <v>278</v>
      </c>
      <c r="B384" s="349" t="s">
        <v>279</v>
      </c>
      <c r="C384" s="349" t="s">
        <v>16</v>
      </c>
      <c r="D384" s="349" t="n">
        <v>3748.3596002</v>
      </c>
      <c r="E384" s="349" t="n">
        <v>2274.395159</v>
      </c>
      <c r="F384" s="349" t="n">
        <v>62.2366300815126</v>
      </c>
      <c r="G384" s="349" t="n">
        <v>37.7633699184874</v>
      </c>
    </row>
    <row r="385">
      <c r="A385" s="349" t="s">
        <v>280</v>
      </c>
      <c r="B385" s="349" t="s">
        <v>281</v>
      </c>
      <c r="C385" s="349" t="s">
        <v>15</v>
      </c>
      <c r="D385" s="349" t="n">
        <v>200.9968049</v>
      </c>
      <c r="E385" s="349" t="n">
        <v>486.1668106</v>
      </c>
      <c r="F385" s="349" t="n">
        <v>29.250210629058</v>
      </c>
      <c r="G385" s="349" t="n">
        <v>70.749789370942</v>
      </c>
    </row>
    <row r="386">
      <c r="A386" s="349" t="s">
        <v>280</v>
      </c>
      <c r="B386" s="349" t="s">
        <v>281</v>
      </c>
      <c r="C386" s="349" t="s">
        <v>16</v>
      </c>
      <c r="D386" s="349" t="n">
        <v>11934.9304084</v>
      </c>
      <c r="E386" s="349" t="n">
        <v>15836.1453473</v>
      </c>
      <c r="F386" s="349" t="n">
        <v>42.9761184384453</v>
      </c>
      <c r="G386" s="349" t="n">
        <v>57.0238815615547</v>
      </c>
    </row>
    <row r="387">
      <c r="A387" s="349" t="s">
        <v>282</v>
      </c>
      <c r="B387" s="349" t="s">
        <v>283</v>
      </c>
      <c r="C387" s="349" t="s">
        <v>15</v>
      </c>
      <c r="D387" s="349" t="n">
        <v>2776.14631</v>
      </c>
      <c r="E387" s="349" t="n">
        <v>370.363658</v>
      </c>
      <c r="F387" s="349" t="n">
        <v>88.2293823389534</v>
      </c>
      <c r="G387" s="349" t="n">
        <v>11.7706176610466</v>
      </c>
    </row>
    <row r="388">
      <c r="A388" s="349" t="s">
        <v>282</v>
      </c>
      <c r="B388" s="349" t="s">
        <v>283</v>
      </c>
      <c r="C388" s="349" t="s">
        <v>16</v>
      </c>
      <c r="D388" s="349" t="n">
        <v>16169.9631128</v>
      </c>
      <c r="E388" s="349" t="n">
        <v>5832.3093442</v>
      </c>
      <c r="F388" s="349" t="n">
        <v>73.4922410601071</v>
      </c>
      <c r="G388" s="349" t="n">
        <v>26.5077589398928</v>
      </c>
    </row>
    <row r="389">
      <c r="A389" s="349" t="s">
        <v>284</v>
      </c>
      <c r="B389" s="349" t="s">
        <v>285</v>
      </c>
      <c r="C389" s="349" t="s">
        <v>15</v>
      </c>
      <c r="D389" s="349" t="n">
        <v>1063.0363474</v>
      </c>
      <c r="E389" s="349" t="n">
        <v>380.4858899</v>
      </c>
      <c r="F389" s="349" t="n">
        <v>73.6418407650117</v>
      </c>
      <c r="G389" s="349" t="n">
        <v>26.3581592349883</v>
      </c>
    </row>
    <row r="390">
      <c r="A390" s="349" t="s">
        <v>284</v>
      </c>
      <c r="B390" s="349" t="s">
        <v>285</v>
      </c>
      <c r="C390" s="349" t="s">
        <v>16</v>
      </c>
      <c r="D390" s="349" t="n">
        <v>11076.5039079</v>
      </c>
      <c r="E390" s="349" t="n">
        <v>6385.4088095</v>
      </c>
      <c r="F390" s="349" t="n">
        <v>63.4323632648946</v>
      </c>
      <c r="G390" s="349" t="n">
        <v>36.5676367351054</v>
      </c>
    </row>
    <row r="391">
      <c r="A391" s="349" t="s">
        <v>286</v>
      </c>
      <c r="B391" s="349" t="s">
        <v>287</v>
      </c>
      <c r="C391" s="349" t="s">
        <v>15</v>
      </c>
      <c r="D391" s="349" t="n">
        <v>75.9170537</v>
      </c>
      <c r="E391" s="349" t="n">
        <v>94.611419</v>
      </c>
      <c r="F391" s="349" t="n">
        <v>44.5186967888677</v>
      </c>
      <c r="G391" s="349" t="n">
        <v>55.4813032111323</v>
      </c>
    </row>
    <row r="392">
      <c r="A392" s="349" t="s">
        <v>286</v>
      </c>
      <c r="B392" s="349" t="s">
        <v>287</v>
      </c>
      <c r="C392" s="349" t="s">
        <v>16</v>
      </c>
      <c r="D392" s="349" t="n">
        <v>2773.9757123</v>
      </c>
      <c r="E392" s="349" t="n">
        <v>3871.2114801</v>
      </c>
      <c r="F392" s="349" t="n">
        <v>41.7441319858161</v>
      </c>
      <c r="G392" s="349" t="n">
        <v>58.255868014184</v>
      </c>
    </row>
    <row r="393">
      <c r="A393" s="349" t="s">
        <v>288</v>
      </c>
      <c r="B393" s="349" t="s">
        <v>289</v>
      </c>
      <c r="C393" s="349" t="s">
        <v>15</v>
      </c>
      <c r="D393" s="349" t="n">
        <v>304.7214168</v>
      </c>
      <c r="E393" s="349" t="n">
        <v>252.0934906</v>
      </c>
      <c r="F393" s="349" t="n">
        <v>54.725800755384</v>
      </c>
      <c r="G393" s="349" t="n">
        <v>45.274199244616</v>
      </c>
    </row>
    <row r="394">
      <c r="A394" s="349" t="s">
        <v>288</v>
      </c>
      <c r="B394" s="349" t="s">
        <v>289</v>
      </c>
      <c r="C394" s="349" t="s">
        <v>16</v>
      </c>
      <c r="D394" s="349" t="n">
        <v>4929.1795135</v>
      </c>
      <c r="E394" s="349" t="n">
        <v>6983.7479347</v>
      </c>
      <c r="F394" s="349" t="n">
        <v>41.3767273823596</v>
      </c>
      <c r="G394" s="349" t="n">
        <v>58.6232726176404</v>
      </c>
    </row>
    <row r="395">
      <c r="A395" s="349" t="s">
        <v>290</v>
      </c>
      <c r="B395" s="349" t="s">
        <v>291</v>
      </c>
      <c r="C395" s="349" t="s">
        <v>15</v>
      </c>
      <c r="D395" s="349" t="n">
        <v>776.4281137</v>
      </c>
      <c r="E395" s="349" t="n">
        <v>135.5879274</v>
      </c>
      <c r="F395" s="349" t="n">
        <v>85.133164189035</v>
      </c>
      <c r="G395" s="349" t="n">
        <v>14.866835810965</v>
      </c>
    </row>
    <row r="396">
      <c r="A396" s="349" t="s">
        <v>290</v>
      </c>
      <c r="B396" s="349" t="s">
        <v>291</v>
      </c>
      <c r="C396" s="349" t="s">
        <v>16</v>
      </c>
      <c r="D396" s="349" t="n">
        <v>13110.2740144</v>
      </c>
      <c r="E396" s="349" t="n">
        <v>4837.3827186</v>
      </c>
      <c r="F396" s="349" t="n">
        <v>73.0472741340902</v>
      </c>
      <c r="G396" s="349" t="n">
        <v>26.9527258659098</v>
      </c>
    </row>
    <row r="397">
      <c r="A397" s="349" t="s">
        <v>292</v>
      </c>
      <c r="B397" s="349" t="s">
        <v>293</v>
      </c>
      <c r="C397" s="349" t="s">
        <v>15</v>
      </c>
      <c r="D397" s="349" t="n">
        <v>408.0956683</v>
      </c>
      <c r="E397" s="349" t="n">
        <v>1001.268563</v>
      </c>
      <c r="F397" s="349" t="n">
        <v>28.9560114579871</v>
      </c>
      <c r="G397" s="349" t="n">
        <v>71.0439885420129</v>
      </c>
    </row>
    <row r="398">
      <c r="A398" s="349" t="s">
        <v>292</v>
      </c>
      <c r="B398" s="349" t="s">
        <v>293</v>
      </c>
      <c r="C398" s="349" t="s">
        <v>16</v>
      </c>
      <c r="D398" s="349" t="n">
        <v>11676.5874135</v>
      </c>
      <c r="E398" s="349" t="n">
        <v>24599.2827089</v>
      </c>
      <c r="F398" s="349" t="n">
        <v>32.1883041650042</v>
      </c>
      <c r="G398" s="349" t="n">
        <v>67.8116958349958</v>
      </c>
    </row>
    <row r="399">
      <c r="A399" s="349" t="s">
        <v>294</v>
      </c>
      <c r="B399" s="349" t="s">
        <v>295</v>
      </c>
      <c r="C399" s="349" t="s">
        <v>15</v>
      </c>
      <c r="D399" s="349" t="n">
        <v>241.35916</v>
      </c>
      <c r="E399" s="349" t="n">
        <v>606.5166639</v>
      </c>
      <c r="F399" s="349" t="n">
        <v>28.4663335357073</v>
      </c>
      <c r="G399" s="349" t="n">
        <v>71.5336664642927</v>
      </c>
    </row>
    <row r="400">
      <c r="A400" s="349" t="s">
        <v>294</v>
      </c>
      <c r="B400" s="349" t="s">
        <v>295</v>
      </c>
      <c r="C400" s="349" t="s">
        <v>16</v>
      </c>
      <c r="D400" s="349" t="n">
        <v>9438.0623411</v>
      </c>
      <c r="E400" s="349" t="n">
        <v>23934.2238353</v>
      </c>
      <c r="F400" s="349" t="n">
        <v>28.2811381012738</v>
      </c>
      <c r="G400" s="349" t="n">
        <v>71.7188618987262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796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50" t="s">
        <v>71</v>
      </c>
      <c r="B411" s="350" t="s">
        <v>72</v>
      </c>
      <c r="C411" s="350" t="s">
        <v>15</v>
      </c>
      <c r="D411" s="350" t="n">
        <v>1.18107</v>
      </c>
      <c r="E411" s="350" t="n">
        <v>4.72428</v>
      </c>
      <c r="F411" s="350" t="n">
        <v>20</v>
      </c>
      <c r="G411" s="350" t="n">
        <v>80</v>
      </c>
    </row>
    <row r="412">
      <c r="A412" s="350" t="s">
        <v>71</v>
      </c>
      <c r="B412" s="350" t="s">
        <v>72</v>
      </c>
      <c r="C412" s="350" t="s">
        <v>16</v>
      </c>
      <c r="D412" s="350" t="n">
        <v>86.9087805</v>
      </c>
      <c r="E412" s="350" t="n">
        <v>65.4698228</v>
      </c>
      <c r="F412" s="350" t="n">
        <v>57.0347664421728</v>
      </c>
      <c r="G412" s="350" t="n">
        <v>42.9652335578272</v>
      </c>
    </row>
    <row r="413">
      <c r="A413" s="350" t="s">
        <v>73</v>
      </c>
      <c r="B413" s="350" t="s">
        <v>74</v>
      </c>
      <c r="C413" s="350" t="s">
        <v>15</v>
      </c>
      <c r="D413" s="350" t="n">
        <v>1.6984925</v>
      </c>
      <c r="E413" s="350" t="n">
        <v>6.79397</v>
      </c>
      <c r="F413" s="350" t="n">
        <v>20</v>
      </c>
      <c r="G413" s="350" t="n">
        <v>80</v>
      </c>
    </row>
    <row r="414">
      <c r="A414" s="350" t="s">
        <v>73</v>
      </c>
      <c r="B414" s="350" t="s">
        <v>74</v>
      </c>
      <c r="C414" s="350" t="s">
        <v>16</v>
      </c>
      <c r="D414" s="350" t="n">
        <v>288.743725</v>
      </c>
      <c r="E414" s="350" t="n">
        <v>73.0351775</v>
      </c>
      <c r="F414" s="350" t="n">
        <v>79.81220657277</v>
      </c>
      <c r="G414" s="350" t="n">
        <v>20.18779342723</v>
      </c>
    </row>
    <row r="415">
      <c r="A415" s="350" t="s">
        <v>75</v>
      </c>
      <c r="B415" s="350" t="s">
        <v>76</v>
      </c>
      <c r="C415" s="350" t="s">
        <v>16</v>
      </c>
      <c r="D415" s="350" t="n">
        <v>275.8602723</v>
      </c>
      <c r="E415" s="350" t="n">
        <v>59.8983102</v>
      </c>
      <c r="F415" s="350" t="n">
        <v>82.1603040631136</v>
      </c>
      <c r="G415" s="350" t="n">
        <v>17.8396959368864</v>
      </c>
    </row>
    <row r="416">
      <c r="A416" s="350" t="s">
        <v>77</v>
      </c>
      <c r="B416" s="350" t="s">
        <v>78</v>
      </c>
      <c r="C416" s="350" t="s">
        <v>16</v>
      </c>
      <c r="D416" s="350" t="n">
        <v>14.2682931</v>
      </c>
      <c r="E416" s="350" t="n">
        <v>3.1707318</v>
      </c>
      <c r="F416" s="350" t="n">
        <v>81.8181818181818</v>
      </c>
      <c r="G416" s="350" t="n">
        <v>18.1818181818182</v>
      </c>
    </row>
    <row r="417">
      <c r="A417" s="350" t="s">
        <v>79</v>
      </c>
      <c r="B417" s="350" t="s">
        <v>80</v>
      </c>
      <c r="C417" s="350" t="s">
        <v>15</v>
      </c>
      <c r="D417" s="350" t="n">
        <v>133.0010942</v>
      </c>
      <c r="E417" s="350" t="n">
        <v>18.8294643</v>
      </c>
      <c r="F417" s="350" t="n">
        <v>87.5983698630734</v>
      </c>
      <c r="G417" s="350" t="n">
        <v>12.4016301369266</v>
      </c>
    </row>
    <row r="418">
      <c r="A418" s="350" t="s">
        <v>79</v>
      </c>
      <c r="B418" s="350" t="s">
        <v>80</v>
      </c>
      <c r="C418" s="350" t="s">
        <v>16</v>
      </c>
      <c r="D418" s="350" t="n">
        <v>2461.6791819</v>
      </c>
      <c r="E418" s="350" t="n">
        <v>315.3006084</v>
      </c>
      <c r="F418" s="350" t="n">
        <v>88.6459163476326</v>
      </c>
      <c r="G418" s="350" t="n">
        <v>11.3540836523674</v>
      </c>
    </row>
    <row r="419">
      <c r="A419" s="350" t="s">
        <v>91</v>
      </c>
      <c r="B419" s="350" t="s">
        <v>92</v>
      </c>
      <c r="C419" s="350" t="s">
        <v>15</v>
      </c>
      <c r="D419" s="350" t="n">
        <v>43.1215216</v>
      </c>
      <c r="E419" s="350" t="n">
        <v>41.9896388</v>
      </c>
      <c r="F419" s="350" t="n">
        <v>50.6649438185782</v>
      </c>
      <c r="G419" s="350" t="n">
        <v>49.3350561814218</v>
      </c>
    </row>
    <row r="420">
      <c r="A420" s="350" t="s">
        <v>91</v>
      </c>
      <c r="B420" s="350" t="s">
        <v>92</v>
      </c>
      <c r="C420" s="350" t="s">
        <v>16</v>
      </c>
      <c r="D420" s="350" t="n">
        <v>597.4537037</v>
      </c>
      <c r="E420" s="350" t="n">
        <v>565.1953556</v>
      </c>
      <c r="F420" s="350" t="n">
        <v>51.3872779512427</v>
      </c>
      <c r="G420" s="350" t="n">
        <v>48.6127220487573</v>
      </c>
    </row>
    <row r="421">
      <c r="A421" s="350" t="s">
        <v>107</v>
      </c>
      <c r="B421" s="350" t="s">
        <v>108</v>
      </c>
      <c r="C421" s="350" t="s">
        <v>15</v>
      </c>
      <c r="D421" s="350" t="n">
        <v>212.8372692</v>
      </c>
      <c r="E421" s="350" t="n">
        <v>35.7232728</v>
      </c>
      <c r="F421" s="350" t="n">
        <v>85.6279389670787</v>
      </c>
      <c r="G421" s="350" t="n">
        <v>14.3720610329213</v>
      </c>
    </row>
    <row r="422">
      <c r="A422" s="350" t="s">
        <v>107</v>
      </c>
      <c r="B422" s="350" t="s">
        <v>108</v>
      </c>
      <c r="C422" s="350" t="s">
        <v>16</v>
      </c>
      <c r="D422" s="350" t="n">
        <v>2322.0360444</v>
      </c>
      <c r="E422" s="350" t="n">
        <v>460.7804759</v>
      </c>
      <c r="F422" s="350" t="n">
        <v>83.4419383190119</v>
      </c>
      <c r="G422" s="350" t="n">
        <v>16.5580616809881</v>
      </c>
    </row>
    <row r="423">
      <c r="A423" s="350" t="s">
        <v>109</v>
      </c>
      <c r="B423" s="350" t="s">
        <v>110</v>
      </c>
      <c r="C423" s="350" t="s">
        <v>15</v>
      </c>
      <c r="D423" s="350" t="n">
        <v>310.3967728</v>
      </c>
      <c r="E423" s="350" t="n">
        <v>79.4038256</v>
      </c>
      <c r="F423" s="350" t="n">
        <v>79.6296296296296</v>
      </c>
      <c r="G423" s="350" t="n">
        <v>20.3703703703704</v>
      </c>
    </row>
    <row r="424">
      <c r="A424" s="350" t="s">
        <v>109</v>
      </c>
      <c r="B424" s="350" t="s">
        <v>110</v>
      </c>
      <c r="C424" s="350" t="s">
        <v>16</v>
      </c>
      <c r="D424" s="350" t="n">
        <v>590.1147948</v>
      </c>
      <c r="E424" s="350" t="n">
        <v>155.1983864</v>
      </c>
      <c r="F424" s="350" t="n">
        <v>79.1767554479419</v>
      </c>
      <c r="G424" s="350" t="n">
        <v>20.8232445520581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797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51" t="s">
        <v>13</v>
      </c>
      <c r="B435" s="351" t="s">
        <v>14</v>
      </c>
      <c r="C435" s="351" t="s">
        <v>15</v>
      </c>
      <c r="D435" s="351" t="n">
        <v>702.2362203</v>
      </c>
      <c r="E435" s="351" t="n">
        <v>187.4644515</v>
      </c>
      <c r="F435" s="351" t="n">
        <v>78.9294919693911</v>
      </c>
      <c r="G435" s="351" t="n">
        <v>21.0705080306089</v>
      </c>
    </row>
    <row r="436">
      <c r="A436" s="351" t="s">
        <v>13</v>
      </c>
      <c r="B436" s="351" t="s">
        <v>14</v>
      </c>
      <c r="C436" s="351" t="s">
        <v>16</v>
      </c>
      <c r="D436" s="351" t="n">
        <v>6637.0647957</v>
      </c>
      <c r="E436" s="351" t="n">
        <v>1698.0488686</v>
      </c>
      <c r="F436" s="351" t="n">
        <v>79.6277658951084</v>
      </c>
      <c r="G436" s="351" t="n">
        <v>20.3722341048915</v>
      </c>
    </row>
    <row r="437">
      <c r="A437" s="351" t="s">
        <v>26</v>
      </c>
      <c r="B437" s="351" t="s">
        <v>27</v>
      </c>
      <c r="C437" s="351" t="s">
        <v>15</v>
      </c>
      <c r="D437" s="351" t="n">
        <v>163.5227223</v>
      </c>
      <c r="E437" s="351" t="n">
        <v>114.7497306</v>
      </c>
      <c r="F437" s="351" t="n">
        <v>58.763532141201</v>
      </c>
      <c r="G437" s="351" t="n">
        <v>41.236467858799</v>
      </c>
    </row>
    <row r="438">
      <c r="A438" s="351" t="s">
        <v>26</v>
      </c>
      <c r="B438" s="351" t="s">
        <v>27</v>
      </c>
      <c r="C438" s="351" t="s">
        <v>16</v>
      </c>
      <c r="D438" s="351" t="n">
        <v>4854.203826</v>
      </c>
      <c r="E438" s="351" t="n">
        <v>2928.7989826</v>
      </c>
      <c r="F438" s="351" t="n">
        <v>62.3692930013624</v>
      </c>
      <c r="G438" s="351" t="n">
        <v>37.6307069986376</v>
      </c>
    </row>
    <row r="439">
      <c r="A439" s="351" t="s">
        <v>28</v>
      </c>
      <c r="B439" s="351" t="s">
        <v>29</v>
      </c>
      <c r="C439" s="351" t="s">
        <v>15</v>
      </c>
      <c r="D439" s="351" t="n">
        <v>142.551649</v>
      </c>
      <c r="E439" s="351" t="n">
        <v>130.3555592</v>
      </c>
      <c r="F439" s="351" t="n">
        <v>52.2344755714664</v>
      </c>
      <c r="G439" s="351" t="n">
        <v>47.7655244285336</v>
      </c>
    </row>
    <row r="440">
      <c r="A440" s="351" t="s">
        <v>28</v>
      </c>
      <c r="B440" s="351" t="s">
        <v>29</v>
      </c>
      <c r="C440" s="351" t="s">
        <v>16</v>
      </c>
      <c r="D440" s="351" t="n">
        <v>2020.7636245</v>
      </c>
      <c r="E440" s="351" t="n">
        <v>1481.3015144</v>
      </c>
      <c r="F440" s="351" t="n">
        <v>57.7020570535339</v>
      </c>
      <c r="G440" s="351" t="n">
        <v>42.2979429464661</v>
      </c>
    </row>
    <row r="441">
      <c r="A441" s="351" t="s">
        <v>30</v>
      </c>
      <c r="B441" s="351" t="s">
        <v>31</v>
      </c>
      <c r="C441" s="351" t="s">
        <v>15</v>
      </c>
      <c r="D441" s="351" t="n">
        <v>19.238509</v>
      </c>
      <c r="E441" s="351" t="n">
        <v>15.843478</v>
      </c>
      <c r="F441" s="351" t="n">
        <v>54.8387096774194</v>
      </c>
      <c r="G441" s="351" t="n">
        <v>45.1612903225806</v>
      </c>
    </row>
    <row r="442">
      <c r="A442" s="351" t="s">
        <v>30</v>
      </c>
      <c r="B442" s="351" t="s">
        <v>31</v>
      </c>
      <c r="C442" s="351" t="s">
        <v>16</v>
      </c>
      <c r="D442" s="351" t="n">
        <v>342.898131</v>
      </c>
      <c r="E442" s="351" t="n">
        <v>246.705586</v>
      </c>
      <c r="F442" s="351" t="n">
        <v>58.1573896353167</v>
      </c>
      <c r="G442" s="351" t="n">
        <v>41.8426103646833</v>
      </c>
    </row>
    <row r="443">
      <c r="A443" s="351" t="s">
        <v>32</v>
      </c>
      <c r="B443" s="351" t="s">
        <v>33</v>
      </c>
      <c r="C443" s="351" t="s">
        <v>15</v>
      </c>
      <c r="D443" s="351" t="n">
        <v>112.9897801</v>
      </c>
      <c r="E443" s="351" t="n">
        <v>20.8225894</v>
      </c>
      <c r="F443" s="351" t="n">
        <v>84.4389651884911</v>
      </c>
      <c r="G443" s="351" t="n">
        <v>15.561034811509</v>
      </c>
    </row>
    <row r="444">
      <c r="A444" s="351" t="s">
        <v>32</v>
      </c>
      <c r="B444" s="351" t="s">
        <v>33</v>
      </c>
      <c r="C444" s="351" t="s">
        <v>16</v>
      </c>
      <c r="D444" s="351" t="n">
        <v>4320.7562088</v>
      </c>
      <c r="E444" s="351" t="n">
        <v>2454.9643091</v>
      </c>
      <c r="F444" s="351" t="n">
        <v>63.7682176734635</v>
      </c>
      <c r="G444" s="351" t="n">
        <v>36.2317823265365</v>
      </c>
    </row>
    <row r="445">
      <c r="A445" s="351" t="s">
        <v>34</v>
      </c>
      <c r="B445" s="351" t="s">
        <v>35</v>
      </c>
      <c r="C445" s="351" t="s">
        <v>15</v>
      </c>
      <c r="D445" s="351" t="n">
        <v>30.2311318</v>
      </c>
      <c r="E445" s="351" t="n">
        <v>9.0144985</v>
      </c>
      <c r="F445" s="351" t="n">
        <v>77.0305676553244</v>
      </c>
      <c r="G445" s="351" t="n">
        <v>22.9694323446756</v>
      </c>
    </row>
    <row r="446">
      <c r="A446" s="351" t="s">
        <v>34</v>
      </c>
      <c r="B446" s="351" t="s">
        <v>35</v>
      </c>
      <c r="C446" s="351" t="s">
        <v>16</v>
      </c>
      <c r="D446" s="351" t="n">
        <v>461.5716142</v>
      </c>
      <c r="E446" s="351" t="n">
        <v>196.658156</v>
      </c>
      <c r="F446" s="351" t="n">
        <v>70.1231750821227</v>
      </c>
      <c r="G446" s="351" t="n">
        <v>29.8768249178773</v>
      </c>
    </row>
    <row r="447">
      <c r="A447" s="351" t="s">
        <v>36</v>
      </c>
      <c r="B447" s="351" t="s">
        <v>37</v>
      </c>
      <c r="C447" s="351" t="s">
        <v>15</v>
      </c>
      <c r="D447" s="351" t="n">
        <v>33.5211053</v>
      </c>
      <c r="E447" s="351" t="n">
        <v>12.6127339</v>
      </c>
      <c r="F447" s="351" t="n">
        <v>72.6605586729491</v>
      </c>
      <c r="G447" s="351" t="n">
        <v>27.3394413270509</v>
      </c>
    </row>
    <row r="448">
      <c r="A448" s="351" t="s">
        <v>36</v>
      </c>
      <c r="B448" s="351" t="s">
        <v>37</v>
      </c>
      <c r="C448" s="351" t="s">
        <v>16</v>
      </c>
      <c r="D448" s="351" t="n">
        <v>1231.2813333</v>
      </c>
      <c r="E448" s="351" t="n">
        <v>393.7053164</v>
      </c>
      <c r="F448" s="351" t="n">
        <v>75.7717814806242</v>
      </c>
      <c r="G448" s="351" t="n">
        <v>24.2282185193758</v>
      </c>
    </row>
    <row r="449">
      <c r="A449" s="351" t="s">
        <v>38</v>
      </c>
      <c r="B449" s="351" t="s">
        <v>39</v>
      </c>
      <c r="C449" s="351" t="s">
        <v>15</v>
      </c>
      <c r="D449" s="351" t="n">
        <v>16.023521</v>
      </c>
      <c r="E449" s="351" t="n">
        <v>2.5707278</v>
      </c>
      <c r="F449" s="351" t="n">
        <v>86.1746079250053</v>
      </c>
      <c r="G449" s="351" t="n">
        <v>13.8253920749947</v>
      </c>
    </row>
    <row r="450">
      <c r="A450" s="351" t="s">
        <v>38</v>
      </c>
      <c r="B450" s="351" t="s">
        <v>39</v>
      </c>
      <c r="C450" s="351" t="s">
        <v>16</v>
      </c>
      <c r="D450" s="351" t="n">
        <v>1544.9332119</v>
      </c>
      <c r="E450" s="351" t="n">
        <v>1410.6643146</v>
      </c>
      <c r="F450" s="351" t="n">
        <v>52.2714340517635</v>
      </c>
      <c r="G450" s="351" t="n">
        <v>47.7285659482365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798</v>
      </c>
    </row>
    <row r="9">
      <c r="A9" t="s">
        <v>3</v>
      </c>
    </row>
    <row r="10">
      <c r="A10" t="s">
        <v>4</v>
      </c>
    </row>
    <row r="11">
      <c r="A11" t="s">
        <v>799</v>
      </c>
    </row>
    <row r="12">
      <c r="A12" s="3" t="s">
        <v>6</v>
      </c>
    </row>
    <row r="13">
      <c r="A13" s="3" t="s">
        <v>7</v>
      </c>
    </row>
    <row r="15">
      <c r="A15" s="4" t="s">
        <v>800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52" t="s">
        <v>13</v>
      </c>
      <c r="B17" s="352" t="s">
        <v>14</v>
      </c>
      <c r="C17" s="352" t="s">
        <v>15</v>
      </c>
      <c r="D17" s="352" t="n">
        <v>24476.1466512</v>
      </c>
      <c r="E17" s="352" t="n">
        <v>118068.7076198</v>
      </c>
      <c r="F17" s="352" t="n">
        <v>17.1708384538856</v>
      </c>
      <c r="G17" s="352" t="n">
        <v>82.8291615461144</v>
      </c>
    </row>
    <row r="18">
      <c r="A18" s="352" t="s">
        <v>13</v>
      </c>
      <c r="B18" s="352" t="s">
        <v>14</v>
      </c>
      <c r="C18" s="352" t="s">
        <v>16</v>
      </c>
      <c r="D18" s="352" t="n">
        <v>349835.0491812</v>
      </c>
      <c r="E18" s="352" t="n">
        <v>2317969.6092838</v>
      </c>
      <c r="F18" s="352" t="n">
        <v>13.1132183187088</v>
      </c>
      <c r="G18" s="352" t="n">
        <v>86.8867816812912</v>
      </c>
    </row>
    <row r="19">
      <c r="A19" s="352" t="s">
        <v>13</v>
      </c>
      <c r="B19" s="352" t="s">
        <v>17</v>
      </c>
      <c r="C19" s="352" t="s">
        <v>15</v>
      </c>
      <c r="D19" s="352" t="n">
        <v>88.4039104</v>
      </c>
      <c r="E19" s="352" t="n">
        <v>801.2967614</v>
      </c>
      <c r="F19" s="352" t="n">
        <v>9.93636547684576</v>
      </c>
      <c r="G19" s="352" t="n">
        <v>90.0636345231542</v>
      </c>
    </row>
    <row r="20">
      <c r="A20" s="352" t="s">
        <v>13</v>
      </c>
      <c r="B20" s="352" t="s">
        <v>17</v>
      </c>
      <c r="C20" s="352" t="s">
        <v>16</v>
      </c>
      <c r="D20" s="352" t="n">
        <v>948.3110643</v>
      </c>
      <c r="E20" s="352" t="n">
        <v>7386.8026</v>
      </c>
      <c r="F20" s="352" t="n">
        <v>11.3773021280045</v>
      </c>
      <c r="G20" s="352" t="n">
        <v>88.6226978719955</v>
      </c>
    </row>
    <row r="21">
      <c r="A21" s="352" t="s">
        <v>13</v>
      </c>
      <c r="B21" s="352" t="s">
        <v>18</v>
      </c>
      <c r="C21" s="352" t="s">
        <v>15</v>
      </c>
      <c r="D21" s="352" t="n">
        <v>24387.7427408</v>
      </c>
      <c r="E21" s="352" t="n">
        <v>117267.4108584</v>
      </c>
      <c r="F21" s="352" t="n">
        <v>17.2162763733982</v>
      </c>
      <c r="G21" s="352" t="n">
        <v>82.7837236266018</v>
      </c>
    </row>
    <row r="22">
      <c r="A22" s="352" t="s">
        <v>13</v>
      </c>
      <c r="B22" s="352" t="s">
        <v>18</v>
      </c>
      <c r="C22" s="352" t="s">
        <v>16</v>
      </c>
      <c r="D22" s="352" t="n">
        <v>348886.7381169</v>
      </c>
      <c r="E22" s="352" t="n">
        <v>2310582.8066838</v>
      </c>
      <c r="F22" s="352" t="n">
        <v>13.1186588994402</v>
      </c>
      <c r="G22" s="352" t="n">
        <v>86.8813411005598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801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53" t="s">
        <v>13</v>
      </c>
      <c r="B33" s="353" t="s">
        <v>14</v>
      </c>
      <c r="C33" s="353" t="s">
        <v>15</v>
      </c>
      <c r="D33" s="353" t="n">
        <v>24476.1466512</v>
      </c>
      <c r="E33" s="353" t="n">
        <v>118068.7076198</v>
      </c>
      <c r="F33" s="353" t="n">
        <v>17.1708384538856</v>
      </c>
      <c r="G33" s="353" t="n">
        <v>82.8291615461144</v>
      </c>
    </row>
    <row r="34">
      <c r="A34" s="353" t="s">
        <v>13</v>
      </c>
      <c r="B34" s="353" t="s">
        <v>14</v>
      </c>
      <c r="C34" s="353" t="s">
        <v>16</v>
      </c>
      <c r="D34" s="353" t="n">
        <v>349835.0491812</v>
      </c>
      <c r="E34" s="353" t="n">
        <v>2317969.6092838</v>
      </c>
      <c r="F34" s="353" t="n">
        <v>13.1132183187088</v>
      </c>
      <c r="G34" s="353" t="n">
        <v>86.8867816812912</v>
      </c>
    </row>
    <row r="35">
      <c r="A35" s="353" t="s">
        <v>26</v>
      </c>
      <c r="B35" s="353" t="s">
        <v>27</v>
      </c>
      <c r="C35" s="353" t="s">
        <v>15</v>
      </c>
      <c r="D35" s="353" t="n">
        <v>157.1183449</v>
      </c>
      <c r="E35" s="353" t="n">
        <v>1244.6669503</v>
      </c>
      <c r="F35" s="353" t="n">
        <v>11.2084457896659</v>
      </c>
      <c r="G35" s="353" t="n">
        <v>88.7915542103341</v>
      </c>
    </row>
    <row r="36">
      <c r="A36" s="353" t="s">
        <v>26</v>
      </c>
      <c r="B36" s="353" t="s">
        <v>27</v>
      </c>
      <c r="C36" s="353" t="s">
        <v>16</v>
      </c>
      <c r="D36" s="353" t="n">
        <v>4818.031193</v>
      </c>
      <c r="E36" s="353" t="n">
        <v>46956.9288435</v>
      </c>
      <c r="F36" s="353" t="n">
        <v>9.3057168747275</v>
      </c>
      <c r="G36" s="353" t="n">
        <v>90.6942831252725</v>
      </c>
    </row>
    <row r="37">
      <c r="A37" s="353" t="s">
        <v>28</v>
      </c>
      <c r="B37" s="353" t="s">
        <v>29</v>
      </c>
      <c r="C37" s="353" t="s">
        <v>15</v>
      </c>
      <c r="D37" s="353" t="n">
        <v>79.9364482</v>
      </c>
      <c r="E37" s="353" t="n">
        <v>466.3812716</v>
      </c>
      <c r="F37" s="353" t="n">
        <v>14.631860784099</v>
      </c>
      <c r="G37" s="353" t="n">
        <v>85.368139215901</v>
      </c>
    </row>
    <row r="38">
      <c r="A38" s="353" t="s">
        <v>28</v>
      </c>
      <c r="B38" s="353" t="s">
        <v>29</v>
      </c>
      <c r="C38" s="353" t="s">
        <v>16</v>
      </c>
      <c r="D38" s="353" t="n">
        <v>1006.2713264</v>
      </c>
      <c r="E38" s="353" t="n">
        <v>10520.964781</v>
      </c>
      <c r="F38" s="353" t="n">
        <v>8.72951084739226</v>
      </c>
      <c r="G38" s="353" t="n">
        <v>91.2704891526077</v>
      </c>
    </row>
    <row r="39">
      <c r="A39" s="353" t="s">
        <v>30</v>
      </c>
      <c r="B39" s="353" t="s">
        <v>31</v>
      </c>
      <c r="C39" s="353" t="s">
        <v>15</v>
      </c>
      <c r="D39" s="353" t="n">
        <v>264.1070311</v>
      </c>
      <c r="E39" s="353" t="n">
        <v>1157.1373877</v>
      </c>
      <c r="F39" s="353" t="n">
        <v>18.5828016354142</v>
      </c>
      <c r="G39" s="353" t="n">
        <v>81.4171983645858</v>
      </c>
    </row>
    <row r="40">
      <c r="A40" s="353" t="s">
        <v>30</v>
      </c>
      <c r="B40" s="353" t="s">
        <v>31</v>
      </c>
      <c r="C40" s="353" t="s">
        <v>16</v>
      </c>
      <c r="D40" s="353" t="n">
        <v>3452.5479507</v>
      </c>
      <c r="E40" s="353" t="n">
        <v>35458.700455</v>
      </c>
      <c r="F40" s="353" t="n">
        <v>8.87287890304297</v>
      </c>
      <c r="G40" s="353" t="n">
        <v>91.127121096957</v>
      </c>
    </row>
    <row r="41">
      <c r="A41" s="353" t="s">
        <v>32</v>
      </c>
      <c r="B41" s="353" t="s">
        <v>33</v>
      </c>
      <c r="C41" s="353" t="s">
        <v>15</v>
      </c>
      <c r="D41" s="353" t="n">
        <v>51.9705573</v>
      </c>
      <c r="E41" s="353" t="n">
        <v>160.764812</v>
      </c>
      <c r="F41" s="353" t="n">
        <v>24.4296740457441</v>
      </c>
      <c r="G41" s="353" t="n">
        <v>75.5703259542559</v>
      </c>
    </row>
    <row r="42">
      <c r="A42" s="353" t="s">
        <v>32</v>
      </c>
      <c r="B42" s="353" t="s">
        <v>33</v>
      </c>
      <c r="C42" s="353" t="s">
        <v>16</v>
      </c>
      <c r="D42" s="353" t="n">
        <v>1433.6005726</v>
      </c>
      <c r="E42" s="353" t="n">
        <v>11597.742278</v>
      </c>
      <c r="F42" s="353" t="n">
        <v>11.001173010608</v>
      </c>
      <c r="G42" s="353" t="n">
        <v>88.998826989392</v>
      </c>
    </row>
    <row r="43">
      <c r="A43" s="353" t="s">
        <v>34</v>
      </c>
      <c r="B43" s="353" t="s">
        <v>35</v>
      </c>
      <c r="C43" s="353" t="s">
        <v>15</v>
      </c>
      <c r="D43" s="353" t="n">
        <v>290.5825506</v>
      </c>
      <c r="E43" s="353" t="n">
        <v>1131.0298732</v>
      </c>
      <c r="F43" s="353" t="n">
        <v>20.4403496856947</v>
      </c>
      <c r="G43" s="353" t="n">
        <v>79.5596503143053</v>
      </c>
    </row>
    <row r="44">
      <c r="A44" s="353" t="s">
        <v>34</v>
      </c>
      <c r="B44" s="353" t="s">
        <v>35</v>
      </c>
      <c r="C44" s="353" t="s">
        <v>16</v>
      </c>
      <c r="D44" s="353" t="n">
        <v>4092.5189018</v>
      </c>
      <c r="E44" s="353" t="n">
        <v>45085.3684006</v>
      </c>
      <c r="F44" s="353" t="n">
        <v>8.32186807179143</v>
      </c>
      <c r="G44" s="353" t="n">
        <v>91.6781319282086</v>
      </c>
    </row>
    <row r="45">
      <c r="A45" s="353" t="s">
        <v>36</v>
      </c>
      <c r="B45" s="353" t="s">
        <v>37</v>
      </c>
      <c r="C45" s="353" t="s">
        <v>15</v>
      </c>
      <c r="D45" s="353" t="n">
        <v>3031.504252</v>
      </c>
      <c r="E45" s="353" t="n">
        <v>12076.6398858</v>
      </c>
      <c r="F45" s="353" t="n">
        <v>20.0653649074958</v>
      </c>
      <c r="G45" s="353" t="n">
        <v>79.9346350925042</v>
      </c>
    </row>
    <row r="46">
      <c r="A46" s="353" t="s">
        <v>36</v>
      </c>
      <c r="B46" s="353" t="s">
        <v>37</v>
      </c>
      <c r="C46" s="353" t="s">
        <v>16</v>
      </c>
      <c r="D46" s="353" t="n">
        <v>42418.3332889</v>
      </c>
      <c r="E46" s="353" t="n">
        <v>201426.6989097</v>
      </c>
      <c r="F46" s="353" t="n">
        <v>17.3956110183751</v>
      </c>
      <c r="G46" s="353" t="n">
        <v>82.6043889816249</v>
      </c>
    </row>
    <row r="47">
      <c r="A47" s="353" t="s">
        <v>38</v>
      </c>
      <c r="B47" s="353" t="s">
        <v>39</v>
      </c>
      <c r="C47" s="353" t="s">
        <v>15</v>
      </c>
      <c r="D47" s="353" t="n">
        <v>13.8867873</v>
      </c>
      <c r="E47" s="353" t="n">
        <v>361.2454787</v>
      </c>
      <c r="F47" s="353" t="n">
        <v>3.70183760732541</v>
      </c>
      <c r="G47" s="353" t="n">
        <v>96.2981623926746</v>
      </c>
    </row>
    <row r="48">
      <c r="A48" s="353" t="s">
        <v>38</v>
      </c>
      <c r="B48" s="353" t="s">
        <v>39</v>
      </c>
      <c r="C48" s="353" t="s">
        <v>16</v>
      </c>
      <c r="D48" s="353" t="n">
        <v>707.475755</v>
      </c>
      <c r="E48" s="353" t="n">
        <v>8681.5605773</v>
      </c>
      <c r="F48" s="353" t="n">
        <v>7.53512639594496</v>
      </c>
      <c r="G48" s="353" t="n">
        <v>92.464873604055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802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54" t="s">
        <v>13</v>
      </c>
      <c r="B59" s="354" t="s">
        <v>14</v>
      </c>
      <c r="C59" s="354" t="s">
        <v>15</v>
      </c>
      <c r="D59" s="354" t="n">
        <v>24387.7427408</v>
      </c>
      <c r="E59" s="354" t="n">
        <v>117267.4108584</v>
      </c>
      <c r="F59" s="354" t="n">
        <v>17.2162763733982</v>
      </c>
      <c r="G59" s="354" t="n">
        <v>82.7837236266018</v>
      </c>
    </row>
    <row r="60">
      <c r="A60" s="354" t="s">
        <v>13</v>
      </c>
      <c r="B60" s="354" t="s">
        <v>14</v>
      </c>
      <c r="C60" s="354" t="s">
        <v>16</v>
      </c>
      <c r="D60" s="354" t="n">
        <v>348886.7381169</v>
      </c>
      <c r="E60" s="354" t="n">
        <v>2310582.8066838</v>
      </c>
      <c r="F60" s="354" t="n">
        <v>13.1186588994402</v>
      </c>
      <c r="G60" s="354" t="n">
        <v>86.8813411005598</v>
      </c>
    </row>
    <row r="61">
      <c r="A61" s="354" t="s">
        <v>41</v>
      </c>
      <c r="B61" s="354" t="s">
        <v>42</v>
      </c>
      <c r="C61" s="354" t="s">
        <v>15</v>
      </c>
      <c r="D61" s="354" t="n">
        <v>15.1062283</v>
      </c>
      <c r="E61" s="354" t="n">
        <v>191.0485155</v>
      </c>
      <c r="F61" s="354" t="n">
        <v>7.32761614967019</v>
      </c>
      <c r="G61" s="354" t="n">
        <v>92.6723838503298</v>
      </c>
    </row>
    <row r="62">
      <c r="A62" s="354" t="s">
        <v>41</v>
      </c>
      <c r="B62" s="354" t="s">
        <v>42</v>
      </c>
      <c r="C62" s="354" t="s">
        <v>16</v>
      </c>
      <c r="D62" s="354" t="n">
        <v>253.1664149</v>
      </c>
      <c r="E62" s="354" t="n">
        <v>3156.0831466</v>
      </c>
      <c r="F62" s="354" t="n">
        <v>7.4258692516664</v>
      </c>
      <c r="G62" s="354" t="n">
        <v>92.5741307483336</v>
      </c>
    </row>
    <row r="63">
      <c r="A63" s="354" t="s">
        <v>43</v>
      </c>
      <c r="B63" s="354" t="s">
        <v>44</v>
      </c>
      <c r="C63" s="354" t="s">
        <v>15</v>
      </c>
      <c r="D63" s="354" t="n">
        <v>33.1002931</v>
      </c>
      <c r="E63" s="354" t="n">
        <v>557.8763179</v>
      </c>
      <c r="F63" s="354" t="n">
        <v>5.600948072038</v>
      </c>
      <c r="G63" s="354" t="n">
        <v>94.399051927962</v>
      </c>
    </row>
    <row r="64">
      <c r="A64" s="354" t="s">
        <v>43</v>
      </c>
      <c r="B64" s="354" t="s">
        <v>44</v>
      </c>
      <c r="C64" s="354" t="s">
        <v>16</v>
      </c>
      <c r="D64" s="354" t="n">
        <v>1832.6259804</v>
      </c>
      <c r="E64" s="354" t="n">
        <v>21422.2249179</v>
      </c>
      <c r="F64" s="354" t="n">
        <v>7.88061806293486</v>
      </c>
      <c r="G64" s="354" t="n">
        <v>92.1193819370651</v>
      </c>
    </row>
    <row r="65">
      <c r="A65" s="354" t="s">
        <v>26</v>
      </c>
      <c r="B65" s="354" t="s">
        <v>27</v>
      </c>
      <c r="C65" s="354" t="s">
        <v>15</v>
      </c>
      <c r="D65" s="354" t="n">
        <v>132.2592862</v>
      </c>
      <c r="E65" s="354" t="n">
        <v>991.2535561</v>
      </c>
      <c r="F65" s="354" t="n">
        <v>11.771942537768</v>
      </c>
      <c r="G65" s="354" t="n">
        <v>88.228057462232</v>
      </c>
    </row>
    <row r="66">
      <c r="A66" s="354" t="s">
        <v>26</v>
      </c>
      <c r="B66" s="354" t="s">
        <v>27</v>
      </c>
      <c r="C66" s="354" t="s">
        <v>16</v>
      </c>
      <c r="D66" s="354" t="n">
        <v>3522.7739106</v>
      </c>
      <c r="E66" s="354" t="n">
        <v>40469.1833173</v>
      </c>
      <c r="F66" s="354" t="n">
        <v>8.00776808440301</v>
      </c>
      <c r="G66" s="354" t="n">
        <v>91.992231915597</v>
      </c>
    </row>
    <row r="67">
      <c r="A67" s="354" t="s">
        <v>28</v>
      </c>
      <c r="B67" s="354" t="s">
        <v>29</v>
      </c>
      <c r="C67" s="354" t="s">
        <v>15</v>
      </c>
      <c r="D67" s="354" t="n">
        <v>38.405364</v>
      </c>
      <c r="E67" s="354" t="n">
        <v>235.0051476</v>
      </c>
      <c r="F67" s="354" t="n">
        <v>14.0467766858163</v>
      </c>
      <c r="G67" s="354" t="n">
        <v>85.9532233141837</v>
      </c>
    </row>
    <row r="68">
      <c r="A68" s="354" t="s">
        <v>28</v>
      </c>
      <c r="B68" s="354" t="s">
        <v>29</v>
      </c>
      <c r="C68" s="354" t="s">
        <v>16</v>
      </c>
      <c r="D68" s="354" t="n">
        <v>754.0483016</v>
      </c>
      <c r="E68" s="354" t="n">
        <v>7271.1226669</v>
      </c>
      <c r="F68" s="354" t="n">
        <v>9.39604034057035</v>
      </c>
      <c r="G68" s="354" t="n">
        <v>90.6039596594296</v>
      </c>
    </row>
    <row r="69">
      <c r="A69" s="354" t="s">
        <v>45</v>
      </c>
      <c r="B69" s="354" t="s">
        <v>46</v>
      </c>
      <c r="C69" s="354" t="s">
        <v>15</v>
      </c>
      <c r="D69" s="354" t="n">
        <v>160.993003</v>
      </c>
      <c r="E69" s="354" t="n">
        <v>510.9980222</v>
      </c>
      <c r="F69" s="354" t="n">
        <v>23.9576120755608</v>
      </c>
      <c r="G69" s="354" t="n">
        <v>76.0423879244392</v>
      </c>
    </row>
    <row r="70">
      <c r="A70" s="354" t="s">
        <v>45</v>
      </c>
      <c r="B70" s="354" t="s">
        <v>46</v>
      </c>
      <c r="C70" s="354" t="s">
        <v>16</v>
      </c>
      <c r="D70" s="354" t="n">
        <v>1139.515517</v>
      </c>
      <c r="E70" s="354" t="n">
        <v>5682.2070739</v>
      </c>
      <c r="F70" s="354" t="n">
        <v>16.7042195254331</v>
      </c>
      <c r="G70" s="354" t="n">
        <v>83.2957804745669</v>
      </c>
    </row>
    <row r="71">
      <c r="A71" s="354" t="s">
        <v>47</v>
      </c>
      <c r="B71" s="354" t="s">
        <v>48</v>
      </c>
      <c r="C71" s="354" t="s">
        <v>15</v>
      </c>
      <c r="D71" s="354" t="n">
        <v>361.8724254</v>
      </c>
      <c r="E71" s="354" t="n">
        <v>2676.6371606</v>
      </c>
      <c r="F71" s="354" t="n">
        <v>11.909537066045</v>
      </c>
      <c r="G71" s="354" t="n">
        <v>88.090462933955</v>
      </c>
    </row>
    <row r="72">
      <c r="A72" s="354" t="s">
        <v>47</v>
      </c>
      <c r="B72" s="354" t="s">
        <v>48</v>
      </c>
      <c r="C72" s="354" t="s">
        <v>16</v>
      </c>
      <c r="D72" s="354" t="n">
        <v>4863.0205182</v>
      </c>
      <c r="E72" s="354" t="n">
        <v>41207.2288615</v>
      </c>
      <c r="F72" s="354" t="n">
        <v>10.5556635435596</v>
      </c>
      <c r="G72" s="354" t="n">
        <v>89.4443364564404</v>
      </c>
    </row>
    <row r="73">
      <c r="A73" s="354" t="s">
        <v>30</v>
      </c>
      <c r="B73" s="354" t="s">
        <v>31</v>
      </c>
      <c r="C73" s="354" t="s">
        <v>15</v>
      </c>
      <c r="D73" s="354" t="n">
        <v>258.4486461</v>
      </c>
      <c r="E73" s="354" t="n">
        <v>1127.7137857</v>
      </c>
      <c r="F73" s="354" t="n">
        <v>18.6449033800744</v>
      </c>
      <c r="G73" s="354" t="n">
        <v>81.3550966199256</v>
      </c>
    </row>
    <row r="74">
      <c r="A74" s="354" t="s">
        <v>30</v>
      </c>
      <c r="B74" s="354" t="s">
        <v>31</v>
      </c>
      <c r="C74" s="354" t="s">
        <v>16</v>
      </c>
      <c r="D74" s="354" t="n">
        <v>3346.1703127</v>
      </c>
      <c r="E74" s="354" t="n">
        <v>34975.474376</v>
      </c>
      <c r="F74" s="354" t="n">
        <v>8.73180245754612</v>
      </c>
      <c r="G74" s="354" t="n">
        <v>91.2681975424539</v>
      </c>
    </row>
    <row r="75">
      <c r="A75" s="354" t="s">
        <v>49</v>
      </c>
      <c r="B75" s="354" t="s">
        <v>50</v>
      </c>
      <c r="C75" s="354" t="s">
        <v>15</v>
      </c>
      <c r="D75" s="354" t="n">
        <v>283.80608</v>
      </c>
      <c r="E75" s="354" t="n">
        <v>3783.9118428</v>
      </c>
      <c r="F75" s="354" t="n">
        <v>6.97703443026952</v>
      </c>
      <c r="G75" s="354" t="n">
        <v>93.0229655697305</v>
      </c>
    </row>
    <row r="76">
      <c r="A76" s="354" t="s">
        <v>49</v>
      </c>
      <c r="B76" s="354" t="s">
        <v>50</v>
      </c>
      <c r="C76" s="354" t="s">
        <v>16</v>
      </c>
      <c r="D76" s="354" t="n">
        <v>6278.5179189</v>
      </c>
      <c r="E76" s="354" t="n">
        <v>46073.5164707</v>
      </c>
      <c r="F76" s="354" t="n">
        <v>11.9928824010462</v>
      </c>
      <c r="G76" s="354" t="n">
        <v>88.0071175989538</v>
      </c>
    </row>
    <row r="77">
      <c r="A77" s="354" t="s">
        <v>51</v>
      </c>
      <c r="B77" s="354" t="s">
        <v>52</v>
      </c>
      <c r="C77" s="354" t="s">
        <v>15</v>
      </c>
      <c r="D77" s="354" t="n">
        <v>26.6839446</v>
      </c>
      <c r="E77" s="354" t="n">
        <v>319.8920716</v>
      </c>
      <c r="F77" s="354" t="n">
        <v>7.69930501613285</v>
      </c>
      <c r="G77" s="354" t="n">
        <v>92.3006949838671</v>
      </c>
    </row>
    <row r="78">
      <c r="A78" s="354" t="s">
        <v>51</v>
      </c>
      <c r="B78" s="354" t="s">
        <v>52</v>
      </c>
      <c r="C78" s="354" t="s">
        <v>16</v>
      </c>
      <c r="D78" s="354" t="n">
        <v>525.6255323</v>
      </c>
      <c r="E78" s="354" t="n">
        <v>3876.7406943</v>
      </c>
      <c r="F78" s="354" t="n">
        <v>11.9396139540609</v>
      </c>
      <c r="G78" s="354" t="n">
        <v>88.0603860459391</v>
      </c>
    </row>
    <row r="79">
      <c r="A79" s="354" t="s">
        <v>32</v>
      </c>
      <c r="B79" s="354" t="s">
        <v>33</v>
      </c>
      <c r="C79" s="354" t="s">
        <v>15</v>
      </c>
      <c r="D79" s="354" t="n">
        <v>16.2879828</v>
      </c>
      <c r="E79" s="354" t="n">
        <v>62.635017</v>
      </c>
      <c r="F79" s="354" t="n">
        <v>20.6378151378884</v>
      </c>
      <c r="G79" s="354" t="n">
        <v>79.3621848621116</v>
      </c>
    </row>
    <row r="80">
      <c r="A80" s="354" t="s">
        <v>32</v>
      </c>
      <c r="B80" s="354" t="s">
        <v>33</v>
      </c>
      <c r="C80" s="354" t="s">
        <v>16</v>
      </c>
      <c r="D80" s="354" t="n">
        <v>800.858063</v>
      </c>
      <c r="E80" s="354" t="n">
        <v>5454.7642697</v>
      </c>
      <c r="F80" s="354" t="n">
        <v>12.8022124803423</v>
      </c>
      <c r="G80" s="354" t="n">
        <v>87.1977875196577</v>
      </c>
    </row>
    <row r="81">
      <c r="A81" s="354" t="s">
        <v>53</v>
      </c>
      <c r="B81" s="354" t="s">
        <v>54</v>
      </c>
      <c r="C81" s="354" t="s">
        <v>15</v>
      </c>
      <c r="D81" s="354" t="n">
        <v>761.0174273</v>
      </c>
      <c r="E81" s="354" t="n">
        <v>2141.4517911</v>
      </c>
      <c r="F81" s="354" t="n">
        <v>26.2196554049767</v>
      </c>
      <c r="G81" s="354" t="n">
        <v>73.7803445950233</v>
      </c>
    </row>
    <row r="82">
      <c r="A82" s="354" t="s">
        <v>53</v>
      </c>
      <c r="B82" s="354" t="s">
        <v>54</v>
      </c>
      <c r="C82" s="354" t="s">
        <v>16</v>
      </c>
      <c r="D82" s="354" t="n">
        <v>6115.2368414</v>
      </c>
      <c r="E82" s="354" t="n">
        <v>34998.664172</v>
      </c>
      <c r="F82" s="354" t="n">
        <v>14.8738910457728</v>
      </c>
      <c r="G82" s="354" t="n">
        <v>85.1261089542272</v>
      </c>
    </row>
    <row r="83">
      <c r="A83" s="354" t="s">
        <v>34</v>
      </c>
      <c r="B83" s="354" t="s">
        <v>35</v>
      </c>
      <c r="C83" s="354" t="s">
        <v>15</v>
      </c>
      <c r="D83" s="354" t="n">
        <v>281.2252955</v>
      </c>
      <c r="E83" s="354" t="n">
        <v>1101.141498</v>
      </c>
      <c r="F83" s="354" t="n">
        <v>20.3437536855156</v>
      </c>
      <c r="G83" s="354" t="n">
        <v>79.6562463144844</v>
      </c>
    </row>
    <row r="84">
      <c r="A84" s="354" t="s">
        <v>34</v>
      </c>
      <c r="B84" s="354" t="s">
        <v>35</v>
      </c>
      <c r="C84" s="354" t="s">
        <v>16</v>
      </c>
      <c r="D84" s="354" t="n">
        <v>3986.1428339</v>
      </c>
      <c r="E84" s="354" t="n">
        <v>44533.5146983</v>
      </c>
      <c r="F84" s="354" t="n">
        <v>8.21552137142477</v>
      </c>
      <c r="G84" s="354" t="n">
        <v>91.7844786285752</v>
      </c>
    </row>
    <row r="85">
      <c r="A85" s="354" t="s">
        <v>55</v>
      </c>
      <c r="B85" s="354" t="s">
        <v>56</v>
      </c>
      <c r="C85" s="354" t="s">
        <v>15</v>
      </c>
      <c r="D85" s="354" t="n">
        <v>44.1112294</v>
      </c>
      <c r="E85" s="354" t="n">
        <v>262.0193895</v>
      </c>
      <c r="F85" s="354" t="n">
        <v>14.4092837098432</v>
      </c>
      <c r="G85" s="354" t="n">
        <v>85.5907162901567</v>
      </c>
    </row>
    <row r="86">
      <c r="A86" s="354" t="s">
        <v>55</v>
      </c>
      <c r="B86" s="354" t="s">
        <v>56</v>
      </c>
      <c r="C86" s="354" t="s">
        <v>16</v>
      </c>
      <c r="D86" s="354" t="n">
        <v>1071.7424402</v>
      </c>
      <c r="E86" s="354" t="n">
        <v>7948.9763824</v>
      </c>
      <c r="F86" s="354" t="n">
        <v>11.8808984214752</v>
      </c>
      <c r="G86" s="354" t="n">
        <v>88.1191015785248</v>
      </c>
    </row>
    <row r="87">
      <c r="A87" s="354" t="s">
        <v>36</v>
      </c>
      <c r="B87" s="354" t="s">
        <v>37</v>
      </c>
      <c r="C87" s="354" t="s">
        <v>15</v>
      </c>
      <c r="D87" s="354" t="n">
        <v>3029.8014134</v>
      </c>
      <c r="E87" s="354" t="n">
        <v>12032.2088852</v>
      </c>
      <c r="F87" s="354" t="n">
        <v>20.1155181369224</v>
      </c>
      <c r="G87" s="354" t="n">
        <v>79.8844818630776</v>
      </c>
    </row>
    <row r="88">
      <c r="A88" s="354" t="s">
        <v>36</v>
      </c>
      <c r="B88" s="354" t="s">
        <v>37</v>
      </c>
      <c r="C88" s="354" t="s">
        <v>16</v>
      </c>
      <c r="D88" s="354" t="n">
        <v>42116.2890258</v>
      </c>
      <c r="E88" s="354" t="n">
        <v>200103.7565231</v>
      </c>
      <c r="F88" s="354" t="n">
        <v>17.3876150218531</v>
      </c>
      <c r="G88" s="354" t="n">
        <v>82.6123849781469</v>
      </c>
    </row>
    <row r="89">
      <c r="A89" s="354" t="s">
        <v>38</v>
      </c>
      <c r="B89" s="354" t="s">
        <v>39</v>
      </c>
      <c r="C89" s="354" t="s">
        <v>15</v>
      </c>
      <c r="D89" s="354" t="n">
        <v>8.7831863</v>
      </c>
      <c r="E89" s="354" t="n">
        <v>347.7548309</v>
      </c>
      <c r="F89" s="354" t="n">
        <v>2.46346416827496</v>
      </c>
      <c r="G89" s="354" t="n">
        <v>97.536535831725</v>
      </c>
    </row>
    <row r="90">
      <c r="A90" s="354" t="s">
        <v>38</v>
      </c>
      <c r="B90" s="354" t="s">
        <v>39</v>
      </c>
      <c r="C90" s="354" t="s">
        <v>16</v>
      </c>
      <c r="D90" s="354" t="n">
        <v>495.9052524</v>
      </c>
      <c r="E90" s="354" t="n">
        <v>5937.5335534</v>
      </c>
      <c r="F90" s="354" t="n">
        <v>7.70824542471628</v>
      </c>
      <c r="G90" s="354" t="n">
        <v>92.2917545752837</v>
      </c>
    </row>
    <row r="91">
      <c r="A91" s="354" t="s">
        <v>57</v>
      </c>
      <c r="B91" s="354" t="s">
        <v>58</v>
      </c>
      <c r="C91" s="354" t="s">
        <v>15</v>
      </c>
      <c r="D91" s="354" t="n">
        <v>5.3345647</v>
      </c>
      <c r="E91" s="354" t="n">
        <v>118.6358754</v>
      </c>
      <c r="F91" s="354" t="n">
        <v>4.30309410509223</v>
      </c>
      <c r="G91" s="354" t="n">
        <v>95.6969058949078</v>
      </c>
    </row>
    <row r="92">
      <c r="A92" s="354" t="s">
        <v>57</v>
      </c>
      <c r="B92" s="354" t="s">
        <v>58</v>
      </c>
      <c r="C92" s="354" t="s">
        <v>16</v>
      </c>
      <c r="D92" s="354" t="n">
        <v>281.3529158</v>
      </c>
      <c r="E92" s="354" t="n">
        <v>2702.1274115</v>
      </c>
      <c r="F92" s="354" t="n">
        <v>9.43035934326471</v>
      </c>
      <c r="G92" s="354" t="n">
        <v>90.5696406567353</v>
      </c>
    </row>
    <row r="93">
      <c r="A93" s="354" t="s">
        <v>59</v>
      </c>
      <c r="B93" s="354" t="s">
        <v>60</v>
      </c>
      <c r="C93" s="354" t="s">
        <v>15</v>
      </c>
      <c r="D93" s="354" t="n">
        <v>25.9214322</v>
      </c>
      <c r="E93" s="354" t="n">
        <v>148.4478465</v>
      </c>
      <c r="F93" s="354" t="n">
        <v>14.8658252148863</v>
      </c>
      <c r="G93" s="354" t="n">
        <v>85.1341747851137</v>
      </c>
    </row>
    <row r="94">
      <c r="A94" s="354" t="s">
        <v>59</v>
      </c>
      <c r="B94" s="354" t="s">
        <v>60</v>
      </c>
      <c r="C94" s="354" t="s">
        <v>16</v>
      </c>
      <c r="D94" s="354" t="n">
        <v>324.975594</v>
      </c>
      <c r="E94" s="354" t="n">
        <v>2383.423853</v>
      </c>
      <c r="F94" s="354" t="n">
        <v>11.9988059501328</v>
      </c>
      <c r="G94" s="354" t="n">
        <v>88.0011940498672</v>
      </c>
    </row>
    <row r="95">
      <c r="A95" s="354" t="s">
        <v>61</v>
      </c>
      <c r="B95" s="354" t="s">
        <v>62</v>
      </c>
      <c r="C95" s="354" t="s">
        <v>15</v>
      </c>
      <c r="D95" s="354" t="n">
        <v>9.9214521</v>
      </c>
      <c r="E95" s="354" t="n">
        <v>29.1338517</v>
      </c>
      <c r="F95" s="354" t="n">
        <v>25.4035972957916</v>
      </c>
      <c r="G95" s="354" t="n">
        <v>74.5964027042084</v>
      </c>
    </row>
    <row r="96">
      <c r="A96" s="354" t="s">
        <v>61</v>
      </c>
      <c r="B96" s="354" t="s">
        <v>62</v>
      </c>
      <c r="C96" s="354" t="s">
        <v>16</v>
      </c>
      <c r="D96" s="354" t="n">
        <v>381.9068588</v>
      </c>
      <c r="E96" s="354" t="n">
        <v>3417.0172454</v>
      </c>
      <c r="F96" s="354" t="n">
        <v>10.0530268129804</v>
      </c>
      <c r="G96" s="354" t="n">
        <v>89.9469731870196</v>
      </c>
    </row>
    <row r="97">
      <c r="A97" s="354" t="s">
        <v>63</v>
      </c>
      <c r="B97" s="354" t="s">
        <v>64</v>
      </c>
      <c r="C97" s="354" t="s">
        <v>15</v>
      </c>
      <c r="D97" s="354" t="n">
        <v>91.8301778</v>
      </c>
      <c r="E97" s="354" t="n">
        <v>397.7257273</v>
      </c>
      <c r="F97" s="354" t="n">
        <v>18.7578531569836</v>
      </c>
      <c r="G97" s="354" t="n">
        <v>81.2421468430164</v>
      </c>
    </row>
    <row r="98">
      <c r="A98" s="354" t="s">
        <v>63</v>
      </c>
      <c r="B98" s="354" t="s">
        <v>64</v>
      </c>
      <c r="C98" s="354" t="s">
        <v>16</v>
      </c>
      <c r="D98" s="354" t="n">
        <v>1055.461583</v>
      </c>
      <c r="E98" s="354" t="n">
        <v>5449.1456548</v>
      </c>
      <c r="F98" s="354" t="n">
        <v>16.2263691628671</v>
      </c>
      <c r="G98" s="354" t="n">
        <v>83.7736308371329</v>
      </c>
    </row>
    <row r="99">
      <c r="A99" s="354" t="s">
        <v>65</v>
      </c>
      <c r="B99" s="354" t="s">
        <v>66</v>
      </c>
      <c r="C99" s="354" t="s">
        <v>15</v>
      </c>
      <c r="D99" s="354" t="n">
        <v>3.9290003</v>
      </c>
      <c r="E99" s="354" t="n">
        <v>12.3881044</v>
      </c>
      <c r="F99" s="354" t="n">
        <v>24.0790285546185</v>
      </c>
      <c r="G99" s="354" t="n">
        <v>75.9209714453815</v>
      </c>
    </row>
    <row r="100">
      <c r="A100" s="354" t="s">
        <v>65</v>
      </c>
      <c r="B100" s="354" t="s">
        <v>66</v>
      </c>
      <c r="C100" s="354" t="s">
        <v>16</v>
      </c>
      <c r="D100" s="354" t="n">
        <v>53.4247974</v>
      </c>
      <c r="E100" s="354" t="n">
        <v>505.1225635</v>
      </c>
      <c r="F100" s="354" t="n">
        <v>9.56495386781802</v>
      </c>
      <c r="G100" s="354" t="n">
        <v>90.435046132182</v>
      </c>
    </row>
    <row r="101">
      <c r="A101" s="354" t="s">
        <v>67</v>
      </c>
      <c r="B101" s="354" t="s">
        <v>68</v>
      </c>
      <c r="C101" s="354" t="s">
        <v>15</v>
      </c>
      <c r="D101" s="354" t="n">
        <v>339.380901</v>
      </c>
      <c r="E101" s="354" t="n">
        <v>1568.3480181</v>
      </c>
      <c r="F101" s="354" t="n">
        <v>17.7897864629587</v>
      </c>
      <c r="G101" s="354" t="n">
        <v>82.2102135370413</v>
      </c>
    </row>
    <row r="102">
      <c r="A102" s="354" t="s">
        <v>67</v>
      </c>
      <c r="B102" s="354" t="s">
        <v>68</v>
      </c>
      <c r="C102" s="354" t="s">
        <v>16</v>
      </c>
      <c r="D102" s="354" t="n">
        <v>4534.3207966</v>
      </c>
      <c r="E102" s="354" t="n">
        <v>36239.4936783</v>
      </c>
      <c r="F102" s="354" t="n">
        <v>11.1206686325394</v>
      </c>
      <c r="G102" s="354" t="n">
        <v>88.8793313674606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803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55" t="s">
        <v>71</v>
      </c>
      <c r="B113" s="355" t="s">
        <v>72</v>
      </c>
      <c r="C113" s="355" t="s">
        <v>15</v>
      </c>
      <c r="D113" s="355" t="n">
        <v>622.8165745</v>
      </c>
      <c r="E113" s="355" t="n">
        <v>6163.6171738</v>
      </c>
      <c r="F113" s="355" t="n">
        <v>9.17737647782999</v>
      </c>
      <c r="G113" s="355" t="n">
        <v>90.82262352217</v>
      </c>
    </row>
    <row r="114">
      <c r="A114" s="355" t="s">
        <v>71</v>
      </c>
      <c r="B114" s="355" t="s">
        <v>72</v>
      </c>
      <c r="C114" s="355" t="s">
        <v>16</v>
      </c>
      <c r="D114" s="355" t="n">
        <v>16672.2011853</v>
      </c>
      <c r="E114" s="355" t="n">
        <v>206630.1569069</v>
      </c>
      <c r="F114" s="355" t="n">
        <v>7.46620023529539</v>
      </c>
      <c r="G114" s="355" t="n">
        <v>92.5337997647046</v>
      </c>
    </row>
    <row r="115">
      <c r="A115" s="355" t="s">
        <v>73</v>
      </c>
      <c r="B115" s="355" t="s">
        <v>74</v>
      </c>
      <c r="C115" s="355" t="s">
        <v>15</v>
      </c>
      <c r="D115" s="355" t="n">
        <v>167.4728285</v>
      </c>
      <c r="E115" s="355" t="n">
        <v>2537.8998423</v>
      </c>
      <c r="F115" s="355" t="n">
        <v>6.19037925190828</v>
      </c>
      <c r="G115" s="355" t="n">
        <v>93.8096207480917</v>
      </c>
    </row>
    <row r="116">
      <c r="A116" s="355" t="s">
        <v>73</v>
      </c>
      <c r="B116" s="355" t="s">
        <v>74</v>
      </c>
      <c r="C116" s="355" t="s">
        <v>16</v>
      </c>
      <c r="D116" s="355" t="n">
        <v>5369.3902854</v>
      </c>
      <c r="E116" s="355" t="n">
        <v>69947.392378</v>
      </c>
      <c r="F116" s="355" t="n">
        <v>7.12907548029032</v>
      </c>
      <c r="G116" s="355" t="n">
        <v>92.8709245197097</v>
      </c>
    </row>
    <row r="117">
      <c r="A117" s="355" t="s">
        <v>75</v>
      </c>
      <c r="B117" s="355" t="s">
        <v>76</v>
      </c>
      <c r="C117" s="355" t="s">
        <v>15</v>
      </c>
      <c r="D117" s="355" t="n">
        <v>406.2627964</v>
      </c>
      <c r="E117" s="355" t="n">
        <v>1167.0007861</v>
      </c>
      <c r="F117" s="355" t="n">
        <v>25.8229327189044</v>
      </c>
      <c r="G117" s="355" t="n">
        <v>74.1770672810956</v>
      </c>
    </row>
    <row r="118">
      <c r="A118" s="355" t="s">
        <v>75</v>
      </c>
      <c r="B118" s="355" t="s">
        <v>76</v>
      </c>
      <c r="C118" s="355" t="s">
        <v>16</v>
      </c>
      <c r="D118" s="355" t="n">
        <v>6569.6568414</v>
      </c>
      <c r="E118" s="355" t="n">
        <v>30921.433895</v>
      </c>
      <c r="F118" s="355" t="n">
        <v>17.5232480900363</v>
      </c>
      <c r="G118" s="355" t="n">
        <v>82.4767519099637</v>
      </c>
    </row>
    <row r="119">
      <c r="A119" s="355" t="s">
        <v>77</v>
      </c>
      <c r="B119" s="355" t="s">
        <v>78</v>
      </c>
      <c r="C119" s="355" t="s">
        <v>15</v>
      </c>
      <c r="D119" s="355" t="n">
        <v>701.8003794</v>
      </c>
      <c r="E119" s="355" t="n">
        <v>4881.806627</v>
      </c>
      <c r="F119" s="355" t="n">
        <v>12.5689429538216</v>
      </c>
      <c r="G119" s="355" t="n">
        <v>87.4310570461784</v>
      </c>
    </row>
    <row r="120">
      <c r="A120" s="355" t="s">
        <v>77</v>
      </c>
      <c r="B120" s="355" t="s">
        <v>78</v>
      </c>
      <c r="C120" s="355" t="s">
        <v>16</v>
      </c>
      <c r="D120" s="355" t="n">
        <v>15326.9298885</v>
      </c>
      <c r="E120" s="355" t="n">
        <v>114760.5580649</v>
      </c>
      <c r="F120" s="355" t="n">
        <v>11.7820169561506</v>
      </c>
      <c r="G120" s="355" t="n">
        <v>88.2179830438494</v>
      </c>
    </row>
    <row r="121">
      <c r="A121" s="355" t="s">
        <v>79</v>
      </c>
      <c r="B121" s="355" t="s">
        <v>80</v>
      </c>
      <c r="C121" s="355" t="s">
        <v>15</v>
      </c>
      <c r="D121" s="355" t="n">
        <v>1715.8978081</v>
      </c>
      <c r="E121" s="355" t="n">
        <v>9098.8403454</v>
      </c>
      <c r="F121" s="355" t="n">
        <v>15.8662908315046</v>
      </c>
      <c r="G121" s="355" t="n">
        <v>84.1337091684954</v>
      </c>
    </row>
    <row r="122">
      <c r="A122" s="355" t="s">
        <v>79</v>
      </c>
      <c r="B122" s="355" t="s">
        <v>80</v>
      </c>
      <c r="C122" s="355" t="s">
        <v>16</v>
      </c>
      <c r="D122" s="355" t="n">
        <v>20820.974153</v>
      </c>
      <c r="E122" s="355" t="n">
        <v>97053.2088389</v>
      </c>
      <c r="F122" s="355" t="n">
        <v>17.6637272255204</v>
      </c>
      <c r="G122" s="355" t="n">
        <v>82.3362727744796</v>
      </c>
    </row>
    <row r="123">
      <c r="A123" s="355" t="s">
        <v>81</v>
      </c>
      <c r="B123" s="355" t="s">
        <v>82</v>
      </c>
      <c r="C123" s="355" t="s">
        <v>15</v>
      </c>
      <c r="D123" s="355" t="n">
        <v>689.8712664</v>
      </c>
      <c r="E123" s="355" t="n">
        <v>2569.3172757</v>
      </c>
      <c r="F123" s="355" t="n">
        <v>21.1669640307306</v>
      </c>
      <c r="G123" s="355" t="n">
        <v>78.8330359692694</v>
      </c>
    </row>
    <row r="124">
      <c r="A124" s="355" t="s">
        <v>81</v>
      </c>
      <c r="B124" s="355" t="s">
        <v>82</v>
      </c>
      <c r="C124" s="355" t="s">
        <v>16</v>
      </c>
      <c r="D124" s="355" t="n">
        <v>10928.2572793</v>
      </c>
      <c r="E124" s="355" t="n">
        <v>56244.4104784</v>
      </c>
      <c r="F124" s="355" t="n">
        <v>16.2689046662841</v>
      </c>
      <c r="G124" s="355" t="n">
        <v>83.7310953337159</v>
      </c>
    </row>
    <row r="125">
      <c r="A125" s="355" t="s">
        <v>83</v>
      </c>
      <c r="B125" s="355" t="s">
        <v>84</v>
      </c>
      <c r="C125" s="355" t="s">
        <v>15</v>
      </c>
      <c r="D125" s="355" t="n">
        <v>3617.1693671</v>
      </c>
      <c r="E125" s="355" t="n">
        <v>15289.0076532</v>
      </c>
      <c r="F125" s="355" t="n">
        <v>19.1322093473269</v>
      </c>
      <c r="G125" s="355" t="n">
        <v>80.8677906526731</v>
      </c>
    </row>
    <row r="126">
      <c r="A126" s="355" t="s">
        <v>83</v>
      </c>
      <c r="B126" s="355" t="s">
        <v>84</v>
      </c>
      <c r="C126" s="355" t="s">
        <v>16</v>
      </c>
      <c r="D126" s="355" t="n">
        <v>40853.2541762</v>
      </c>
      <c r="E126" s="355" t="n">
        <v>173933.074425</v>
      </c>
      <c r="F126" s="355" t="n">
        <v>19.0204164493418</v>
      </c>
      <c r="G126" s="355" t="n">
        <v>80.9795835506582</v>
      </c>
    </row>
    <row r="127">
      <c r="A127" s="355" t="s">
        <v>85</v>
      </c>
      <c r="B127" s="355" t="s">
        <v>86</v>
      </c>
      <c r="C127" s="355" t="s">
        <v>15</v>
      </c>
      <c r="D127" s="355" t="n">
        <v>4153.8389071</v>
      </c>
      <c r="E127" s="355" t="n">
        <v>13978.7948572</v>
      </c>
      <c r="F127" s="355" t="n">
        <v>22.9080836302897</v>
      </c>
      <c r="G127" s="355" t="n">
        <v>77.0919163697102</v>
      </c>
    </row>
    <row r="128">
      <c r="A128" s="355" t="s">
        <v>85</v>
      </c>
      <c r="B128" s="355" t="s">
        <v>86</v>
      </c>
      <c r="C128" s="355" t="s">
        <v>16</v>
      </c>
      <c r="D128" s="355" t="n">
        <v>54634.9193293</v>
      </c>
      <c r="E128" s="355" t="n">
        <v>292316.2932325</v>
      </c>
      <c r="F128" s="355" t="n">
        <v>15.7471475386668</v>
      </c>
      <c r="G128" s="355" t="n">
        <v>84.2528524613332</v>
      </c>
    </row>
    <row r="129">
      <c r="A129" s="355" t="s">
        <v>87</v>
      </c>
      <c r="B129" s="355" t="s">
        <v>88</v>
      </c>
      <c r="C129" s="355" t="s">
        <v>15</v>
      </c>
      <c r="D129" s="355" t="n">
        <v>596.2352898</v>
      </c>
      <c r="E129" s="355" t="n">
        <v>3744.3523174</v>
      </c>
      <c r="F129" s="355" t="n">
        <v>13.7362805167436</v>
      </c>
      <c r="G129" s="355" t="n">
        <v>86.2637194832564</v>
      </c>
    </row>
    <row r="130">
      <c r="A130" s="355" t="s">
        <v>87</v>
      </c>
      <c r="B130" s="355" t="s">
        <v>88</v>
      </c>
      <c r="C130" s="355" t="s">
        <v>16</v>
      </c>
      <c r="D130" s="355" t="n">
        <v>12634.6806419</v>
      </c>
      <c r="E130" s="355" t="n">
        <v>129801.6323791</v>
      </c>
      <c r="F130" s="355" t="n">
        <v>8.87040697271995</v>
      </c>
      <c r="G130" s="355" t="n">
        <v>91.1295930272801</v>
      </c>
    </row>
    <row r="131">
      <c r="A131" s="355" t="s">
        <v>89</v>
      </c>
      <c r="B131" s="355" t="s">
        <v>90</v>
      </c>
      <c r="C131" s="355" t="s">
        <v>15</v>
      </c>
      <c r="D131" s="355" t="n">
        <v>1786.509053</v>
      </c>
      <c r="E131" s="355" t="n">
        <v>8660.9351992</v>
      </c>
      <c r="F131" s="355" t="n">
        <v>17.0999625350841</v>
      </c>
      <c r="G131" s="355" t="n">
        <v>82.9000374649159</v>
      </c>
    </row>
    <row r="132">
      <c r="A132" s="355" t="s">
        <v>89</v>
      </c>
      <c r="B132" s="355" t="s">
        <v>90</v>
      </c>
      <c r="C132" s="355" t="s">
        <v>16</v>
      </c>
      <c r="D132" s="355" t="n">
        <v>31571.3786089</v>
      </c>
      <c r="E132" s="355" t="n">
        <v>255254.5797771</v>
      </c>
      <c r="F132" s="355" t="n">
        <v>11.0071552751207</v>
      </c>
      <c r="G132" s="355" t="n">
        <v>88.9928447248793</v>
      </c>
    </row>
    <row r="133">
      <c r="A133" s="355" t="s">
        <v>91</v>
      </c>
      <c r="B133" s="355" t="s">
        <v>92</v>
      </c>
      <c r="C133" s="355" t="s">
        <v>15</v>
      </c>
      <c r="D133" s="355" t="n">
        <v>3034.7081325</v>
      </c>
      <c r="E133" s="355" t="n">
        <v>19650.0870584</v>
      </c>
      <c r="F133" s="355" t="n">
        <v>13.3777188948013</v>
      </c>
      <c r="G133" s="355" t="n">
        <v>86.6222811051987</v>
      </c>
    </row>
    <row r="134">
      <c r="A134" s="355" t="s">
        <v>91</v>
      </c>
      <c r="B134" s="355" t="s">
        <v>92</v>
      </c>
      <c r="C134" s="355" t="s">
        <v>16</v>
      </c>
      <c r="D134" s="355" t="n">
        <v>47006.461211</v>
      </c>
      <c r="E134" s="355" t="n">
        <v>376660.5232232</v>
      </c>
      <c r="F134" s="355" t="n">
        <v>11.0951438129587</v>
      </c>
      <c r="G134" s="355" t="n">
        <v>88.9048561870413</v>
      </c>
    </row>
    <row r="135">
      <c r="A135" s="355" t="s">
        <v>93</v>
      </c>
      <c r="B135" s="355" t="s">
        <v>94</v>
      </c>
      <c r="C135" s="355" t="s">
        <v>15</v>
      </c>
      <c r="D135" s="355" t="n">
        <v>335.4963218</v>
      </c>
      <c r="E135" s="355" t="n">
        <v>1613.8598911</v>
      </c>
      <c r="F135" s="355" t="n">
        <v>17.2106216185544</v>
      </c>
      <c r="G135" s="355" t="n">
        <v>82.7893783814456</v>
      </c>
    </row>
    <row r="136">
      <c r="A136" s="355" t="s">
        <v>93</v>
      </c>
      <c r="B136" s="355" t="s">
        <v>94</v>
      </c>
      <c r="C136" s="355" t="s">
        <v>16</v>
      </c>
      <c r="D136" s="355" t="n">
        <v>5424.4271326</v>
      </c>
      <c r="E136" s="355" t="n">
        <v>49063.7694129</v>
      </c>
      <c r="F136" s="355" t="n">
        <v>9.95523338356477</v>
      </c>
      <c r="G136" s="355" t="n">
        <v>90.0447666164352</v>
      </c>
    </row>
    <row r="137">
      <c r="A137" s="355" t="s">
        <v>95</v>
      </c>
      <c r="B137" s="355" t="s">
        <v>96</v>
      </c>
      <c r="C137" s="355" t="s">
        <v>15</v>
      </c>
      <c r="D137" s="355" t="n">
        <v>267.1784868</v>
      </c>
      <c r="E137" s="355" t="n">
        <v>2744.9823563</v>
      </c>
      <c r="F137" s="355" t="n">
        <v>8.86999402478887</v>
      </c>
      <c r="G137" s="355" t="n">
        <v>91.1300059752111</v>
      </c>
    </row>
    <row r="138">
      <c r="A138" s="355" t="s">
        <v>95</v>
      </c>
      <c r="B138" s="355" t="s">
        <v>96</v>
      </c>
      <c r="C138" s="355" t="s">
        <v>16</v>
      </c>
      <c r="D138" s="355" t="n">
        <v>4010.1222509</v>
      </c>
      <c r="E138" s="355" t="n">
        <v>70323.8363847</v>
      </c>
      <c r="F138" s="355" t="n">
        <v>5.39473791589444</v>
      </c>
      <c r="G138" s="355" t="n">
        <v>94.6052620841056</v>
      </c>
    </row>
    <row r="139">
      <c r="A139" s="355" t="s">
        <v>97</v>
      </c>
      <c r="B139" s="355" t="s">
        <v>98</v>
      </c>
      <c r="C139" s="355" t="s">
        <v>15</v>
      </c>
      <c r="D139" s="355" t="n">
        <v>283.1837264</v>
      </c>
      <c r="E139" s="355" t="n">
        <v>1524.4206375</v>
      </c>
      <c r="F139" s="355" t="n">
        <v>15.6662448960356</v>
      </c>
      <c r="G139" s="355" t="n">
        <v>84.3337551039644</v>
      </c>
    </row>
    <row r="140">
      <c r="A140" s="355" t="s">
        <v>97</v>
      </c>
      <c r="B140" s="355" t="s">
        <v>98</v>
      </c>
      <c r="C140" s="355" t="s">
        <v>16</v>
      </c>
      <c r="D140" s="355" t="n">
        <v>8036.7959609</v>
      </c>
      <c r="E140" s="355" t="n">
        <v>23292.1943125</v>
      </c>
      <c r="F140" s="355" t="n">
        <v>25.6529045167589</v>
      </c>
      <c r="G140" s="355" t="n">
        <v>74.347095483241</v>
      </c>
    </row>
    <row r="141">
      <c r="A141" s="355" t="s">
        <v>99</v>
      </c>
      <c r="B141" s="355" t="s">
        <v>100</v>
      </c>
      <c r="C141" s="355" t="s">
        <v>15</v>
      </c>
      <c r="D141" s="355" t="n">
        <v>524.725624</v>
      </c>
      <c r="E141" s="355" t="n">
        <v>2032.8844751</v>
      </c>
      <c r="F141" s="355" t="n">
        <v>20.5162477339547</v>
      </c>
      <c r="G141" s="355" t="n">
        <v>79.4837522660453</v>
      </c>
    </row>
    <row r="142">
      <c r="A142" s="355" t="s">
        <v>99</v>
      </c>
      <c r="B142" s="355" t="s">
        <v>100</v>
      </c>
      <c r="C142" s="355" t="s">
        <v>16</v>
      </c>
      <c r="D142" s="355" t="n">
        <v>3675.4825242</v>
      </c>
      <c r="E142" s="355" t="n">
        <v>21984.5583807</v>
      </c>
      <c r="F142" s="355" t="n">
        <v>14.3237594118493</v>
      </c>
      <c r="G142" s="355" t="n">
        <v>85.6762405881507</v>
      </c>
    </row>
    <row r="143">
      <c r="A143" s="355" t="s">
        <v>101</v>
      </c>
      <c r="B143" s="355" t="s">
        <v>102</v>
      </c>
      <c r="C143" s="355" t="s">
        <v>15</v>
      </c>
      <c r="D143" s="355" t="n">
        <v>541.1781627</v>
      </c>
      <c r="E143" s="355" t="n">
        <v>3585.1923716</v>
      </c>
      <c r="F143" s="355" t="n">
        <v>13.1151131048828</v>
      </c>
      <c r="G143" s="355" t="n">
        <v>86.8848868951172</v>
      </c>
    </row>
    <row r="144">
      <c r="A144" s="355" t="s">
        <v>101</v>
      </c>
      <c r="B144" s="355" t="s">
        <v>102</v>
      </c>
      <c r="C144" s="355" t="s">
        <v>16</v>
      </c>
      <c r="D144" s="355" t="n">
        <v>9674.6913607</v>
      </c>
      <c r="E144" s="355" t="n">
        <v>76137.1750388</v>
      </c>
      <c r="F144" s="355" t="n">
        <v>11.2743047863091</v>
      </c>
      <c r="G144" s="355" t="n">
        <v>88.7256952136909</v>
      </c>
    </row>
    <row r="145">
      <c r="A145" s="355" t="s">
        <v>103</v>
      </c>
      <c r="B145" s="355" t="s">
        <v>104</v>
      </c>
      <c r="C145" s="355" t="s">
        <v>15</v>
      </c>
      <c r="D145" s="355" t="n">
        <v>70.5280811</v>
      </c>
      <c r="E145" s="355" t="n">
        <v>373.0226691</v>
      </c>
      <c r="F145" s="355" t="n">
        <v>15.9007917511578</v>
      </c>
      <c r="G145" s="355" t="n">
        <v>84.0992082488422</v>
      </c>
    </row>
    <row r="146">
      <c r="A146" s="355" t="s">
        <v>103</v>
      </c>
      <c r="B146" s="355" t="s">
        <v>104</v>
      </c>
      <c r="C146" s="355" t="s">
        <v>16</v>
      </c>
      <c r="D146" s="355" t="n">
        <v>1109.369056</v>
      </c>
      <c r="E146" s="355" t="n">
        <v>6050.2754078</v>
      </c>
      <c r="F146" s="355" t="n">
        <v>15.4947506347431</v>
      </c>
      <c r="G146" s="355" t="n">
        <v>84.5052493652569</v>
      </c>
    </row>
    <row r="147">
      <c r="A147" s="355" t="s">
        <v>105</v>
      </c>
      <c r="B147" s="355" t="s">
        <v>106</v>
      </c>
      <c r="C147" s="355" t="s">
        <v>15</v>
      </c>
      <c r="D147" s="355" t="n">
        <v>1672.765049</v>
      </c>
      <c r="E147" s="355" t="n">
        <v>5890.1664048</v>
      </c>
      <c r="F147" s="355" t="n">
        <v>22.1179453921868</v>
      </c>
      <c r="G147" s="355" t="n">
        <v>77.8820546078133</v>
      </c>
    </row>
    <row r="148">
      <c r="A148" s="355" t="s">
        <v>105</v>
      </c>
      <c r="B148" s="355" t="s">
        <v>106</v>
      </c>
      <c r="C148" s="355" t="s">
        <v>16</v>
      </c>
      <c r="D148" s="355" t="n">
        <v>22590.288356</v>
      </c>
      <c r="E148" s="355" t="n">
        <v>106534.134635</v>
      </c>
      <c r="F148" s="355" t="n">
        <v>17.4949771954253</v>
      </c>
      <c r="G148" s="355" t="n">
        <v>82.5050228045747</v>
      </c>
    </row>
    <row r="149">
      <c r="A149" s="355" t="s">
        <v>107</v>
      </c>
      <c r="B149" s="355" t="s">
        <v>108</v>
      </c>
      <c r="C149" s="355" t="s">
        <v>15</v>
      </c>
      <c r="D149" s="355" t="n">
        <v>3252.4161486</v>
      </c>
      <c r="E149" s="355" t="n">
        <v>12208.8117282</v>
      </c>
      <c r="F149" s="355" t="n">
        <v>21.0359498903728</v>
      </c>
      <c r="G149" s="355" t="n">
        <v>78.9640501096272</v>
      </c>
    </row>
    <row r="150">
      <c r="A150" s="355" t="s">
        <v>107</v>
      </c>
      <c r="B150" s="355" t="s">
        <v>108</v>
      </c>
      <c r="C150" s="355" t="s">
        <v>16</v>
      </c>
      <c r="D150" s="355" t="n">
        <v>32857.1929085</v>
      </c>
      <c r="E150" s="355" t="n">
        <v>160383.6649624</v>
      </c>
      <c r="F150" s="355" t="n">
        <v>17.003232789647</v>
      </c>
      <c r="G150" s="355" t="n">
        <v>82.996767210353</v>
      </c>
    </row>
    <row r="151">
      <c r="A151" s="355" t="s">
        <v>109</v>
      </c>
      <c r="B151" s="355" t="s">
        <v>110</v>
      </c>
      <c r="C151" s="355" t="s">
        <v>15</v>
      </c>
      <c r="D151" s="355" t="n">
        <v>36.092648</v>
      </c>
      <c r="E151" s="355" t="n">
        <v>353.7079504</v>
      </c>
      <c r="F151" s="355" t="n">
        <v>9.25925925925926</v>
      </c>
      <c r="G151" s="355" t="n">
        <v>90.7407407407407</v>
      </c>
    </row>
    <row r="152">
      <c r="A152" s="355" t="s">
        <v>109</v>
      </c>
      <c r="B152" s="355" t="s">
        <v>110</v>
      </c>
      <c r="C152" s="355" t="s">
        <v>16</v>
      </c>
      <c r="D152" s="355" t="n">
        <v>68.5760312</v>
      </c>
      <c r="E152" s="355" t="n">
        <v>676.73715</v>
      </c>
      <c r="F152" s="355" t="n">
        <v>9.20096852300242</v>
      </c>
      <c r="G152" s="355" t="n">
        <v>90.7990314769976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804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56" t="s">
        <v>71</v>
      </c>
      <c r="B163" s="356" t="s">
        <v>72</v>
      </c>
      <c r="C163" s="356" t="s">
        <v>15</v>
      </c>
      <c r="D163" s="356" t="n">
        <v>622.8165745</v>
      </c>
      <c r="E163" s="356" t="n">
        <v>6157.7118238</v>
      </c>
      <c r="F163" s="356" t="n">
        <v>9.18536930921418</v>
      </c>
      <c r="G163" s="356" t="n">
        <v>90.8146306907858</v>
      </c>
    </row>
    <row r="164">
      <c r="A164" s="356" t="s">
        <v>71</v>
      </c>
      <c r="B164" s="356" t="s">
        <v>72</v>
      </c>
      <c r="C164" s="356" t="s">
        <v>16</v>
      </c>
      <c r="D164" s="356" t="n">
        <v>16655.0756705</v>
      </c>
      <c r="E164" s="356" t="n">
        <v>206494.9038184</v>
      </c>
      <c r="F164" s="356" t="n">
        <v>7.46362410995806</v>
      </c>
      <c r="G164" s="356" t="n">
        <v>92.5363758900419</v>
      </c>
    </row>
    <row r="165">
      <c r="A165" s="356" t="s">
        <v>73</v>
      </c>
      <c r="B165" s="356" t="s">
        <v>74</v>
      </c>
      <c r="C165" s="356" t="s">
        <v>15</v>
      </c>
      <c r="D165" s="356" t="n">
        <v>167.4728285</v>
      </c>
      <c r="E165" s="356" t="n">
        <v>2529.4073798</v>
      </c>
      <c r="F165" s="356" t="n">
        <v>6.20987272569915</v>
      </c>
      <c r="G165" s="356" t="n">
        <v>93.7901272743009</v>
      </c>
    </row>
    <row r="166">
      <c r="A166" s="356" t="s">
        <v>73</v>
      </c>
      <c r="B166" s="356" t="s">
        <v>74</v>
      </c>
      <c r="C166" s="356" t="s">
        <v>16</v>
      </c>
      <c r="D166" s="356" t="n">
        <v>5328.6264654</v>
      </c>
      <c r="E166" s="356" t="n">
        <v>69626.3772955</v>
      </c>
      <c r="F166" s="356" t="n">
        <v>7.10910039094636</v>
      </c>
      <c r="G166" s="356" t="n">
        <v>92.8908996090536</v>
      </c>
    </row>
    <row r="167">
      <c r="A167" s="356" t="s">
        <v>75</v>
      </c>
      <c r="B167" s="356" t="s">
        <v>76</v>
      </c>
      <c r="C167" s="356" t="s">
        <v>15</v>
      </c>
      <c r="D167" s="356" t="n">
        <v>406.2627964</v>
      </c>
      <c r="E167" s="356" t="n">
        <v>1167.0007861</v>
      </c>
      <c r="F167" s="356" t="n">
        <v>25.8229327189044</v>
      </c>
      <c r="G167" s="356" t="n">
        <v>74.1770672810956</v>
      </c>
    </row>
    <row r="168">
      <c r="A168" s="356" t="s">
        <v>75</v>
      </c>
      <c r="B168" s="356" t="s">
        <v>76</v>
      </c>
      <c r="C168" s="356" t="s">
        <v>16</v>
      </c>
      <c r="D168" s="356" t="n">
        <v>6530.6810205</v>
      </c>
      <c r="E168" s="356" t="n">
        <v>30624.6511334</v>
      </c>
      <c r="F168" s="356" t="n">
        <v>17.5766993373911</v>
      </c>
      <c r="G168" s="356" t="n">
        <v>82.4233006626089</v>
      </c>
    </row>
    <row r="169">
      <c r="A169" s="356" t="s">
        <v>77</v>
      </c>
      <c r="B169" s="356" t="s">
        <v>78</v>
      </c>
      <c r="C169" s="356" t="s">
        <v>15</v>
      </c>
      <c r="D169" s="356" t="n">
        <v>701.8003794</v>
      </c>
      <c r="E169" s="356" t="n">
        <v>4881.806627</v>
      </c>
      <c r="F169" s="356" t="n">
        <v>12.5689429538216</v>
      </c>
      <c r="G169" s="356" t="n">
        <v>87.4310570461784</v>
      </c>
    </row>
    <row r="170">
      <c r="A170" s="356" t="s">
        <v>77</v>
      </c>
      <c r="B170" s="356" t="s">
        <v>78</v>
      </c>
      <c r="C170" s="356" t="s">
        <v>16</v>
      </c>
      <c r="D170" s="356" t="n">
        <v>15319.003059</v>
      </c>
      <c r="E170" s="356" t="n">
        <v>114751.0458695</v>
      </c>
      <c r="F170" s="356" t="n">
        <v>11.7775023421579</v>
      </c>
      <c r="G170" s="356" t="n">
        <v>88.2224976578421</v>
      </c>
    </row>
    <row r="171">
      <c r="A171" s="356" t="s">
        <v>79</v>
      </c>
      <c r="B171" s="356" t="s">
        <v>80</v>
      </c>
      <c r="C171" s="356" t="s">
        <v>15</v>
      </c>
      <c r="D171" s="356" t="n">
        <v>1711.282489</v>
      </c>
      <c r="E171" s="356" t="n">
        <v>8951.625106</v>
      </c>
      <c r="F171" s="356" t="n">
        <v>16.0489291851544</v>
      </c>
      <c r="G171" s="356" t="n">
        <v>83.9510708148456</v>
      </c>
    </row>
    <row r="172">
      <c r="A172" s="356" t="s">
        <v>79</v>
      </c>
      <c r="B172" s="356" t="s">
        <v>80</v>
      </c>
      <c r="C172" s="356" t="s">
        <v>16</v>
      </c>
      <c r="D172" s="356" t="n">
        <v>20549.9219842</v>
      </c>
      <c r="E172" s="356" t="n">
        <v>94547.2812174</v>
      </c>
      <c r="F172" s="356" t="n">
        <v>17.854406026014</v>
      </c>
      <c r="G172" s="356" t="n">
        <v>82.145593973986</v>
      </c>
    </row>
    <row r="173">
      <c r="A173" s="356" t="s">
        <v>81</v>
      </c>
      <c r="B173" s="356" t="s">
        <v>82</v>
      </c>
      <c r="C173" s="356" t="s">
        <v>15</v>
      </c>
      <c r="D173" s="356" t="n">
        <v>689.8712664</v>
      </c>
      <c r="E173" s="356" t="n">
        <v>2569.3172757</v>
      </c>
      <c r="F173" s="356" t="n">
        <v>21.1669640307306</v>
      </c>
      <c r="G173" s="356" t="n">
        <v>78.8330359692694</v>
      </c>
    </row>
    <row r="174">
      <c r="A174" s="356" t="s">
        <v>81</v>
      </c>
      <c r="B174" s="356" t="s">
        <v>82</v>
      </c>
      <c r="C174" s="356" t="s">
        <v>16</v>
      </c>
      <c r="D174" s="356" t="n">
        <v>10928.2572793</v>
      </c>
      <c r="E174" s="356" t="n">
        <v>56244.4104784</v>
      </c>
      <c r="F174" s="356" t="n">
        <v>16.2689046662841</v>
      </c>
      <c r="G174" s="356" t="n">
        <v>83.7310953337159</v>
      </c>
    </row>
    <row r="175">
      <c r="A175" s="356" t="s">
        <v>83</v>
      </c>
      <c r="B175" s="356" t="s">
        <v>84</v>
      </c>
      <c r="C175" s="356" t="s">
        <v>15</v>
      </c>
      <c r="D175" s="356" t="n">
        <v>3617.1693671</v>
      </c>
      <c r="E175" s="356" t="n">
        <v>15289.0076532</v>
      </c>
      <c r="F175" s="356" t="n">
        <v>19.1322093473269</v>
      </c>
      <c r="G175" s="356" t="n">
        <v>80.8677906526731</v>
      </c>
    </row>
    <row r="176">
      <c r="A176" s="356" t="s">
        <v>83</v>
      </c>
      <c r="B176" s="356" t="s">
        <v>84</v>
      </c>
      <c r="C176" s="356" t="s">
        <v>16</v>
      </c>
      <c r="D176" s="356" t="n">
        <v>40853.2541762</v>
      </c>
      <c r="E176" s="356" t="n">
        <v>173933.074425</v>
      </c>
      <c r="F176" s="356" t="n">
        <v>19.0204164493418</v>
      </c>
      <c r="G176" s="356" t="n">
        <v>80.9795835506582</v>
      </c>
    </row>
    <row r="177">
      <c r="A177" s="356" t="s">
        <v>85</v>
      </c>
      <c r="B177" s="356" t="s">
        <v>86</v>
      </c>
      <c r="C177" s="356" t="s">
        <v>15</v>
      </c>
      <c r="D177" s="356" t="n">
        <v>4153.8389071</v>
      </c>
      <c r="E177" s="356" t="n">
        <v>13978.7948572</v>
      </c>
      <c r="F177" s="356" t="n">
        <v>22.9080836302897</v>
      </c>
      <c r="G177" s="356" t="n">
        <v>77.0919163697102</v>
      </c>
    </row>
    <row r="178">
      <c r="A178" s="356" t="s">
        <v>85</v>
      </c>
      <c r="B178" s="356" t="s">
        <v>86</v>
      </c>
      <c r="C178" s="356" t="s">
        <v>16</v>
      </c>
      <c r="D178" s="356" t="n">
        <v>54634.9193293</v>
      </c>
      <c r="E178" s="356" t="n">
        <v>292316.2932325</v>
      </c>
      <c r="F178" s="356" t="n">
        <v>15.7471475386668</v>
      </c>
      <c r="G178" s="356" t="n">
        <v>84.2528524613332</v>
      </c>
    </row>
    <row r="179">
      <c r="A179" s="356" t="s">
        <v>87</v>
      </c>
      <c r="B179" s="356" t="s">
        <v>88</v>
      </c>
      <c r="C179" s="356" t="s">
        <v>15</v>
      </c>
      <c r="D179" s="356" t="n">
        <v>596.2352898</v>
      </c>
      <c r="E179" s="356" t="n">
        <v>3744.3523174</v>
      </c>
      <c r="F179" s="356" t="n">
        <v>13.7362805167436</v>
      </c>
      <c r="G179" s="356" t="n">
        <v>86.2637194832564</v>
      </c>
    </row>
    <row r="180">
      <c r="A180" s="356" t="s">
        <v>87</v>
      </c>
      <c r="B180" s="356" t="s">
        <v>88</v>
      </c>
      <c r="C180" s="356" t="s">
        <v>16</v>
      </c>
      <c r="D180" s="356" t="n">
        <v>12634.6806419</v>
      </c>
      <c r="E180" s="356" t="n">
        <v>129801.6323791</v>
      </c>
      <c r="F180" s="356" t="n">
        <v>8.87040697271995</v>
      </c>
      <c r="G180" s="356" t="n">
        <v>91.1295930272801</v>
      </c>
    </row>
    <row r="181">
      <c r="A181" s="356" t="s">
        <v>89</v>
      </c>
      <c r="B181" s="356" t="s">
        <v>90</v>
      </c>
      <c r="C181" s="356" t="s">
        <v>15</v>
      </c>
      <c r="D181" s="356" t="n">
        <v>1786.509053</v>
      </c>
      <c r="E181" s="356" t="n">
        <v>8660.9351992</v>
      </c>
      <c r="F181" s="356" t="n">
        <v>17.0999625350841</v>
      </c>
      <c r="G181" s="356" t="n">
        <v>82.9000374649159</v>
      </c>
    </row>
    <row r="182">
      <c r="A182" s="356" t="s">
        <v>89</v>
      </c>
      <c r="B182" s="356" t="s">
        <v>90</v>
      </c>
      <c r="C182" s="356" t="s">
        <v>16</v>
      </c>
      <c r="D182" s="356" t="n">
        <v>31571.3786089</v>
      </c>
      <c r="E182" s="356" t="n">
        <v>255254.5797771</v>
      </c>
      <c r="F182" s="356" t="n">
        <v>11.0071552751207</v>
      </c>
      <c r="G182" s="356" t="n">
        <v>88.9928447248793</v>
      </c>
    </row>
    <row r="183">
      <c r="A183" s="356" t="s">
        <v>91</v>
      </c>
      <c r="B183" s="356" t="s">
        <v>92</v>
      </c>
      <c r="C183" s="356" t="s">
        <v>15</v>
      </c>
      <c r="D183" s="356" t="n">
        <v>3020.1274645</v>
      </c>
      <c r="E183" s="356" t="n">
        <v>19579.556566</v>
      </c>
      <c r="F183" s="356" t="n">
        <v>13.3635826962187</v>
      </c>
      <c r="G183" s="356" t="n">
        <v>86.6364173037813</v>
      </c>
    </row>
    <row r="184">
      <c r="A184" s="356" t="s">
        <v>91</v>
      </c>
      <c r="B184" s="356" t="s">
        <v>92</v>
      </c>
      <c r="C184" s="356" t="s">
        <v>16</v>
      </c>
      <c r="D184" s="356" t="n">
        <v>46868.7828025</v>
      </c>
      <c r="E184" s="356" t="n">
        <v>375635.5525724</v>
      </c>
      <c r="F184" s="356" t="n">
        <v>11.0930892013006</v>
      </c>
      <c r="G184" s="356" t="n">
        <v>88.9069107986994</v>
      </c>
    </row>
    <row r="185">
      <c r="A185" s="356" t="s">
        <v>93</v>
      </c>
      <c r="B185" s="356" t="s">
        <v>94</v>
      </c>
      <c r="C185" s="356" t="s">
        <v>15</v>
      </c>
      <c r="D185" s="356" t="n">
        <v>335.4963218</v>
      </c>
      <c r="E185" s="356" t="n">
        <v>1613.8598911</v>
      </c>
      <c r="F185" s="356" t="n">
        <v>17.2106216185544</v>
      </c>
      <c r="G185" s="356" t="n">
        <v>82.7893783814456</v>
      </c>
    </row>
    <row r="186">
      <c r="A186" s="356" t="s">
        <v>93</v>
      </c>
      <c r="B186" s="356" t="s">
        <v>94</v>
      </c>
      <c r="C186" s="356" t="s">
        <v>16</v>
      </c>
      <c r="D186" s="356" t="n">
        <v>5424.4271326</v>
      </c>
      <c r="E186" s="356" t="n">
        <v>49063.7694129</v>
      </c>
      <c r="F186" s="356" t="n">
        <v>9.95523338356477</v>
      </c>
      <c r="G186" s="356" t="n">
        <v>90.0447666164352</v>
      </c>
    </row>
    <row r="187">
      <c r="A187" s="356" t="s">
        <v>95</v>
      </c>
      <c r="B187" s="356" t="s">
        <v>96</v>
      </c>
      <c r="C187" s="356" t="s">
        <v>15</v>
      </c>
      <c r="D187" s="356" t="n">
        <v>267.1784868</v>
      </c>
      <c r="E187" s="356" t="n">
        <v>2744.9823563</v>
      </c>
      <c r="F187" s="356" t="n">
        <v>8.86999402478887</v>
      </c>
      <c r="G187" s="356" t="n">
        <v>91.1300059752111</v>
      </c>
    </row>
    <row r="188">
      <c r="A188" s="356" t="s">
        <v>95</v>
      </c>
      <c r="B188" s="356" t="s">
        <v>96</v>
      </c>
      <c r="C188" s="356" t="s">
        <v>16</v>
      </c>
      <c r="D188" s="356" t="n">
        <v>4010.1222509</v>
      </c>
      <c r="E188" s="356" t="n">
        <v>70323.8363847</v>
      </c>
      <c r="F188" s="356" t="n">
        <v>5.39473791589444</v>
      </c>
      <c r="G188" s="356" t="n">
        <v>94.6052620841056</v>
      </c>
    </row>
    <row r="189">
      <c r="A189" s="356" t="s">
        <v>97</v>
      </c>
      <c r="B189" s="356" t="s">
        <v>98</v>
      </c>
      <c r="C189" s="356" t="s">
        <v>15</v>
      </c>
      <c r="D189" s="356" t="n">
        <v>283.1837264</v>
      </c>
      <c r="E189" s="356" t="n">
        <v>1524.4206375</v>
      </c>
      <c r="F189" s="356" t="n">
        <v>15.6662448960356</v>
      </c>
      <c r="G189" s="356" t="n">
        <v>84.3337551039644</v>
      </c>
    </row>
    <row r="190">
      <c r="A190" s="356" t="s">
        <v>97</v>
      </c>
      <c r="B190" s="356" t="s">
        <v>98</v>
      </c>
      <c r="C190" s="356" t="s">
        <v>16</v>
      </c>
      <c r="D190" s="356" t="n">
        <v>8036.7959609</v>
      </c>
      <c r="E190" s="356" t="n">
        <v>23292.1943125</v>
      </c>
      <c r="F190" s="356" t="n">
        <v>25.6529045167589</v>
      </c>
      <c r="G190" s="356" t="n">
        <v>74.347095483241</v>
      </c>
    </row>
    <row r="191">
      <c r="A191" s="356" t="s">
        <v>99</v>
      </c>
      <c r="B191" s="356" t="s">
        <v>100</v>
      </c>
      <c r="C191" s="356" t="s">
        <v>15</v>
      </c>
      <c r="D191" s="356" t="n">
        <v>524.725624</v>
      </c>
      <c r="E191" s="356" t="n">
        <v>2032.8844751</v>
      </c>
      <c r="F191" s="356" t="n">
        <v>20.5162477339547</v>
      </c>
      <c r="G191" s="356" t="n">
        <v>79.4837522660453</v>
      </c>
    </row>
    <row r="192">
      <c r="A192" s="356" t="s">
        <v>99</v>
      </c>
      <c r="B192" s="356" t="s">
        <v>100</v>
      </c>
      <c r="C192" s="356" t="s">
        <v>16</v>
      </c>
      <c r="D192" s="356" t="n">
        <v>3675.4825242</v>
      </c>
      <c r="E192" s="356" t="n">
        <v>21984.5583807</v>
      </c>
      <c r="F192" s="356" t="n">
        <v>14.3237594118493</v>
      </c>
      <c r="G192" s="356" t="n">
        <v>85.6762405881507</v>
      </c>
    </row>
    <row r="193">
      <c r="A193" s="356" t="s">
        <v>101</v>
      </c>
      <c r="B193" s="356" t="s">
        <v>102</v>
      </c>
      <c r="C193" s="356" t="s">
        <v>15</v>
      </c>
      <c r="D193" s="356" t="n">
        <v>541.1781627</v>
      </c>
      <c r="E193" s="356" t="n">
        <v>3585.1923716</v>
      </c>
      <c r="F193" s="356" t="n">
        <v>13.1151131048828</v>
      </c>
      <c r="G193" s="356" t="n">
        <v>86.8848868951172</v>
      </c>
    </row>
    <row r="194">
      <c r="A194" s="356" t="s">
        <v>101</v>
      </c>
      <c r="B194" s="356" t="s">
        <v>102</v>
      </c>
      <c r="C194" s="356" t="s">
        <v>16</v>
      </c>
      <c r="D194" s="356" t="n">
        <v>9674.6913607</v>
      </c>
      <c r="E194" s="356" t="n">
        <v>76137.1750388</v>
      </c>
      <c r="F194" s="356" t="n">
        <v>11.2743047863091</v>
      </c>
      <c r="G194" s="356" t="n">
        <v>88.7256952136909</v>
      </c>
    </row>
    <row r="195">
      <c r="A195" s="356" t="s">
        <v>103</v>
      </c>
      <c r="B195" s="356" t="s">
        <v>104</v>
      </c>
      <c r="C195" s="356" t="s">
        <v>15</v>
      </c>
      <c r="D195" s="356" t="n">
        <v>70.5280811</v>
      </c>
      <c r="E195" s="356" t="n">
        <v>373.0226691</v>
      </c>
      <c r="F195" s="356" t="n">
        <v>15.9007917511578</v>
      </c>
      <c r="G195" s="356" t="n">
        <v>84.0992082488422</v>
      </c>
    </row>
    <row r="196">
      <c r="A196" s="356" t="s">
        <v>103</v>
      </c>
      <c r="B196" s="356" t="s">
        <v>104</v>
      </c>
      <c r="C196" s="356" t="s">
        <v>16</v>
      </c>
      <c r="D196" s="356" t="n">
        <v>1109.369056</v>
      </c>
      <c r="E196" s="356" t="n">
        <v>6050.2754078</v>
      </c>
      <c r="F196" s="356" t="n">
        <v>15.4947506347431</v>
      </c>
      <c r="G196" s="356" t="n">
        <v>84.5052493652569</v>
      </c>
    </row>
    <row r="197">
      <c r="A197" s="356" t="s">
        <v>105</v>
      </c>
      <c r="B197" s="356" t="s">
        <v>106</v>
      </c>
      <c r="C197" s="356" t="s">
        <v>15</v>
      </c>
      <c r="D197" s="356" t="n">
        <v>1672.765049</v>
      </c>
      <c r="E197" s="356" t="n">
        <v>5890.1664048</v>
      </c>
      <c r="F197" s="356" t="n">
        <v>22.1179453921868</v>
      </c>
      <c r="G197" s="356" t="n">
        <v>77.8820546078133</v>
      </c>
    </row>
    <row r="198">
      <c r="A198" s="356" t="s">
        <v>105</v>
      </c>
      <c r="B198" s="356" t="s">
        <v>106</v>
      </c>
      <c r="C198" s="356" t="s">
        <v>16</v>
      </c>
      <c r="D198" s="356" t="n">
        <v>22590.288356</v>
      </c>
      <c r="E198" s="356" t="n">
        <v>106534.134635</v>
      </c>
      <c r="F198" s="356" t="n">
        <v>17.4949771954253</v>
      </c>
      <c r="G198" s="356" t="n">
        <v>82.5050228045747</v>
      </c>
    </row>
    <row r="199">
      <c r="A199" s="356" t="s">
        <v>107</v>
      </c>
      <c r="B199" s="356" t="s">
        <v>108</v>
      </c>
      <c r="C199" s="356" t="s">
        <v>15</v>
      </c>
      <c r="D199" s="356" t="n">
        <v>3219.3008733</v>
      </c>
      <c r="E199" s="356" t="n">
        <v>11993.3664615</v>
      </c>
      <c r="F199" s="356" t="n">
        <v>21.1619750991046</v>
      </c>
      <c r="G199" s="356" t="n">
        <v>78.8380249008954</v>
      </c>
    </row>
    <row r="200">
      <c r="A200" s="356" t="s">
        <v>107</v>
      </c>
      <c r="B200" s="356" t="s">
        <v>108</v>
      </c>
      <c r="C200" s="356" t="s">
        <v>16</v>
      </c>
      <c r="D200" s="356" t="n">
        <v>32490.9804379</v>
      </c>
      <c r="E200" s="356" t="n">
        <v>157967.0609127</v>
      </c>
      <c r="F200" s="356" t="n">
        <v>17.0593901982273</v>
      </c>
      <c r="G200" s="356" t="n">
        <v>82.9406098017727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805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57" t="s">
        <v>87</v>
      </c>
      <c r="B211" s="357" t="s">
        <v>114</v>
      </c>
      <c r="C211" s="357" t="s">
        <v>15</v>
      </c>
      <c r="D211" s="357" t="n">
        <v>273.5844236</v>
      </c>
      <c r="E211" s="357" t="n">
        <v>1721.5010516</v>
      </c>
      <c r="F211" s="357" t="n">
        <v>13.7129174163615</v>
      </c>
      <c r="G211" s="357" t="n">
        <v>86.2870825836385</v>
      </c>
    </row>
    <row r="212">
      <c r="A212" s="357" t="s">
        <v>87</v>
      </c>
      <c r="B212" s="357" t="s">
        <v>114</v>
      </c>
      <c r="C212" s="357" t="s">
        <v>16</v>
      </c>
      <c r="D212" s="357" t="n">
        <v>5522.4684793</v>
      </c>
      <c r="E212" s="357" t="n">
        <v>37742.0226759</v>
      </c>
      <c r="F212" s="357" t="n">
        <v>12.7644364508751</v>
      </c>
      <c r="G212" s="357" t="n">
        <v>87.2355635491249</v>
      </c>
    </row>
    <row r="213">
      <c r="A213" s="357" t="s">
        <v>91</v>
      </c>
      <c r="B213" s="357" t="s">
        <v>115</v>
      </c>
      <c r="C213" s="357" t="s">
        <v>15</v>
      </c>
      <c r="D213" s="357" t="n">
        <v>143.9329519</v>
      </c>
      <c r="E213" s="357" t="n">
        <v>611.1862322</v>
      </c>
      <c r="F213" s="357" t="n">
        <v>19.0609581812636</v>
      </c>
      <c r="G213" s="357" t="n">
        <v>80.9390418187364</v>
      </c>
    </row>
    <row r="214">
      <c r="A214" s="357" t="s">
        <v>91</v>
      </c>
      <c r="B214" s="357" t="s">
        <v>115</v>
      </c>
      <c r="C214" s="357" t="s">
        <v>16</v>
      </c>
      <c r="D214" s="357" t="n">
        <v>5229.602757</v>
      </c>
      <c r="E214" s="357" t="n">
        <v>19529.2597272</v>
      </c>
      <c r="F214" s="357" t="n">
        <v>21.1221446879367</v>
      </c>
      <c r="G214" s="357" t="n">
        <v>78.8778553120633</v>
      </c>
    </row>
    <row r="215">
      <c r="A215" s="357" t="s">
        <v>93</v>
      </c>
      <c r="B215" s="357" t="s">
        <v>116</v>
      </c>
      <c r="C215" s="357" t="s">
        <v>15</v>
      </c>
      <c r="D215" s="357" t="n">
        <v>23.6571353</v>
      </c>
      <c r="E215" s="357" t="n">
        <v>554.965883</v>
      </c>
      <c r="F215" s="357" t="n">
        <v>4.08852301961731</v>
      </c>
      <c r="G215" s="357" t="n">
        <v>95.9114769803827</v>
      </c>
    </row>
    <row r="216">
      <c r="A216" s="357" t="s">
        <v>93</v>
      </c>
      <c r="B216" s="357" t="s">
        <v>116</v>
      </c>
      <c r="C216" s="357" t="s">
        <v>16</v>
      </c>
      <c r="D216" s="357" t="n">
        <v>1446.6033436</v>
      </c>
      <c r="E216" s="357" t="n">
        <v>20932.4194713</v>
      </c>
      <c r="F216" s="357" t="n">
        <v>6.46410415488226</v>
      </c>
      <c r="G216" s="357" t="n">
        <v>93.5358958451177</v>
      </c>
    </row>
    <row r="217">
      <c r="A217" s="357" t="s">
        <v>95</v>
      </c>
      <c r="B217" s="357" t="s">
        <v>117</v>
      </c>
      <c r="C217" s="357" t="s">
        <v>15</v>
      </c>
      <c r="D217" s="357" t="n">
        <v>43.2823885</v>
      </c>
      <c r="E217" s="357" t="n">
        <v>872.9390983</v>
      </c>
      <c r="F217" s="357" t="n">
        <v>4.7240093278284</v>
      </c>
      <c r="G217" s="357" t="n">
        <v>95.2759906721716</v>
      </c>
    </row>
    <row r="218">
      <c r="A218" s="357" t="s">
        <v>95</v>
      </c>
      <c r="B218" s="357" t="s">
        <v>117</v>
      </c>
      <c r="C218" s="357" t="s">
        <v>16</v>
      </c>
      <c r="D218" s="357" t="n">
        <v>1910.5675104</v>
      </c>
      <c r="E218" s="357" t="n">
        <v>57856.8364173</v>
      </c>
      <c r="F218" s="357" t="n">
        <v>3.19667140421758</v>
      </c>
      <c r="G218" s="357" t="n">
        <v>96.8033285957824</v>
      </c>
    </row>
    <row r="219">
      <c r="A219" s="357" t="s">
        <v>97</v>
      </c>
      <c r="B219" s="357" t="s">
        <v>118</v>
      </c>
      <c r="C219" s="357" t="s">
        <v>15</v>
      </c>
      <c r="D219" s="357" t="n">
        <v>49.0861284</v>
      </c>
      <c r="E219" s="357" t="n">
        <v>771.9792957</v>
      </c>
      <c r="F219" s="357" t="n">
        <v>5.9783455689667</v>
      </c>
      <c r="G219" s="357" t="n">
        <v>94.0216544310333</v>
      </c>
    </row>
    <row r="220">
      <c r="A220" s="357" t="s">
        <v>97</v>
      </c>
      <c r="B220" s="357" t="s">
        <v>118</v>
      </c>
      <c r="C220" s="357" t="s">
        <v>16</v>
      </c>
      <c r="D220" s="357" t="n">
        <v>556.9222802</v>
      </c>
      <c r="E220" s="357" t="n">
        <v>17216.9238673</v>
      </c>
      <c r="F220" s="357" t="n">
        <v>3.13338078645592</v>
      </c>
      <c r="G220" s="357" t="n">
        <v>96.8666192135441</v>
      </c>
    </row>
    <row r="221">
      <c r="A221" s="357" t="s">
        <v>105</v>
      </c>
      <c r="B221" s="357" t="s">
        <v>119</v>
      </c>
      <c r="C221" s="357" t="s">
        <v>15</v>
      </c>
      <c r="D221" s="357" t="n">
        <v>194.3044716</v>
      </c>
      <c r="E221" s="357" t="n">
        <v>1883.0638688</v>
      </c>
      <c r="F221" s="357" t="n">
        <v>9.35339524634261</v>
      </c>
      <c r="G221" s="357" t="n">
        <v>90.6466047536574</v>
      </c>
    </row>
    <row r="222">
      <c r="A222" s="357" t="s">
        <v>105</v>
      </c>
      <c r="B222" s="357" t="s">
        <v>119</v>
      </c>
      <c r="C222" s="357" t="s">
        <v>16</v>
      </c>
      <c r="D222" s="357" t="n">
        <v>2703.9677238</v>
      </c>
      <c r="E222" s="357" t="n">
        <v>32280.3780477</v>
      </c>
      <c r="F222" s="357" t="n">
        <v>7.7290790042522</v>
      </c>
      <c r="G222" s="357" t="n">
        <v>92.2709209957478</v>
      </c>
    </row>
    <row r="223">
      <c r="A223" s="357" t="s">
        <v>107</v>
      </c>
      <c r="B223" s="357" t="s">
        <v>120</v>
      </c>
      <c r="C223" s="357" t="s">
        <v>15</v>
      </c>
      <c r="D223" s="357" t="n">
        <v>253.9303191</v>
      </c>
      <c r="E223" s="357" t="n">
        <v>1915.8559007</v>
      </c>
      <c r="F223" s="357" t="n">
        <v>11.7030109594578</v>
      </c>
      <c r="G223" s="357" t="n">
        <v>88.2969890405422</v>
      </c>
    </row>
    <row r="224">
      <c r="A224" s="357" t="s">
        <v>107</v>
      </c>
      <c r="B224" s="357" t="s">
        <v>120</v>
      </c>
      <c r="C224" s="357" t="s">
        <v>16</v>
      </c>
      <c r="D224" s="357" t="n">
        <v>2304.7451146</v>
      </c>
      <c r="E224" s="357" t="n">
        <v>37102.2408053</v>
      </c>
      <c r="F224" s="357" t="n">
        <v>5.84856989388811</v>
      </c>
      <c r="G224" s="357" t="n">
        <v>94.1514301061119</v>
      </c>
    </row>
    <row r="225">
      <c r="A225" s="357" t="s">
        <v>109</v>
      </c>
      <c r="B225" s="357" t="s">
        <v>121</v>
      </c>
      <c r="C225" s="357" t="s">
        <v>15</v>
      </c>
      <c r="D225" s="357" t="n">
        <v>55.5134398</v>
      </c>
      <c r="E225" s="357" t="n">
        <v>1047.8088884</v>
      </c>
      <c r="F225" s="357" t="n">
        <v>5.03147977532247</v>
      </c>
      <c r="G225" s="357" t="n">
        <v>94.9685202246775</v>
      </c>
    </row>
    <row r="226">
      <c r="A226" s="357" t="s">
        <v>109</v>
      </c>
      <c r="B226" s="357" t="s">
        <v>121</v>
      </c>
      <c r="C226" s="357" t="s">
        <v>16</v>
      </c>
      <c r="D226" s="357" t="n">
        <v>501.0337493</v>
      </c>
      <c r="E226" s="357" t="n">
        <v>17682.8049376</v>
      </c>
      <c r="F226" s="357" t="n">
        <v>2.75537942195316</v>
      </c>
      <c r="G226" s="357" t="n">
        <v>97.2446205780468</v>
      </c>
    </row>
    <row r="227">
      <c r="A227" s="357" t="s">
        <v>122</v>
      </c>
      <c r="B227" s="357" t="s">
        <v>123</v>
      </c>
      <c r="C227" s="357" t="s">
        <v>15</v>
      </c>
      <c r="D227" s="357" t="n">
        <v>105.6168756</v>
      </c>
      <c r="E227" s="357" t="n">
        <v>189.0329408</v>
      </c>
      <c r="F227" s="357" t="n">
        <v>35.8448808454781</v>
      </c>
      <c r="G227" s="357" t="n">
        <v>64.1551191545219</v>
      </c>
    </row>
    <row r="228">
      <c r="A228" s="357" t="s">
        <v>122</v>
      </c>
      <c r="B228" s="357" t="s">
        <v>123</v>
      </c>
      <c r="C228" s="357" t="s">
        <v>16</v>
      </c>
      <c r="D228" s="357" t="n">
        <v>1318.2996514</v>
      </c>
      <c r="E228" s="357" t="n">
        <v>10053.012422</v>
      </c>
      <c r="F228" s="357" t="n">
        <v>11.5932061567793</v>
      </c>
      <c r="G228" s="357" t="n">
        <v>88.4067938432207</v>
      </c>
    </row>
    <row r="229">
      <c r="A229" s="357" t="s">
        <v>124</v>
      </c>
      <c r="B229" s="357" t="s">
        <v>125</v>
      </c>
      <c r="C229" s="357" t="s">
        <v>15</v>
      </c>
      <c r="D229" s="357" t="n">
        <v>23.8434455</v>
      </c>
      <c r="E229" s="357" t="n">
        <v>1162.6522969</v>
      </c>
      <c r="F229" s="357" t="n">
        <v>2.00956856800601</v>
      </c>
      <c r="G229" s="357" t="n">
        <v>97.990431431994</v>
      </c>
    </row>
    <row r="230">
      <c r="A230" s="357" t="s">
        <v>124</v>
      </c>
      <c r="B230" s="357" t="s">
        <v>125</v>
      </c>
      <c r="C230" s="357" t="s">
        <v>16</v>
      </c>
      <c r="D230" s="357" t="n">
        <v>1681.0051265</v>
      </c>
      <c r="E230" s="357" t="n">
        <v>19381.7793608</v>
      </c>
      <c r="F230" s="357" t="n">
        <v>7.98092544465608</v>
      </c>
      <c r="G230" s="357" t="n">
        <v>92.0190745553439</v>
      </c>
    </row>
    <row r="231">
      <c r="A231" s="357" t="s">
        <v>126</v>
      </c>
      <c r="B231" s="357" t="s">
        <v>127</v>
      </c>
      <c r="C231" s="357" t="s">
        <v>15</v>
      </c>
      <c r="D231" s="357" t="n">
        <v>143.6845898</v>
      </c>
      <c r="E231" s="357" t="n">
        <v>1238.0713396</v>
      </c>
      <c r="F231" s="357" t="n">
        <v>10.3986953660038</v>
      </c>
      <c r="G231" s="357" t="n">
        <v>89.6013046339962</v>
      </c>
    </row>
    <row r="232">
      <c r="A232" s="357" t="s">
        <v>126</v>
      </c>
      <c r="B232" s="357" t="s">
        <v>127</v>
      </c>
      <c r="C232" s="357" t="s">
        <v>16</v>
      </c>
      <c r="D232" s="357" t="n">
        <v>1840.2142233</v>
      </c>
      <c r="E232" s="357" t="n">
        <v>28060.0817817</v>
      </c>
      <c r="F232" s="357" t="n">
        <v>6.15450169119488</v>
      </c>
      <c r="G232" s="357" t="n">
        <v>93.8454983088051</v>
      </c>
    </row>
    <row r="233">
      <c r="A233" s="357" t="s">
        <v>128</v>
      </c>
      <c r="B233" s="357" t="s">
        <v>129</v>
      </c>
      <c r="C233" s="357" t="s">
        <v>15</v>
      </c>
      <c r="D233" s="357" t="n">
        <v>57.235455</v>
      </c>
      <c r="E233" s="357" t="n">
        <v>806.3438541</v>
      </c>
      <c r="F233" s="357" t="n">
        <v>6.62770105731798</v>
      </c>
      <c r="G233" s="357" t="n">
        <v>93.372298942682</v>
      </c>
    </row>
    <row r="234">
      <c r="A234" s="357" t="s">
        <v>128</v>
      </c>
      <c r="B234" s="357" t="s">
        <v>129</v>
      </c>
      <c r="C234" s="357" t="s">
        <v>16</v>
      </c>
      <c r="D234" s="357" t="n">
        <v>592.164552</v>
      </c>
      <c r="E234" s="357" t="n">
        <v>15892.947957</v>
      </c>
      <c r="F234" s="357" t="n">
        <v>3.59211714009661</v>
      </c>
      <c r="G234" s="357" t="n">
        <v>96.4078828599034</v>
      </c>
    </row>
    <row r="235">
      <c r="A235" s="357" t="s">
        <v>130</v>
      </c>
      <c r="B235" s="357" t="s">
        <v>131</v>
      </c>
      <c r="C235" s="357" t="s">
        <v>15</v>
      </c>
      <c r="D235" s="357" t="n">
        <v>239.8069001</v>
      </c>
      <c r="E235" s="357" t="n">
        <v>1674.933467</v>
      </c>
      <c r="F235" s="357" t="n">
        <v>12.524251549739</v>
      </c>
      <c r="G235" s="357" t="n">
        <v>87.475748450261</v>
      </c>
    </row>
    <row r="236">
      <c r="A236" s="357" t="s">
        <v>130</v>
      </c>
      <c r="B236" s="357" t="s">
        <v>131</v>
      </c>
      <c r="C236" s="357" t="s">
        <v>16</v>
      </c>
      <c r="D236" s="357" t="n">
        <v>4365.8302089</v>
      </c>
      <c r="E236" s="357" t="n">
        <v>30918.7687854</v>
      </c>
      <c r="F236" s="357" t="n">
        <v>12.3731892478225</v>
      </c>
      <c r="G236" s="357" t="n">
        <v>87.6268107521775</v>
      </c>
    </row>
    <row r="237">
      <c r="A237" s="357" t="s">
        <v>132</v>
      </c>
      <c r="B237" s="357" t="s">
        <v>133</v>
      </c>
      <c r="C237" s="357" t="s">
        <v>15</v>
      </c>
      <c r="D237" s="357" t="n">
        <v>229.7449471</v>
      </c>
      <c r="E237" s="357" t="n">
        <v>2036.8925156</v>
      </c>
      <c r="F237" s="357" t="n">
        <v>10.1359370821627</v>
      </c>
      <c r="G237" s="357" t="n">
        <v>89.8640629178373</v>
      </c>
    </row>
    <row r="238">
      <c r="A238" s="357" t="s">
        <v>132</v>
      </c>
      <c r="B238" s="357" t="s">
        <v>133</v>
      </c>
      <c r="C238" s="357" t="s">
        <v>16</v>
      </c>
      <c r="D238" s="357" t="n">
        <v>6174.0254878</v>
      </c>
      <c r="E238" s="357" t="n">
        <v>55473.0411859</v>
      </c>
      <c r="F238" s="357" t="n">
        <v>10.0151164052611</v>
      </c>
      <c r="G238" s="357" t="n">
        <v>89.9848835947389</v>
      </c>
    </row>
    <row r="239">
      <c r="A239" s="357" t="s">
        <v>134</v>
      </c>
      <c r="B239" s="357" t="s">
        <v>135</v>
      </c>
      <c r="C239" s="357" t="s">
        <v>15</v>
      </c>
      <c r="D239" s="357" t="n">
        <v>750.0955833</v>
      </c>
      <c r="E239" s="357" t="n">
        <v>3619.5791642</v>
      </c>
      <c r="F239" s="357" t="n">
        <v>17.1659362914631</v>
      </c>
      <c r="G239" s="357" t="n">
        <v>82.8340637085369</v>
      </c>
    </row>
    <row r="240">
      <c r="A240" s="357" t="s">
        <v>134</v>
      </c>
      <c r="B240" s="357" t="s">
        <v>135</v>
      </c>
      <c r="C240" s="357" t="s">
        <v>16</v>
      </c>
      <c r="D240" s="357" t="n">
        <v>15937.7319341</v>
      </c>
      <c r="E240" s="357" t="n">
        <v>79463.3321818</v>
      </c>
      <c r="F240" s="357" t="n">
        <v>16.7060316169406</v>
      </c>
      <c r="G240" s="357" t="n">
        <v>83.2939683830594</v>
      </c>
    </row>
    <row r="241">
      <c r="A241" s="357" t="s">
        <v>136</v>
      </c>
      <c r="B241" s="357" t="s">
        <v>137</v>
      </c>
      <c r="C241" s="357" t="s">
        <v>15</v>
      </c>
      <c r="D241" s="357" t="n">
        <v>147.6650675</v>
      </c>
      <c r="E241" s="357" t="n">
        <v>729.2326476</v>
      </c>
      <c r="F241" s="357" t="n">
        <v>16.8394859465634</v>
      </c>
      <c r="G241" s="357" t="n">
        <v>83.1605140534366</v>
      </c>
    </row>
    <row r="242">
      <c r="A242" s="357" t="s">
        <v>136</v>
      </c>
      <c r="B242" s="357" t="s">
        <v>137</v>
      </c>
      <c r="C242" s="357" t="s">
        <v>16</v>
      </c>
      <c r="D242" s="357" t="n">
        <v>5753.2529508</v>
      </c>
      <c r="E242" s="357" t="n">
        <v>34178.636247</v>
      </c>
      <c r="F242" s="357" t="n">
        <v>14.4076653180661</v>
      </c>
      <c r="G242" s="357" t="n">
        <v>85.5923346819339</v>
      </c>
    </row>
    <row r="243">
      <c r="A243" s="357" t="s">
        <v>138</v>
      </c>
      <c r="B243" s="357" t="s">
        <v>139</v>
      </c>
      <c r="C243" s="357" t="s">
        <v>15</v>
      </c>
      <c r="D243" s="357" t="n">
        <v>197.7106331</v>
      </c>
      <c r="E243" s="357" t="n">
        <v>1221.3416258</v>
      </c>
      <c r="F243" s="357" t="n">
        <v>13.9325829517553</v>
      </c>
      <c r="G243" s="357" t="n">
        <v>86.0674170482447</v>
      </c>
    </row>
    <row r="244">
      <c r="A244" s="357" t="s">
        <v>138</v>
      </c>
      <c r="B244" s="357" t="s">
        <v>139</v>
      </c>
      <c r="C244" s="357" t="s">
        <v>16</v>
      </c>
      <c r="D244" s="357" t="n">
        <v>3076.2650856</v>
      </c>
      <c r="E244" s="357" t="n">
        <v>42571.0267458</v>
      </c>
      <c r="F244" s="357" t="n">
        <v>6.73920612193666</v>
      </c>
      <c r="G244" s="357" t="n">
        <v>93.2607938780634</v>
      </c>
    </row>
    <row r="245">
      <c r="A245" s="357" t="s">
        <v>140</v>
      </c>
      <c r="B245" s="357" t="s">
        <v>141</v>
      </c>
      <c r="C245" s="357" t="s">
        <v>15</v>
      </c>
      <c r="D245" s="357" t="n">
        <v>109.1619008</v>
      </c>
      <c r="E245" s="357" t="n">
        <v>1519.8661798</v>
      </c>
      <c r="F245" s="357" t="n">
        <v>6.70104475791441</v>
      </c>
      <c r="G245" s="357" t="n">
        <v>93.2989552420856</v>
      </c>
    </row>
    <row r="246">
      <c r="A246" s="357" t="s">
        <v>140</v>
      </c>
      <c r="B246" s="357" t="s">
        <v>141</v>
      </c>
      <c r="C246" s="357" t="s">
        <v>16</v>
      </c>
      <c r="D246" s="357" t="n">
        <v>3403.0265703</v>
      </c>
      <c r="E246" s="357" t="n">
        <v>28605.808934</v>
      </c>
      <c r="F246" s="357" t="n">
        <v>10.6315225677074</v>
      </c>
      <c r="G246" s="357" t="n">
        <v>89.3684774322926</v>
      </c>
    </row>
    <row r="247">
      <c r="A247" s="357" t="s">
        <v>142</v>
      </c>
      <c r="B247" s="357" t="s">
        <v>143</v>
      </c>
      <c r="C247" s="357" t="s">
        <v>15</v>
      </c>
      <c r="D247" s="357" t="n">
        <v>191.7159154</v>
      </c>
      <c r="E247" s="357" t="n">
        <v>344.1369263</v>
      </c>
      <c r="F247" s="357" t="n">
        <v>35.7777174031174</v>
      </c>
      <c r="G247" s="357" t="n">
        <v>64.2222825968826</v>
      </c>
    </row>
    <row r="248">
      <c r="A248" s="357" t="s">
        <v>142</v>
      </c>
      <c r="B248" s="357" t="s">
        <v>143</v>
      </c>
      <c r="C248" s="357" t="s">
        <v>16</v>
      </c>
      <c r="D248" s="357" t="n">
        <v>1619.6490842</v>
      </c>
      <c r="E248" s="357" t="n">
        <v>13542.4580432</v>
      </c>
      <c r="F248" s="357" t="n">
        <v>10.6822163343845</v>
      </c>
      <c r="G248" s="357" t="n">
        <v>89.3177836656155</v>
      </c>
    </row>
    <row r="249">
      <c r="A249" s="357" t="s">
        <v>144</v>
      </c>
      <c r="B249" s="357" t="s">
        <v>145</v>
      </c>
      <c r="C249" s="357" t="s">
        <v>15</v>
      </c>
      <c r="D249" s="357" t="n">
        <v>124.2702611</v>
      </c>
      <c r="E249" s="357" t="n">
        <v>1010.2340429</v>
      </c>
      <c r="F249" s="357" t="n">
        <v>10.9537055665502</v>
      </c>
      <c r="G249" s="357" t="n">
        <v>89.0462944334498</v>
      </c>
    </row>
    <row r="250">
      <c r="A250" s="357" t="s">
        <v>144</v>
      </c>
      <c r="B250" s="357" t="s">
        <v>145</v>
      </c>
      <c r="C250" s="357" t="s">
        <v>16</v>
      </c>
      <c r="D250" s="357" t="n">
        <v>3963.6058269</v>
      </c>
      <c r="E250" s="357" t="n">
        <v>21809.6544392</v>
      </c>
      <c r="F250" s="357" t="n">
        <v>15.3787521872559</v>
      </c>
      <c r="G250" s="357" t="n">
        <v>84.6212478127441</v>
      </c>
    </row>
    <row r="251">
      <c r="A251" s="357" t="s">
        <v>146</v>
      </c>
      <c r="B251" s="357" t="s">
        <v>147</v>
      </c>
      <c r="C251" s="357" t="s">
        <v>15</v>
      </c>
      <c r="D251" s="357" t="n">
        <v>131.8113803</v>
      </c>
      <c r="E251" s="357" t="n">
        <v>538.3909128</v>
      </c>
      <c r="F251" s="357" t="n">
        <v>19.667402164548</v>
      </c>
      <c r="G251" s="357" t="n">
        <v>80.332597835452</v>
      </c>
    </row>
    <row r="252">
      <c r="A252" s="357" t="s">
        <v>146</v>
      </c>
      <c r="B252" s="357" t="s">
        <v>147</v>
      </c>
      <c r="C252" s="357" t="s">
        <v>16</v>
      </c>
      <c r="D252" s="357" t="n">
        <v>960.6867718</v>
      </c>
      <c r="E252" s="357" t="n">
        <v>7754.8078555</v>
      </c>
      <c r="F252" s="357" t="n">
        <v>11.0227452701398</v>
      </c>
      <c r="G252" s="357" t="n">
        <v>88.9772547298602</v>
      </c>
    </row>
    <row r="253">
      <c r="A253" s="357" t="s">
        <v>148</v>
      </c>
      <c r="B253" s="357" t="s">
        <v>149</v>
      </c>
      <c r="C253" s="357" t="s">
        <v>15</v>
      </c>
      <c r="D253" s="357" t="n">
        <v>107.6623131</v>
      </c>
      <c r="E253" s="357" t="n">
        <v>761.7673372</v>
      </c>
      <c r="F253" s="357" t="n">
        <v>12.383096557939</v>
      </c>
      <c r="G253" s="357" t="n">
        <v>87.616903442061</v>
      </c>
    </row>
    <row r="254">
      <c r="A254" s="357" t="s">
        <v>148</v>
      </c>
      <c r="B254" s="357" t="s">
        <v>149</v>
      </c>
      <c r="C254" s="357" t="s">
        <v>16</v>
      </c>
      <c r="D254" s="357" t="n">
        <v>1778.2377921</v>
      </c>
      <c r="E254" s="357" t="n">
        <v>15855.4675459</v>
      </c>
      <c r="F254" s="357" t="n">
        <v>10.0843115954079</v>
      </c>
      <c r="G254" s="357" t="n">
        <v>89.9156884045921</v>
      </c>
    </row>
    <row r="255">
      <c r="A255" s="357" t="s">
        <v>150</v>
      </c>
      <c r="B255" s="357" t="s">
        <v>151</v>
      </c>
      <c r="C255" s="357" t="s">
        <v>15</v>
      </c>
      <c r="D255" s="357" t="n">
        <v>105.0004278</v>
      </c>
      <c r="E255" s="357" t="n">
        <v>736.8539778</v>
      </c>
      <c r="F255" s="357" t="n">
        <v>12.4725162809078</v>
      </c>
      <c r="G255" s="357" t="n">
        <v>87.5274837190921</v>
      </c>
    </row>
    <row r="256">
      <c r="A256" s="357" t="s">
        <v>150</v>
      </c>
      <c r="B256" s="357" t="s">
        <v>151</v>
      </c>
      <c r="C256" s="357" t="s">
        <v>16</v>
      </c>
      <c r="D256" s="357" t="n">
        <v>3287.8251023</v>
      </c>
      <c r="E256" s="357" t="n">
        <v>13589.0940399</v>
      </c>
      <c r="F256" s="357" t="n">
        <v>19.4811924771206</v>
      </c>
      <c r="G256" s="357" t="n">
        <v>80.5188075228794</v>
      </c>
    </row>
    <row r="257">
      <c r="A257" s="357" t="s">
        <v>152</v>
      </c>
      <c r="B257" s="357" t="s">
        <v>153</v>
      </c>
      <c r="C257" s="357" t="s">
        <v>15</v>
      </c>
      <c r="D257" s="357" t="n">
        <v>392.9142437</v>
      </c>
      <c r="E257" s="357" t="n">
        <v>1494.4935623</v>
      </c>
      <c r="F257" s="357" t="n">
        <v>20.8176655013792</v>
      </c>
      <c r="G257" s="357" t="n">
        <v>79.1823344986208</v>
      </c>
    </row>
    <row r="258">
      <c r="A258" s="357" t="s">
        <v>152</v>
      </c>
      <c r="B258" s="357" t="s">
        <v>153</v>
      </c>
      <c r="C258" s="357" t="s">
        <v>16</v>
      </c>
      <c r="D258" s="357" t="n">
        <v>2714.7957524</v>
      </c>
      <c r="E258" s="357" t="n">
        <v>14229.7505252</v>
      </c>
      <c r="F258" s="357" t="n">
        <v>16.0216491366833</v>
      </c>
      <c r="G258" s="357" t="n">
        <v>83.9783508633167</v>
      </c>
    </row>
    <row r="259">
      <c r="A259" s="357" t="s">
        <v>154</v>
      </c>
      <c r="B259" s="357" t="s">
        <v>155</v>
      </c>
      <c r="C259" s="357" t="s">
        <v>15</v>
      </c>
      <c r="D259" s="357" t="n">
        <v>652.7464891</v>
      </c>
      <c r="E259" s="357" t="n">
        <v>2074.9147373</v>
      </c>
      <c r="F259" s="357" t="n">
        <v>23.9306290232201</v>
      </c>
      <c r="G259" s="357" t="n">
        <v>76.0693709767799</v>
      </c>
    </row>
    <row r="260">
      <c r="A260" s="357" t="s">
        <v>154</v>
      </c>
      <c r="B260" s="357" t="s">
        <v>155</v>
      </c>
      <c r="C260" s="357" t="s">
        <v>16</v>
      </c>
      <c r="D260" s="357" t="n">
        <v>6672.1839479</v>
      </c>
      <c r="E260" s="357" t="n">
        <v>25290.3725176</v>
      </c>
      <c r="F260" s="357" t="n">
        <v>20.8750008939425</v>
      </c>
      <c r="G260" s="357" t="n">
        <v>79.1249991060575</v>
      </c>
    </row>
    <row r="261">
      <c r="A261" s="357" t="s">
        <v>156</v>
      </c>
      <c r="B261" s="357" t="s">
        <v>157</v>
      </c>
      <c r="C261" s="357" t="s">
        <v>15</v>
      </c>
      <c r="D261" s="357" t="n">
        <v>70.3457861</v>
      </c>
      <c r="E261" s="357" t="n">
        <v>828.3054398</v>
      </c>
      <c r="F261" s="357" t="n">
        <v>7.82792968757692</v>
      </c>
      <c r="G261" s="357" t="n">
        <v>92.1720703124231</v>
      </c>
    </row>
    <row r="262">
      <c r="A262" s="357" t="s">
        <v>156</v>
      </c>
      <c r="B262" s="357" t="s">
        <v>157</v>
      </c>
      <c r="C262" s="357" t="s">
        <v>16</v>
      </c>
      <c r="D262" s="357" t="n">
        <v>3804.5312004</v>
      </c>
      <c r="E262" s="357" t="n">
        <v>32366.0702752</v>
      </c>
      <c r="F262" s="357" t="n">
        <v>10.5182967525892</v>
      </c>
      <c r="G262" s="357" t="n">
        <v>89.4817032474108</v>
      </c>
    </row>
    <row r="263">
      <c r="A263" s="357" t="s">
        <v>158</v>
      </c>
      <c r="B263" s="357" t="s">
        <v>159</v>
      </c>
      <c r="C263" s="357" t="s">
        <v>15</v>
      </c>
      <c r="D263" s="357" t="n">
        <v>151.6352312</v>
      </c>
      <c r="E263" s="357" t="n">
        <v>670.6475261</v>
      </c>
      <c r="F263" s="357" t="n">
        <v>18.4407650353633</v>
      </c>
      <c r="G263" s="357" t="n">
        <v>81.5592349646367</v>
      </c>
    </row>
    <row r="264">
      <c r="A264" s="357" t="s">
        <v>158</v>
      </c>
      <c r="B264" s="357" t="s">
        <v>159</v>
      </c>
      <c r="C264" s="357" t="s">
        <v>16</v>
      </c>
      <c r="D264" s="357" t="n">
        <v>1966.20445</v>
      </c>
      <c r="E264" s="357" t="n">
        <v>18022.0809693</v>
      </c>
      <c r="F264" s="357" t="n">
        <v>9.83678393996466</v>
      </c>
      <c r="G264" s="357" t="n">
        <v>90.1632160600353</v>
      </c>
    </row>
    <row r="265">
      <c r="A265" s="357" t="s">
        <v>160</v>
      </c>
      <c r="B265" s="357" t="s">
        <v>161</v>
      </c>
      <c r="C265" s="357" t="s">
        <v>15</v>
      </c>
      <c r="D265" s="357" t="n">
        <v>662.2693499</v>
      </c>
      <c r="E265" s="357" t="n">
        <v>2104.3803863</v>
      </c>
      <c r="F265" s="357" t="n">
        <v>23.9375928667294</v>
      </c>
      <c r="G265" s="357" t="n">
        <v>76.0624071332706</v>
      </c>
    </row>
    <row r="266">
      <c r="A266" s="357" t="s">
        <v>160</v>
      </c>
      <c r="B266" s="357" t="s">
        <v>161</v>
      </c>
      <c r="C266" s="357" t="s">
        <v>16</v>
      </c>
      <c r="D266" s="357" t="n">
        <v>8110.8118312</v>
      </c>
      <c r="E266" s="357" t="n">
        <v>44604.0266268</v>
      </c>
      <c r="F266" s="357" t="n">
        <v>15.3862025730425</v>
      </c>
      <c r="G266" s="357" t="n">
        <v>84.6137974269575</v>
      </c>
    </row>
    <row r="267">
      <c r="A267" s="357" t="s">
        <v>162</v>
      </c>
      <c r="B267" s="357" t="s">
        <v>163</v>
      </c>
      <c r="C267" s="357" t="s">
        <v>15</v>
      </c>
      <c r="D267" s="357" t="n">
        <v>188.4780726</v>
      </c>
      <c r="E267" s="357" t="n">
        <v>1410.0517989</v>
      </c>
      <c r="F267" s="357" t="n">
        <v>11.7907132021962</v>
      </c>
      <c r="G267" s="357" t="n">
        <v>88.2092867978038</v>
      </c>
    </row>
    <row r="268">
      <c r="A268" s="357" t="s">
        <v>162</v>
      </c>
      <c r="B268" s="357" t="s">
        <v>163</v>
      </c>
      <c r="C268" s="357" t="s">
        <v>16</v>
      </c>
      <c r="D268" s="357" t="n">
        <v>2971.0605439</v>
      </c>
      <c r="E268" s="357" t="n">
        <v>20659.1642015</v>
      </c>
      <c r="F268" s="357" t="n">
        <v>12.5731370560848</v>
      </c>
      <c r="G268" s="357" t="n">
        <v>87.4268629439152</v>
      </c>
    </row>
    <row r="269">
      <c r="A269" s="357" t="s">
        <v>164</v>
      </c>
      <c r="B269" s="357" t="s">
        <v>165</v>
      </c>
      <c r="C269" s="357" t="s">
        <v>15</v>
      </c>
      <c r="D269" s="357" t="n">
        <v>118.9233251</v>
      </c>
      <c r="E269" s="357" t="n">
        <v>927.7112567</v>
      </c>
      <c r="F269" s="357" t="n">
        <v>11.3624494324921</v>
      </c>
      <c r="G269" s="357" t="n">
        <v>88.6375505675079</v>
      </c>
    </row>
    <row r="270">
      <c r="A270" s="357" t="s">
        <v>164</v>
      </c>
      <c r="B270" s="357" t="s">
        <v>165</v>
      </c>
      <c r="C270" s="357" t="s">
        <v>16</v>
      </c>
      <c r="D270" s="357" t="n">
        <v>2527.2357357</v>
      </c>
      <c r="E270" s="357" t="n">
        <v>27424.0107864</v>
      </c>
      <c r="F270" s="357" t="n">
        <v>8.43783157350476</v>
      </c>
      <c r="G270" s="357" t="n">
        <v>91.5621684264952</v>
      </c>
    </row>
    <row r="271">
      <c r="A271" s="357" t="s">
        <v>166</v>
      </c>
      <c r="B271" s="357" t="s">
        <v>167</v>
      </c>
      <c r="C271" s="357" t="s">
        <v>15</v>
      </c>
      <c r="D271" s="357" t="n">
        <v>216.4797993</v>
      </c>
      <c r="E271" s="357" t="n">
        <v>1333.378879</v>
      </c>
      <c r="F271" s="357" t="n">
        <v>13.9677121747288</v>
      </c>
      <c r="G271" s="357" t="n">
        <v>86.0322878252712</v>
      </c>
    </row>
    <row r="272">
      <c r="A272" s="357" t="s">
        <v>166</v>
      </c>
      <c r="B272" s="357" t="s">
        <v>167</v>
      </c>
      <c r="C272" s="357" t="s">
        <v>16</v>
      </c>
      <c r="D272" s="357" t="n">
        <v>5457.1629101</v>
      </c>
      <c r="E272" s="357" t="n">
        <v>23883.5911589</v>
      </c>
      <c r="F272" s="357" t="n">
        <v>18.5992592326241</v>
      </c>
      <c r="G272" s="357" t="n">
        <v>81.400740767376</v>
      </c>
    </row>
    <row r="273">
      <c r="A273" s="357" t="s">
        <v>168</v>
      </c>
      <c r="B273" s="357" t="s">
        <v>169</v>
      </c>
      <c r="C273" s="357" t="s">
        <v>15</v>
      </c>
      <c r="D273" s="357" t="n">
        <v>132.9937172</v>
      </c>
      <c r="E273" s="357" t="n">
        <v>1103.4876426</v>
      </c>
      <c r="F273" s="357" t="n">
        <v>10.7558206313366</v>
      </c>
      <c r="G273" s="357" t="n">
        <v>89.2441793686634</v>
      </c>
    </row>
    <row r="274">
      <c r="A274" s="357" t="s">
        <v>168</v>
      </c>
      <c r="B274" s="357" t="s">
        <v>169</v>
      </c>
      <c r="C274" s="357" t="s">
        <v>16</v>
      </c>
      <c r="D274" s="357" t="n">
        <v>5345.5018186</v>
      </c>
      <c r="E274" s="357" t="n">
        <v>27313.9642783</v>
      </c>
      <c r="F274" s="357" t="n">
        <v>16.3673888689423</v>
      </c>
      <c r="G274" s="357" t="n">
        <v>83.6326111310577</v>
      </c>
    </row>
    <row r="275">
      <c r="A275" s="357" t="s">
        <v>170</v>
      </c>
      <c r="B275" s="357" t="s">
        <v>171</v>
      </c>
      <c r="C275" s="357" t="s">
        <v>15</v>
      </c>
      <c r="D275" s="357" t="n">
        <v>477.7363527</v>
      </c>
      <c r="E275" s="357" t="n">
        <v>1113.1559451</v>
      </c>
      <c r="F275" s="357" t="n">
        <v>30.0294591507325</v>
      </c>
      <c r="G275" s="357" t="n">
        <v>69.9705408492676</v>
      </c>
    </row>
    <row r="276">
      <c r="A276" s="357" t="s">
        <v>170</v>
      </c>
      <c r="B276" s="357" t="s">
        <v>171</v>
      </c>
      <c r="C276" s="357" t="s">
        <v>16</v>
      </c>
      <c r="D276" s="357" t="n">
        <v>5667.4738713</v>
      </c>
      <c r="E276" s="357" t="n">
        <v>40873.8677321</v>
      </c>
      <c r="F276" s="357" t="n">
        <v>12.1772894292458</v>
      </c>
      <c r="G276" s="357" t="n">
        <v>87.8227105707542</v>
      </c>
    </row>
    <row r="277">
      <c r="A277" s="357" t="s">
        <v>172</v>
      </c>
      <c r="B277" s="357" t="s">
        <v>173</v>
      </c>
      <c r="C277" s="357" t="s">
        <v>15</v>
      </c>
      <c r="D277" s="357" t="n">
        <v>166.4423059</v>
      </c>
      <c r="E277" s="357" t="n">
        <v>662.1861297</v>
      </c>
      <c r="F277" s="357" t="n">
        <v>20.0864825233135</v>
      </c>
      <c r="G277" s="357" t="n">
        <v>79.9135174766865</v>
      </c>
    </row>
    <row r="278">
      <c r="A278" s="357" t="s">
        <v>172</v>
      </c>
      <c r="B278" s="357" t="s">
        <v>173</v>
      </c>
      <c r="C278" s="357" t="s">
        <v>16</v>
      </c>
      <c r="D278" s="357" t="n">
        <v>1818.8562096</v>
      </c>
      <c r="E278" s="357" t="n">
        <v>8844.209721</v>
      </c>
      <c r="F278" s="357" t="n">
        <v>17.0575350601593</v>
      </c>
      <c r="G278" s="357" t="n">
        <v>82.9424649398407</v>
      </c>
    </row>
    <row r="279">
      <c r="A279" s="357" t="s">
        <v>174</v>
      </c>
      <c r="B279" s="357" t="s">
        <v>175</v>
      </c>
      <c r="C279" s="357" t="s">
        <v>15</v>
      </c>
      <c r="D279" s="357" t="n">
        <v>83.6899783</v>
      </c>
      <c r="E279" s="357" t="n">
        <v>1113.0380493</v>
      </c>
      <c r="F279" s="357" t="n">
        <v>6.9932329125639</v>
      </c>
      <c r="G279" s="357" t="n">
        <v>93.0067670874361</v>
      </c>
    </row>
    <row r="280">
      <c r="A280" s="357" t="s">
        <v>174</v>
      </c>
      <c r="B280" s="357" t="s">
        <v>175</v>
      </c>
      <c r="C280" s="357" t="s">
        <v>16</v>
      </c>
      <c r="D280" s="357" t="n">
        <v>3953.6358442</v>
      </c>
      <c r="E280" s="357" t="n">
        <v>27865.9442743</v>
      </c>
      <c r="F280" s="357" t="n">
        <v>12.4251666096038</v>
      </c>
      <c r="G280" s="357" t="n">
        <v>87.5748333903962</v>
      </c>
    </row>
    <row r="281">
      <c r="A281" s="357" t="s">
        <v>176</v>
      </c>
      <c r="B281" s="357" t="s">
        <v>177</v>
      </c>
      <c r="C281" s="357" t="s">
        <v>15</v>
      </c>
      <c r="D281" s="357" t="n">
        <v>192.9623238</v>
      </c>
      <c r="E281" s="357" t="n">
        <v>894.5314287</v>
      </c>
      <c r="F281" s="357" t="n">
        <v>17.743763893485</v>
      </c>
      <c r="G281" s="357" t="n">
        <v>82.256236106515</v>
      </c>
    </row>
    <row r="282">
      <c r="A282" s="357" t="s">
        <v>176</v>
      </c>
      <c r="B282" s="357" t="s">
        <v>177</v>
      </c>
      <c r="C282" s="357" t="s">
        <v>16</v>
      </c>
      <c r="D282" s="357" t="n">
        <v>2379.0857334</v>
      </c>
      <c r="E282" s="357" t="n">
        <v>22927.1801788</v>
      </c>
      <c r="F282" s="357" t="n">
        <v>9.40117258569174</v>
      </c>
      <c r="G282" s="357" t="n">
        <v>90.5988274143083</v>
      </c>
    </row>
    <row r="283">
      <c r="A283" s="357" t="s">
        <v>178</v>
      </c>
      <c r="B283" s="357" t="s">
        <v>179</v>
      </c>
      <c r="C283" s="357" t="s">
        <v>15</v>
      </c>
      <c r="D283" s="357" t="n">
        <v>136.7828189</v>
      </c>
      <c r="E283" s="357" t="n">
        <v>490.5330242</v>
      </c>
      <c r="F283" s="357" t="n">
        <v>21.8044578986021</v>
      </c>
      <c r="G283" s="357" t="n">
        <v>78.195542101398</v>
      </c>
    </row>
    <row r="284">
      <c r="A284" s="357" t="s">
        <v>178</v>
      </c>
      <c r="B284" s="357" t="s">
        <v>179</v>
      </c>
      <c r="C284" s="357" t="s">
        <v>16</v>
      </c>
      <c r="D284" s="357" t="n">
        <v>889.9238597</v>
      </c>
      <c r="E284" s="357" t="n">
        <v>5244.9949509</v>
      </c>
      <c r="F284" s="357" t="n">
        <v>14.5058783526585</v>
      </c>
      <c r="G284" s="357" t="n">
        <v>85.4941216473415</v>
      </c>
    </row>
    <row r="285">
      <c r="A285" s="357" t="s">
        <v>180</v>
      </c>
      <c r="B285" s="357" t="s">
        <v>181</v>
      </c>
      <c r="C285" s="357" t="s">
        <v>15</v>
      </c>
      <c r="D285" s="357" t="n">
        <v>138.8400139</v>
      </c>
      <c r="E285" s="357" t="n">
        <v>346.7515645</v>
      </c>
      <c r="F285" s="357" t="n">
        <v>28.5919320012655</v>
      </c>
      <c r="G285" s="357" t="n">
        <v>71.4080679987345</v>
      </c>
    </row>
    <row r="286">
      <c r="A286" s="357" t="s">
        <v>180</v>
      </c>
      <c r="B286" s="357" t="s">
        <v>181</v>
      </c>
      <c r="C286" s="357" t="s">
        <v>16</v>
      </c>
      <c r="D286" s="357" t="n">
        <v>2851.0779633</v>
      </c>
      <c r="E286" s="357" t="n">
        <v>14991.5102449</v>
      </c>
      <c r="F286" s="357" t="n">
        <v>15.9790604929711</v>
      </c>
      <c r="G286" s="357" t="n">
        <v>84.0209395070289</v>
      </c>
    </row>
    <row r="287">
      <c r="A287" s="357" t="s">
        <v>182</v>
      </c>
      <c r="B287" s="357" t="s">
        <v>183</v>
      </c>
      <c r="C287" s="357" t="s">
        <v>15</v>
      </c>
      <c r="D287" s="357" t="n">
        <v>431.3668797</v>
      </c>
      <c r="E287" s="357" t="n">
        <v>1002.3664984</v>
      </c>
      <c r="F287" s="357" t="n">
        <v>30.0869663975915</v>
      </c>
      <c r="G287" s="357" t="n">
        <v>69.9130336024085</v>
      </c>
    </row>
    <row r="288">
      <c r="A288" s="357" t="s">
        <v>182</v>
      </c>
      <c r="B288" s="357" t="s">
        <v>183</v>
      </c>
      <c r="C288" s="357" t="s">
        <v>16</v>
      </c>
      <c r="D288" s="357" t="n">
        <v>6965.102867</v>
      </c>
      <c r="E288" s="357" t="n">
        <v>30297.2389654</v>
      </c>
      <c r="F288" s="357" t="n">
        <v>18.6920695922116</v>
      </c>
      <c r="G288" s="357" t="n">
        <v>81.3079304077883</v>
      </c>
    </row>
    <row r="289">
      <c r="A289" s="357" t="s">
        <v>184</v>
      </c>
      <c r="B289" s="357" t="s">
        <v>185</v>
      </c>
      <c r="C289" s="357" t="s">
        <v>15</v>
      </c>
      <c r="D289" s="357" t="n">
        <v>342.1493532</v>
      </c>
      <c r="E289" s="357" t="n">
        <v>1704.3662674</v>
      </c>
      <c r="F289" s="357" t="n">
        <v>16.7186289591911</v>
      </c>
      <c r="G289" s="357" t="n">
        <v>83.281371040809</v>
      </c>
    </row>
    <row r="290">
      <c r="A290" s="357" t="s">
        <v>184</v>
      </c>
      <c r="B290" s="357" t="s">
        <v>185</v>
      </c>
      <c r="C290" s="357" t="s">
        <v>16</v>
      </c>
      <c r="D290" s="357" t="n">
        <v>4323.6857857</v>
      </c>
      <c r="E290" s="357" t="n">
        <v>20099.5453612</v>
      </c>
      <c r="F290" s="357" t="n">
        <v>17.703168592616</v>
      </c>
      <c r="G290" s="357" t="n">
        <v>82.296831407384</v>
      </c>
    </row>
    <row r="291">
      <c r="A291" s="357" t="s">
        <v>186</v>
      </c>
      <c r="B291" s="357" t="s">
        <v>187</v>
      </c>
      <c r="C291" s="357" t="s">
        <v>15</v>
      </c>
      <c r="D291" s="357" t="n">
        <v>545.365687</v>
      </c>
      <c r="E291" s="357" t="n">
        <v>3045.9461319</v>
      </c>
      <c r="F291" s="357" t="n">
        <v>15.1856957708296</v>
      </c>
      <c r="G291" s="357" t="n">
        <v>84.8143042291704</v>
      </c>
    </row>
    <row r="292">
      <c r="A292" s="357" t="s">
        <v>186</v>
      </c>
      <c r="B292" s="357" t="s">
        <v>187</v>
      </c>
      <c r="C292" s="357" t="s">
        <v>16</v>
      </c>
      <c r="D292" s="357" t="n">
        <v>6034.1748345</v>
      </c>
      <c r="E292" s="357" t="n">
        <v>33167.257458</v>
      </c>
      <c r="F292" s="357" t="n">
        <v>15.3927407281352</v>
      </c>
      <c r="G292" s="357" t="n">
        <v>84.6072592718648</v>
      </c>
    </row>
    <row r="293">
      <c r="A293" s="357" t="s">
        <v>188</v>
      </c>
      <c r="B293" s="357" t="s">
        <v>189</v>
      </c>
      <c r="C293" s="357" t="s">
        <v>15</v>
      </c>
      <c r="D293" s="357" t="n">
        <v>179.4674602</v>
      </c>
      <c r="E293" s="357" t="n">
        <v>1674.7802675</v>
      </c>
      <c r="F293" s="357" t="n">
        <v>9.67872078358217</v>
      </c>
      <c r="G293" s="357" t="n">
        <v>90.3212792164178</v>
      </c>
    </row>
    <row r="294">
      <c r="A294" s="357" t="s">
        <v>188</v>
      </c>
      <c r="B294" s="357" t="s">
        <v>189</v>
      </c>
      <c r="C294" s="357" t="s">
        <v>16</v>
      </c>
      <c r="D294" s="357" t="n">
        <v>5454.8560595</v>
      </c>
      <c r="E294" s="357" t="n">
        <v>24841.8108646</v>
      </c>
      <c r="F294" s="357" t="n">
        <v>18.0048058526228</v>
      </c>
      <c r="G294" s="357" t="n">
        <v>81.9951941473772</v>
      </c>
    </row>
    <row r="295">
      <c r="A295" s="357" t="s">
        <v>190</v>
      </c>
      <c r="B295" s="357" t="s">
        <v>191</v>
      </c>
      <c r="C295" s="357" t="s">
        <v>15</v>
      </c>
      <c r="D295" s="357" t="n">
        <v>27.6019165</v>
      </c>
      <c r="E295" s="357" t="n">
        <v>464.9368894</v>
      </c>
      <c r="F295" s="357" t="n">
        <v>5.60400849016636</v>
      </c>
      <c r="G295" s="357" t="n">
        <v>94.3959915098336</v>
      </c>
    </row>
    <row r="296">
      <c r="A296" s="357" t="s">
        <v>190</v>
      </c>
      <c r="B296" s="357" t="s">
        <v>191</v>
      </c>
      <c r="C296" s="357" t="s">
        <v>16</v>
      </c>
      <c r="D296" s="357" t="n">
        <v>2817.4454481</v>
      </c>
      <c r="E296" s="357" t="n">
        <v>11640.3838516</v>
      </c>
      <c r="F296" s="357" t="n">
        <v>19.48733374628</v>
      </c>
      <c r="G296" s="357" t="n">
        <v>80.51266625372</v>
      </c>
    </row>
    <row r="297">
      <c r="A297" s="357" t="s">
        <v>192</v>
      </c>
      <c r="B297" s="357" t="s">
        <v>193</v>
      </c>
      <c r="C297" s="357" t="s">
        <v>15</v>
      </c>
      <c r="D297" s="357" t="n">
        <v>129.784404</v>
      </c>
      <c r="E297" s="357" t="n">
        <v>1243.0394158</v>
      </c>
      <c r="F297" s="357" t="n">
        <v>9.45382809710482</v>
      </c>
      <c r="G297" s="357" t="n">
        <v>90.5461719028952</v>
      </c>
    </row>
    <row r="298">
      <c r="A298" s="357" t="s">
        <v>192</v>
      </c>
      <c r="B298" s="357" t="s">
        <v>193</v>
      </c>
      <c r="C298" s="357" t="s">
        <v>16</v>
      </c>
      <c r="D298" s="357" t="n">
        <v>2836.3166073</v>
      </c>
      <c r="E298" s="357" t="n">
        <v>22905.2261039</v>
      </c>
      <c r="F298" s="357" t="n">
        <v>11.0184406549415</v>
      </c>
      <c r="G298" s="357" t="n">
        <v>88.9815593450585</v>
      </c>
    </row>
    <row r="299">
      <c r="A299" s="357" t="s">
        <v>194</v>
      </c>
      <c r="B299" s="357" t="s">
        <v>195</v>
      </c>
      <c r="C299" s="357" t="s">
        <v>15</v>
      </c>
      <c r="D299" s="357" t="n">
        <v>200.7165347</v>
      </c>
      <c r="E299" s="357" t="n">
        <v>1129.2239697</v>
      </c>
      <c r="F299" s="357" t="n">
        <v>15.0921438993658</v>
      </c>
      <c r="G299" s="357" t="n">
        <v>84.9078561006341</v>
      </c>
    </row>
    <row r="300">
      <c r="A300" s="357" t="s">
        <v>194</v>
      </c>
      <c r="B300" s="357" t="s">
        <v>195</v>
      </c>
      <c r="C300" s="357" t="s">
        <v>16</v>
      </c>
      <c r="D300" s="357" t="n">
        <v>3776.3857505</v>
      </c>
      <c r="E300" s="357" t="n">
        <v>17290.3759508</v>
      </c>
      <c r="F300" s="357" t="n">
        <v>17.9258008613016</v>
      </c>
      <c r="G300" s="357" t="n">
        <v>82.0741991386984</v>
      </c>
    </row>
    <row r="301">
      <c r="A301" s="357" t="s">
        <v>196</v>
      </c>
      <c r="B301" s="357" t="s">
        <v>197</v>
      </c>
      <c r="C301" s="357" t="s">
        <v>15</v>
      </c>
      <c r="D301" s="357" t="n">
        <v>786.5337089</v>
      </c>
      <c r="E301" s="357" t="n">
        <v>2993.5318216</v>
      </c>
      <c r="F301" s="357" t="n">
        <v>20.807409357159</v>
      </c>
      <c r="G301" s="357" t="n">
        <v>79.192590642841</v>
      </c>
    </row>
    <row r="302">
      <c r="A302" s="357" t="s">
        <v>196</v>
      </c>
      <c r="B302" s="357" t="s">
        <v>197</v>
      </c>
      <c r="C302" s="357" t="s">
        <v>16</v>
      </c>
      <c r="D302" s="357" t="n">
        <v>8639.4140205</v>
      </c>
      <c r="E302" s="357" t="n">
        <v>41824.6649619</v>
      </c>
      <c r="F302" s="357" t="n">
        <v>17.1199280650958</v>
      </c>
      <c r="G302" s="357" t="n">
        <v>82.8800719349042</v>
      </c>
    </row>
    <row r="303">
      <c r="A303" s="357" t="s">
        <v>198</v>
      </c>
      <c r="B303" s="357" t="s">
        <v>199</v>
      </c>
      <c r="C303" s="357" t="s">
        <v>15</v>
      </c>
      <c r="D303" s="357" t="n">
        <v>1454.6010162</v>
      </c>
      <c r="E303" s="357" t="n">
        <v>3648.7618277</v>
      </c>
      <c r="F303" s="357" t="n">
        <v>28.5027943474305</v>
      </c>
      <c r="G303" s="357" t="n">
        <v>71.4972056525694</v>
      </c>
    </row>
    <row r="304">
      <c r="A304" s="357" t="s">
        <v>198</v>
      </c>
      <c r="B304" s="357" t="s">
        <v>199</v>
      </c>
      <c r="C304" s="357" t="s">
        <v>16</v>
      </c>
      <c r="D304" s="357" t="n">
        <v>9329.253486</v>
      </c>
      <c r="E304" s="357" t="n">
        <v>38579.2354789</v>
      </c>
      <c r="F304" s="357" t="n">
        <v>19.4730697785836</v>
      </c>
      <c r="G304" s="357" t="n">
        <v>80.5269302214164</v>
      </c>
    </row>
    <row r="305">
      <c r="A305" s="357" t="s">
        <v>200</v>
      </c>
      <c r="B305" s="357" t="s">
        <v>201</v>
      </c>
      <c r="C305" s="357" t="s">
        <v>15</v>
      </c>
      <c r="D305" s="357" t="n">
        <v>493.7640142</v>
      </c>
      <c r="E305" s="357" t="n">
        <v>2220.6945809</v>
      </c>
      <c r="F305" s="357" t="n">
        <v>18.1901472025146</v>
      </c>
      <c r="G305" s="357" t="n">
        <v>81.8098527974854</v>
      </c>
    </row>
    <row r="306">
      <c r="A306" s="357" t="s">
        <v>200</v>
      </c>
      <c r="B306" s="357" t="s">
        <v>201</v>
      </c>
      <c r="C306" s="357" t="s">
        <v>16</v>
      </c>
      <c r="D306" s="357" t="n">
        <v>5257.2314118</v>
      </c>
      <c r="E306" s="357" t="n">
        <v>22072.280846</v>
      </c>
      <c r="F306" s="357" t="n">
        <v>19.2364626276839</v>
      </c>
      <c r="G306" s="357" t="n">
        <v>80.7635373723161</v>
      </c>
    </row>
    <row r="307">
      <c r="A307" s="357" t="s">
        <v>202</v>
      </c>
      <c r="B307" s="357" t="s">
        <v>203</v>
      </c>
      <c r="C307" s="357" t="s">
        <v>15</v>
      </c>
      <c r="D307" s="357" t="n">
        <v>1220.5635647</v>
      </c>
      <c r="E307" s="357" t="n">
        <v>4819.5508993</v>
      </c>
      <c r="F307" s="357" t="n">
        <v>20.2076230835482</v>
      </c>
      <c r="G307" s="357" t="n">
        <v>79.7923769164518</v>
      </c>
    </row>
    <row r="308">
      <c r="A308" s="357" t="s">
        <v>202</v>
      </c>
      <c r="B308" s="357" t="s">
        <v>203</v>
      </c>
      <c r="C308" s="357" t="s">
        <v>16</v>
      </c>
      <c r="D308" s="357" t="n">
        <v>13751.7103805</v>
      </c>
      <c r="E308" s="357" t="n">
        <v>71866.0447224</v>
      </c>
      <c r="F308" s="357" t="n">
        <v>16.0617507010929</v>
      </c>
      <c r="G308" s="357" t="n">
        <v>83.9382492989071</v>
      </c>
    </row>
    <row r="309">
      <c r="A309" s="357" t="s">
        <v>204</v>
      </c>
      <c r="B309" s="357" t="s">
        <v>205</v>
      </c>
      <c r="C309" s="357" t="s">
        <v>15</v>
      </c>
      <c r="D309" s="357" t="n">
        <v>32.5959886</v>
      </c>
      <c r="E309" s="357" t="n">
        <v>538.3750889</v>
      </c>
      <c r="F309" s="357" t="n">
        <v>5.70886860727197</v>
      </c>
      <c r="G309" s="357" t="n">
        <v>94.291131392728</v>
      </c>
    </row>
    <row r="310">
      <c r="A310" s="357" t="s">
        <v>204</v>
      </c>
      <c r="B310" s="357" t="s">
        <v>205</v>
      </c>
      <c r="C310" s="357" t="s">
        <v>16</v>
      </c>
      <c r="D310" s="357" t="n">
        <v>2465.0179958</v>
      </c>
      <c r="E310" s="357" t="n">
        <v>28639.9786539</v>
      </c>
      <c r="F310" s="357" t="n">
        <v>7.92482964573402</v>
      </c>
      <c r="G310" s="357" t="n">
        <v>92.075170354266</v>
      </c>
    </row>
    <row r="311">
      <c r="A311" s="357" t="s">
        <v>206</v>
      </c>
      <c r="B311" s="357" t="s">
        <v>207</v>
      </c>
      <c r="C311" s="357" t="s">
        <v>15</v>
      </c>
      <c r="D311" s="357" t="n">
        <v>467.4516758</v>
      </c>
      <c r="E311" s="357" t="n">
        <v>1830.2543358</v>
      </c>
      <c r="F311" s="357" t="n">
        <v>20.3442770067217</v>
      </c>
      <c r="G311" s="357" t="n">
        <v>79.6557229932783</v>
      </c>
    </row>
    <row r="312">
      <c r="A312" s="357" t="s">
        <v>206</v>
      </c>
      <c r="B312" s="357" t="s">
        <v>207</v>
      </c>
      <c r="C312" s="357" t="s">
        <v>16</v>
      </c>
      <c r="D312" s="357" t="n">
        <v>6903.794359</v>
      </c>
      <c r="E312" s="357" t="n">
        <v>50021.1314512</v>
      </c>
      <c r="F312" s="357" t="n">
        <v>12.1278934680016</v>
      </c>
      <c r="G312" s="357" t="n">
        <v>87.8721065319984</v>
      </c>
    </row>
    <row r="313">
      <c r="A313" s="357" t="s">
        <v>208</v>
      </c>
      <c r="B313" s="357" t="s">
        <v>209</v>
      </c>
      <c r="C313" s="357" t="s">
        <v>15</v>
      </c>
      <c r="D313" s="357" t="n">
        <v>609.1294497</v>
      </c>
      <c r="E313" s="357" t="n">
        <v>1991.2853827</v>
      </c>
      <c r="F313" s="357" t="n">
        <v>23.4243183860714</v>
      </c>
      <c r="G313" s="357" t="n">
        <v>76.5756816139286</v>
      </c>
    </row>
    <row r="314">
      <c r="A314" s="357" t="s">
        <v>208</v>
      </c>
      <c r="B314" s="357" t="s">
        <v>209</v>
      </c>
      <c r="C314" s="357" t="s">
        <v>16</v>
      </c>
      <c r="D314" s="357" t="n">
        <v>6556.8955072</v>
      </c>
      <c r="E314" s="357" t="n">
        <v>39062.9421329</v>
      </c>
      <c r="F314" s="357" t="n">
        <v>14.3729040838069</v>
      </c>
      <c r="G314" s="357" t="n">
        <v>85.6270959161931</v>
      </c>
    </row>
    <row r="315">
      <c r="A315" s="357" t="s">
        <v>210</v>
      </c>
      <c r="B315" s="357" t="s">
        <v>211</v>
      </c>
      <c r="C315" s="357" t="s">
        <v>15</v>
      </c>
      <c r="D315" s="357" t="n">
        <v>284.4369688</v>
      </c>
      <c r="E315" s="357" t="n">
        <v>1083.254061</v>
      </c>
      <c r="F315" s="357" t="n">
        <v>20.7968731681741</v>
      </c>
      <c r="G315" s="357" t="n">
        <v>79.2031268318259</v>
      </c>
    </row>
    <row r="316">
      <c r="A316" s="357" t="s">
        <v>210</v>
      </c>
      <c r="B316" s="357" t="s">
        <v>211</v>
      </c>
      <c r="C316" s="357" t="s">
        <v>16</v>
      </c>
      <c r="D316" s="357" t="n">
        <v>5830.2297992</v>
      </c>
      <c r="E316" s="357" t="n">
        <v>42464.6873591</v>
      </c>
      <c r="F316" s="357" t="n">
        <v>12.0721395588894</v>
      </c>
      <c r="G316" s="357" t="n">
        <v>87.9278604411106</v>
      </c>
    </row>
    <row r="317">
      <c r="A317" s="357" t="s">
        <v>212</v>
      </c>
      <c r="B317" s="357" t="s">
        <v>213</v>
      </c>
      <c r="C317" s="357" t="s">
        <v>15</v>
      </c>
      <c r="D317" s="357" t="n">
        <v>145.8338609</v>
      </c>
      <c r="E317" s="357" t="n">
        <v>421.9532525</v>
      </c>
      <c r="F317" s="357" t="n">
        <v>25.6846021084775</v>
      </c>
      <c r="G317" s="357" t="n">
        <v>74.3153978915225</v>
      </c>
    </row>
    <row r="318">
      <c r="A318" s="357" t="s">
        <v>212</v>
      </c>
      <c r="B318" s="357" t="s">
        <v>213</v>
      </c>
      <c r="C318" s="357" t="s">
        <v>16</v>
      </c>
      <c r="D318" s="357" t="n">
        <v>2149.2780587</v>
      </c>
      <c r="E318" s="357" t="n">
        <v>8839.9187825</v>
      </c>
      <c r="F318" s="357" t="n">
        <v>19.558099556849</v>
      </c>
      <c r="G318" s="357" t="n">
        <v>80.441900443151</v>
      </c>
    </row>
    <row r="319">
      <c r="A319" s="357" t="s">
        <v>214</v>
      </c>
      <c r="B319" s="357" t="s">
        <v>215</v>
      </c>
      <c r="C319" s="357" t="s">
        <v>15</v>
      </c>
      <c r="D319" s="357" t="n">
        <v>68.4090702</v>
      </c>
      <c r="E319" s="357" t="n">
        <v>940.777218</v>
      </c>
      <c r="F319" s="357" t="n">
        <v>6.77863651140321</v>
      </c>
      <c r="G319" s="357" t="n">
        <v>93.2213634885968</v>
      </c>
    </row>
    <row r="320">
      <c r="A320" s="357" t="s">
        <v>214</v>
      </c>
      <c r="B320" s="357" t="s">
        <v>215</v>
      </c>
      <c r="C320" s="357" t="s">
        <v>16</v>
      </c>
      <c r="D320" s="357" t="n">
        <v>2163.8840677</v>
      </c>
      <c r="E320" s="357" t="n">
        <v>19116.6643496</v>
      </c>
      <c r="F320" s="357" t="n">
        <v>10.1683660837466</v>
      </c>
      <c r="G320" s="357" t="n">
        <v>89.8316339162534</v>
      </c>
    </row>
    <row r="321">
      <c r="A321" s="357" t="s">
        <v>216</v>
      </c>
      <c r="B321" s="357" t="s">
        <v>217</v>
      </c>
      <c r="C321" s="357" t="s">
        <v>15</v>
      </c>
      <c r="D321" s="357" t="n">
        <v>14.2643711</v>
      </c>
      <c r="E321" s="357" t="n">
        <v>273.8918053</v>
      </c>
      <c r="F321" s="357" t="n">
        <v>4.95022222955898</v>
      </c>
      <c r="G321" s="357" t="n">
        <v>95.049777770441</v>
      </c>
    </row>
    <row r="322">
      <c r="A322" s="357" t="s">
        <v>216</v>
      </c>
      <c r="B322" s="357" t="s">
        <v>217</v>
      </c>
      <c r="C322" s="357" t="s">
        <v>16</v>
      </c>
      <c r="D322" s="357" t="n">
        <v>1049.0621788</v>
      </c>
      <c r="E322" s="357" t="n">
        <v>8750.6748582</v>
      </c>
      <c r="F322" s="357" t="n">
        <v>10.7050033571222</v>
      </c>
      <c r="G322" s="357" t="n">
        <v>89.2949966428778</v>
      </c>
    </row>
    <row r="323">
      <c r="A323" s="357" t="s">
        <v>218</v>
      </c>
      <c r="B323" s="357" t="s">
        <v>219</v>
      </c>
      <c r="C323" s="357" t="s">
        <v>15</v>
      </c>
      <c r="D323" s="357" t="n">
        <v>581.288283</v>
      </c>
      <c r="E323" s="357" t="n">
        <v>1452.0132099</v>
      </c>
      <c r="F323" s="357" t="n">
        <v>28.5883960165168</v>
      </c>
      <c r="G323" s="357" t="n">
        <v>71.4116039834832</v>
      </c>
    </row>
    <row r="324">
      <c r="A324" s="357" t="s">
        <v>218</v>
      </c>
      <c r="B324" s="357" t="s">
        <v>219</v>
      </c>
      <c r="C324" s="357" t="s">
        <v>16</v>
      </c>
      <c r="D324" s="357" t="n">
        <v>7976.3348712</v>
      </c>
      <c r="E324" s="357" t="n">
        <v>32658.7706339</v>
      </c>
      <c r="F324" s="357" t="n">
        <v>19.6291722933977</v>
      </c>
      <c r="G324" s="357" t="n">
        <v>80.3708277066023</v>
      </c>
    </row>
    <row r="325">
      <c r="A325" s="357" t="s">
        <v>220</v>
      </c>
      <c r="B325" s="357" t="s">
        <v>221</v>
      </c>
      <c r="C325" s="357" t="s">
        <v>15</v>
      </c>
      <c r="D325" s="357" t="n">
        <v>220.7506592</v>
      </c>
      <c r="E325" s="357" t="n">
        <v>809.7397649</v>
      </c>
      <c r="F325" s="357" t="n">
        <v>21.4219030121311</v>
      </c>
      <c r="G325" s="357" t="n">
        <v>78.5780969878689</v>
      </c>
    </row>
    <row r="326">
      <c r="A326" s="357" t="s">
        <v>220</v>
      </c>
      <c r="B326" s="357" t="s">
        <v>221</v>
      </c>
      <c r="C326" s="357" t="s">
        <v>16</v>
      </c>
      <c r="D326" s="357" t="n">
        <v>4770.9165301</v>
      </c>
      <c r="E326" s="357" t="n">
        <v>13394.6804929</v>
      </c>
      <c r="F326" s="357" t="n">
        <v>26.2634722330315</v>
      </c>
      <c r="G326" s="357" t="n">
        <v>73.7365277669685</v>
      </c>
    </row>
    <row r="327">
      <c r="A327" s="357" t="s">
        <v>222</v>
      </c>
      <c r="B327" s="357" t="s">
        <v>223</v>
      </c>
      <c r="C327" s="357" t="s">
        <v>15</v>
      </c>
      <c r="D327" s="357" t="n">
        <v>130.5235026</v>
      </c>
      <c r="E327" s="357" t="n">
        <v>1026.7567398</v>
      </c>
      <c r="F327" s="357" t="n">
        <v>11.2784697965047</v>
      </c>
      <c r="G327" s="357" t="n">
        <v>88.7215302034953</v>
      </c>
    </row>
    <row r="328">
      <c r="A328" s="357" t="s">
        <v>222</v>
      </c>
      <c r="B328" s="357" t="s">
        <v>223</v>
      </c>
      <c r="C328" s="357" t="s">
        <v>16</v>
      </c>
      <c r="D328" s="357" t="n">
        <v>2867.5942635</v>
      </c>
      <c r="E328" s="357" t="n">
        <v>17342.6447552</v>
      </c>
      <c r="F328" s="357" t="n">
        <v>14.1888191468032</v>
      </c>
      <c r="G328" s="357" t="n">
        <v>85.8111808531968</v>
      </c>
    </row>
    <row r="329">
      <c r="A329" s="357" t="s">
        <v>224</v>
      </c>
      <c r="B329" s="357" t="s">
        <v>225</v>
      </c>
      <c r="C329" s="357" t="s">
        <v>15</v>
      </c>
      <c r="D329" s="357" t="n">
        <v>1274.9777422</v>
      </c>
      <c r="E329" s="357" t="n">
        <v>2319.5094477</v>
      </c>
      <c r="F329" s="357" t="n">
        <v>35.4703654469129</v>
      </c>
      <c r="G329" s="357" t="n">
        <v>64.5296345530871</v>
      </c>
    </row>
    <row r="330">
      <c r="A330" s="357" t="s">
        <v>224</v>
      </c>
      <c r="B330" s="357" t="s">
        <v>225</v>
      </c>
      <c r="C330" s="357" t="s">
        <v>16</v>
      </c>
      <c r="D330" s="357" t="n">
        <v>10973.8082197</v>
      </c>
      <c r="E330" s="357" t="n">
        <v>30583.3353332</v>
      </c>
      <c r="F330" s="357" t="n">
        <v>26.406550791276</v>
      </c>
      <c r="G330" s="357" t="n">
        <v>73.593449208724</v>
      </c>
    </row>
    <row r="331">
      <c r="A331" s="357" t="s">
        <v>226</v>
      </c>
      <c r="B331" s="357" t="s">
        <v>227</v>
      </c>
      <c r="C331" s="357" t="s">
        <v>15</v>
      </c>
      <c r="D331" s="357" t="n">
        <v>242.853752</v>
      </c>
      <c r="E331" s="357" t="n">
        <v>1434.4188827</v>
      </c>
      <c r="F331" s="357" t="n">
        <v>14.4790862842305</v>
      </c>
      <c r="G331" s="357" t="n">
        <v>85.5209137157695</v>
      </c>
    </row>
    <row r="332">
      <c r="A332" s="357" t="s">
        <v>226</v>
      </c>
      <c r="B332" s="357" t="s">
        <v>227</v>
      </c>
      <c r="C332" s="357" t="s">
        <v>16</v>
      </c>
      <c r="D332" s="357" t="n">
        <v>1266.8446993</v>
      </c>
      <c r="E332" s="357" t="n">
        <v>6339.2767651</v>
      </c>
      <c r="F332" s="357" t="n">
        <v>16.6555938559408</v>
      </c>
      <c r="G332" s="357" t="n">
        <v>83.3444061440592</v>
      </c>
    </row>
    <row r="333">
      <c r="A333" s="357" t="s">
        <v>228</v>
      </c>
      <c r="B333" s="357" t="s">
        <v>229</v>
      </c>
      <c r="C333" s="357" t="s">
        <v>15</v>
      </c>
      <c r="D333" s="357" t="n">
        <v>1005.2075146</v>
      </c>
      <c r="E333" s="357" t="n">
        <v>3184.278392</v>
      </c>
      <c r="F333" s="357" t="n">
        <v>23.9935767063072</v>
      </c>
      <c r="G333" s="357" t="n">
        <v>76.0064232936928</v>
      </c>
    </row>
    <row r="334">
      <c r="A334" s="357" t="s">
        <v>228</v>
      </c>
      <c r="B334" s="357" t="s">
        <v>229</v>
      </c>
      <c r="C334" s="357" t="s">
        <v>16</v>
      </c>
      <c r="D334" s="357" t="n">
        <v>13445.5272969</v>
      </c>
      <c r="E334" s="357" t="n">
        <v>45318.9067792</v>
      </c>
      <c r="F334" s="357" t="n">
        <v>22.8803825107684</v>
      </c>
      <c r="G334" s="357" t="n">
        <v>77.1196174892316</v>
      </c>
    </row>
    <row r="335">
      <c r="A335" s="357" t="s">
        <v>230</v>
      </c>
      <c r="B335" s="357" t="s">
        <v>231</v>
      </c>
      <c r="C335" s="357" t="s">
        <v>15</v>
      </c>
      <c r="D335" s="357" t="n">
        <v>732.5740584</v>
      </c>
      <c r="E335" s="357" t="n">
        <v>5627.1247779</v>
      </c>
      <c r="F335" s="357" t="n">
        <v>11.5190054947036</v>
      </c>
      <c r="G335" s="357" t="n">
        <v>88.4809945052964</v>
      </c>
    </row>
    <row r="336">
      <c r="A336" s="357" t="s">
        <v>230</v>
      </c>
      <c r="B336" s="357" t="s">
        <v>231</v>
      </c>
      <c r="C336" s="357" t="s">
        <v>16</v>
      </c>
      <c r="D336" s="357" t="n">
        <v>11999.8763684</v>
      </c>
      <c r="E336" s="357" t="n">
        <v>60467.4582047</v>
      </c>
      <c r="F336" s="357" t="n">
        <v>16.5590144015789</v>
      </c>
      <c r="G336" s="357" t="n">
        <v>83.4409855984211</v>
      </c>
    </row>
    <row r="337">
      <c r="A337" s="357" t="s">
        <v>232</v>
      </c>
      <c r="B337" s="357" t="s">
        <v>233</v>
      </c>
      <c r="C337" s="357" t="s">
        <v>15</v>
      </c>
      <c r="D337" s="357" t="n">
        <v>959.7602959</v>
      </c>
      <c r="E337" s="357" t="n">
        <v>3116.6941441</v>
      </c>
      <c r="F337" s="357" t="n">
        <v>23.543996628109</v>
      </c>
      <c r="G337" s="357" t="n">
        <v>76.456003371891</v>
      </c>
    </row>
    <row r="338">
      <c r="A338" s="357" t="s">
        <v>232</v>
      </c>
      <c r="B338" s="357" t="s">
        <v>233</v>
      </c>
      <c r="C338" s="357" t="s">
        <v>16</v>
      </c>
      <c r="D338" s="357" t="n">
        <v>8055.9084124</v>
      </c>
      <c r="E338" s="357" t="n">
        <v>33626.9569577</v>
      </c>
      <c r="F338" s="357" t="n">
        <v>19.3266665831919</v>
      </c>
      <c r="G338" s="357" t="n">
        <v>80.6733334168081</v>
      </c>
    </row>
    <row r="339">
      <c r="A339" s="357" t="s">
        <v>234</v>
      </c>
      <c r="B339" s="357" t="s">
        <v>235</v>
      </c>
      <c r="C339" s="357" t="s">
        <v>15</v>
      </c>
      <c r="D339" s="357" t="n">
        <v>753.1851923</v>
      </c>
      <c r="E339" s="357" t="n">
        <v>2698.7242095</v>
      </c>
      <c r="F339" s="357" t="n">
        <v>21.8193789184401</v>
      </c>
      <c r="G339" s="357" t="n">
        <v>78.1806210815599</v>
      </c>
    </row>
    <row r="340">
      <c r="A340" s="357" t="s">
        <v>234</v>
      </c>
      <c r="B340" s="357" t="s">
        <v>235</v>
      </c>
      <c r="C340" s="357" t="s">
        <v>16</v>
      </c>
      <c r="D340" s="357" t="n">
        <v>5533.0858889</v>
      </c>
      <c r="E340" s="357" t="n">
        <v>25675.5427624</v>
      </c>
      <c r="F340" s="357" t="n">
        <v>17.729346427625</v>
      </c>
      <c r="G340" s="357" t="n">
        <v>82.270653572375</v>
      </c>
    </row>
    <row r="341">
      <c r="A341" s="357" t="s">
        <v>236</v>
      </c>
      <c r="B341" s="357" t="s">
        <v>237</v>
      </c>
      <c r="C341" s="357" t="s">
        <v>15</v>
      </c>
      <c r="D341" s="357" t="n">
        <v>98.9123843</v>
      </c>
      <c r="E341" s="357" t="n">
        <v>340.7277688</v>
      </c>
      <c r="F341" s="357" t="n">
        <v>22.4984873657574</v>
      </c>
      <c r="G341" s="357" t="n">
        <v>77.5015126342426</v>
      </c>
    </row>
    <row r="342">
      <c r="A342" s="357" t="s">
        <v>236</v>
      </c>
      <c r="B342" s="357" t="s">
        <v>237</v>
      </c>
      <c r="C342" s="357" t="s">
        <v>16</v>
      </c>
      <c r="D342" s="357" t="n">
        <v>1190.8113176</v>
      </c>
      <c r="E342" s="357" t="n">
        <v>4116.0361445</v>
      </c>
      <c r="F342" s="357" t="n">
        <v>22.4391472734884</v>
      </c>
      <c r="G342" s="357" t="n">
        <v>77.5608527265116</v>
      </c>
    </row>
    <row r="343">
      <c r="A343" s="357" t="s">
        <v>238</v>
      </c>
      <c r="B343" s="357" t="s">
        <v>239</v>
      </c>
      <c r="C343" s="357" t="s">
        <v>15</v>
      </c>
      <c r="D343" s="357" t="n">
        <v>19.1582679</v>
      </c>
      <c r="E343" s="357" t="n">
        <v>183.635437</v>
      </c>
      <c r="F343" s="357" t="n">
        <v>9.44717091166472</v>
      </c>
      <c r="G343" s="357" t="n">
        <v>90.5528290883353</v>
      </c>
    </row>
    <row r="344">
      <c r="A344" s="357" t="s">
        <v>238</v>
      </c>
      <c r="B344" s="357" t="s">
        <v>239</v>
      </c>
      <c r="C344" s="357" t="s">
        <v>16</v>
      </c>
      <c r="D344" s="357" t="n">
        <v>501.0147767</v>
      </c>
      <c r="E344" s="357" t="n">
        <v>4191.9680437</v>
      </c>
      <c r="F344" s="357" t="n">
        <v>10.6758280580558</v>
      </c>
      <c r="G344" s="357" t="n">
        <v>89.3241719419442</v>
      </c>
    </row>
    <row r="345">
      <c r="A345" s="357" t="s">
        <v>240</v>
      </c>
      <c r="B345" s="357" t="s">
        <v>241</v>
      </c>
      <c r="C345" s="357" t="s">
        <v>15</v>
      </c>
      <c r="D345" s="357" t="n">
        <v>70.5280811</v>
      </c>
      <c r="E345" s="357" t="n">
        <v>373.0226691</v>
      </c>
      <c r="F345" s="357" t="n">
        <v>15.9007917511578</v>
      </c>
      <c r="G345" s="357" t="n">
        <v>84.0992082488422</v>
      </c>
    </row>
    <row r="346">
      <c r="A346" s="357" t="s">
        <v>240</v>
      </c>
      <c r="B346" s="357" t="s">
        <v>241</v>
      </c>
      <c r="C346" s="357" t="s">
        <v>16</v>
      </c>
      <c r="D346" s="357" t="n">
        <v>1109.369056</v>
      </c>
      <c r="E346" s="357" t="n">
        <v>6050.2754078</v>
      </c>
      <c r="F346" s="357" t="n">
        <v>15.4947506347431</v>
      </c>
      <c r="G346" s="357" t="n">
        <v>84.5052493652569</v>
      </c>
    </row>
    <row r="347">
      <c r="A347" s="357" t="s">
        <v>242</v>
      </c>
      <c r="B347" s="357" t="s">
        <v>243</v>
      </c>
      <c r="C347" s="357" t="s">
        <v>15</v>
      </c>
      <c r="D347" s="357" t="n">
        <v>147.6455521</v>
      </c>
      <c r="E347" s="357" t="n">
        <v>427.0688576</v>
      </c>
      <c r="F347" s="357" t="n">
        <v>25.6902471224048</v>
      </c>
      <c r="G347" s="357" t="n">
        <v>74.3097528775952</v>
      </c>
    </row>
    <row r="348">
      <c r="A348" s="357" t="s">
        <v>242</v>
      </c>
      <c r="B348" s="357" t="s">
        <v>243</v>
      </c>
      <c r="C348" s="357" t="s">
        <v>16</v>
      </c>
      <c r="D348" s="357" t="n">
        <v>1477.770025</v>
      </c>
      <c r="E348" s="357" t="n">
        <v>5555.1491647</v>
      </c>
      <c r="F348" s="357" t="n">
        <v>21.0121854828683</v>
      </c>
      <c r="G348" s="357" t="n">
        <v>78.9878145171317</v>
      </c>
    </row>
    <row r="349">
      <c r="A349" s="357" t="s">
        <v>244</v>
      </c>
      <c r="B349" s="357" t="s">
        <v>245</v>
      </c>
      <c r="C349" s="357" t="s">
        <v>15</v>
      </c>
      <c r="D349" s="357" t="n">
        <v>114.5145484</v>
      </c>
      <c r="E349" s="357" t="n">
        <v>124.4260121</v>
      </c>
      <c r="F349" s="357" t="n">
        <v>47.9259562128632</v>
      </c>
      <c r="G349" s="357" t="n">
        <v>52.0740437871368</v>
      </c>
    </row>
    <row r="350">
      <c r="A350" s="357" t="s">
        <v>244</v>
      </c>
      <c r="B350" s="357" t="s">
        <v>245</v>
      </c>
      <c r="C350" s="357" t="s">
        <v>16</v>
      </c>
      <c r="D350" s="357" t="n">
        <v>3121.3003709</v>
      </c>
      <c r="E350" s="357" t="n">
        <v>10395.2023247</v>
      </c>
      <c r="F350" s="357" t="n">
        <v>23.0925146925474</v>
      </c>
      <c r="G350" s="357" t="n">
        <v>76.9074853074526</v>
      </c>
    </row>
    <row r="351">
      <c r="A351" s="357" t="s">
        <v>246</v>
      </c>
      <c r="B351" s="357" t="s">
        <v>247</v>
      </c>
      <c r="C351" s="357" t="s">
        <v>15</v>
      </c>
      <c r="D351" s="357" t="n">
        <v>126.0292343</v>
      </c>
      <c r="E351" s="357" t="n">
        <v>610.9326028</v>
      </c>
      <c r="F351" s="357" t="n">
        <v>17.1011886851475</v>
      </c>
      <c r="G351" s="357" t="n">
        <v>82.8988113148526</v>
      </c>
    </row>
    <row r="352">
      <c r="A352" s="357" t="s">
        <v>246</v>
      </c>
      <c r="B352" s="357" t="s">
        <v>247</v>
      </c>
      <c r="C352" s="357" t="s">
        <v>16</v>
      </c>
      <c r="D352" s="357" t="n">
        <v>2000.4912688</v>
      </c>
      <c r="E352" s="357" t="n">
        <v>15272.4100926</v>
      </c>
      <c r="F352" s="357" t="n">
        <v>11.581674826619</v>
      </c>
      <c r="G352" s="357" t="n">
        <v>88.418325173381</v>
      </c>
    </row>
    <row r="353">
      <c r="A353" s="357" t="s">
        <v>248</v>
      </c>
      <c r="B353" s="357" t="s">
        <v>249</v>
      </c>
      <c r="C353" s="357" t="s">
        <v>15</v>
      </c>
      <c r="D353" s="357" t="n">
        <v>127.3644987</v>
      </c>
      <c r="E353" s="357" t="n">
        <v>545.8546612</v>
      </c>
      <c r="F353" s="357" t="n">
        <v>18.9187275535828</v>
      </c>
      <c r="G353" s="357" t="n">
        <v>81.0812724464172</v>
      </c>
    </row>
    <row r="354">
      <c r="A354" s="357" t="s">
        <v>248</v>
      </c>
      <c r="B354" s="357" t="s">
        <v>249</v>
      </c>
      <c r="C354" s="357" t="s">
        <v>16</v>
      </c>
      <c r="D354" s="357" t="n">
        <v>1931.8771715</v>
      </c>
      <c r="E354" s="357" t="n">
        <v>17097.3092995</v>
      </c>
      <c r="F354" s="357" t="n">
        <v>10.1521795187836</v>
      </c>
      <c r="G354" s="357" t="n">
        <v>89.8478204812164</v>
      </c>
    </row>
    <row r="355">
      <c r="A355" s="357" t="s">
        <v>250</v>
      </c>
      <c r="B355" s="357" t="s">
        <v>251</v>
      </c>
      <c r="C355" s="357" t="s">
        <v>15</v>
      </c>
      <c r="D355" s="357" t="n">
        <v>99.0534588</v>
      </c>
      <c r="E355" s="357" t="n">
        <v>851.3559062</v>
      </c>
      <c r="F355" s="357" t="n">
        <v>10.4221888428046</v>
      </c>
      <c r="G355" s="357" t="n">
        <v>89.5778111571954</v>
      </c>
    </row>
    <row r="356">
      <c r="A356" s="357" t="s">
        <v>250</v>
      </c>
      <c r="B356" s="357" t="s">
        <v>251</v>
      </c>
      <c r="C356" s="357" t="s">
        <v>16</v>
      </c>
      <c r="D356" s="357" t="n">
        <v>744.9828719</v>
      </c>
      <c r="E356" s="357" t="n">
        <v>13882.5325532</v>
      </c>
      <c r="F356" s="357" t="n">
        <v>5.09302400475785</v>
      </c>
      <c r="G356" s="357" t="n">
        <v>94.9069759952421</v>
      </c>
    </row>
    <row r="357">
      <c r="A357" s="357" t="s">
        <v>252</v>
      </c>
      <c r="B357" s="357" t="s">
        <v>253</v>
      </c>
      <c r="C357" s="357" t="s">
        <v>15</v>
      </c>
      <c r="D357" s="357" t="n">
        <v>178.1832986</v>
      </c>
      <c r="E357" s="357" t="n">
        <v>787.5666597</v>
      </c>
      <c r="F357" s="357" t="n">
        <v>18.4502517518773</v>
      </c>
      <c r="G357" s="357" t="n">
        <v>81.5497482481227</v>
      </c>
    </row>
    <row r="358">
      <c r="A358" s="357" t="s">
        <v>252</v>
      </c>
      <c r="B358" s="357" t="s">
        <v>253</v>
      </c>
      <c r="C358" s="357" t="s">
        <v>16</v>
      </c>
      <c r="D358" s="357" t="n">
        <v>4748.9708586</v>
      </c>
      <c r="E358" s="357" t="n">
        <v>9703.1002726</v>
      </c>
      <c r="F358" s="357" t="n">
        <v>32.8601403597277</v>
      </c>
      <c r="G358" s="357" t="n">
        <v>67.1398596402723</v>
      </c>
    </row>
    <row r="359">
      <c r="A359" s="357" t="s">
        <v>254</v>
      </c>
      <c r="B359" s="357" t="s">
        <v>255</v>
      </c>
      <c r="C359" s="357" t="s">
        <v>15</v>
      </c>
      <c r="D359" s="357" t="n">
        <v>0</v>
      </c>
      <c r="E359" s="357" t="n">
        <v>521.8671314</v>
      </c>
      <c r="F359" s="357" t="n">
        <v>0</v>
      </c>
      <c r="G359" s="357" t="n">
        <v>100</v>
      </c>
    </row>
    <row r="360">
      <c r="A360" s="357" t="s">
        <v>254</v>
      </c>
      <c r="B360" s="357" t="s">
        <v>255</v>
      </c>
      <c r="C360" s="357" t="s">
        <v>16</v>
      </c>
      <c r="D360" s="357" t="n">
        <v>347.8798051</v>
      </c>
      <c r="E360" s="357" t="n">
        <v>12612.5228934</v>
      </c>
      <c r="F360" s="357" t="n">
        <v>2.68417435162152</v>
      </c>
      <c r="G360" s="357" t="n">
        <v>97.3158256483785</v>
      </c>
    </row>
    <row r="361">
      <c r="A361" s="357" t="s">
        <v>256</v>
      </c>
      <c r="B361" s="357" t="s">
        <v>257</v>
      </c>
      <c r="C361" s="357" t="s">
        <v>15</v>
      </c>
      <c r="D361" s="357" t="n">
        <v>20.8442682</v>
      </c>
      <c r="E361" s="357" t="n">
        <v>419.4371268</v>
      </c>
      <c r="F361" s="357" t="n">
        <v>4.73430593177802</v>
      </c>
      <c r="G361" s="357" t="n">
        <v>95.265694068222</v>
      </c>
    </row>
    <row r="362">
      <c r="A362" s="357" t="s">
        <v>256</v>
      </c>
      <c r="B362" s="357" t="s">
        <v>257</v>
      </c>
      <c r="C362" s="357" t="s">
        <v>16</v>
      </c>
      <c r="D362" s="357" t="n">
        <v>242.225239</v>
      </c>
      <c r="E362" s="357" t="n">
        <v>10182.1363093</v>
      </c>
      <c r="F362" s="357" t="n">
        <v>2.32364579718076</v>
      </c>
      <c r="G362" s="357" t="n">
        <v>97.6763542028192</v>
      </c>
    </row>
    <row r="363">
      <c r="A363" s="357" t="s">
        <v>258</v>
      </c>
      <c r="B363" s="357" t="s">
        <v>259</v>
      </c>
      <c r="C363" s="357" t="s">
        <v>15</v>
      </c>
      <c r="D363" s="357" t="n">
        <v>0</v>
      </c>
      <c r="E363" s="357" t="n">
        <v>442.5217921</v>
      </c>
      <c r="F363" s="357" t="n">
        <v>0</v>
      </c>
      <c r="G363" s="357" t="n">
        <v>100</v>
      </c>
    </row>
    <row r="364">
      <c r="A364" s="357" t="s">
        <v>258</v>
      </c>
      <c r="B364" s="357" t="s">
        <v>259</v>
      </c>
      <c r="C364" s="357" t="s">
        <v>16</v>
      </c>
      <c r="D364" s="357" t="n">
        <v>737.6681882</v>
      </c>
      <c r="E364" s="357" t="n">
        <v>17917.9632413</v>
      </c>
      <c r="F364" s="357" t="n">
        <v>3.95413144276388</v>
      </c>
      <c r="G364" s="357" t="n">
        <v>96.0458685572361</v>
      </c>
    </row>
    <row r="365">
      <c r="A365" s="357" t="s">
        <v>260</v>
      </c>
      <c r="B365" s="357" t="s">
        <v>261</v>
      </c>
      <c r="C365" s="357" t="s">
        <v>15</v>
      </c>
      <c r="D365" s="357" t="n">
        <v>47.6690163</v>
      </c>
      <c r="E365" s="357" t="n">
        <v>289.9293978</v>
      </c>
      <c r="F365" s="357" t="n">
        <v>14.1200356130464</v>
      </c>
      <c r="G365" s="357" t="n">
        <v>85.8799643869536</v>
      </c>
    </row>
    <row r="366">
      <c r="A366" s="357" t="s">
        <v>260</v>
      </c>
      <c r="B366" s="357" t="s">
        <v>261</v>
      </c>
      <c r="C366" s="357" t="s">
        <v>16</v>
      </c>
      <c r="D366" s="357" t="n">
        <v>712.1978949</v>
      </c>
      <c r="E366" s="357" t="n">
        <v>18910.1700335</v>
      </c>
      <c r="F366" s="357" t="n">
        <v>3.62952064449478</v>
      </c>
      <c r="G366" s="357" t="n">
        <v>96.3704793555052</v>
      </c>
    </row>
    <row r="367">
      <c r="A367" s="357" t="s">
        <v>262</v>
      </c>
      <c r="B367" s="357" t="s">
        <v>263</v>
      </c>
      <c r="C367" s="357" t="s">
        <v>15</v>
      </c>
      <c r="D367" s="357" t="n">
        <v>26.4979959</v>
      </c>
      <c r="E367" s="357" t="n">
        <v>418.776501</v>
      </c>
      <c r="F367" s="357" t="n">
        <v>5.95093500402089</v>
      </c>
      <c r="G367" s="357" t="n">
        <v>94.0490649959791</v>
      </c>
    </row>
    <row r="368">
      <c r="A368" s="357" t="s">
        <v>262</v>
      </c>
      <c r="B368" s="357" t="s">
        <v>263</v>
      </c>
      <c r="C368" s="357" t="s">
        <v>16</v>
      </c>
      <c r="D368" s="357" t="n">
        <v>707.483104</v>
      </c>
      <c r="E368" s="357" t="n">
        <v>16240.9809499</v>
      </c>
      <c r="F368" s="357" t="n">
        <v>4.17431987789597</v>
      </c>
      <c r="G368" s="357" t="n">
        <v>95.825680122104</v>
      </c>
    </row>
    <row r="369">
      <c r="A369" s="357" t="s">
        <v>264</v>
      </c>
      <c r="B369" s="357" t="s">
        <v>265</v>
      </c>
      <c r="C369" s="357" t="s">
        <v>15</v>
      </c>
      <c r="D369" s="357" t="n">
        <v>6.2316569</v>
      </c>
      <c r="E369" s="357" t="n">
        <v>74.2667172</v>
      </c>
      <c r="F369" s="357" t="n">
        <v>7.74134505158906</v>
      </c>
      <c r="G369" s="357" t="n">
        <v>92.2586549484109</v>
      </c>
    </row>
    <row r="370">
      <c r="A370" s="357" t="s">
        <v>264</v>
      </c>
      <c r="B370" s="357" t="s">
        <v>265</v>
      </c>
      <c r="C370" s="357" t="s">
        <v>16</v>
      </c>
      <c r="D370" s="357" t="n">
        <v>375.5731472</v>
      </c>
      <c r="E370" s="357" t="n">
        <v>4165.7693596</v>
      </c>
      <c r="F370" s="357" t="n">
        <v>8.27009076363727</v>
      </c>
      <c r="G370" s="357" t="n">
        <v>91.7299092363627</v>
      </c>
    </row>
    <row r="371">
      <c r="A371" s="357" t="s">
        <v>266</v>
      </c>
      <c r="B371" s="357" t="s">
        <v>267</v>
      </c>
      <c r="C371" s="357" t="s">
        <v>15</v>
      </c>
      <c r="D371" s="357" t="n">
        <v>743.0474027</v>
      </c>
      <c r="E371" s="357" t="n">
        <v>2184.7312835</v>
      </c>
      <c r="F371" s="357" t="n">
        <v>25.3792203011222</v>
      </c>
      <c r="G371" s="357" t="n">
        <v>74.6207796988778</v>
      </c>
    </row>
    <row r="372">
      <c r="A372" s="357" t="s">
        <v>266</v>
      </c>
      <c r="B372" s="357" t="s">
        <v>267</v>
      </c>
      <c r="C372" s="357" t="s">
        <v>16</v>
      </c>
      <c r="D372" s="357" t="n">
        <v>6732.984231</v>
      </c>
      <c r="E372" s="357" t="n">
        <v>63751.4764383</v>
      </c>
      <c r="F372" s="357" t="n">
        <v>9.5524377530388</v>
      </c>
      <c r="G372" s="357" t="n">
        <v>90.4475622469612</v>
      </c>
    </row>
    <row r="373">
      <c r="A373" s="357" t="s">
        <v>268</v>
      </c>
      <c r="B373" s="357" t="s">
        <v>269</v>
      </c>
      <c r="C373" s="357" t="s">
        <v>15</v>
      </c>
      <c r="D373" s="357" t="n">
        <v>49.656161</v>
      </c>
      <c r="E373" s="357" t="n">
        <v>1431.7302407</v>
      </c>
      <c r="F373" s="357" t="n">
        <v>3.35200599539836</v>
      </c>
      <c r="G373" s="357" t="n">
        <v>96.6479940046016</v>
      </c>
    </row>
    <row r="374">
      <c r="A374" s="357" t="s">
        <v>268</v>
      </c>
      <c r="B374" s="357" t="s">
        <v>269</v>
      </c>
      <c r="C374" s="357" t="s">
        <v>16</v>
      </c>
      <c r="D374" s="357" t="n">
        <v>1209.1073857</v>
      </c>
      <c r="E374" s="357" t="n">
        <v>40346.9225433</v>
      </c>
      <c r="F374" s="357" t="n">
        <v>2.90958348948589</v>
      </c>
      <c r="G374" s="357" t="n">
        <v>97.0904165105141</v>
      </c>
    </row>
    <row r="375">
      <c r="A375" s="357" t="s">
        <v>270</v>
      </c>
      <c r="B375" s="357" t="s">
        <v>271</v>
      </c>
      <c r="C375" s="357" t="s">
        <v>15</v>
      </c>
      <c r="D375" s="357" t="n">
        <v>39.6173858</v>
      </c>
      <c r="E375" s="357" t="n">
        <v>193.4100223</v>
      </c>
      <c r="F375" s="357" t="n">
        <v>17.0011700009978</v>
      </c>
      <c r="G375" s="357" t="n">
        <v>82.9988299990022</v>
      </c>
    </row>
    <row r="376">
      <c r="A376" s="357" t="s">
        <v>270</v>
      </c>
      <c r="B376" s="357" t="s">
        <v>271</v>
      </c>
      <c r="C376" s="357" t="s">
        <v>16</v>
      </c>
      <c r="D376" s="357" t="n">
        <v>779.8039143</v>
      </c>
      <c r="E376" s="357" t="n">
        <v>12870.5191161</v>
      </c>
      <c r="F376" s="357" t="n">
        <v>5.71271399631595</v>
      </c>
      <c r="G376" s="357" t="n">
        <v>94.287286003684</v>
      </c>
    </row>
    <row r="377">
      <c r="A377" s="357" t="s">
        <v>272</v>
      </c>
      <c r="B377" s="357" t="s">
        <v>273</v>
      </c>
      <c r="C377" s="357" t="s">
        <v>15</v>
      </c>
      <c r="D377" s="357" t="n">
        <v>91.2116486</v>
      </c>
      <c r="E377" s="357" t="n">
        <v>1049.7378384</v>
      </c>
      <c r="F377" s="357" t="n">
        <v>7.99436343495196</v>
      </c>
      <c r="G377" s="357" t="n">
        <v>92.005636565048</v>
      </c>
    </row>
    <row r="378">
      <c r="A378" s="357" t="s">
        <v>272</v>
      </c>
      <c r="B378" s="357" t="s">
        <v>273</v>
      </c>
      <c r="C378" s="357" t="s">
        <v>16</v>
      </c>
      <c r="D378" s="357" t="n">
        <v>1382.1845106</v>
      </c>
      <c r="E378" s="357" t="n">
        <v>18432.9015922</v>
      </c>
      <c r="F378" s="357" t="n">
        <v>6.97541511265343</v>
      </c>
      <c r="G378" s="357" t="n">
        <v>93.0245848873466</v>
      </c>
    </row>
    <row r="379">
      <c r="A379" s="357" t="s">
        <v>274</v>
      </c>
      <c r="B379" s="357" t="s">
        <v>275</v>
      </c>
      <c r="C379" s="357" t="s">
        <v>15</v>
      </c>
      <c r="D379" s="357" t="n">
        <v>103.8502119</v>
      </c>
      <c r="E379" s="357" t="n">
        <v>813.8943475</v>
      </c>
      <c r="F379" s="357" t="n">
        <v>11.3158079594495</v>
      </c>
      <c r="G379" s="357" t="n">
        <v>88.6841920405505</v>
      </c>
    </row>
    <row r="380">
      <c r="A380" s="357" t="s">
        <v>274</v>
      </c>
      <c r="B380" s="357" t="s">
        <v>275</v>
      </c>
      <c r="C380" s="357" t="s">
        <v>16</v>
      </c>
      <c r="D380" s="357" t="n">
        <v>2105.6362124</v>
      </c>
      <c r="E380" s="357" t="n">
        <v>23738.3468983</v>
      </c>
      <c r="F380" s="357" t="n">
        <v>8.1474910557739</v>
      </c>
      <c r="G380" s="357" t="n">
        <v>91.8525089442261</v>
      </c>
    </row>
    <row r="381">
      <c r="A381" s="357" t="s">
        <v>276</v>
      </c>
      <c r="B381" s="357" t="s">
        <v>277</v>
      </c>
      <c r="C381" s="357" t="s">
        <v>15</v>
      </c>
      <c r="D381" s="357" t="n">
        <v>19.9162611</v>
      </c>
      <c r="E381" s="357" t="n">
        <v>406.4675307</v>
      </c>
      <c r="F381" s="357" t="n">
        <v>4.67097049255145</v>
      </c>
      <c r="G381" s="357" t="n">
        <v>95.3290295074486</v>
      </c>
    </row>
    <row r="382">
      <c r="A382" s="357" t="s">
        <v>276</v>
      </c>
      <c r="B382" s="357" t="s">
        <v>277</v>
      </c>
      <c r="C382" s="357" t="s">
        <v>16</v>
      </c>
      <c r="D382" s="357" t="n">
        <v>743.1571634</v>
      </c>
      <c r="E382" s="357" t="n">
        <v>16549.3353293</v>
      </c>
      <c r="F382" s="357" t="n">
        <v>4.29757112061042</v>
      </c>
      <c r="G382" s="357" t="n">
        <v>95.7024288793896</v>
      </c>
    </row>
    <row r="383">
      <c r="A383" s="357" t="s">
        <v>278</v>
      </c>
      <c r="B383" s="357" t="s">
        <v>279</v>
      </c>
      <c r="C383" s="357" t="s">
        <v>15</v>
      </c>
      <c r="D383" s="357" t="n">
        <v>130.7190728</v>
      </c>
      <c r="E383" s="357" t="n">
        <v>676.1876068</v>
      </c>
      <c r="F383" s="357" t="n">
        <v>16.2000236340589</v>
      </c>
      <c r="G383" s="357" t="n">
        <v>83.7999763659411</v>
      </c>
    </row>
    <row r="384">
      <c r="A384" s="357" t="s">
        <v>278</v>
      </c>
      <c r="B384" s="357" t="s">
        <v>279</v>
      </c>
      <c r="C384" s="357" t="s">
        <v>16</v>
      </c>
      <c r="D384" s="357" t="n">
        <v>932.8951664</v>
      </c>
      <c r="E384" s="357" t="n">
        <v>5089.8595928</v>
      </c>
      <c r="F384" s="357" t="n">
        <v>15.4895094304639</v>
      </c>
      <c r="G384" s="357" t="n">
        <v>84.5104905695361</v>
      </c>
    </row>
    <row r="385">
      <c r="A385" s="357" t="s">
        <v>280</v>
      </c>
      <c r="B385" s="357" t="s">
        <v>281</v>
      </c>
      <c r="C385" s="357" t="s">
        <v>15</v>
      </c>
      <c r="D385" s="357" t="n">
        <v>85.9176813</v>
      </c>
      <c r="E385" s="357" t="n">
        <v>601.2459342</v>
      </c>
      <c r="F385" s="357" t="n">
        <v>12.5032349446331</v>
      </c>
      <c r="G385" s="357" t="n">
        <v>87.4967650553669</v>
      </c>
    </row>
    <row r="386">
      <c r="A386" s="357" t="s">
        <v>280</v>
      </c>
      <c r="B386" s="357" t="s">
        <v>281</v>
      </c>
      <c r="C386" s="357" t="s">
        <v>16</v>
      </c>
      <c r="D386" s="357" t="n">
        <v>2074.7493544</v>
      </c>
      <c r="E386" s="357" t="n">
        <v>25696.3264013</v>
      </c>
      <c r="F386" s="357" t="n">
        <v>7.47090020081112</v>
      </c>
      <c r="G386" s="357" t="n">
        <v>92.5290997991889</v>
      </c>
    </row>
    <row r="387">
      <c r="A387" s="357" t="s">
        <v>282</v>
      </c>
      <c r="B387" s="357" t="s">
        <v>283</v>
      </c>
      <c r="C387" s="357" t="s">
        <v>15</v>
      </c>
      <c r="D387" s="357" t="n">
        <v>606.3110074</v>
      </c>
      <c r="E387" s="357" t="n">
        <v>2540.1989606</v>
      </c>
      <c r="F387" s="357" t="n">
        <v>19.2693178653868</v>
      </c>
      <c r="G387" s="357" t="n">
        <v>80.7306821346132</v>
      </c>
    </row>
    <row r="388">
      <c r="A388" s="357" t="s">
        <v>282</v>
      </c>
      <c r="B388" s="357" t="s">
        <v>283</v>
      </c>
      <c r="C388" s="357" t="s">
        <v>16</v>
      </c>
      <c r="D388" s="357" t="n">
        <v>4217.8461572</v>
      </c>
      <c r="E388" s="357" t="n">
        <v>17784.4262998</v>
      </c>
      <c r="F388" s="357" t="n">
        <v>19.1700478459356</v>
      </c>
      <c r="G388" s="357" t="n">
        <v>80.8299521540645</v>
      </c>
    </row>
    <row r="389">
      <c r="A389" s="357" t="s">
        <v>284</v>
      </c>
      <c r="B389" s="357" t="s">
        <v>285</v>
      </c>
      <c r="C389" s="357" t="s">
        <v>15</v>
      </c>
      <c r="D389" s="357" t="n">
        <v>243.3555155</v>
      </c>
      <c r="E389" s="357" t="n">
        <v>1200.1667218</v>
      </c>
      <c r="F389" s="357" t="n">
        <v>16.8584528323705</v>
      </c>
      <c r="G389" s="357" t="n">
        <v>83.1415471676295</v>
      </c>
    </row>
    <row r="390">
      <c r="A390" s="357" t="s">
        <v>284</v>
      </c>
      <c r="B390" s="357" t="s">
        <v>285</v>
      </c>
      <c r="C390" s="357" t="s">
        <v>16</v>
      </c>
      <c r="D390" s="357" t="n">
        <v>3953.1210733</v>
      </c>
      <c r="E390" s="357" t="n">
        <v>13508.7916441</v>
      </c>
      <c r="F390" s="357" t="n">
        <v>22.6385341472982</v>
      </c>
      <c r="G390" s="357" t="n">
        <v>77.3614658527018</v>
      </c>
    </row>
    <row r="391">
      <c r="A391" s="357" t="s">
        <v>286</v>
      </c>
      <c r="B391" s="357" t="s">
        <v>287</v>
      </c>
      <c r="C391" s="357" t="s">
        <v>15</v>
      </c>
      <c r="D391" s="357" t="n">
        <v>23.3883777</v>
      </c>
      <c r="E391" s="357" t="n">
        <v>147.140095</v>
      </c>
      <c r="F391" s="357" t="n">
        <v>13.7152331981215</v>
      </c>
      <c r="G391" s="357" t="n">
        <v>86.2847668018785</v>
      </c>
    </row>
    <row r="392">
      <c r="A392" s="357" t="s">
        <v>286</v>
      </c>
      <c r="B392" s="357" t="s">
        <v>287</v>
      </c>
      <c r="C392" s="357" t="s">
        <v>16</v>
      </c>
      <c r="D392" s="357" t="n">
        <v>333.9395292</v>
      </c>
      <c r="E392" s="357" t="n">
        <v>6311.2476632</v>
      </c>
      <c r="F392" s="357" t="n">
        <v>5.02528400677593</v>
      </c>
      <c r="G392" s="357" t="n">
        <v>94.9747159932241</v>
      </c>
    </row>
    <row r="393">
      <c r="A393" s="357" t="s">
        <v>288</v>
      </c>
      <c r="B393" s="357" t="s">
        <v>289</v>
      </c>
      <c r="C393" s="357" t="s">
        <v>15</v>
      </c>
      <c r="D393" s="357" t="n">
        <v>124.944428</v>
      </c>
      <c r="E393" s="357" t="n">
        <v>431.8704794</v>
      </c>
      <c r="F393" s="357" t="n">
        <v>22.4391312695663</v>
      </c>
      <c r="G393" s="357" t="n">
        <v>77.5608687304337</v>
      </c>
    </row>
    <row r="394">
      <c r="A394" s="357" t="s">
        <v>288</v>
      </c>
      <c r="B394" s="357" t="s">
        <v>289</v>
      </c>
      <c r="C394" s="357" t="s">
        <v>16</v>
      </c>
      <c r="D394" s="357" t="n">
        <v>1430.5958479</v>
      </c>
      <c r="E394" s="357" t="n">
        <v>10482.3316003</v>
      </c>
      <c r="F394" s="357" t="n">
        <v>12.0087682403888</v>
      </c>
      <c r="G394" s="357" t="n">
        <v>87.9912317596112</v>
      </c>
    </row>
    <row r="395">
      <c r="A395" s="357" t="s">
        <v>290</v>
      </c>
      <c r="B395" s="357" t="s">
        <v>291</v>
      </c>
      <c r="C395" s="357" t="s">
        <v>15</v>
      </c>
      <c r="D395" s="357" t="n">
        <v>153.9011953</v>
      </c>
      <c r="E395" s="357" t="n">
        <v>758.1148458</v>
      </c>
      <c r="F395" s="357" t="n">
        <v>16.874834253395</v>
      </c>
      <c r="G395" s="357" t="n">
        <v>83.125165746605</v>
      </c>
    </row>
    <row r="396">
      <c r="A396" s="357" t="s">
        <v>290</v>
      </c>
      <c r="B396" s="357" t="s">
        <v>291</v>
      </c>
      <c r="C396" s="357" t="s">
        <v>16</v>
      </c>
      <c r="D396" s="357" t="n">
        <v>2652.3791618</v>
      </c>
      <c r="E396" s="357" t="n">
        <v>15295.2775712</v>
      </c>
      <c r="F396" s="357" t="n">
        <v>14.7784148162536</v>
      </c>
      <c r="G396" s="357" t="n">
        <v>85.2215851837464</v>
      </c>
    </row>
    <row r="397">
      <c r="A397" s="357" t="s">
        <v>292</v>
      </c>
      <c r="B397" s="357" t="s">
        <v>293</v>
      </c>
      <c r="C397" s="357" t="s">
        <v>15</v>
      </c>
      <c r="D397" s="357" t="n">
        <v>44.7606296</v>
      </c>
      <c r="E397" s="357" t="n">
        <v>1364.6036017</v>
      </c>
      <c r="F397" s="357" t="n">
        <v>3.1759447704099</v>
      </c>
      <c r="G397" s="357" t="n">
        <v>96.8240552295901</v>
      </c>
    </row>
    <row r="398">
      <c r="A398" s="357" t="s">
        <v>292</v>
      </c>
      <c r="B398" s="357" t="s">
        <v>293</v>
      </c>
      <c r="C398" s="357" t="s">
        <v>16</v>
      </c>
      <c r="D398" s="357" t="n">
        <v>2764.0539172</v>
      </c>
      <c r="E398" s="357" t="n">
        <v>33511.8162052</v>
      </c>
      <c r="F398" s="357" t="n">
        <v>7.61953857446751</v>
      </c>
      <c r="G398" s="357" t="n">
        <v>92.3804614255325</v>
      </c>
    </row>
    <row r="399">
      <c r="A399" s="357" t="s">
        <v>294</v>
      </c>
      <c r="B399" s="357" t="s">
        <v>295</v>
      </c>
      <c r="C399" s="357" t="s">
        <v>15</v>
      </c>
      <c r="D399" s="357" t="n">
        <v>23.7998146</v>
      </c>
      <c r="E399" s="357" t="n">
        <v>824.0760093</v>
      </c>
      <c r="F399" s="357" t="n">
        <v>2.80699294980806</v>
      </c>
      <c r="G399" s="357" t="n">
        <v>97.1930070501919</v>
      </c>
    </row>
    <row r="400">
      <c r="A400" s="357" t="s">
        <v>294</v>
      </c>
      <c r="B400" s="357" t="s">
        <v>295</v>
      </c>
      <c r="C400" s="357" t="s">
        <v>16</v>
      </c>
      <c r="D400" s="357" t="n">
        <v>1373.7612306</v>
      </c>
      <c r="E400" s="357" t="n">
        <v>31998.5249458</v>
      </c>
      <c r="F400" s="357" t="n">
        <v>4.11647324171482</v>
      </c>
      <c r="G400" s="357" t="n">
        <v>95.8835267582852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806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58" t="s">
        <v>71</v>
      </c>
      <c r="B411" s="358" t="s">
        <v>72</v>
      </c>
      <c r="C411" s="358" t="s">
        <v>15</v>
      </c>
      <c r="D411" s="358" t="n">
        <v>0</v>
      </c>
      <c r="E411" s="358" t="n">
        <v>5.90535</v>
      </c>
      <c r="F411" s="358" t="n">
        <v>0</v>
      </c>
      <c r="G411" s="358" t="n">
        <v>100</v>
      </c>
    </row>
    <row r="412">
      <c r="A412" s="358" t="s">
        <v>71</v>
      </c>
      <c r="B412" s="358" t="s">
        <v>72</v>
      </c>
      <c r="C412" s="358" t="s">
        <v>16</v>
      </c>
      <c r="D412" s="358" t="n">
        <v>17.1255148</v>
      </c>
      <c r="E412" s="358" t="n">
        <v>135.2530885</v>
      </c>
      <c r="F412" s="358" t="n">
        <v>11.2387923429667</v>
      </c>
      <c r="G412" s="358" t="n">
        <v>88.7612076570333</v>
      </c>
    </row>
    <row r="413">
      <c r="A413" s="358" t="s">
        <v>73</v>
      </c>
      <c r="B413" s="358" t="s">
        <v>74</v>
      </c>
      <c r="C413" s="358" t="s">
        <v>15</v>
      </c>
      <c r="D413" s="358" t="n">
        <v>0</v>
      </c>
      <c r="E413" s="358" t="n">
        <v>8.4924625</v>
      </c>
      <c r="F413" s="358" t="n">
        <v>0</v>
      </c>
      <c r="G413" s="358" t="n">
        <v>100</v>
      </c>
    </row>
    <row r="414">
      <c r="A414" s="358" t="s">
        <v>73</v>
      </c>
      <c r="B414" s="358" t="s">
        <v>74</v>
      </c>
      <c r="C414" s="358" t="s">
        <v>16</v>
      </c>
      <c r="D414" s="358" t="n">
        <v>40.76382</v>
      </c>
      <c r="E414" s="358" t="n">
        <v>321.0150825</v>
      </c>
      <c r="F414" s="358" t="n">
        <v>11.2676056338028</v>
      </c>
      <c r="G414" s="358" t="n">
        <v>88.7323943661972</v>
      </c>
    </row>
    <row r="415">
      <c r="A415" s="358" t="s">
        <v>75</v>
      </c>
      <c r="B415" s="358" t="s">
        <v>76</v>
      </c>
      <c r="C415" s="358" t="s">
        <v>16</v>
      </c>
      <c r="D415" s="358" t="n">
        <v>38.9758209</v>
      </c>
      <c r="E415" s="358" t="n">
        <v>296.7827616</v>
      </c>
      <c r="F415" s="358" t="n">
        <v>11.6082873026783</v>
      </c>
      <c r="G415" s="358" t="n">
        <v>88.3917126973218</v>
      </c>
    </row>
    <row r="416">
      <c r="A416" s="358" t="s">
        <v>77</v>
      </c>
      <c r="B416" s="358" t="s">
        <v>78</v>
      </c>
      <c r="C416" s="358" t="s">
        <v>16</v>
      </c>
      <c r="D416" s="358" t="n">
        <v>7.9268295</v>
      </c>
      <c r="E416" s="358" t="n">
        <v>9.5121954</v>
      </c>
      <c r="F416" s="358" t="n">
        <v>45.4545454545455</v>
      </c>
      <c r="G416" s="358" t="n">
        <v>54.5454545454545</v>
      </c>
    </row>
    <row r="417">
      <c r="A417" s="358" t="s">
        <v>79</v>
      </c>
      <c r="B417" s="358" t="s">
        <v>80</v>
      </c>
      <c r="C417" s="358" t="s">
        <v>15</v>
      </c>
      <c r="D417" s="358" t="n">
        <v>4.6153191</v>
      </c>
      <c r="E417" s="358" t="n">
        <v>147.2152394</v>
      </c>
      <c r="F417" s="358" t="n">
        <v>3.03978273253865</v>
      </c>
      <c r="G417" s="358" t="n">
        <v>96.9602172674614</v>
      </c>
    </row>
    <row r="418">
      <c r="A418" s="358" t="s">
        <v>79</v>
      </c>
      <c r="B418" s="358" t="s">
        <v>80</v>
      </c>
      <c r="C418" s="358" t="s">
        <v>16</v>
      </c>
      <c r="D418" s="358" t="n">
        <v>271.0521688</v>
      </c>
      <c r="E418" s="358" t="n">
        <v>2505.9276215</v>
      </c>
      <c r="F418" s="358" t="n">
        <v>9.76068208154723</v>
      </c>
      <c r="G418" s="358" t="n">
        <v>90.2393179184528</v>
      </c>
    </row>
    <row r="419">
      <c r="A419" s="358" t="s">
        <v>91</v>
      </c>
      <c r="B419" s="358" t="s">
        <v>92</v>
      </c>
      <c r="C419" s="358" t="s">
        <v>15</v>
      </c>
      <c r="D419" s="358" t="n">
        <v>14.580668</v>
      </c>
      <c r="E419" s="358" t="n">
        <v>70.5304924</v>
      </c>
      <c r="F419" s="358" t="n">
        <v>17.1313232383094</v>
      </c>
      <c r="G419" s="358" t="n">
        <v>82.8686767616906</v>
      </c>
    </row>
    <row r="420">
      <c r="A420" s="358" t="s">
        <v>91</v>
      </c>
      <c r="B420" s="358" t="s">
        <v>92</v>
      </c>
      <c r="C420" s="358" t="s">
        <v>16</v>
      </c>
      <c r="D420" s="358" t="n">
        <v>137.6784085</v>
      </c>
      <c r="E420" s="358" t="n">
        <v>1024.9706508</v>
      </c>
      <c r="F420" s="358" t="n">
        <v>11.8417855670818</v>
      </c>
      <c r="G420" s="358" t="n">
        <v>88.1582144329182</v>
      </c>
    </row>
    <row r="421">
      <c r="A421" s="358" t="s">
        <v>107</v>
      </c>
      <c r="B421" s="358" t="s">
        <v>108</v>
      </c>
      <c r="C421" s="358" t="s">
        <v>15</v>
      </c>
      <c r="D421" s="358" t="n">
        <v>33.1152753</v>
      </c>
      <c r="E421" s="358" t="n">
        <v>215.4452667</v>
      </c>
      <c r="F421" s="358" t="n">
        <v>13.3228206832603</v>
      </c>
      <c r="G421" s="358" t="n">
        <v>86.6771793167397</v>
      </c>
    </row>
    <row r="422">
      <c r="A422" s="358" t="s">
        <v>107</v>
      </c>
      <c r="B422" s="358" t="s">
        <v>108</v>
      </c>
      <c r="C422" s="358" t="s">
        <v>16</v>
      </c>
      <c r="D422" s="358" t="n">
        <v>366.2124706</v>
      </c>
      <c r="E422" s="358" t="n">
        <v>2416.6040497</v>
      </c>
      <c r="F422" s="358" t="n">
        <v>13.1597777980893</v>
      </c>
      <c r="G422" s="358" t="n">
        <v>86.8402222019107</v>
      </c>
    </row>
    <row r="423">
      <c r="A423" s="358" t="s">
        <v>109</v>
      </c>
      <c r="B423" s="358" t="s">
        <v>110</v>
      </c>
      <c r="C423" s="358" t="s">
        <v>15</v>
      </c>
      <c r="D423" s="358" t="n">
        <v>36.092648</v>
      </c>
      <c r="E423" s="358" t="n">
        <v>353.7079504</v>
      </c>
      <c r="F423" s="358" t="n">
        <v>9.25925925925926</v>
      </c>
      <c r="G423" s="358" t="n">
        <v>90.7407407407407</v>
      </c>
    </row>
    <row r="424">
      <c r="A424" s="358" t="s">
        <v>109</v>
      </c>
      <c r="B424" s="358" t="s">
        <v>110</v>
      </c>
      <c r="C424" s="358" t="s">
        <v>16</v>
      </c>
      <c r="D424" s="358" t="n">
        <v>68.5760312</v>
      </c>
      <c r="E424" s="358" t="n">
        <v>676.73715</v>
      </c>
      <c r="F424" s="358" t="n">
        <v>9.20096852300242</v>
      </c>
      <c r="G424" s="358" t="n">
        <v>90.7990314769976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807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59" t="s">
        <v>13</v>
      </c>
      <c r="B435" s="359" t="s">
        <v>14</v>
      </c>
      <c r="C435" s="359" t="s">
        <v>15</v>
      </c>
      <c r="D435" s="359" t="n">
        <v>88.4039104</v>
      </c>
      <c r="E435" s="359" t="n">
        <v>801.2967614</v>
      </c>
      <c r="F435" s="359" t="n">
        <v>9.93636547684576</v>
      </c>
      <c r="G435" s="359" t="n">
        <v>90.0636345231542</v>
      </c>
    </row>
    <row r="436">
      <c r="A436" s="359" t="s">
        <v>13</v>
      </c>
      <c r="B436" s="359" t="s">
        <v>14</v>
      </c>
      <c r="C436" s="359" t="s">
        <v>16</v>
      </c>
      <c r="D436" s="359" t="n">
        <v>948.3110643</v>
      </c>
      <c r="E436" s="359" t="n">
        <v>7386.8026</v>
      </c>
      <c r="F436" s="359" t="n">
        <v>11.3773021280045</v>
      </c>
      <c r="G436" s="359" t="n">
        <v>88.6226978719955</v>
      </c>
    </row>
    <row r="437">
      <c r="A437" s="359" t="s">
        <v>26</v>
      </c>
      <c r="B437" s="359" t="s">
        <v>27</v>
      </c>
      <c r="C437" s="359" t="s">
        <v>15</v>
      </c>
      <c r="D437" s="359" t="n">
        <v>24.8590587</v>
      </c>
      <c r="E437" s="359" t="n">
        <v>253.4133942</v>
      </c>
      <c r="F437" s="359" t="n">
        <v>8.93335234621062</v>
      </c>
      <c r="G437" s="359" t="n">
        <v>91.0666476537894</v>
      </c>
    </row>
    <row r="438">
      <c r="A438" s="359" t="s">
        <v>26</v>
      </c>
      <c r="B438" s="359" t="s">
        <v>27</v>
      </c>
      <c r="C438" s="359" t="s">
        <v>16</v>
      </c>
      <c r="D438" s="359" t="n">
        <v>1295.2572824</v>
      </c>
      <c r="E438" s="359" t="n">
        <v>6487.7455262</v>
      </c>
      <c r="F438" s="359" t="n">
        <v>16.6421279068379</v>
      </c>
      <c r="G438" s="359" t="n">
        <v>83.3578720931621</v>
      </c>
    </row>
    <row r="439">
      <c r="A439" s="359" t="s">
        <v>28</v>
      </c>
      <c r="B439" s="359" t="s">
        <v>29</v>
      </c>
      <c r="C439" s="359" t="s">
        <v>15</v>
      </c>
      <c r="D439" s="359" t="n">
        <v>41.5310842</v>
      </c>
      <c r="E439" s="359" t="n">
        <v>231.376124</v>
      </c>
      <c r="F439" s="359" t="n">
        <v>15.2180239114696</v>
      </c>
      <c r="G439" s="359" t="n">
        <v>84.7819760885304</v>
      </c>
    </row>
    <row r="440">
      <c r="A440" s="359" t="s">
        <v>28</v>
      </c>
      <c r="B440" s="359" t="s">
        <v>29</v>
      </c>
      <c r="C440" s="359" t="s">
        <v>16</v>
      </c>
      <c r="D440" s="359" t="n">
        <v>252.2230248</v>
      </c>
      <c r="E440" s="359" t="n">
        <v>3249.8421141</v>
      </c>
      <c r="F440" s="359" t="n">
        <v>7.20212259898807</v>
      </c>
      <c r="G440" s="359" t="n">
        <v>92.7978774010119</v>
      </c>
    </row>
    <row r="441">
      <c r="A441" s="359" t="s">
        <v>30</v>
      </c>
      <c r="B441" s="359" t="s">
        <v>31</v>
      </c>
      <c r="C441" s="359" t="s">
        <v>15</v>
      </c>
      <c r="D441" s="359" t="n">
        <v>5.658385</v>
      </c>
      <c r="E441" s="359" t="n">
        <v>29.423602</v>
      </c>
      <c r="F441" s="359" t="n">
        <v>16.1290322580645</v>
      </c>
      <c r="G441" s="359" t="n">
        <v>83.8709677419355</v>
      </c>
    </row>
    <row r="442">
      <c r="A442" s="359" t="s">
        <v>30</v>
      </c>
      <c r="B442" s="359" t="s">
        <v>31</v>
      </c>
      <c r="C442" s="359" t="s">
        <v>16</v>
      </c>
      <c r="D442" s="359" t="n">
        <v>106.377638</v>
      </c>
      <c r="E442" s="359" t="n">
        <v>483.226079</v>
      </c>
      <c r="F442" s="359" t="n">
        <v>18.042226487524</v>
      </c>
      <c r="G442" s="359" t="n">
        <v>81.957773512476</v>
      </c>
    </row>
    <row r="443">
      <c r="A443" s="359" t="s">
        <v>32</v>
      </c>
      <c r="B443" s="359" t="s">
        <v>33</v>
      </c>
      <c r="C443" s="359" t="s">
        <v>15</v>
      </c>
      <c r="D443" s="359" t="n">
        <v>35.6825745</v>
      </c>
      <c r="E443" s="359" t="n">
        <v>98.129795</v>
      </c>
      <c r="F443" s="359" t="n">
        <v>26.666125585647</v>
      </c>
      <c r="G443" s="359" t="n">
        <v>73.333874414353</v>
      </c>
    </row>
    <row r="444">
      <c r="A444" s="359" t="s">
        <v>32</v>
      </c>
      <c r="B444" s="359" t="s">
        <v>33</v>
      </c>
      <c r="C444" s="359" t="s">
        <v>16</v>
      </c>
      <c r="D444" s="359" t="n">
        <v>632.7425096</v>
      </c>
      <c r="E444" s="359" t="n">
        <v>6142.9780083</v>
      </c>
      <c r="F444" s="359" t="n">
        <v>9.3383797033604</v>
      </c>
      <c r="G444" s="359" t="n">
        <v>90.6616202966396</v>
      </c>
    </row>
    <row r="445">
      <c r="A445" s="359" t="s">
        <v>34</v>
      </c>
      <c r="B445" s="359" t="s">
        <v>35</v>
      </c>
      <c r="C445" s="359" t="s">
        <v>15</v>
      </c>
      <c r="D445" s="359" t="n">
        <v>9.3572551</v>
      </c>
      <c r="E445" s="359" t="n">
        <v>29.8883752</v>
      </c>
      <c r="F445" s="359" t="n">
        <v>23.8427947989919</v>
      </c>
      <c r="G445" s="359" t="n">
        <v>76.1572052010081</v>
      </c>
    </row>
    <row r="446">
      <c r="A446" s="359" t="s">
        <v>34</v>
      </c>
      <c r="B446" s="359" t="s">
        <v>35</v>
      </c>
      <c r="C446" s="359" t="s">
        <v>16</v>
      </c>
      <c r="D446" s="359" t="n">
        <v>106.3760679</v>
      </c>
      <c r="E446" s="359" t="n">
        <v>551.8537023</v>
      </c>
      <c r="F446" s="359" t="n">
        <v>16.1609323546211</v>
      </c>
      <c r="G446" s="359" t="n">
        <v>83.8390676453789</v>
      </c>
    </row>
    <row r="447">
      <c r="A447" s="359" t="s">
        <v>36</v>
      </c>
      <c r="B447" s="359" t="s">
        <v>37</v>
      </c>
      <c r="C447" s="359" t="s">
        <v>15</v>
      </c>
      <c r="D447" s="359" t="n">
        <v>1.7028386</v>
      </c>
      <c r="E447" s="359" t="n">
        <v>44.4310006</v>
      </c>
      <c r="F447" s="359" t="n">
        <v>3.69108365904219</v>
      </c>
      <c r="G447" s="359" t="n">
        <v>96.3089163409578</v>
      </c>
    </row>
    <row r="448">
      <c r="A448" s="359" t="s">
        <v>36</v>
      </c>
      <c r="B448" s="359" t="s">
        <v>37</v>
      </c>
      <c r="C448" s="359" t="s">
        <v>16</v>
      </c>
      <c r="D448" s="359" t="n">
        <v>302.0442631</v>
      </c>
      <c r="E448" s="359" t="n">
        <v>1322.9423866</v>
      </c>
      <c r="F448" s="359" t="n">
        <v>18.5874919745195</v>
      </c>
      <c r="G448" s="359" t="n">
        <v>81.4125080254805</v>
      </c>
    </row>
    <row r="449">
      <c r="A449" s="359" t="s">
        <v>38</v>
      </c>
      <c r="B449" s="359" t="s">
        <v>39</v>
      </c>
      <c r="C449" s="359" t="s">
        <v>15</v>
      </c>
      <c r="D449" s="359" t="n">
        <v>5.103601</v>
      </c>
      <c r="E449" s="359" t="n">
        <v>13.4906478</v>
      </c>
      <c r="F449" s="359" t="n">
        <v>27.4472018466269</v>
      </c>
      <c r="G449" s="359" t="n">
        <v>72.5527981533731</v>
      </c>
    </row>
    <row r="450">
      <c r="A450" s="359" t="s">
        <v>38</v>
      </c>
      <c r="B450" s="359" t="s">
        <v>39</v>
      </c>
      <c r="C450" s="359" t="s">
        <v>16</v>
      </c>
      <c r="D450" s="359" t="n">
        <v>211.5705026</v>
      </c>
      <c r="E450" s="359" t="n">
        <v>2744.0270239</v>
      </c>
      <c r="F450" s="359" t="n">
        <v>7.15829881108814</v>
      </c>
      <c r="G450" s="359" t="n">
        <v>92.8417011889119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808</v>
      </c>
    </row>
    <row r="9">
      <c r="A9" t="s">
        <v>3</v>
      </c>
    </row>
    <row r="10">
      <c r="A10" t="s">
        <v>4</v>
      </c>
    </row>
    <row r="11">
      <c r="A11" t="s">
        <v>809</v>
      </c>
    </row>
    <row r="12">
      <c r="A12" s="3" t="s">
        <v>6</v>
      </c>
    </row>
    <row r="13">
      <c r="A13" s="3" t="s">
        <v>7</v>
      </c>
    </row>
    <row r="15">
      <c r="A15" s="4" t="s">
        <v>810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60" t="s">
        <v>13</v>
      </c>
      <c r="B17" s="360" t="s">
        <v>14</v>
      </c>
      <c r="C17" s="360" t="s">
        <v>15</v>
      </c>
      <c r="D17" s="360" t="n">
        <v>5419.2310288</v>
      </c>
      <c r="E17" s="360" t="n">
        <v>137125.6232422</v>
      </c>
      <c r="F17" s="360" t="n">
        <v>3.8017724712091</v>
      </c>
      <c r="G17" s="360" t="n">
        <v>96.1982275287909</v>
      </c>
    </row>
    <row r="18">
      <c r="A18" s="360" t="s">
        <v>13</v>
      </c>
      <c r="B18" s="360" t="s">
        <v>14</v>
      </c>
      <c r="C18" s="360" t="s">
        <v>16</v>
      </c>
      <c r="D18" s="360" t="n">
        <v>51615.2009774</v>
      </c>
      <c r="E18" s="360" t="n">
        <v>2616189.4574876</v>
      </c>
      <c r="F18" s="360" t="n">
        <v>1.93474439043443</v>
      </c>
      <c r="G18" s="360" t="n">
        <v>98.0652556095656</v>
      </c>
    </row>
    <row r="19">
      <c r="A19" s="360" t="s">
        <v>13</v>
      </c>
      <c r="B19" s="360" t="s">
        <v>17</v>
      </c>
      <c r="C19" s="360" t="s">
        <v>15</v>
      </c>
      <c r="D19" s="360" t="n">
        <v>22.9608518</v>
      </c>
      <c r="E19" s="360" t="n">
        <v>866.73982</v>
      </c>
      <c r="F19" s="360" t="n">
        <v>2.58073895274764</v>
      </c>
      <c r="G19" s="360" t="n">
        <v>97.4192610472524</v>
      </c>
    </row>
    <row r="20">
      <c r="A20" s="360" t="s">
        <v>13</v>
      </c>
      <c r="B20" s="360" t="s">
        <v>17</v>
      </c>
      <c r="C20" s="360" t="s">
        <v>16</v>
      </c>
      <c r="D20" s="360" t="n">
        <v>126.9016644</v>
      </c>
      <c r="E20" s="360" t="n">
        <v>8208.2119999</v>
      </c>
      <c r="F20" s="360" t="n">
        <v>1.52249470746309</v>
      </c>
      <c r="G20" s="360" t="n">
        <v>98.4775052925369</v>
      </c>
    </row>
    <row r="21">
      <c r="A21" s="360" t="s">
        <v>13</v>
      </c>
      <c r="B21" s="360" t="s">
        <v>18</v>
      </c>
      <c r="C21" s="360" t="s">
        <v>15</v>
      </c>
      <c r="D21" s="360" t="n">
        <v>5396.270177</v>
      </c>
      <c r="E21" s="360" t="n">
        <v>136258.8834222</v>
      </c>
      <c r="F21" s="360" t="n">
        <v>3.80944147804763</v>
      </c>
      <c r="G21" s="360" t="n">
        <v>96.1905585219524</v>
      </c>
    </row>
    <row r="22">
      <c r="A22" s="360" t="s">
        <v>13</v>
      </c>
      <c r="B22" s="360" t="s">
        <v>18</v>
      </c>
      <c r="C22" s="360" t="s">
        <v>16</v>
      </c>
      <c r="D22" s="360" t="n">
        <v>51488.299313</v>
      </c>
      <c r="E22" s="360" t="n">
        <v>2607981.2454877</v>
      </c>
      <c r="F22" s="360" t="n">
        <v>1.93603643304208</v>
      </c>
      <c r="G22" s="360" t="n">
        <v>98.0639635669579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811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61" t="s">
        <v>13</v>
      </c>
      <c r="B33" s="361" t="s">
        <v>14</v>
      </c>
      <c r="C33" s="361" t="s">
        <v>15</v>
      </c>
      <c r="D33" s="361" t="n">
        <v>5419.2310288</v>
      </c>
      <c r="E33" s="361" t="n">
        <v>137125.6232422</v>
      </c>
      <c r="F33" s="361" t="n">
        <v>3.8017724712091</v>
      </c>
      <c r="G33" s="361" t="n">
        <v>96.1982275287909</v>
      </c>
    </row>
    <row r="34">
      <c r="A34" s="361" t="s">
        <v>13</v>
      </c>
      <c r="B34" s="361" t="s">
        <v>14</v>
      </c>
      <c r="C34" s="361" t="s">
        <v>16</v>
      </c>
      <c r="D34" s="361" t="n">
        <v>51615.2009774</v>
      </c>
      <c r="E34" s="361" t="n">
        <v>2616189.4574876</v>
      </c>
      <c r="F34" s="361" t="n">
        <v>1.93474439043443</v>
      </c>
      <c r="G34" s="361" t="n">
        <v>98.0652556095656</v>
      </c>
    </row>
    <row r="35">
      <c r="A35" s="361" t="s">
        <v>26</v>
      </c>
      <c r="B35" s="361" t="s">
        <v>27</v>
      </c>
      <c r="C35" s="361" t="s">
        <v>15</v>
      </c>
      <c r="D35" s="361" t="n">
        <v>0</v>
      </c>
      <c r="E35" s="361" t="n">
        <v>1401.7852952</v>
      </c>
      <c r="F35" s="361" t="n">
        <v>0</v>
      </c>
      <c r="G35" s="361" t="n">
        <v>100</v>
      </c>
    </row>
    <row r="36">
      <c r="A36" s="361" t="s">
        <v>26</v>
      </c>
      <c r="B36" s="361" t="s">
        <v>27</v>
      </c>
      <c r="C36" s="361" t="s">
        <v>16</v>
      </c>
      <c r="D36" s="361" t="n">
        <v>1169.7245775</v>
      </c>
      <c r="E36" s="361" t="n">
        <v>50605.235459</v>
      </c>
      <c r="F36" s="361" t="n">
        <v>2.25924766851655</v>
      </c>
      <c r="G36" s="361" t="n">
        <v>97.7407523314835</v>
      </c>
    </row>
    <row r="37">
      <c r="A37" s="361" t="s">
        <v>28</v>
      </c>
      <c r="B37" s="361" t="s">
        <v>29</v>
      </c>
      <c r="C37" s="361" t="s">
        <v>15</v>
      </c>
      <c r="D37" s="361" t="n">
        <v>20.8523847</v>
      </c>
      <c r="E37" s="361" t="n">
        <v>525.4653351</v>
      </c>
      <c r="F37" s="361" t="n">
        <v>3.81689700777668</v>
      </c>
      <c r="G37" s="361" t="n">
        <v>96.1831029922233</v>
      </c>
    </row>
    <row r="38">
      <c r="A38" s="361" t="s">
        <v>28</v>
      </c>
      <c r="B38" s="361" t="s">
        <v>29</v>
      </c>
      <c r="C38" s="361" t="s">
        <v>16</v>
      </c>
      <c r="D38" s="361" t="n">
        <v>18.1151222</v>
      </c>
      <c r="E38" s="361" t="n">
        <v>11509.1209852</v>
      </c>
      <c r="F38" s="361" t="n">
        <v>0.157150612958911</v>
      </c>
      <c r="G38" s="361" t="n">
        <v>99.8428493870411</v>
      </c>
    </row>
    <row r="39">
      <c r="A39" s="361" t="s">
        <v>30</v>
      </c>
      <c r="B39" s="361" t="s">
        <v>31</v>
      </c>
      <c r="C39" s="361" t="s">
        <v>15</v>
      </c>
      <c r="D39" s="361" t="n">
        <v>0</v>
      </c>
      <c r="E39" s="361" t="n">
        <v>1421.2444188</v>
      </c>
      <c r="F39" s="361" t="n">
        <v>0</v>
      </c>
      <c r="G39" s="361" t="n">
        <v>100</v>
      </c>
    </row>
    <row r="40">
      <c r="A40" s="361" t="s">
        <v>30</v>
      </c>
      <c r="B40" s="361" t="s">
        <v>31</v>
      </c>
      <c r="C40" s="361" t="s">
        <v>16</v>
      </c>
      <c r="D40" s="361" t="n">
        <v>107.4396963</v>
      </c>
      <c r="E40" s="361" t="n">
        <v>38803.8087094</v>
      </c>
      <c r="F40" s="361" t="n">
        <v>0.276114750109795</v>
      </c>
      <c r="G40" s="361" t="n">
        <v>99.7238852498902</v>
      </c>
    </row>
    <row r="41">
      <c r="A41" s="361" t="s">
        <v>32</v>
      </c>
      <c r="B41" s="361" t="s">
        <v>33</v>
      </c>
      <c r="C41" s="361" t="s">
        <v>15</v>
      </c>
      <c r="D41" s="361" t="n">
        <v>7.792954</v>
      </c>
      <c r="E41" s="361" t="n">
        <v>204.9424153</v>
      </c>
      <c r="F41" s="361" t="n">
        <v>3.6632150195064</v>
      </c>
      <c r="G41" s="361" t="n">
        <v>96.3367849804936</v>
      </c>
    </row>
    <row r="42">
      <c r="A42" s="361" t="s">
        <v>32</v>
      </c>
      <c r="B42" s="361" t="s">
        <v>33</v>
      </c>
      <c r="C42" s="361" t="s">
        <v>16</v>
      </c>
      <c r="D42" s="361" t="n">
        <v>43.7452507</v>
      </c>
      <c r="E42" s="361" t="n">
        <v>12987.5975999</v>
      </c>
      <c r="F42" s="361" t="n">
        <v>0.335692577515032</v>
      </c>
      <c r="G42" s="361" t="n">
        <v>99.664307422485</v>
      </c>
    </row>
    <row r="43">
      <c r="A43" s="361" t="s">
        <v>34</v>
      </c>
      <c r="B43" s="361" t="s">
        <v>35</v>
      </c>
      <c r="C43" s="361" t="s">
        <v>15</v>
      </c>
      <c r="D43" s="361" t="n">
        <v>220.0646946</v>
      </c>
      <c r="E43" s="361" t="n">
        <v>1201.5477292</v>
      </c>
      <c r="F43" s="361" t="n">
        <v>15.4799360863605</v>
      </c>
      <c r="G43" s="361" t="n">
        <v>84.5200639136395</v>
      </c>
    </row>
    <row r="44">
      <c r="A44" s="361" t="s">
        <v>34</v>
      </c>
      <c r="B44" s="361" t="s">
        <v>35</v>
      </c>
      <c r="C44" s="361" t="s">
        <v>16</v>
      </c>
      <c r="D44" s="361" t="n">
        <v>1379.4400015</v>
      </c>
      <c r="E44" s="361" t="n">
        <v>47798.4473009</v>
      </c>
      <c r="F44" s="361" t="n">
        <v>2.80500053411745</v>
      </c>
      <c r="G44" s="361" t="n">
        <v>97.1949994658825</v>
      </c>
    </row>
    <row r="45">
      <c r="A45" s="361" t="s">
        <v>36</v>
      </c>
      <c r="B45" s="361" t="s">
        <v>37</v>
      </c>
      <c r="C45" s="361" t="s">
        <v>15</v>
      </c>
      <c r="D45" s="361" t="n">
        <v>0</v>
      </c>
      <c r="E45" s="361" t="n">
        <v>15108.1441378</v>
      </c>
      <c r="F45" s="361" t="n">
        <v>0</v>
      </c>
      <c r="G45" s="361" t="n">
        <v>100</v>
      </c>
    </row>
    <row r="46">
      <c r="A46" s="361" t="s">
        <v>36</v>
      </c>
      <c r="B46" s="361" t="s">
        <v>37</v>
      </c>
      <c r="C46" s="361" t="s">
        <v>16</v>
      </c>
      <c r="D46" s="361" t="n">
        <v>474.9695085</v>
      </c>
      <c r="E46" s="361" t="n">
        <v>243370.0626901</v>
      </c>
      <c r="F46" s="361" t="n">
        <v>0.194783344248391</v>
      </c>
      <c r="G46" s="361" t="n">
        <v>99.8052166557516</v>
      </c>
    </row>
    <row r="47">
      <c r="A47" s="361" t="s">
        <v>38</v>
      </c>
      <c r="B47" s="361" t="s">
        <v>39</v>
      </c>
      <c r="C47" s="361" t="s">
        <v>15</v>
      </c>
      <c r="D47" s="361" t="n">
        <v>14.0001029</v>
      </c>
      <c r="E47" s="361" t="n">
        <v>361.1321631</v>
      </c>
      <c r="F47" s="361" t="n">
        <v>3.73204444642466</v>
      </c>
      <c r="G47" s="361" t="n">
        <v>96.2679555535753</v>
      </c>
    </row>
    <row r="48">
      <c r="A48" s="361" t="s">
        <v>38</v>
      </c>
      <c r="B48" s="361" t="s">
        <v>39</v>
      </c>
      <c r="C48" s="361" t="s">
        <v>16</v>
      </c>
      <c r="D48" s="361" t="n">
        <v>59.6077216</v>
      </c>
      <c r="E48" s="361" t="n">
        <v>9329.4286107</v>
      </c>
      <c r="F48" s="361" t="n">
        <v>0.634865171358839</v>
      </c>
      <c r="G48" s="361" t="n">
        <v>99.3651348286412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812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62" t="s">
        <v>13</v>
      </c>
      <c r="B59" s="362" t="s">
        <v>14</v>
      </c>
      <c r="C59" s="362" t="s">
        <v>15</v>
      </c>
      <c r="D59" s="362" t="n">
        <v>5396.270177</v>
      </c>
      <c r="E59" s="362" t="n">
        <v>136258.8834222</v>
      </c>
      <c r="F59" s="362" t="n">
        <v>3.80944147804763</v>
      </c>
      <c r="G59" s="362" t="n">
        <v>96.1905585219524</v>
      </c>
    </row>
    <row r="60">
      <c r="A60" s="362" t="s">
        <v>13</v>
      </c>
      <c r="B60" s="362" t="s">
        <v>14</v>
      </c>
      <c r="C60" s="362" t="s">
        <v>16</v>
      </c>
      <c r="D60" s="362" t="n">
        <v>51488.299313</v>
      </c>
      <c r="E60" s="362" t="n">
        <v>2607981.2454877</v>
      </c>
      <c r="F60" s="362" t="n">
        <v>1.93603643304208</v>
      </c>
      <c r="G60" s="362" t="n">
        <v>98.0639635669579</v>
      </c>
    </row>
    <row r="61">
      <c r="A61" s="362" t="s">
        <v>41</v>
      </c>
      <c r="B61" s="362" t="s">
        <v>42</v>
      </c>
      <c r="C61" s="362" t="s">
        <v>15</v>
      </c>
      <c r="D61" s="362" t="n">
        <v>0</v>
      </c>
      <c r="E61" s="362" t="n">
        <v>206.1547438</v>
      </c>
      <c r="F61" s="362" t="n">
        <v>0</v>
      </c>
      <c r="G61" s="362" t="n">
        <v>100</v>
      </c>
    </row>
    <row r="62">
      <c r="A62" s="362" t="s">
        <v>41</v>
      </c>
      <c r="B62" s="362" t="s">
        <v>42</v>
      </c>
      <c r="C62" s="362" t="s">
        <v>16</v>
      </c>
      <c r="D62" s="362" t="n">
        <v>0</v>
      </c>
      <c r="E62" s="362" t="n">
        <v>3409.2495615</v>
      </c>
      <c r="F62" s="362" t="n">
        <v>0</v>
      </c>
      <c r="G62" s="362" t="n">
        <v>100</v>
      </c>
    </row>
    <row r="63">
      <c r="A63" s="362" t="s">
        <v>43</v>
      </c>
      <c r="B63" s="362" t="s">
        <v>44</v>
      </c>
      <c r="C63" s="362" t="s">
        <v>15</v>
      </c>
      <c r="D63" s="362" t="n">
        <v>86.5114145</v>
      </c>
      <c r="E63" s="362" t="n">
        <v>504.4651965</v>
      </c>
      <c r="F63" s="362" t="n">
        <v>14.6387205330534</v>
      </c>
      <c r="G63" s="362" t="n">
        <v>85.3612794669466</v>
      </c>
    </row>
    <row r="64">
      <c r="A64" s="362" t="s">
        <v>43</v>
      </c>
      <c r="B64" s="362" t="s">
        <v>44</v>
      </c>
      <c r="C64" s="362" t="s">
        <v>16</v>
      </c>
      <c r="D64" s="362" t="n">
        <v>182.0482673</v>
      </c>
      <c r="E64" s="362" t="n">
        <v>23072.802631</v>
      </c>
      <c r="F64" s="362" t="n">
        <v>0.782839967867987</v>
      </c>
      <c r="G64" s="362" t="n">
        <v>99.217160032132</v>
      </c>
    </row>
    <row r="65">
      <c r="A65" s="362" t="s">
        <v>26</v>
      </c>
      <c r="B65" s="362" t="s">
        <v>27</v>
      </c>
      <c r="C65" s="362" t="s">
        <v>15</v>
      </c>
      <c r="D65" s="362" t="n">
        <v>0</v>
      </c>
      <c r="E65" s="362" t="n">
        <v>1123.5128423</v>
      </c>
      <c r="F65" s="362" t="n">
        <v>0</v>
      </c>
      <c r="G65" s="362" t="n">
        <v>100</v>
      </c>
    </row>
    <row r="66">
      <c r="A66" s="362" t="s">
        <v>26</v>
      </c>
      <c r="B66" s="362" t="s">
        <v>27</v>
      </c>
      <c r="C66" s="362" t="s">
        <v>16</v>
      </c>
      <c r="D66" s="362" t="n">
        <v>1134.8220059</v>
      </c>
      <c r="E66" s="362" t="n">
        <v>42857.135222</v>
      </c>
      <c r="F66" s="362" t="n">
        <v>2.57961245056923</v>
      </c>
      <c r="G66" s="362" t="n">
        <v>97.4203875494308</v>
      </c>
    </row>
    <row r="67">
      <c r="A67" s="362" t="s">
        <v>28</v>
      </c>
      <c r="B67" s="362" t="s">
        <v>29</v>
      </c>
      <c r="C67" s="362" t="s">
        <v>15</v>
      </c>
      <c r="D67" s="362" t="n">
        <v>0</v>
      </c>
      <c r="E67" s="362" t="n">
        <v>273.4105116</v>
      </c>
      <c r="F67" s="362" t="n">
        <v>0</v>
      </c>
      <c r="G67" s="362" t="n">
        <v>100</v>
      </c>
    </row>
    <row r="68">
      <c r="A68" s="362" t="s">
        <v>28</v>
      </c>
      <c r="B68" s="362" t="s">
        <v>29</v>
      </c>
      <c r="C68" s="362" t="s">
        <v>16</v>
      </c>
      <c r="D68" s="362" t="n">
        <v>0</v>
      </c>
      <c r="E68" s="362" t="n">
        <v>8025.1709685</v>
      </c>
      <c r="F68" s="362" t="n">
        <v>0</v>
      </c>
      <c r="G68" s="362" t="n">
        <v>100</v>
      </c>
    </row>
    <row r="69">
      <c r="A69" s="362" t="s">
        <v>45</v>
      </c>
      <c r="B69" s="362" t="s">
        <v>46</v>
      </c>
      <c r="C69" s="362" t="s">
        <v>15</v>
      </c>
      <c r="D69" s="362" t="n">
        <v>11.0634682</v>
      </c>
      <c r="E69" s="362" t="n">
        <v>660.927557</v>
      </c>
      <c r="F69" s="362" t="n">
        <v>1.64637142240215</v>
      </c>
      <c r="G69" s="362" t="n">
        <v>98.3536285775978</v>
      </c>
    </row>
    <row r="70">
      <c r="A70" s="362" t="s">
        <v>45</v>
      </c>
      <c r="B70" s="362" t="s">
        <v>46</v>
      </c>
      <c r="C70" s="362" t="s">
        <v>16</v>
      </c>
      <c r="D70" s="362" t="n">
        <v>304.9643944</v>
      </c>
      <c r="E70" s="362" t="n">
        <v>6516.7581965</v>
      </c>
      <c r="F70" s="362" t="n">
        <v>4.47048953305159</v>
      </c>
      <c r="G70" s="362" t="n">
        <v>95.5295104669484</v>
      </c>
    </row>
    <row r="71">
      <c r="A71" s="362" t="s">
        <v>47</v>
      </c>
      <c r="B71" s="362" t="s">
        <v>48</v>
      </c>
      <c r="C71" s="362" t="s">
        <v>15</v>
      </c>
      <c r="D71" s="362" t="n">
        <v>56.5749944</v>
      </c>
      <c r="E71" s="362" t="n">
        <v>2981.9345916</v>
      </c>
      <c r="F71" s="362" t="n">
        <v>1.86193239806353</v>
      </c>
      <c r="G71" s="362" t="n">
        <v>98.1380676019365</v>
      </c>
    </row>
    <row r="72">
      <c r="A72" s="362" t="s">
        <v>47</v>
      </c>
      <c r="B72" s="362" t="s">
        <v>48</v>
      </c>
      <c r="C72" s="362" t="s">
        <v>16</v>
      </c>
      <c r="D72" s="362" t="n">
        <v>467.2064678</v>
      </c>
      <c r="E72" s="362" t="n">
        <v>45603.0429119</v>
      </c>
      <c r="F72" s="362" t="n">
        <v>1.01411751421052</v>
      </c>
      <c r="G72" s="362" t="n">
        <v>98.9858824857895</v>
      </c>
    </row>
    <row r="73">
      <c r="A73" s="362" t="s">
        <v>30</v>
      </c>
      <c r="B73" s="362" t="s">
        <v>31</v>
      </c>
      <c r="C73" s="362" t="s">
        <v>15</v>
      </c>
      <c r="D73" s="362" t="n">
        <v>0</v>
      </c>
      <c r="E73" s="362" t="n">
        <v>1386.1624318</v>
      </c>
      <c r="F73" s="362" t="n">
        <v>0</v>
      </c>
      <c r="G73" s="362" t="n">
        <v>100</v>
      </c>
    </row>
    <row r="74">
      <c r="A74" s="362" t="s">
        <v>30</v>
      </c>
      <c r="B74" s="362" t="s">
        <v>31</v>
      </c>
      <c r="C74" s="362" t="s">
        <v>16</v>
      </c>
      <c r="D74" s="362" t="n">
        <v>105.1763423</v>
      </c>
      <c r="E74" s="362" t="n">
        <v>38216.4683464</v>
      </c>
      <c r="F74" s="362" t="n">
        <v>0.274456754542724</v>
      </c>
      <c r="G74" s="362" t="n">
        <v>99.7255432454573</v>
      </c>
    </row>
    <row r="75">
      <c r="A75" s="362" t="s">
        <v>49</v>
      </c>
      <c r="B75" s="362" t="s">
        <v>50</v>
      </c>
      <c r="C75" s="362" t="s">
        <v>15</v>
      </c>
      <c r="D75" s="362" t="n">
        <v>64.6294424</v>
      </c>
      <c r="E75" s="362" t="n">
        <v>4003.0884804</v>
      </c>
      <c r="F75" s="362" t="n">
        <v>1.58883786011181</v>
      </c>
      <c r="G75" s="362" t="n">
        <v>98.4111621398882</v>
      </c>
    </row>
    <row r="76">
      <c r="A76" s="362" t="s">
        <v>49</v>
      </c>
      <c r="B76" s="362" t="s">
        <v>50</v>
      </c>
      <c r="C76" s="362" t="s">
        <v>16</v>
      </c>
      <c r="D76" s="362" t="n">
        <v>1320.3558213</v>
      </c>
      <c r="E76" s="362" t="n">
        <v>51031.6785683</v>
      </c>
      <c r="F76" s="362" t="n">
        <v>2.5220716571853</v>
      </c>
      <c r="G76" s="362" t="n">
        <v>97.4779283428147</v>
      </c>
    </row>
    <row r="77">
      <c r="A77" s="362" t="s">
        <v>51</v>
      </c>
      <c r="B77" s="362" t="s">
        <v>52</v>
      </c>
      <c r="C77" s="362" t="s">
        <v>15</v>
      </c>
      <c r="D77" s="362" t="n">
        <v>10.4448616</v>
      </c>
      <c r="E77" s="362" t="n">
        <v>336.1311546</v>
      </c>
      <c r="F77" s="362" t="n">
        <v>3.01372891134294</v>
      </c>
      <c r="G77" s="362" t="n">
        <v>96.986271088657</v>
      </c>
    </row>
    <row r="78">
      <c r="A78" s="362" t="s">
        <v>51</v>
      </c>
      <c r="B78" s="362" t="s">
        <v>52</v>
      </c>
      <c r="C78" s="362" t="s">
        <v>16</v>
      </c>
      <c r="D78" s="362" t="n">
        <v>50.0195961</v>
      </c>
      <c r="E78" s="362" t="n">
        <v>4352.3466305</v>
      </c>
      <c r="F78" s="362" t="n">
        <v>1.13619797911794</v>
      </c>
      <c r="G78" s="362" t="n">
        <v>98.8638020208821</v>
      </c>
    </row>
    <row r="79">
      <c r="A79" s="362" t="s">
        <v>32</v>
      </c>
      <c r="B79" s="362" t="s">
        <v>33</v>
      </c>
      <c r="C79" s="362" t="s">
        <v>15</v>
      </c>
      <c r="D79" s="362" t="n">
        <v>7.792954</v>
      </c>
      <c r="E79" s="362" t="n">
        <v>71.1300458</v>
      </c>
      <c r="F79" s="362" t="n">
        <v>9.87412290428423</v>
      </c>
      <c r="G79" s="362" t="n">
        <v>90.1258770957158</v>
      </c>
    </row>
    <row r="80">
      <c r="A80" s="362" t="s">
        <v>32</v>
      </c>
      <c r="B80" s="362" t="s">
        <v>33</v>
      </c>
      <c r="C80" s="362" t="s">
        <v>16</v>
      </c>
      <c r="D80" s="362" t="n">
        <v>18.5225203</v>
      </c>
      <c r="E80" s="362" t="n">
        <v>6237.0998124</v>
      </c>
      <c r="F80" s="362" t="n">
        <v>0.296093966593496</v>
      </c>
      <c r="G80" s="362" t="n">
        <v>99.7039060334065</v>
      </c>
    </row>
    <row r="81">
      <c r="A81" s="362" t="s">
        <v>53</v>
      </c>
      <c r="B81" s="362" t="s">
        <v>54</v>
      </c>
      <c r="C81" s="362" t="s">
        <v>15</v>
      </c>
      <c r="D81" s="362" t="n">
        <v>0</v>
      </c>
      <c r="E81" s="362" t="n">
        <v>2902.4692184</v>
      </c>
      <c r="F81" s="362" t="n">
        <v>0</v>
      </c>
      <c r="G81" s="362" t="n">
        <v>100</v>
      </c>
    </row>
    <row r="82">
      <c r="A82" s="362" t="s">
        <v>53</v>
      </c>
      <c r="B82" s="362" t="s">
        <v>54</v>
      </c>
      <c r="C82" s="362" t="s">
        <v>16</v>
      </c>
      <c r="D82" s="362" t="n">
        <v>832.175472</v>
      </c>
      <c r="E82" s="362" t="n">
        <v>40281.7255414</v>
      </c>
      <c r="F82" s="362" t="n">
        <v>2.02407324892078</v>
      </c>
      <c r="G82" s="362" t="n">
        <v>97.9759267510792</v>
      </c>
    </row>
    <row r="83">
      <c r="A83" s="362" t="s">
        <v>34</v>
      </c>
      <c r="B83" s="362" t="s">
        <v>35</v>
      </c>
      <c r="C83" s="362" t="s">
        <v>15</v>
      </c>
      <c r="D83" s="362" t="n">
        <v>220.0646946</v>
      </c>
      <c r="E83" s="362" t="n">
        <v>1162.3020989</v>
      </c>
      <c r="F83" s="362" t="n">
        <v>15.9194141261756</v>
      </c>
      <c r="G83" s="362" t="n">
        <v>84.0805858738244</v>
      </c>
    </row>
    <row r="84">
      <c r="A84" s="362" t="s">
        <v>34</v>
      </c>
      <c r="B84" s="362" t="s">
        <v>35</v>
      </c>
      <c r="C84" s="362" t="s">
        <v>16</v>
      </c>
      <c r="D84" s="362" t="n">
        <v>1371.1733356</v>
      </c>
      <c r="E84" s="362" t="n">
        <v>47148.4841966</v>
      </c>
      <c r="F84" s="362" t="n">
        <v>2.82601610427696</v>
      </c>
      <c r="G84" s="362" t="n">
        <v>97.173983895723</v>
      </c>
    </row>
    <row r="85">
      <c r="A85" s="362" t="s">
        <v>55</v>
      </c>
      <c r="B85" s="362" t="s">
        <v>56</v>
      </c>
      <c r="C85" s="362" t="s">
        <v>15</v>
      </c>
      <c r="D85" s="362" t="n">
        <v>0</v>
      </c>
      <c r="E85" s="362" t="n">
        <v>306.1306189</v>
      </c>
      <c r="F85" s="362" t="n">
        <v>0</v>
      </c>
      <c r="G85" s="362" t="n">
        <v>100</v>
      </c>
    </row>
    <row r="86">
      <c r="A86" s="362" t="s">
        <v>55</v>
      </c>
      <c r="B86" s="362" t="s">
        <v>56</v>
      </c>
      <c r="C86" s="362" t="s">
        <v>16</v>
      </c>
      <c r="D86" s="362" t="n">
        <v>76.7722415</v>
      </c>
      <c r="E86" s="362" t="n">
        <v>8943.9465811</v>
      </c>
      <c r="F86" s="362" t="n">
        <v>0.851065674585258</v>
      </c>
      <c r="G86" s="362" t="n">
        <v>99.1489343254147</v>
      </c>
    </row>
    <row r="87">
      <c r="A87" s="362" t="s">
        <v>36</v>
      </c>
      <c r="B87" s="362" t="s">
        <v>37</v>
      </c>
      <c r="C87" s="362" t="s">
        <v>15</v>
      </c>
      <c r="D87" s="362" t="n">
        <v>0</v>
      </c>
      <c r="E87" s="362" t="n">
        <v>15062.0102986</v>
      </c>
      <c r="F87" s="362" t="n">
        <v>0</v>
      </c>
      <c r="G87" s="362" t="n">
        <v>100</v>
      </c>
    </row>
    <row r="88">
      <c r="A88" s="362" t="s">
        <v>36</v>
      </c>
      <c r="B88" s="362" t="s">
        <v>37</v>
      </c>
      <c r="C88" s="362" t="s">
        <v>16</v>
      </c>
      <c r="D88" s="362" t="n">
        <v>474.9695085</v>
      </c>
      <c r="E88" s="362" t="n">
        <v>241745.0760404</v>
      </c>
      <c r="F88" s="362" t="n">
        <v>0.19609009131497</v>
      </c>
      <c r="G88" s="362" t="n">
        <v>99.803909908685</v>
      </c>
    </row>
    <row r="89">
      <c r="A89" s="362" t="s">
        <v>38</v>
      </c>
      <c r="B89" s="362" t="s">
        <v>39</v>
      </c>
      <c r="C89" s="362" t="s">
        <v>15</v>
      </c>
      <c r="D89" s="362" t="n">
        <v>14.0001029</v>
      </c>
      <c r="E89" s="362" t="n">
        <v>342.5379143</v>
      </c>
      <c r="F89" s="362" t="n">
        <v>3.92667884618505</v>
      </c>
      <c r="G89" s="362" t="n">
        <v>96.0733211538149</v>
      </c>
    </row>
    <row r="90">
      <c r="A90" s="362" t="s">
        <v>38</v>
      </c>
      <c r="B90" s="362" t="s">
        <v>39</v>
      </c>
      <c r="C90" s="362" t="s">
        <v>16</v>
      </c>
      <c r="D90" s="362" t="n">
        <v>47.2624778</v>
      </c>
      <c r="E90" s="362" t="n">
        <v>6386.176328</v>
      </c>
      <c r="F90" s="362" t="n">
        <v>0.734637869833953</v>
      </c>
      <c r="G90" s="362" t="n">
        <v>99.265362130166</v>
      </c>
    </row>
    <row r="91">
      <c r="A91" s="362" t="s">
        <v>57</v>
      </c>
      <c r="B91" s="362" t="s">
        <v>58</v>
      </c>
      <c r="C91" s="362" t="s">
        <v>15</v>
      </c>
      <c r="D91" s="362" t="n">
        <v>0</v>
      </c>
      <c r="E91" s="362" t="n">
        <v>123.9704401</v>
      </c>
      <c r="F91" s="362" t="n">
        <v>0</v>
      </c>
      <c r="G91" s="362" t="n">
        <v>100</v>
      </c>
    </row>
    <row r="92">
      <c r="A92" s="362" t="s">
        <v>57</v>
      </c>
      <c r="B92" s="362" t="s">
        <v>58</v>
      </c>
      <c r="C92" s="362" t="s">
        <v>16</v>
      </c>
      <c r="D92" s="362" t="n">
        <v>36.8987731</v>
      </c>
      <c r="E92" s="362" t="n">
        <v>2946.5815542</v>
      </c>
      <c r="F92" s="362" t="n">
        <v>1.23676944548157</v>
      </c>
      <c r="G92" s="362" t="n">
        <v>98.7632305545184</v>
      </c>
    </row>
    <row r="93">
      <c r="A93" s="362" t="s">
        <v>59</v>
      </c>
      <c r="B93" s="362" t="s">
        <v>60</v>
      </c>
      <c r="C93" s="362" t="s">
        <v>15</v>
      </c>
      <c r="D93" s="362" t="n">
        <v>21.2335132</v>
      </c>
      <c r="E93" s="362" t="n">
        <v>153.1357655</v>
      </c>
      <c r="F93" s="362" t="n">
        <v>12.1773246745672</v>
      </c>
      <c r="G93" s="362" t="n">
        <v>87.8226753254328</v>
      </c>
    </row>
    <row r="94">
      <c r="A94" s="362" t="s">
        <v>59</v>
      </c>
      <c r="B94" s="362" t="s">
        <v>60</v>
      </c>
      <c r="C94" s="362" t="s">
        <v>16</v>
      </c>
      <c r="D94" s="362" t="n">
        <v>159.7989495</v>
      </c>
      <c r="E94" s="362" t="n">
        <v>2548.6004975</v>
      </c>
      <c r="F94" s="362" t="n">
        <v>5.90012487548702</v>
      </c>
      <c r="G94" s="362" t="n">
        <v>94.099875124513</v>
      </c>
    </row>
    <row r="95">
      <c r="A95" s="362" t="s">
        <v>61</v>
      </c>
      <c r="B95" s="362" t="s">
        <v>62</v>
      </c>
      <c r="C95" s="362" t="s">
        <v>15</v>
      </c>
      <c r="D95" s="362" t="n">
        <v>0</v>
      </c>
      <c r="E95" s="362" t="n">
        <v>39.0553038</v>
      </c>
      <c r="F95" s="362" t="n">
        <v>0</v>
      </c>
      <c r="G95" s="362" t="n">
        <v>100</v>
      </c>
    </row>
    <row r="96">
      <c r="A96" s="362" t="s">
        <v>61</v>
      </c>
      <c r="B96" s="362" t="s">
        <v>62</v>
      </c>
      <c r="C96" s="362" t="s">
        <v>16</v>
      </c>
      <c r="D96" s="362" t="n">
        <v>6.1885616</v>
      </c>
      <c r="E96" s="362" t="n">
        <v>3792.7355426</v>
      </c>
      <c r="F96" s="362" t="n">
        <v>0.162903007016067</v>
      </c>
      <c r="G96" s="362" t="n">
        <v>99.8370969929839</v>
      </c>
    </row>
    <row r="97">
      <c r="A97" s="362" t="s">
        <v>63</v>
      </c>
      <c r="B97" s="362" t="s">
        <v>64</v>
      </c>
      <c r="C97" s="362" t="s">
        <v>15</v>
      </c>
      <c r="D97" s="362" t="n">
        <v>8.0006948</v>
      </c>
      <c r="E97" s="362" t="n">
        <v>481.5552103</v>
      </c>
      <c r="F97" s="362" t="n">
        <v>1.63427602785543</v>
      </c>
      <c r="G97" s="362" t="n">
        <v>98.3657239721446</v>
      </c>
    </row>
    <row r="98">
      <c r="A98" s="362" t="s">
        <v>63</v>
      </c>
      <c r="B98" s="362" t="s">
        <v>64</v>
      </c>
      <c r="C98" s="362" t="s">
        <v>16</v>
      </c>
      <c r="D98" s="362" t="n">
        <v>103.5235334</v>
      </c>
      <c r="E98" s="362" t="n">
        <v>6401.0837044</v>
      </c>
      <c r="F98" s="362" t="n">
        <v>1.59154165063799</v>
      </c>
      <c r="G98" s="362" t="n">
        <v>98.408458349362</v>
      </c>
    </row>
    <row r="99">
      <c r="A99" s="362" t="s">
        <v>65</v>
      </c>
      <c r="B99" s="362" t="s">
        <v>66</v>
      </c>
      <c r="C99" s="362" t="s">
        <v>15</v>
      </c>
      <c r="D99" s="362" t="n">
        <v>0</v>
      </c>
      <c r="E99" s="362" t="n">
        <v>16.3171047</v>
      </c>
      <c r="F99" s="362" t="n">
        <v>0</v>
      </c>
      <c r="G99" s="362" t="n">
        <v>100</v>
      </c>
    </row>
    <row r="100">
      <c r="A100" s="362" t="s">
        <v>65</v>
      </c>
      <c r="B100" s="362" t="s">
        <v>66</v>
      </c>
      <c r="C100" s="362" t="s">
        <v>16</v>
      </c>
      <c r="D100" s="362" t="n">
        <v>0</v>
      </c>
      <c r="E100" s="362" t="n">
        <v>558.5473609</v>
      </c>
      <c r="F100" s="362" t="n">
        <v>0</v>
      </c>
      <c r="G100" s="362" t="n">
        <v>100</v>
      </c>
    </row>
    <row r="101">
      <c r="A101" s="362" t="s">
        <v>67</v>
      </c>
      <c r="B101" s="362" t="s">
        <v>68</v>
      </c>
      <c r="C101" s="362" t="s">
        <v>15</v>
      </c>
      <c r="D101" s="362" t="n">
        <v>56.3318545</v>
      </c>
      <c r="E101" s="362" t="n">
        <v>1851.3970646</v>
      </c>
      <c r="F101" s="362" t="n">
        <v>2.95282280076644</v>
      </c>
      <c r="G101" s="362" t="n">
        <v>97.0471771992336</v>
      </c>
    </row>
    <row r="102">
      <c r="A102" s="362" t="s">
        <v>67</v>
      </c>
      <c r="B102" s="362" t="s">
        <v>68</v>
      </c>
      <c r="C102" s="362" t="s">
        <v>16</v>
      </c>
      <c r="D102" s="362" t="n">
        <v>571.376559</v>
      </c>
      <c r="E102" s="362" t="n">
        <v>40202.4379159</v>
      </c>
      <c r="F102" s="362" t="n">
        <v>1.40133212052489</v>
      </c>
      <c r="G102" s="362" t="n">
        <v>98.5986678794751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813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63" t="s">
        <v>71</v>
      </c>
      <c r="B113" s="363" t="s">
        <v>72</v>
      </c>
      <c r="C113" s="363" t="s">
        <v>15</v>
      </c>
      <c r="D113" s="363" t="n">
        <v>182.4163915</v>
      </c>
      <c r="E113" s="363" t="n">
        <v>6604.0173568</v>
      </c>
      <c r="F113" s="363" t="n">
        <v>2.68795656548913</v>
      </c>
      <c r="G113" s="363" t="n">
        <v>97.3120434345109</v>
      </c>
    </row>
    <row r="114">
      <c r="A114" s="363" t="s">
        <v>71</v>
      </c>
      <c r="B114" s="363" t="s">
        <v>72</v>
      </c>
      <c r="C114" s="363" t="s">
        <v>16</v>
      </c>
      <c r="D114" s="363" t="n">
        <v>1826.5799677</v>
      </c>
      <c r="E114" s="363" t="n">
        <v>221475.7781245</v>
      </c>
      <c r="F114" s="363" t="n">
        <v>0.817985077858344</v>
      </c>
      <c r="G114" s="363" t="n">
        <v>99.1820149221416</v>
      </c>
    </row>
    <row r="115">
      <c r="A115" s="363" t="s">
        <v>73</v>
      </c>
      <c r="B115" s="363" t="s">
        <v>74</v>
      </c>
      <c r="C115" s="363" t="s">
        <v>15</v>
      </c>
      <c r="D115" s="363" t="n">
        <v>70.4705724</v>
      </c>
      <c r="E115" s="363" t="n">
        <v>2634.9020984</v>
      </c>
      <c r="F115" s="363" t="n">
        <v>2.60483789019578</v>
      </c>
      <c r="G115" s="363" t="n">
        <v>97.3951621098042</v>
      </c>
    </row>
    <row r="116">
      <c r="A116" s="363" t="s">
        <v>73</v>
      </c>
      <c r="B116" s="363" t="s">
        <v>74</v>
      </c>
      <c r="C116" s="363" t="s">
        <v>16</v>
      </c>
      <c r="D116" s="363" t="n">
        <v>649.6932796</v>
      </c>
      <c r="E116" s="363" t="n">
        <v>74667.0893838</v>
      </c>
      <c r="F116" s="363" t="n">
        <v>0.862614223052463</v>
      </c>
      <c r="G116" s="363" t="n">
        <v>99.1373857769475</v>
      </c>
    </row>
    <row r="117">
      <c r="A117" s="363" t="s">
        <v>75</v>
      </c>
      <c r="B117" s="363" t="s">
        <v>76</v>
      </c>
      <c r="C117" s="363" t="s">
        <v>15</v>
      </c>
      <c r="D117" s="363" t="n">
        <v>61.0712759</v>
      </c>
      <c r="E117" s="363" t="n">
        <v>1512.1923066</v>
      </c>
      <c r="F117" s="363" t="n">
        <v>3.88182098532749</v>
      </c>
      <c r="G117" s="363" t="n">
        <v>96.1181790146725</v>
      </c>
    </row>
    <row r="118">
      <c r="A118" s="363" t="s">
        <v>75</v>
      </c>
      <c r="B118" s="363" t="s">
        <v>76</v>
      </c>
      <c r="C118" s="363" t="s">
        <v>16</v>
      </c>
      <c r="D118" s="363" t="n">
        <v>570.7176462</v>
      </c>
      <c r="E118" s="363" t="n">
        <v>36920.3730902</v>
      </c>
      <c r="F118" s="363" t="n">
        <v>1.52227538593827</v>
      </c>
      <c r="G118" s="363" t="n">
        <v>98.4777246140617</v>
      </c>
    </row>
    <row r="119">
      <c r="A119" s="363" t="s">
        <v>77</v>
      </c>
      <c r="B119" s="363" t="s">
        <v>78</v>
      </c>
      <c r="C119" s="363" t="s">
        <v>15</v>
      </c>
      <c r="D119" s="363" t="n">
        <v>156.1691386</v>
      </c>
      <c r="E119" s="363" t="n">
        <v>5427.4378678</v>
      </c>
      <c r="F119" s="363" t="n">
        <v>2.79692210467171</v>
      </c>
      <c r="G119" s="363" t="n">
        <v>97.2030778953283</v>
      </c>
    </row>
    <row r="120">
      <c r="A120" s="363" t="s">
        <v>77</v>
      </c>
      <c r="B120" s="363" t="s">
        <v>78</v>
      </c>
      <c r="C120" s="363" t="s">
        <v>16</v>
      </c>
      <c r="D120" s="363" t="n">
        <v>4107.2389512</v>
      </c>
      <c r="E120" s="363" t="n">
        <v>125980.2490022</v>
      </c>
      <c r="F120" s="363" t="n">
        <v>3.15728977153537</v>
      </c>
      <c r="G120" s="363" t="n">
        <v>96.8427102284646</v>
      </c>
    </row>
    <row r="121">
      <c r="A121" s="363" t="s">
        <v>79</v>
      </c>
      <c r="B121" s="363" t="s">
        <v>80</v>
      </c>
      <c r="C121" s="363" t="s">
        <v>15</v>
      </c>
      <c r="D121" s="363" t="n">
        <v>1210.7060342</v>
      </c>
      <c r="E121" s="363" t="n">
        <v>9604.0321193</v>
      </c>
      <c r="F121" s="363" t="n">
        <v>11.1949639188275</v>
      </c>
      <c r="G121" s="363" t="n">
        <v>88.8050360811725</v>
      </c>
    </row>
    <row r="122">
      <c r="A122" s="363" t="s">
        <v>79</v>
      </c>
      <c r="B122" s="363" t="s">
        <v>80</v>
      </c>
      <c r="C122" s="363" t="s">
        <v>16</v>
      </c>
      <c r="D122" s="363" t="n">
        <v>6753.9975601</v>
      </c>
      <c r="E122" s="363" t="n">
        <v>111120.1854318</v>
      </c>
      <c r="F122" s="363" t="n">
        <v>5.72983615976716</v>
      </c>
      <c r="G122" s="363" t="n">
        <v>94.2701638402328</v>
      </c>
    </row>
    <row r="123">
      <c r="A123" s="363" t="s">
        <v>81</v>
      </c>
      <c r="B123" s="363" t="s">
        <v>82</v>
      </c>
      <c r="C123" s="363" t="s">
        <v>15</v>
      </c>
      <c r="D123" s="363" t="n">
        <v>121.8299991</v>
      </c>
      <c r="E123" s="363" t="n">
        <v>3137.358543</v>
      </c>
      <c r="F123" s="363" t="n">
        <v>3.73804698704239</v>
      </c>
      <c r="G123" s="363" t="n">
        <v>96.2619530129576</v>
      </c>
    </row>
    <row r="124">
      <c r="A124" s="363" t="s">
        <v>81</v>
      </c>
      <c r="B124" s="363" t="s">
        <v>82</v>
      </c>
      <c r="C124" s="363" t="s">
        <v>16</v>
      </c>
      <c r="D124" s="363" t="n">
        <v>1619.9471036</v>
      </c>
      <c r="E124" s="363" t="n">
        <v>65552.7206541</v>
      </c>
      <c r="F124" s="363" t="n">
        <v>2.41161644709921</v>
      </c>
      <c r="G124" s="363" t="n">
        <v>97.5883835529008</v>
      </c>
    </row>
    <row r="125">
      <c r="A125" s="363" t="s">
        <v>83</v>
      </c>
      <c r="B125" s="363" t="s">
        <v>84</v>
      </c>
      <c r="C125" s="363" t="s">
        <v>15</v>
      </c>
      <c r="D125" s="363" t="n">
        <v>241.1280086</v>
      </c>
      <c r="E125" s="363" t="n">
        <v>18665.0490117</v>
      </c>
      <c r="F125" s="363" t="n">
        <v>1.27539273720486</v>
      </c>
      <c r="G125" s="363" t="n">
        <v>98.7246072627951</v>
      </c>
    </row>
    <row r="126">
      <c r="A126" s="363" t="s">
        <v>83</v>
      </c>
      <c r="B126" s="363" t="s">
        <v>84</v>
      </c>
      <c r="C126" s="363" t="s">
        <v>16</v>
      </c>
      <c r="D126" s="363" t="n">
        <v>3854.3004141</v>
      </c>
      <c r="E126" s="363" t="n">
        <v>210932.0281871</v>
      </c>
      <c r="F126" s="363" t="n">
        <v>1.79448125921291</v>
      </c>
      <c r="G126" s="363" t="n">
        <v>98.2055187407871</v>
      </c>
    </row>
    <row r="127">
      <c r="A127" s="363" t="s">
        <v>85</v>
      </c>
      <c r="B127" s="363" t="s">
        <v>86</v>
      </c>
      <c r="C127" s="363" t="s">
        <v>15</v>
      </c>
      <c r="D127" s="363" t="n">
        <v>774.6943055</v>
      </c>
      <c r="E127" s="363" t="n">
        <v>17357.9394588</v>
      </c>
      <c r="F127" s="363" t="n">
        <v>4.27237606830861</v>
      </c>
      <c r="G127" s="363" t="n">
        <v>95.7276239316914</v>
      </c>
    </row>
    <row r="128">
      <c r="A128" s="363" t="s">
        <v>85</v>
      </c>
      <c r="B128" s="363" t="s">
        <v>86</v>
      </c>
      <c r="C128" s="363" t="s">
        <v>16</v>
      </c>
      <c r="D128" s="363" t="n">
        <v>7002.183317</v>
      </c>
      <c r="E128" s="363" t="n">
        <v>339949.0292448</v>
      </c>
      <c r="F128" s="363" t="n">
        <v>2.0182040193195</v>
      </c>
      <c r="G128" s="363" t="n">
        <v>97.9817959806805</v>
      </c>
    </row>
    <row r="129">
      <c r="A129" s="363" t="s">
        <v>87</v>
      </c>
      <c r="B129" s="363" t="s">
        <v>88</v>
      </c>
      <c r="C129" s="363" t="s">
        <v>15</v>
      </c>
      <c r="D129" s="363" t="n">
        <v>314.8187734</v>
      </c>
      <c r="E129" s="363" t="n">
        <v>4025.7688338</v>
      </c>
      <c r="F129" s="363" t="n">
        <v>7.25290679256861</v>
      </c>
      <c r="G129" s="363" t="n">
        <v>92.7470932074314</v>
      </c>
    </row>
    <row r="130">
      <c r="A130" s="363" t="s">
        <v>87</v>
      </c>
      <c r="B130" s="363" t="s">
        <v>88</v>
      </c>
      <c r="C130" s="363" t="s">
        <v>16</v>
      </c>
      <c r="D130" s="363" t="n">
        <v>2376.0266609</v>
      </c>
      <c r="E130" s="363" t="n">
        <v>140060.2863601</v>
      </c>
      <c r="F130" s="363" t="n">
        <v>1.66813266259545</v>
      </c>
      <c r="G130" s="363" t="n">
        <v>98.3318673374045</v>
      </c>
    </row>
    <row r="131">
      <c r="A131" s="363" t="s">
        <v>89</v>
      </c>
      <c r="B131" s="363" t="s">
        <v>90</v>
      </c>
      <c r="C131" s="363" t="s">
        <v>15</v>
      </c>
      <c r="D131" s="363" t="n">
        <v>46.2883686</v>
      </c>
      <c r="E131" s="363" t="n">
        <v>10401.1558836</v>
      </c>
      <c r="F131" s="363" t="n">
        <v>0.443059254326748</v>
      </c>
      <c r="G131" s="363" t="n">
        <v>99.5569407456732</v>
      </c>
    </row>
    <row r="132">
      <c r="A132" s="363" t="s">
        <v>89</v>
      </c>
      <c r="B132" s="363" t="s">
        <v>90</v>
      </c>
      <c r="C132" s="363" t="s">
        <v>16</v>
      </c>
      <c r="D132" s="363" t="n">
        <v>2481.6456775</v>
      </c>
      <c r="E132" s="363" t="n">
        <v>284344.3127085</v>
      </c>
      <c r="F132" s="363" t="n">
        <v>0.865209582655797</v>
      </c>
      <c r="G132" s="363" t="n">
        <v>99.1347904173442</v>
      </c>
    </row>
    <row r="133">
      <c r="A133" s="363" t="s">
        <v>91</v>
      </c>
      <c r="B133" s="363" t="s">
        <v>92</v>
      </c>
      <c r="C133" s="363" t="s">
        <v>15</v>
      </c>
      <c r="D133" s="363" t="n">
        <v>335.5564867</v>
      </c>
      <c r="E133" s="363" t="n">
        <v>22349.2387042</v>
      </c>
      <c r="F133" s="363" t="n">
        <v>1.47921320812545</v>
      </c>
      <c r="G133" s="363" t="n">
        <v>98.5207867918746</v>
      </c>
    </row>
    <row r="134">
      <c r="A134" s="363" t="s">
        <v>91</v>
      </c>
      <c r="B134" s="363" t="s">
        <v>92</v>
      </c>
      <c r="C134" s="363" t="s">
        <v>16</v>
      </c>
      <c r="D134" s="363" t="n">
        <v>6076.0112785</v>
      </c>
      <c r="E134" s="363" t="n">
        <v>417590.9731557</v>
      </c>
      <c r="F134" s="363" t="n">
        <v>1.43414792790956</v>
      </c>
      <c r="G134" s="363" t="n">
        <v>98.5658520720904</v>
      </c>
    </row>
    <row r="135">
      <c r="A135" s="363" t="s">
        <v>93</v>
      </c>
      <c r="B135" s="363" t="s">
        <v>94</v>
      </c>
      <c r="C135" s="363" t="s">
        <v>15</v>
      </c>
      <c r="D135" s="363" t="n">
        <v>30.9650658</v>
      </c>
      <c r="E135" s="363" t="n">
        <v>1918.3911471</v>
      </c>
      <c r="F135" s="363" t="n">
        <v>1.58847652343305</v>
      </c>
      <c r="G135" s="363" t="n">
        <v>98.411523476567</v>
      </c>
    </row>
    <row r="136">
      <c r="A136" s="363" t="s">
        <v>93</v>
      </c>
      <c r="B136" s="363" t="s">
        <v>94</v>
      </c>
      <c r="C136" s="363" t="s">
        <v>16</v>
      </c>
      <c r="D136" s="363" t="n">
        <v>448.4097504</v>
      </c>
      <c r="E136" s="363" t="n">
        <v>54039.7867951</v>
      </c>
      <c r="F136" s="363" t="n">
        <v>0.822948416040084</v>
      </c>
      <c r="G136" s="363" t="n">
        <v>99.1770515839599</v>
      </c>
    </row>
    <row r="137">
      <c r="A137" s="363" t="s">
        <v>95</v>
      </c>
      <c r="B137" s="363" t="s">
        <v>96</v>
      </c>
      <c r="C137" s="363" t="s">
        <v>15</v>
      </c>
      <c r="D137" s="363" t="n">
        <v>83.3181893</v>
      </c>
      <c r="E137" s="363" t="n">
        <v>2928.8426538</v>
      </c>
      <c r="F137" s="363" t="n">
        <v>2.76606043435091</v>
      </c>
      <c r="G137" s="363" t="n">
        <v>97.2339395656491</v>
      </c>
    </row>
    <row r="138">
      <c r="A138" s="363" t="s">
        <v>95</v>
      </c>
      <c r="B138" s="363" t="s">
        <v>96</v>
      </c>
      <c r="C138" s="363" t="s">
        <v>16</v>
      </c>
      <c r="D138" s="363" t="n">
        <v>447.1429593</v>
      </c>
      <c r="E138" s="363" t="n">
        <v>73886.8156763</v>
      </c>
      <c r="F138" s="363" t="n">
        <v>0.601532553233152</v>
      </c>
      <c r="G138" s="363" t="n">
        <v>99.3984674467668</v>
      </c>
    </row>
    <row r="139">
      <c r="A139" s="363" t="s">
        <v>97</v>
      </c>
      <c r="B139" s="363" t="s">
        <v>98</v>
      </c>
      <c r="C139" s="363" t="s">
        <v>15</v>
      </c>
      <c r="D139" s="363" t="n">
        <v>0</v>
      </c>
      <c r="E139" s="363" t="n">
        <v>1807.6043639</v>
      </c>
      <c r="F139" s="363" t="n">
        <v>0</v>
      </c>
      <c r="G139" s="363" t="n">
        <v>100</v>
      </c>
    </row>
    <row r="140">
      <c r="A140" s="363" t="s">
        <v>97</v>
      </c>
      <c r="B140" s="363" t="s">
        <v>98</v>
      </c>
      <c r="C140" s="363" t="s">
        <v>16</v>
      </c>
      <c r="D140" s="363" t="n">
        <v>140.2197745</v>
      </c>
      <c r="E140" s="363" t="n">
        <v>31188.7704989</v>
      </c>
      <c r="F140" s="363" t="n">
        <v>0.447571955803038</v>
      </c>
      <c r="G140" s="363" t="n">
        <v>99.552428044197</v>
      </c>
    </row>
    <row r="141">
      <c r="A141" s="363" t="s">
        <v>99</v>
      </c>
      <c r="B141" s="363" t="s">
        <v>100</v>
      </c>
      <c r="C141" s="363" t="s">
        <v>15</v>
      </c>
      <c r="D141" s="363" t="n">
        <v>168.6597311</v>
      </c>
      <c r="E141" s="363" t="n">
        <v>2388.950368</v>
      </c>
      <c r="F141" s="363" t="n">
        <v>6.59442700665554</v>
      </c>
      <c r="G141" s="363" t="n">
        <v>93.4055729933444</v>
      </c>
    </row>
    <row r="142">
      <c r="A142" s="363" t="s">
        <v>99</v>
      </c>
      <c r="B142" s="363" t="s">
        <v>100</v>
      </c>
      <c r="C142" s="363" t="s">
        <v>16</v>
      </c>
      <c r="D142" s="363" t="n">
        <v>930.8652644</v>
      </c>
      <c r="E142" s="363" t="n">
        <v>24729.1756405</v>
      </c>
      <c r="F142" s="363" t="n">
        <v>3.62768425759697</v>
      </c>
      <c r="G142" s="363" t="n">
        <v>96.372315742403</v>
      </c>
    </row>
    <row r="143">
      <c r="A143" s="363" t="s">
        <v>101</v>
      </c>
      <c r="B143" s="363" t="s">
        <v>102</v>
      </c>
      <c r="C143" s="363" t="s">
        <v>15</v>
      </c>
      <c r="D143" s="363" t="n">
        <v>42.9505125</v>
      </c>
      <c r="E143" s="363" t="n">
        <v>4083.4200218</v>
      </c>
      <c r="F143" s="363" t="n">
        <v>1.04087871273262</v>
      </c>
      <c r="G143" s="363" t="n">
        <v>98.9591212872674</v>
      </c>
    </row>
    <row r="144">
      <c r="A144" s="363" t="s">
        <v>101</v>
      </c>
      <c r="B144" s="363" t="s">
        <v>102</v>
      </c>
      <c r="C144" s="363" t="s">
        <v>16</v>
      </c>
      <c r="D144" s="363" t="n">
        <v>431.4523156</v>
      </c>
      <c r="E144" s="363" t="n">
        <v>85380.4140839</v>
      </c>
      <c r="F144" s="363" t="n">
        <v>0.502788639500462</v>
      </c>
      <c r="G144" s="363" t="n">
        <v>99.4972113604995</v>
      </c>
    </row>
    <row r="145">
      <c r="A145" s="363" t="s">
        <v>103</v>
      </c>
      <c r="B145" s="363" t="s">
        <v>104</v>
      </c>
      <c r="C145" s="363" t="s">
        <v>15</v>
      </c>
      <c r="D145" s="363" t="n">
        <v>56.5966695</v>
      </c>
      <c r="E145" s="363" t="n">
        <v>386.9540807</v>
      </c>
      <c r="F145" s="363" t="n">
        <v>12.759908415098</v>
      </c>
      <c r="G145" s="363" t="n">
        <v>87.240091584902</v>
      </c>
    </row>
    <row r="146">
      <c r="A146" s="363" t="s">
        <v>103</v>
      </c>
      <c r="B146" s="363" t="s">
        <v>104</v>
      </c>
      <c r="C146" s="363" t="s">
        <v>16</v>
      </c>
      <c r="D146" s="363" t="n">
        <v>308.7214978</v>
      </c>
      <c r="E146" s="363" t="n">
        <v>6850.922966</v>
      </c>
      <c r="F146" s="363" t="n">
        <v>4.31196687713939</v>
      </c>
      <c r="G146" s="363" t="n">
        <v>95.6880331228606</v>
      </c>
    </row>
    <row r="147">
      <c r="A147" s="363" t="s">
        <v>105</v>
      </c>
      <c r="B147" s="363" t="s">
        <v>106</v>
      </c>
      <c r="C147" s="363" t="s">
        <v>15</v>
      </c>
      <c r="D147" s="363" t="n">
        <v>423.0373193</v>
      </c>
      <c r="E147" s="363" t="n">
        <v>7139.8941345</v>
      </c>
      <c r="F147" s="363" t="n">
        <v>5.59356278559744</v>
      </c>
      <c r="G147" s="363" t="n">
        <v>94.4064372144026</v>
      </c>
    </row>
    <row r="148">
      <c r="A148" s="363" t="s">
        <v>105</v>
      </c>
      <c r="B148" s="363" t="s">
        <v>106</v>
      </c>
      <c r="C148" s="363" t="s">
        <v>16</v>
      </c>
      <c r="D148" s="363" t="n">
        <v>4121.1818235</v>
      </c>
      <c r="E148" s="363" t="n">
        <v>125003.2411675</v>
      </c>
      <c r="F148" s="363" t="n">
        <v>3.1916361971176</v>
      </c>
      <c r="G148" s="363" t="n">
        <v>96.8083638028824</v>
      </c>
    </row>
    <row r="149">
      <c r="A149" s="363" t="s">
        <v>107</v>
      </c>
      <c r="B149" s="363" t="s">
        <v>108</v>
      </c>
      <c r="C149" s="363" t="s">
        <v>15</v>
      </c>
      <c r="D149" s="363" t="n">
        <v>1084.1171276</v>
      </c>
      <c r="E149" s="363" t="n">
        <v>14377.1107492</v>
      </c>
      <c r="F149" s="363" t="n">
        <v>7.0118436662249</v>
      </c>
      <c r="G149" s="363" t="n">
        <v>92.9881563337751</v>
      </c>
    </row>
    <row r="150">
      <c r="A150" s="363" t="s">
        <v>107</v>
      </c>
      <c r="B150" s="363" t="s">
        <v>108</v>
      </c>
      <c r="C150" s="363" t="s">
        <v>16</v>
      </c>
      <c r="D150" s="363" t="n">
        <v>7452.6240439</v>
      </c>
      <c r="E150" s="363" t="n">
        <v>185788.233827</v>
      </c>
      <c r="F150" s="363" t="n">
        <v>3.85665025813482</v>
      </c>
      <c r="G150" s="363" t="n">
        <v>96.1433497418652</v>
      </c>
    </row>
    <row r="151">
      <c r="A151" s="363" t="s">
        <v>109</v>
      </c>
      <c r="B151" s="363" t="s">
        <v>110</v>
      </c>
      <c r="C151" s="363" t="s">
        <v>15</v>
      </c>
      <c r="D151" s="363" t="n">
        <v>14.4370592</v>
      </c>
      <c r="E151" s="363" t="n">
        <v>375.3635392</v>
      </c>
      <c r="F151" s="363" t="n">
        <v>3.7037037037037</v>
      </c>
      <c r="G151" s="363" t="n">
        <v>96.2962962962963</v>
      </c>
    </row>
    <row r="152">
      <c r="A152" s="363" t="s">
        <v>109</v>
      </c>
      <c r="B152" s="363" t="s">
        <v>110</v>
      </c>
      <c r="C152" s="363" t="s">
        <v>16</v>
      </c>
      <c r="D152" s="363" t="n">
        <v>16.2416916</v>
      </c>
      <c r="E152" s="363" t="n">
        <v>729.0714896</v>
      </c>
      <c r="F152" s="363" t="n">
        <v>2.17917675544794</v>
      </c>
      <c r="G152" s="363" t="n">
        <v>97.8208232445521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814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64" t="s">
        <v>71</v>
      </c>
      <c r="B163" s="364" t="s">
        <v>72</v>
      </c>
      <c r="C163" s="364" t="s">
        <v>15</v>
      </c>
      <c r="D163" s="364" t="n">
        <v>182.4163915</v>
      </c>
      <c r="E163" s="364" t="n">
        <v>6598.1120068</v>
      </c>
      <c r="F163" s="364" t="n">
        <v>2.69029758131734</v>
      </c>
      <c r="G163" s="364" t="n">
        <v>97.3097024186827</v>
      </c>
    </row>
    <row r="164">
      <c r="A164" s="364" t="s">
        <v>71</v>
      </c>
      <c r="B164" s="364" t="s">
        <v>72</v>
      </c>
      <c r="C164" s="364" t="s">
        <v>16</v>
      </c>
      <c r="D164" s="364" t="n">
        <v>1823.8840372</v>
      </c>
      <c r="E164" s="364" t="n">
        <v>221326.0954517</v>
      </c>
      <c r="F164" s="364" t="n">
        <v>0.817335516399061</v>
      </c>
      <c r="G164" s="364" t="n">
        <v>99.1826644836009</v>
      </c>
    </row>
    <row r="165">
      <c r="A165" s="364" t="s">
        <v>73</v>
      </c>
      <c r="B165" s="364" t="s">
        <v>74</v>
      </c>
      <c r="C165" s="364" t="s">
        <v>15</v>
      </c>
      <c r="D165" s="364" t="n">
        <v>70.4705724</v>
      </c>
      <c r="E165" s="364" t="n">
        <v>2626.4096359</v>
      </c>
      <c r="F165" s="364" t="n">
        <v>2.61304051188917</v>
      </c>
      <c r="G165" s="364" t="n">
        <v>97.3869594881108</v>
      </c>
    </row>
    <row r="166">
      <c r="A166" s="364" t="s">
        <v>73</v>
      </c>
      <c r="B166" s="364" t="s">
        <v>74</v>
      </c>
      <c r="C166" s="364" t="s">
        <v>16</v>
      </c>
      <c r="D166" s="364" t="n">
        <v>646.2962946</v>
      </c>
      <c r="E166" s="364" t="n">
        <v>74308.7074663</v>
      </c>
      <c r="F166" s="364" t="n">
        <v>0.862245696980591</v>
      </c>
      <c r="G166" s="364" t="n">
        <v>99.1377543030194</v>
      </c>
    </row>
    <row r="167">
      <c r="A167" s="364" t="s">
        <v>75</v>
      </c>
      <c r="B167" s="364" t="s">
        <v>76</v>
      </c>
      <c r="C167" s="364" t="s">
        <v>15</v>
      </c>
      <c r="D167" s="364" t="n">
        <v>61.0712759</v>
      </c>
      <c r="E167" s="364" t="n">
        <v>1512.1923066</v>
      </c>
      <c r="F167" s="364" t="n">
        <v>3.88182098532749</v>
      </c>
      <c r="G167" s="364" t="n">
        <v>96.1181790146725</v>
      </c>
    </row>
    <row r="168">
      <c r="A168" s="364" t="s">
        <v>75</v>
      </c>
      <c r="B168" s="364" t="s">
        <v>76</v>
      </c>
      <c r="C168" s="364" t="s">
        <v>16</v>
      </c>
      <c r="D168" s="364" t="n">
        <v>568.6880019</v>
      </c>
      <c r="E168" s="364" t="n">
        <v>36586.644152</v>
      </c>
      <c r="F168" s="364" t="n">
        <v>1.53056901643203</v>
      </c>
      <c r="G168" s="364" t="n">
        <v>98.469430983568</v>
      </c>
    </row>
    <row r="169">
      <c r="A169" s="364" t="s">
        <v>77</v>
      </c>
      <c r="B169" s="364" t="s">
        <v>78</v>
      </c>
      <c r="C169" s="364" t="s">
        <v>15</v>
      </c>
      <c r="D169" s="364" t="n">
        <v>156.1691386</v>
      </c>
      <c r="E169" s="364" t="n">
        <v>5427.4378678</v>
      </c>
      <c r="F169" s="364" t="n">
        <v>2.79692210467171</v>
      </c>
      <c r="G169" s="364" t="n">
        <v>97.2030778953283</v>
      </c>
    </row>
    <row r="170">
      <c r="A170" s="364" t="s">
        <v>77</v>
      </c>
      <c r="B170" s="364" t="s">
        <v>78</v>
      </c>
      <c r="C170" s="364" t="s">
        <v>16</v>
      </c>
      <c r="D170" s="364" t="n">
        <v>4105.6535853</v>
      </c>
      <c r="E170" s="364" t="n">
        <v>125964.3953432</v>
      </c>
      <c r="F170" s="364" t="n">
        <v>3.1564942268584</v>
      </c>
      <c r="G170" s="364" t="n">
        <v>96.8435057731416</v>
      </c>
    </row>
    <row r="171">
      <c r="A171" s="364" t="s">
        <v>79</v>
      </c>
      <c r="B171" s="364" t="s">
        <v>80</v>
      </c>
      <c r="C171" s="364" t="s">
        <v>15</v>
      </c>
      <c r="D171" s="364" t="n">
        <v>1210.7060342</v>
      </c>
      <c r="E171" s="364" t="n">
        <v>9452.2015608</v>
      </c>
      <c r="F171" s="364" t="n">
        <v>11.3543704980405</v>
      </c>
      <c r="G171" s="364" t="n">
        <v>88.6456295019595</v>
      </c>
    </row>
    <row r="172">
      <c r="A172" s="364" t="s">
        <v>79</v>
      </c>
      <c r="B172" s="364" t="s">
        <v>80</v>
      </c>
      <c r="C172" s="364" t="s">
        <v>16</v>
      </c>
      <c r="D172" s="364" t="n">
        <v>6708.9454563</v>
      </c>
      <c r="E172" s="364" t="n">
        <v>108388.2577453</v>
      </c>
      <c r="F172" s="364" t="n">
        <v>5.82893873150754</v>
      </c>
      <c r="G172" s="364" t="n">
        <v>94.1710612684925</v>
      </c>
    </row>
    <row r="173">
      <c r="A173" s="364" t="s">
        <v>81</v>
      </c>
      <c r="B173" s="364" t="s">
        <v>82</v>
      </c>
      <c r="C173" s="364" t="s">
        <v>15</v>
      </c>
      <c r="D173" s="364" t="n">
        <v>121.8299991</v>
      </c>
      <c r="E173" s="364" t="n">
        <v>3137.358543</v>
      </c>
      <c r="F173" s="364" t="n">
        <v>3.73804698704239</v>
      </c>
      <c r="G173" s="364" t="n">
        <v>96.2619530129576</v>
      </c>
    </row>
    <row r="174">
      <c r="A174" s="364" t="s">
        <v>81</v>
      </c>
      <c r="B174" s="364" t="s">
        <v>82</v>
      </c>
      <c r="C174" s="364" t="s">
        <v>16</v>
      </c>
      <c r="D174" s="364" t="n">
        <v>1619.9471036</v>
      </c>
      <c r="E174" s="364" t="n">
        <v>65552.7206541</v>
      </c>
      <c r="F174" s="364" t="n">
        <v>2.41161644709921</v>
      </c>
      <c r="G174" s="364" t="n">
        <v>97.5883835529008</v>
      </c>
    </row>
    <row r="175">
      <c r="A175" s="364" t="s">
        <v>83</v>
      </c>
      <c r="B175" s="364" t="s">
        <v>84</v>
      </c>
      <c r="C175" s="364" t="s">
        <v>15</v>
      </c>
      <c r="D175" s="364" t="n">
        <v>241.1280086</v>
      </c>
      <c r="E175" s="364" t="n">
        <v>18665.0490117</v>
      </c>
      <c r="F175" s="364" t="n">
        <v>1.27539273720486</v>
      </c>
      <c r="G175" s="364" t="n">
        <v>98.7246072627951</v>
      </c>
    </row>
    <row r="176">
      <c r="A176" s="364" t="s">
        <v>83</v>
      </c>
      <c r="B176" s="364" t="s">
        <v>84</v>
      </c>
      <c r="C176" s="364" t="s">
        <v>16</v>
      </c>
      <c r="D176" s="364" t="n">
        <v>3854.3004141</v>
      </c>
      <c r="E176" s="364" t="n">
        <v>210932.0281871</v>
      </c>
      <c r="F176" s="364" t="n">
        <v>1.79448125921291</v>
      </c>
      <c r="G176" s="364" t="n">
        <v>98.2055187407871</v>
      </c>
    </row>
    <row r="177">
      <c r="A177" s="364" t="s">
        <v>85</v>
      </c>
      <c r="B177" s="364" t="s">
        <v>86</v>
      </c>
      <c r="C177" s="364" t="s">
        <v>15</v>
      </c>
      <c r="D177" s="364" t="n">
        <v>774.6943055</v>
      </c>
      <c r="E177" s="364" t="n">
        <v>17357.9394588</v>
      </c>
      <c r="F177" s="364" t="n">
        <v>4.27237606830861</v>
      </c>
      <c r="G177" s="364" t="n">
        <v>95.7276239316914</v>
      </c>
    </row>
    <row r="178">
      <c r="A178" s="364" t="s">
        <v>85</v>
      </c>
      <c r="B178" s="364" t="s">
        <v>86</v>
      </c>
      <c r="C178" s="364" t="s">
        <v>16</v>
      </c>
      <c r="D178" s="364" t="n">
        <v>7002.183317</v>
      </c>
      <c r="E178" s="364" t="n">
        <v>339949.0292448</v>
      </c>
      <c r="F178" s="364" t="n">
        <v>2.0182040193195</v>
      </c>
      <c r="G178" s="364" t="n">
        <v>97.9817959806805</v>
      </c>
    </row>
    <row r="179">
      <c r="A179" s="364" t="s">
        <v>87</v>
      </c>
      <c r="B179" s="364" t="s">
        <v>88</v>
      </c>
      <c r="C179" s="364" t="s">
        <v>15</v>
      </c>
      <c r="D179" s="364" t="n">
        <v>314.8187734</v>
      </c>
      <c r="E179" s="364" t="n">
        <v>4025.7688338</v>
      </c>
      <c r="F179" s="364" t="n">
        <v>7.25290679256861</v>
      </c>
      <c r="G179" s="364" t="n">
        <v>92.7470932074314</v>
      </c>
    </row>
    <row r="180">
      <c r="A180" s="364" t="s">
        <v>87</v>
      </c>
      <c r="B180" s="364" t="s">
        <v>88</v>
      </c>
      <c r="C180" s="364" t="s">
        <v>16</v>
      </c>
      <c r="D180" s="364" t="n">
        <v>2376.0266609</v>
      </c>
      <c r="E180" s="364" t="n">
        <v>140060.2863601</v>
      </c>
      <c r="F180" s="364" t="n">
        <v>1.66813266259545</v>
      </c>
      <c r="G180" s="364" t="n">
        <v>98.3318673374045</v>
      </c>
    </row>
    <row r="181">
      <c r="A181" s="364" t="s">
        <v>89</v>
      </c>
      <c r="B181" s="364" t="s">
        <v>90</v>
      </c>
      <c r="C181" s="364" t="s">
        <v>15</v>
      </c>
      <c r="D181" s="364" t="n">
        <v>46.2883686</v>
      </c>
      <c r="E181" s="364" t="n">
        <v>10401.1558836</v>
      </c>
      <c r="F181" s="364" t="n">
        <v>0.443059254326748</v>
      </c>
      <c r="G181" s="364" t="n">
        <v>99.5569407456732</v>
      </c>
    </row>
    <row r="182">
      <c r="A182" s="364" t="s">
        <v>89</v>
      </c>
      <c r="B182" s="364" t="s">
        <v>90</v>
      </c>
      <c r="C182" s="364" t="s">
        <v>16</v>
      </c>
      <c r="D182" s="364" t="n">
        <v>2481.6456775</v>
      </c>
      <c r="E182" s="364" t="n">
        <v>284344.3127085</v>
      </c>
      <c r="F182" s="364" t="n">
        <v>0.865209582655797</v>
      </c>
      <c r="G182" s="364" t="n">
        <v>99.1347904173442</v>
      </c>
    </row>
    <row r="183">
      <c r="A183" s="364" t="s">
        <v>91</v>
      </c>
      <c r="B183" s="364" t="s">
        <v>92</v>
      </c>
      <c r="C183" s="364" t="s">
        <v>15</v>
      </c>
      <c r="D183" s="364" t="n">
        <v>335.5564867</v>
      </c>
      <c r="E183" s="364" t="n">
        <v>22264.1275438</v>
      </c>
      <c r="F183" s="364" t="n">
        <v>1.4847839741792</v>
      </c>
      <c r="G183" s="364" t="n">
        <v>98.5152160258208</v>
      </c>
    </row>
    <row r="184">
      <c r="A184" s="364" t="s">
        <v>91</v>
      </c>
      <c r="B184" s="364" t="s">
        <v>92</v>
      </c>
      <c r="C184" s="364" t="s">
        <v>16</v>
      </c>
      <c r="D184" s="364" t="n">
        <v>6056.6214252</v>
      </c>
      <c r="E184" s="364" t="n">
        <v>416447.7139497</v>
      </c>
      <c r="F184" s="364" t="n">
        <v>1.43350515440884</v>
      </c>
      <c r="G184" s="364" t="n">
        <v>98.5664948455912</v>
      </c>
    </row>
    <row r="185">
      <c r="A185" s="364" t="s">
        <v>93</v>
      </c>
      <c r="B185" s="364" t="s">
        <v>94</v>
      </c>
      <c r="C185" s="364" t="s">
        <v>15</v>
      </c>
      <c r="D185" s="364" t="n">
        <v>30.9650658</v>
      </c>
      <c r="E185" s="364" t="n">
        <v>1918.3911471</v>
      </c>
      <c r="F185" s="364" t="n">
        <v>1.58847652343305</v>
      </c>
      <c r="G185" s="364" t="n">
        <v>98.411523476567</v>
      </c>
    </row>
    <row r="186">
      <c r="A186" s="364" t="s">
        <v>93</v>
      </c>
      <c r="B186" s="364" t="s">
        <v>94</v>
      </c>
      <c r="C186" s="364" t="s">
        <v>16</v>
      </c>
      <c r="D186" s="364" t="n">
        <v>448.4097504</v>
      </c>
      <c r="E186" s="364" t="n">
        <v>54039.7867951</v>
      </c>
      <c r="F186" s="364" t="n">
        <v>0.822948416040084</v>
      </c>
      <c r="G186" s="364" t="n">
        <v>99.1770515839599</v>
      </c>
    </row>
    <row r="187">
      <c r="A187" s="364" t="s">
        <v>95</v>
      </c>
      <c r="B187" s="364" t="s">
        <v>96</v>
      </c>
      <c r="C187" s="364" t="s">
        <v>15</v>
      </c>
      <c r="D187" s="364" t="n">
        <v>83.3181893</v>
      </c>
      <c r="E187" s="364" t="n">
        <v>2928.8426538</v>
      </c>
      <c r="F187" s="364" t="n">
        <v>2.76606043435091</v>
      </c>
      <c r="G187" s="364" t="n">
        <v>97.2339395656491</v>
      </c>
    </row>
    <row r="188">
      <c r="A188" s="364" t="s">
        <v>95</v>
      </c>
      <c r="B188" s="364" t="s">
        <v>96</v>
      </c>
      <c r="C188" s="364" t="s">
        <v>16</v>
      </c>
      <c r="D188" s="364" t="n">
        <v>447.1429593</v>
      </c>
      <c r="E188" s="364" t="n">
        <v>73886.8156763</v>
      </c>
      <c r="F188" s="364" t="n">
        <v>0.601532553233152</v>
      </c>
      <c r="G188" s="364" t="n">
        <v>99.3984674467668</v>
      </c>
    </row>
    <row r="189">
      <c r="A189" s="364" t="s">
        <v>97</v>
      </c>
      <c r="B189" s="364" t="s">
        <v>98</v>
      </c>
      <c r="C189" s="364" t="s">
        <v>15</v>
      </c>
      <c r="D189" s="364" t="n">
        <v>0</v>
      </c>
      <c r="E189" s="364" t="n">
        <v>1807.6043639</v>
      </c>
      <c r="F189" s="364" t="n">
        <v>0</v>
      </c>
      <c r="G189" s="364" t="n">
        <v>100</v>
      </c>
    </row>
    <row r="190">
      <c r="A190" s="364" t="s">
        <v>97</v>
      </c>
      <c r="B190" s="364" t="s">
        <v>98</v>
      </c>
      <c r="C190" s="364" t="s">
        <v>16</v>
      </c>
      <c r="D190" s="364" t="n">
        <v>140.2197745</v>
      </c>
      <c r="E190" s="364" t="n">
        <v>31188.7704989</v>
      </c>
      <c r="F190" s="364" t="n">
        <v>0.447571955803038</v>
      </c>
      <c r="G190" s="364" t="n">
        <v>99.552428044197</v>
      </c>
    </row>
    <row r="191">
      <c r="A191" s="364" t="s">
        <v>99</v>
      </c>
      <c r="B191" s="364" t="s">
        <v>100</v>
      </c>
      <c r="C191" s="364" t="s">
        <v>15</v>
      </c>
      <c r="D191" s="364" t="n">
        <v>168.6597311</v>
      </c>
      <c r="E191" s="364" t="n">
        <v>2388.950368</v>
      </c>
      <c r="F191" s="364" t="n">
        <v>6.59442700665554</v>
      </c>
      <c r="G191" s="364" t="n">
        <v>93.4055729933444</v>
      </c>
    </row>
    <row r="192">
      <c r="A192" s="364" t="s">
        <v>99</v>
      </c>
      <c r="B192" s="364" t="s">
        <v>100</v>
      </c>
      <c r="C192" s="364" t="s">
        <v>16</v>
      </c>
      <c r="D192" s="364" t="n">
        <v>930.8652644</v>
      </c>
      <c r="E192" s="364" t="n">
        <v>24729.1756405</v>
      </c>
      <c r="F192" s="364" t="n">
        <v>3.62768425759697</v>
      </c>
      <c r="G192" s="364" t="n">
        <v>96.372315742403</v>
      </c>
    </row>
    <row r="193">
      <c r="A193" s="364" t="s">
        <v>101</v>
      </c>
      <c r="B193" s="364" t="s">
        <v>102</v>
      </c>
      <c r="C193" s="364" t="s">
        <v>15</v>
      </c>
      <c r="D193" s="364" t="n">
        <v>42.9505125</v>
      </c>
      <c r="E193" s="364" t="n">
        <v>4083.4200218</v>
      </c>
      <c r="F193" s="364" t="n">
        <v>1.04087871273262</v>
      </c>
      <c r="G193" s="364" t="n">
        <v>98.9591212872674</v>
      </c>
    </row>
    <row r="194">
      <c r="A194" s="364" t="s">
        <v>101</v>
      </c>
      <c r="B194" s="364" t="s">
        <v>102</v>
      </c>
      <c r="C194" s="364" t="s">
        <v>16</v>
      </c>
      <c r="D194" s="364" t="n">
        <v>431.4523156</v>
      </c>
      <c r="E194" s="364" t="n">
        <v>85380.4140839</v>
      </c>
      <c r="F194" s="364" t="n">
        <v>0.502788639500462</v>
      </c>
      <c r="G194" s="364" t="n">
        <v>99.4972113604995</v>
      </c>
    </row>
    <row r="195">
      <c r="A195" s="364" t="s">
        <v>103</v>
      </c>
      <c r="B195" s="364" t="s">
        <v>104</v>
      </c>
      <c r="C195" s="364" t="s">
        <v>15</v>
      </c>
      <c r="D195" s="364" t="n">
        <v>56.5966695</v>
      </c>
      <c r="E195" s="364" t="n">
        <v>386.9540807</v>
      </c>
      <c r="F195" s="364" t="n">
        <v>12.759908415098</v>
      </c>
      <c r="G195" s="364" t="n">
        <v>87.240091584902</v>
      </c>
    </row>
    <row r="196">
      <c r="A196" s="364" t="s">
        <v>103</v>
      </c>
      <c r="B196" s="364" t="s">
        <v>104</v>
      </c>
      <c r="C196" s="364" t="s">
        <v>16</v>
      </c>
      <c r="D196" s="364" t="n">
        <v>308.7214978</v>
      </c>
      <c r="E196" s="364" t="n">
        <v>6850.922966</v>
      </c>
      <c r="F196" s="364" t="n">
        <v>4.31196687713939</v>
      </c>
      <c r="G196" s="364" t="n">
        <v>95.6880331228606</v>
      </c>
    </row>
    <row r="197">
      <c r="A197" s="364" t="s">
        <v>105</v>
      </c>
      <c r="B197" s="364" t="s">
        <v>106</v>
      </c>
      <c r="C197" s="364" t="s">
        <v>15</v>
      </c>
      <c r="D197" s="364" t="n">
        <v>423.0373193</v>
      </c>
      <c r="E197" s="364" t="n">
        <v>7139.8941345</v>
      </c>
      <c r="F197" s="364" t="n">
        <v>5.59356278559744</v>
      </c>
      <c r="G197" s="364" t="n">
        <v>94.4064372144026</v>
      </c>
    </row>
    <row r="198">
      <c r="A198" s="364" t="s">
        <v>105</v>
      </c>
      <c r="B198" s="364" t="s">
        <v>106</v>
      </c>
      <c r="C198" s="364" t="s">
        <v>16</v>
      </c>
      <c r="D198" s="364" t="n">
        <v>4121.1818235</v>
      </c>
      <c r="E198" s="364" t="n">
        <v>125003.2411675</v>
      </c>
      <c r="F198" s="364" t="n">
        <v>3.1916361971176</v>
      </c>
      <c r="G198" s="364" t="n">
        <v>96.8083638028824</v>
      </c>
    </row>
    <row r="199">
      <c r="A199" s="364" t="s">
        <v>107</v>
      </c>
      <c r="B199" s="364" t="s">
        <v>108</v>
      </c>
      <c r="C199" s="364" t="s">
        <v>15</v>
      </c>
      <c r="D199" s="364" t="n">
        <v>1075.593335</v>
      </c>
      <c r="E199" s="364" t="n">
        <v>14137.0739998</v>
      </c>
      <c r="F199" s="364" t="n">
        <v>7.07037964696374</v>
      </c>
      <c r="G199" s="364" t="n">
        <v>92.9296203530363</v>
      </c>
    </row>
    <row r="200">
      <c r="A200" s="364" t="s">
        <v>107</v>
      </c>
      <c r="B200" s="364" t="s">
        <v>108</v>
      </c>
      <c r="C200" s="364" t="s">
        <v>16</v>
      </c>
      <c r="D200" s="364" t="n">
        <v>7416.1139539</v>
      </c>
      <c r="E200" s="364" t="n">
        <v>183041.9273967</v>
      </c>
      <c r="F200" s="364" t="n">
        <v>3.89383084132858</v>
      </c>
      <c r="G200" s="364" t="n">
        <v>96.1061691586714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815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365" t="s">
        <v>87</v>
      </c>
      <c r="B211" s="365" t="s">
        <v>114</v>
      </c>
      <c r="C211" s="365" t="s">
        <v>15</v>
      </c>
      <c r="D211" s="365" t="n">
        <v>101.7127722</v>
      </c>
      <c r="E211" s="365" t="n">
        <v>1893.372703</v>
      </c>
      <c r="F211" s="365" t="n">
        <v>5.09816614196961</v>
      </c>
      <c r="G211" s="365" t="n">
        <v>94.9018338580304</v>
      </c>
    </row>
    <row r="212">
      <c r="A212" s="365" t="s">
        <v>87</v>
      </c>
      <c r="B212" s="365" t="s">
        <v>114</v>
      </c>
      <c r="C212" s="365" t="s">
        <v>16</v>
      </c>
      <c r="D212" s="365" t="n">
        <v>1010.375445</v>
      </c>
      <c r="E212" s="365" t="n">
        <v>42254.1157102</v>
      </c>
      <c r="F212" s="365" t="n">
        <v>2.33534572584141</v>
      </c>
      <c r="G212" s="365" t="n">
        <v>97.6646542741586</v>
      </c>
    </row>
    <row r="213">
      <c r="A213" s="365" t="s">
        <v>91</v>
      </c>
      <c r="B213" s="365" t="s">
        <v>115</v>
      </c>
      <c r="C213" s="365" t="s">
        <v>15</v>
      </c>
      <c r="D213" s="365" t="n">
        <v>0</v>
      </c>
      <c r="E213" s="365" t="n">
        <v>755.1191841</v>
      </c>
      <c r="F213" s="365" t="n">
        <v>0</v>
      </c>
      <c r="G213" s="365" t="n">
        <v>100</v>
      </c>
    </row>
    <row r="214">
      <c r="A214" s="365" t="s">
        <v>91</v>
      </c>
      <c r="B214" s="365" t="s">
        <v>115</v>
      </c>
      <c r="C214" s="365" t="s">
        <v>16</v>
      </c>
      <c r="D214" s="365" t="n">
        <v>155.4908966</v>
      </c>
      <c r="E214" s="365" t="n">
        <v>24603.3715876</v>
      </c>
      <c r="F214" s="365" t="n">
        <v>0.628021164943371</v>
      </c>
      <c r="G214" s="365" t="n">
        <v>99.3719788350566</v>
      </c>
    </row>
    <row r="215">
      <c r="A215" s="365" t="s">
        <v>93</v>
      </c>
      <c r="B215" s="365" t="s">
        <v>116</v>
      </c>
      <c r="C215" s="365" t="s">
        <v>15</v>
      </c>
      <c r="D215" s="365" t="n">
        <v>0</v>
      </c>
      <c r="E215" s="365" t="n">
        <v>578.6230183</v>
      </c>
      <c r="F215" s="365" t="n">
        <v>0</v>
      </c>
      <c r="G215" s="365" t="n">
        <v>100</v>
      </c>
    </row>
    <row r="216">
      <c r="A216" s="365" t="s">
        <v>93</v>
      </c>
      <c r="B216" s="365" t="s">
        <v>116</v>
      </c>
      <c r="C216" s="365" t="s">
        <v>16</v>
      </c>
      <c r="D216" s="365" t="n">
        <v>104.4648209</v>
      </c>
      <c r="E216" s="365" t="n">
        <v>22274.557994</v>
      </c>
      <c r="F216" s="365" t="n">
        <v>0.466797955228175</v>
      </c>
      <c r="G216" s="365" t="n">
        <v>99.5332020447718</v>
      </c>
    </row>
    <row r="217">
      <c r="A217" s="365" t="s">
        <v>95</v>
      </c>
      <c r="B217" s="365" t="s">
        <v>117</v>
      </c>
      <c r="C217" s="365" t="s">
        <v>15</v>
      </c>
      <c r="D217" s="365" t="n">
        <v>0</v>
      </c>
      <c r="E217" s="365" t="n">
        <v>916.2214868</v>
      </c>
      <c r="F217" s="365" t="n">
        <v>0</v>
      </c>
      <c r="G217" s="365" t="n">
        <v>100</v>
      </c>
    </row>
    <row r="218">
      <c r="A218" s="365" t="s">
        <v>95</v>
      </c>
      <c r="B218" s="365" t="s">
        <v>117</v>
      </c>
      <c r="C218" s="365" t="s">
        <v>16</v>
      </c>
      <c r="D218" s="365" t="n">
        <v>54.973844</v>
      </c>
      <c r="E218" s="365" t="n">
        <v>59712.4300837</v>
      </c>
      <c r="F218" s="365" t="n">
        <v>0.0919796417232732</v>
      </c>
      <c r="G218" s="365" t="n">
        <v>99.9080203582767</v>
      </c>
    </row>
    <row r="219">
      <c r="A219" s="365" t="s">
        <v>97</v>
      </c>
      <c r="B219" s="365" t="s">
        <v>118</v>
      </c>
      <c r="C219" s="365" t="s">
        <v>15</v>
      </c>
      <c r="D219" s="365" t="n">
        <v>18.3423524</v>
      </c>
      <c r="E219" s="365" t="n">
        <v>802.7230717</v>
      </c>
      <c r="F219" s="365" t="n">
        <v>2.23396965230946</v>
      </c>
      <c r="G219" s="365" t="n">
        <v>97.7660303476905</v>
      </c>
    </row>
    <row r="220">
      <c r="A220" s="365" t="s">
        <v>97</v>
      </c>
      <c r="B220" s="365" t="s">
        <v>118</v>
      </c>
      <c r="C220" s="365" t="s">
        <v>16</v>
      </c>
      <c r="D220" s="365" t="n">
        <v>123.5849394</v>
      </c>
      <c r="E220" s="365" t="n">
        <v>17650.2612081</v>
      </c>
      <c r="F220" s="365" t="n">
        <v>0.695319056856937</v>
      </c>
      <c r="G220" s="365" t="n">
        <v>99.3046809431431</v>
      </c>
    </row>
    <row r="221">
      <c r="A221" s="365" t="s">
        <v>105</v>
      </c>
      <c r="B221" s="365" t="s">
        <v>119</v>
      </c>
      <c r="C221" s="365" t="s">
        <v>15</v>
      </c>
      <c r="D221" s="365" t="n">
        <v>157.0060451</v>
      </c>
      <c r="E221" s="365" t="n">
        <v>1920.3622953</v>
      </c>
      <c r="F221" s="365" t="n">
        <v>7.55793000435196</v>
      </c>
      <c r="G221" s="365" t="n">
        <v>92.442069995648</v>
      </c>
    </row>
    <row r="222">
      <c r="A222" s="365" t="s">
        <v>105</v>
      </c>
      <c r="B222" s="365" t="s">
        <v>119</v>
      </c>
      <c r="C222" s="365" t="s">
        <v>16</v>
      </c>
      <c r="D222" s="365" t="n">
        <v>494.1029904</v>
      </c>
      <c r="E222" s="365" t="n">
        <v>34490.2427811</v>
      </c>
      <c r="F222" s="365" t="n">
        <v>1.41235452458431</v>
      </c>
      <c r="G222" s="365" t="n">
        <v>98.5876454754157</v>
      </c>
    </row>
    <row r="223">
      <c r="A223" s="365" t="s">
        <v>107</v>
      </c>
      <c r="B223" s="365" t="s">
        <v>120</v>
      </c>
      <c r="C223" s="365" t="s">
        <v>15</v>
      </c>
      <c r="D223" s="365" t="n">
        <v>90.873623</v>
      </c>
      <c r="E223" s="365" t="n">
        <v>2078.9125968</v>
      </c>
      <c r="F223" s="365" t="n">
        <v>4.18813716165901</v>
      </c>
      <c r="G223" s="365" t="n">
        <v>95.811862838341</v>
      </c>
    </row>
    <row r="224">
      <c r="A224" s="365" t="s">
        <v>107</v>
      </c>
      <c r="B224" s="365" t="s">
        <v>120</v>
      </c>
      <c r="C224" s="365" t="s">
        <v>16</v>
      </c>
      <c r="D224" s="365" t="n">
        <v>187.6068117</v>
      </c>
      <c r="E224" s="365" t="n">
        <v>39219.3791082</v>
      </c>
      <c r="F224" s="365" t="n">
        <v>0.476075008835581</v>
      </c>
      <c r="G224" s="365" t="n">
        <v>99.5239249911644</v>
      </c>
    </row>
    <row r="225">
      <c r="A225" s="365" t="s">
        <v>109</v>
      </c>
      <c r="B225" s="365" t="s">
        <v>121</v>
      </c>
      <c r="C225" s="365" t="s">
        <v>15</v>
      </c>
      <c r="D225" s="365" t="n">
        <v>76.175043</v>
      </c>
      <c r="E225" s="365" t="n">
        <v>1027.1472852</v>
      </c>
      <c r="F225" s="365" t="n">
        <v>6.90415131218043</v>
      </c>
      <c r="G225" s="365" t="n">
        <v>93.0958486878196</v>
      </c>
    </row>
    <row r="226">
      <c r="A226" s="365" t="s">
        <v>109</v>
      </c>
      <c r="B226" s="365" t="s">
        <v>121</v>
      </c>
      <c r="C226" s="365" t="s">
        <v>16</v>
      </c>
      <c r="D226" s="365" t="n">
        <v>158.8755617</v>
      </c>
      <c r="E226" s="365" t="n">
        <v>18024.9631252</v>
      </c>
      <c r="F226" s="365" t="n">
        <v>0.873718494953748</v>
      </c>
      <c r="G226" s="365" t="n">
        <v>99.1262815050463</v>
      </c>
    </row>
    <row r="227">
      <c r="A227" s="365" t="s">
        <v>122</v>
      </c>
      <c r="B227" s="365" t="s">
        <v>123</v>
      </c>
      <c r="C227" s="365" t="s">
        <v>15</v>
      </c>
      <c r="D227" s="365" t="n">
        <v>0</v>
      </c>
      <c r="E227" s="365" t="n">
        <v>294.6498164</v>
      </c>
      <c r="F227" s="365" t="n">
        <v>0</v>
      </c>
      <c r="G227" s="365" t="n">
        <v>100</v>
      </c>
    </row>
    <row r="228">
      <c r="A228" s="365" t="s">
        <v>122</v>
      </c>
      <c r="B228" s="365" t="s">
        <v>123</v>
      </c>
      <c r="C228" s="365" t="s">
        <v>16</v>
      </c>
      <c r="D228" s="365" t="n">
        <v>70.0641081</v>
      </c>
      <c r="E228" s="365" t="n">
        <v>11301.2479653</v>
      </c>
      <c r="F228" s="365" t="n">
        <v>0.616147966459344</v>
      </c>
      <c r="G228" s="365" t="n">
        <v>99.3838520335407</v>
      </c>
    </row>
    <row r="229">
      <c r="A229" s="365" t="s">
        <v>124</v>
      </c>
      <c r="B229" s="365" t="s">
        <v>125</v>
      </c>
      <c r="C229" s="365" t="s">
        <v>15</v>
      </c>
      <c r="D229" s="365" t="n">
        <v>0</v>
      </c>
      <c r="E229" s="365" t="n">
        <v>1186.4957424</v>
      </c>
      <c r="F229" s="365" t="n">
        <v>0</v>
      </c>
      <c r="G229" s="365" t="n">
        <v>100</v>
      </c>
    </row>
    <row r="230">
      <c r="A230" s="365" t="s">
        <v>124</v>
      </c>
      <c r="B230" s="365" t="s">
        <v>125</v>
      </c>
      <c r="C230" s="365" t="s">
        <v>16</v>
      </c>
      <c r="D230" s="365" t="n">
        <v>71.5993674</v>
      </c>
      <c r="E230" s="365" t="n">
        <v>20991.1851199</v>
      </c>
      <c r="F230" s="365" t="n">
        <v>0.339933057963782</v>
      </c>
      <c r="G230" s="365" t="n">
        <v>99.6600669420362</v>
      </c>
    </row>
    <row r="231">
      <c r="A231" s="365" t="s">
        <v>126</v>
      </c>
      <c r="B231" s="365" t="s">
        <v>127</v>
      </c>
      <c r="C231" s="365" t="s">
        <v>15</v>
      </c>
      <c r="D231" s="365" t="n">
        <v>0</v>
      </c>
      <c r="E231" s="365" t="n">
        <v>1381.7559294</v>
      </c>
      <c r="F231" s="365" t="n">
        <v>0</v>
      </c>
      <c r="G231" s="365" t="n">
        <v>100</v>
      </c>
    </row>
    <row r="232">
      <c r="A232" s="365" t="s">
        <v>126</v>
      </c>
      <c r="B232" s="365" t="s">
        <v>127</v>
      </c>
      <c r="C232" s="365" t="s">
        <v>16</v>
      </c>
      <c r="D232" s="365" t="n">
        <v>410.9148154</v>
      </c>
      <c r="E232" s="365" t="n">
        <v>29489.3811896</v>
      </c>
      <c r="F232" s="365" t="n">
        <v>1.37428343629537</v>
      </c>
      <c r="G232" s="365" t="n">
        <v>98.6257165637046</v>
      </c>
    </row>
    <row r="233">
      <c r="A233" s="365" t="s">
        <v>128</v>
      </c>
      <c r="B233" s="365" t="s">
        <v>129</v>
      </c>
      <c r="C233" s="365" t="s">
        <v>15</v>
      </c>
      <c r="D233" s="365" t="n">
        <v>11.5017756</v>
      </c>
      <c r="E233" s="365" t="n">
        <v>852.0775335</v>
      </c>
      <c r="F233" s="365" t="n">
        <v>1.33187253084918</v>
      </c>
      <c r="G233" s="365" t="n">
        <v>98.6681274691508</v>
      </c>
    </row>
    <row r="234">
      <c r="A234" s="365" t="s">
        <v>128</v>
      </c>
      <c r="B234" s="365" t="s">
        <v>129</v>
      </c>
      <c r="C234" s="365" t="s">
        <v>16</v>
      </c>
      <c r="D234" s="365" t="n">
        <v>264.7596782</v>
      </c>
      <c r="E234" s="365" t="n">
        <v>16220.3528308</v>
      </c>
      <c r="F234" s="365" t="n">
        <v>1.60605320743462</v>
      </c>
      <c r="G234" s="365" t="n">
        <v>98.3939467925654</v>
      </c>
    </row>
    <row r="235">
      <c r="A235" s="365" t="s">
        <v>130</v>
      </c>
      <c r="B235" s="365" t="s">
        <v>131</v>
      </c>
      <c r="C235" s="365" t="s">
        <v>15</v>
      </c>
      <c r="D235" s="365" t="n">
        <v>0</v>
      </c>
      <c r="E235" s="365" t="n">
        <v>1914.7403671</v>
      </c>
      <c r="F235" s="365" t="n">
        <v>0</v>
      </c>
      <c r="G235" s="365" t="n">
        <v>100</v>
      </c>
    </row>
    <row r="236">
      <c r="A236" s="365" t="s">
        <v>130</v>
      </c>
      <c r="B236" s="365" t="s">
        <v>131</v>
      </c>
      <c r="C236" s="365" t="s">
        <v>16</v>
      </c>
      <c r="D236" s="365" t="n">
        <v>201.157554</v>
      </c>
      <c r="E236" s="365" t="n">
        <v>35083.4414403</v>
      </c>
      <c r="F236" s="365" t="n">
        <v>0.570100156253712</v>
      </c>
      <c r="G236" s="365" t="n">
        <v>99.4298998437463</v>
      </c>
    </row>
    <row r="237">
      <c r="A237" s="365" t="s">
        <v>132</v>
      </c>
      <c r="B237" s="365" t="s">
        <v>133</v>
      </c>
      <c r="C237" s="365" t="s">
        <v>15</v>
      </c>
      <c r="D237" s="365" t="n">
        <v>0</v>
      </c>
      <c r="E237" s="365" t="n">
        <v>2266.6374627</v>
      </c>
      <c r="F237" s="365" t="n">
        <v>0</v>
      </c>
      <c r="G237" s="365" t="n">
        <v>100</v>
      </c>
    </row>
    <row r="238">
      <c r="A238" s="365" t="s">
        <v>132</v>
      </c>
      <c r="B238" s="365" t="s">
        <v>133</v>
      </c>
      <c r="C238" s="365" t="s">
        <v>16</v>
      </c>
      <c r="D238" s="365" t="n">
        <v>1837.7919996</v>
      </c>
      <c r="E238" s="365" t="n">
        <v>59809.2746741</v>
      </c>
      <c r="F238" s="365" t="n">
        <v>2.98115076476792</v>
      </c>
      <c r="G238" s="365" t="n">
        <v>97.0188492352321</v>
      </c>
    </row>
    <row r="239">
      <c r="A239" s="365" t="s">
        <v>134</v>
      </c>
      <c r="B239" s="365" t="s">
        <v>135</v>
      </c>
      <c r="C239" s="365" t="s">
        <v>15</v>
      </c>
      <c r="D239" s="365" t="n">
        <v>0</v>
      </c>
      <c r="E239" s="365" t="n">
        <v>4369.6747475</v>
      </c>
      <c r="F239" s="365" t="n">
        <v>0</v>
      </c>
      <c r="G239" s="365" t="n">
        <v>100</v>
      </c>
    </row>
    <row r="240">
      <c r="A240" s="365" t="s">
        <v>134</v>
      </c>
      <c r="B240" s="365" t="s">
        <v>135</v>
      </c>
      <c r="C240" s="365" t="s">
        <v>16</v>
      </c>
      <c r="D240" s="365" t="n">
        <v>2333.3286403</v>
      </c>
      <c r="E240" s="365" t="n">
        <v>93067.7354756</v>
      </c>
      <c r="F240" s="365" t="n">
        <v>2.44580986797517</v>
      </c>
      <c r="G240" s="365" t="n">
        <v>97.5541901320248</v>
      </c>
    </row>
    <row r="241">
      <c r="A241" s="365" t="s">
        <v>136</v>
      </c>
      <c r="B241" s="365" t="s">
        <v>137</v>
      </c>
      <c r="C241" s="365" t="s">
        <v>15</v>
      </c>
      <c r="D241" s="365" t="n">
        <v>0</v>
      </c>
      <c r="E241" s="365" t="n">
        <v>876.8977151</v>
      </c>
      <c r="F241" s="365" t="n">
        <v>0</v>
      </c>
      <c r="G241" s="365" t="n">
        <v>100</v>
      </c>
    </row>
    <row r="242">
      <c r="A242" s="365" t="s">
        <v>136</v>
      </c>
      <c r="B242" s="365" t="s">
        <v>137</v>
      </c>
      <c r="C242" s="365" t="s">
        <v>16</v>
      </c>
      <c r="D242" s="365" t="n">
        <v>312.000291</v>
      </c>
      <c r="E242" s="365" t="n">
        <v>39619.8889068</v>
      </c>
      <c r="F242" s="365" t="n">
        <v>0.781331154793421</v>
      </c>
      <c r="G242" s="365" t="n">
        <v>99.2186688452066</v>
      </c>
    </row>
    <row r="243">
      <c r="A243" s="365" t="s">
        <v>138</v>
      </c>
      <c r="B243" s="365" t="s">
        <v>139</v>
      </c>
      <c r="C243" s="365" t="s">
        <v>15</v>
      </c>
      <c r="D243" s="365" t="n">
        <v>0</v>
      </c>
      <c r="E243" s="365" t="n">
        <v>1419.0522589</v>
      </c>
      <c r="F243" s="365" t="n">
        <v>0</v>
      </c>
      <c r="G243" s="365" t="n">
        <v>100</v>
      </c>
    </row>
    <row r="244">
      <c r="A244" s="365" t="s">
        <v>138</v>
      </c>
      <c r="B244" s="365" t="s">
        <v>139</v>
      </c>
      <c r="C244" s="365" t="s">
        <v>16</v>
      </c>
      <c r="D244" s="365" t="n">
        <v>179.0643675</v>
      </c>
      <c r="E244" s="365" t="n">
        <v>45468.2274639</v>
      </c>
      <c r="F244" s="365" t="n">
        <v>0.392278184128384</v>
      </c>
      <c r="G244" s="365" t="n">
        <v>99.6077218158716</v>
      </c>
    </row>
    <row r="245">
      <c r="A245" s="365" t="s">
        <v>140</v>
      </c>
      <c r="B245" s="365" t="s">
        <v>141</v>
      </c>
      <c r="C245" s="365" t="s">
        <v>15</v>
      </c>
      <c r="D245" s="365" t="n">
        <v>97.1311021</v>
      </c>
      <c r="E245" s="365" t="n">
        <v>1531.8969785</v>
      </c>
      <c r="F245" s="365" t="n">
        <v>5.96251858741593</v>
      </c>
      <c r="G245" s="365" t="n">
        <v>94.0374814125841</v>
      </c>
    </row>
    <row r="246">
      <c r="A246" s="365" t="s">
        <v>140</v>
      </c>
      <c r="B246" s="365" t="s">
        <v>141</v>
      </c>
      <c r="C246" s="365" t="s">
        <v>16</v>
      </c>
      <c r="D246" s="365" t="n">
        <v>1650.8464185</v>
      </c>
      <c r="E246" s="365" t="n">
        <v>30357.9890858</v>
      </c>
      <c r="F246" s="365" t="n">
        <v>5.15747103101651</v>
      </c>
      <c r="G246" s="365" t="n">
        <v>94.8425289689835</v>
      </c>
    </row>
    <row r="247">
      <c r="A247" s="365" t="s">
        <v>142</v>
      </c>
      <c r="B247" s="365" t="s">
        <v>143</v>
      </c>
      <c r="C247" s="365" t="s">
        <v>15</v>
      </c>
      <c r="D247" s="365" t="n">
        <v>21.0501456</v>
      </c>
      <c r="E247" s="365" t="n">
        <v>514.8026961</v>
      </c>
      <c r="F247" s="365" t="n">
        <v>3.92834449346543</v>
      </c>
      <c r="G247" s="365" t="n">
        <v>96.0716555065346</v>
      </c>
    </row>
    <row r="248">
      <c r="A248" s="365" t="s">
        <v>142</v>
      </c>
      <c r="B248" s="365" t="s">
        <v>143</v>
      </c>
      <c r="C248" s="365" t="s">
        <v>16</v>
      </c>
      <c r="D248" s="365" t="n">
        <v>608.90854</v>
      </c>
      <c r="E248" s="365" t="n">
        <v>14553.1985874</v>
      </c>
      <c r="F248" s="365" t="n">
        <v>4.01598890499605</v>
      </c>
      <c r="G248" s="365" t="n">
        <v>95.984011095004</v>
      </c>
    </row>
    <row r="249">
      <c r="A249" s="365" t="s">
        <v>144</v>
      </c>
      <c r="B249" s="365" t="s">
        <v>145</v>
      </c>
      <c r="C249" s="365" t="s">
        <v>15</v>
      </c>
      <c r="D249" s="365" t="n">
        <v>0</v>
      </c>
      <c r="E249" s="365" t="n">
        <v>1134.504304</v>
      </c>
      <c r="F249" s="365" t="n">
        <v>0</v>
      </c>
      <c r="G249" s="365" t="n">
        <v>100</v>
      </c>
    </row>
    <row r="250">
      <c r="A250" s="365" t="s">
        <v>144</v>
      </c>
      <c r="B250" s="365" t="s">
        <v>145</v>
      </c>
      <c r="C250" s="365" t="s">
        <v>16</v>
      </c>
      <c r="D250" s="365" t="n">
        <v>345.6895576</v>
      </c>
      <c r="E250" s="365" t="n">
        <v>25427.5707085</v>
      </c>
      <c r="F250" s="365" t="n">
        <v>1.34127213255473</v>
      </c>
      <c r="G250" s="365" t="n">
        <v>98.6587278674453</v>
      </c>
    </row>
    <row r="251">
      <c r="A251" s="365" t="s">
        <v>146</v>
      </c>
      <c r="B251" s="365" t="s">
        <v>147</v>
      </c>
      <c r="C251" s="365" t="s">
        <v>15</v>
      </c>
      <c r="D251" s="365" t="n">
        <v>46.0593378</v>
      </c>
      <c r="E251" s="365" t="n">
        <v>624.1429553</v>
      </c>
      <c r="F251" s="365" t="n">
        <v>6.87245303010737</v>
      </c>
      <c r="G251" s="365" t="n">
        <v>93.1275469698926</v>
      </c>
    </row>
    <row r="252">
      <c r="A252" s="365" t="s">
        <v>146</v>
      </c>
      <c r="B252" s="365" t="s">
        <v>147</v>
      </c>
      <c r="C252" s="365" t="s">
        <v>16</v>
      </c>
      <c r="D252" s="365" t="n">
        <v>407.1424126</v>
      </c>
      <c r="E252" s="365" t="n">
        <v>8308.3522147</v>
      </c>
      <c r="F252" s="365" t="n">
        <v>4.67147798272615</v>
      </c>
      <c r="G252" s="365" t="n">
        <v>95.3285220172738</v>
      </c>
    </row>
    <row r="253">
      <c r="A253" s="365" t="s">
        <v>148</v>
      </c>
      <c r="B253" s="365" t="s">
        <v>149</v>
      </c>
      <c r="C253" s="365" t="s">
        <v>15</v>
      </c>
      <c r="D253" s="365" t="n">
        <v>43.8553603</v>
      </c>
      <c r="E253" s="365" t="n">
        <v>825.57429</v>
      </c>
      <c r="F253" s="365" t="n">
        <v>5.04415282879616</v>
      </c>
      <c r="G253" s="365" t="n">
        <v>94.9558471712038</v>
      </c>
    </row>
    <row r="254">
      <c r="A254" s="365" t="s">
        <v>148</v>
      </c>
      <c r="B254" s="365" t="s">
        <v>149</v>
      </c>
      <c r="C254" s="365" t="s">
        <v>16</v>
      </c>
      <c r="D254" s="365" t="n">
        <v>456.421599</v>
      </c>
      <c r="E254" s="365" t="n">
        <v>17177.283739</v>
      </c>
      <c r="F254" s="365" t="n">
        <v>2.58834765723587</v>
      </c>
      <c r="G254" s="365" t="n">
        <v>97.4116523427641</v>
      </c>
    </row>
    <row r="255">
      <c r="A255" s="365" t="s">
        <v>150</v>
      </c>
      <c r="B255" s="365" t="s">
        <v>151</v>
      </c>
      <c r="C255" s="365" t="s">
        <v>15</v>
      </c>
      <c r="D255" s="365" t="n">
        <v>0</v>
      </c>
      <c r="E255" s="365" t="n">
        <v>841.8544056</v>
      </c>
      <c r="F255" s="365" t="n">
        <v>0</v>
      </c>
      <c r="G255" s="365" t="n">
        <v>100</v>
      </c>
    </row>
    <row r="256">
      <c r="A256" s="365" t="s">
        <v>150</v>
      </c>
      <c r="B256" s="365" t="s">
        <v>151</v>
      </c>
      <c r="C256" s="365" t="s">
        <v>16</v>
      </c>
      <c r="D256" s="365" t="n">
        <v>17.1688097</v>
      </c>
      <c r="E256" s="365" t="n">
        <v>16859.7503325</v>
      </c>
      <c r="F256" s="365" t="n">
        <v>0.10172952513039</v>
      </c>
      <c r="G256" s="365" t="n">
        <v>99.8982704748696</v>
      </c>
    </row>
    <row r="257">
      <c r="A257" s="365" t="s">
        <v>152</v>
      </c>
      <c r="B257" s="365" t="s">
        <v>153</v>
      </c>
      <c r="C257" s="365" t="s">
        <v>15</v>
      </c>
      <c r="D257" s="365" t="n">
        <v>122.6003933</v>
      </c>
      <c r="E257" s="365" t="n">
        <v>1764.8074127</v>
      </c>
      <c r="F257" s="365" t="n">
        <v>6.49570235485187</v>
      </c>
      <c r="G257" s="365" t="n">
        <v>93.5042976451481</v>
      </c>
    </row>
    <row r="258">
      <c r="A258" s="365" t="s">
        <v>152</v>
      </c>
      <c r="B258" s="365" t="s">
        <v>153</v>
      </c>
      <c r="C258" s="365" t="s">
        <v>16</v>
      </c>
      <c r="D258" s="365" t="n">
        <v>523.7228518</v>
      </c>
      <c r="E258" s="365" t="n">
        <v>16420.8234258</v>
      </c>
      <c r="F258" s="365" t="n">
        <v>3.09080481247432</v>
      </c>
      <c r="G258" s="365" t="n">
        <v>96.9091951875257</v>
      </c>
    </row>
    <row r="259">
      <c r="A259" s="365" t="s">
        <v>154</v>
      </c>
      <c r="B259" s="365" t="s">
        <v>155</v>
      </c>
      <c r="C259" s="365" t="s">
        <v>15</v>
      </c>
      <c r="D259" s="365" t="n">
        <v>36.1482452</v>
      </c>
      <c r="E259" s="365" t="n">
        <v>2691.5129812</v>
      </c>
      <c r="F259" s="365" t="n">
        <v>1.32524687633988</v>
      </c>
      <c r="G259" s="365" t="n">
        <v>98.6747531236601</v>
      </c>
    </row>
    <row r="260">
      <c r="A260" s="365" t="s">
        <v>154</v>
      </c>
      <c r="B260" s="365" t="s">
        <v>155</v>
      </c>
      <c r="C260" s="365" t="s">
        <v>16</v>
      </c>
      <c r="D260" s="365" t="n">
        <v>674.5525262</v>
      </c>
      <c r="E260" s="365" t="n">
        <v>31288.0039393</v>
      </c>
      <c r="F260" s="365" t="n">
        <v>2.11044609941668</v>
      </c>
      <c r="G260" s="365" t="n">
        <v>97.8895539005833</v>
      </c>
    </row>
    <row r="261">
      <c r="A261" s="365" t="s">
        <v>156</v>
      </c>
      <c r="B261" s="365" t="s">
        <v>157</v>
      </c>
      <c r="C261" s="365" t="s">
        <v>15</v>
      </c>
      <c r="D261" s="365" t="n">
        <v>0</v>
      </c>
      <c r="E261" s="365" t="n">
        <v>898.6512259</v>
      </c>
      <c r="F261" s="365" t="n">
        <v>0</v>
      </c>
      <c r="G261" s="365" t="n">
        <v>100</v>
      </c>
    </row>
    <row r="262">
      <c r="A262" s="365" t="s">
        <v>156</v>
      </c>
      <c r="B262" s="365" t="s">
        <v>157</v>
      </c>
      <c r="C262" s="365" t="s">
        <v>16</v>
      </c>
      <c r="D262" s="365" t="n">
        <v>138.8549468</v>
      </c>
      <c r="E262" s="365" t="n">
        <v>36031.7465288</v>
      </c>
      <c r="F262" s="365" t="n">
        <v>0.383888962680559</v>
      </c>
      <c r="G262" s="365" t="n">
        <v>99.6161110373195</v>
      </c>
    </row>
    <row r="263">
      <c r="A263" s="365" t="s">
        <v>158</v>
      </c>
      <c r="B263" s="365" t="s">
        <v>159</v>
      </c>
      <c r="C263" s="365" t="s">
        <v>15</v>
      </c>
      <c r="D263" s="365" t="n">
        <v>0</v>
      </c>
      <c r="E263" s="365" t="n">
        <v>822.2827573</v>
      </c>
      <c r="F263" s="365" t="n">
        <v>0</v>
      </c>
      <c r="G263" s="365" t="n">
        <v>100</v>
      </c>
    </row>
    <row r="264">
      <c r="A264" s="365" t="s">
        <v>158</v>
      </c>
      <c r="B264" s="365" t="s">
        <v>159</v>
      </c>
      <c r="C264" s="365" t="s">
        <v>16</v>
      </c>
      <c r="D264" s="365" t="n">
        <v>0</v>
      </c>
      <c r="E264" s="365" t="n">
        <v>19988.2854193</v>
      </c>
      <c r="F264" s="365" t="n">
        <v>0</v>
      </c>
      <c r="G264" s="365" t="n">
        <v>100</v>
      </c>
    </row>
    <row r="265">
      <c r="A265" s="365" t="s">
        <v>160</v>
      </c>
      <c r="B265" s="365" t="s">
        <v>161</v>
      </c>
      <c r="C265" s="365" t="s">
        <v>15</v>
      </c>
      <c r="D265" s="365" t="n">
        <v>88.3866018</v>
      </c>
      <c r="E265" s="365" t="n">
        <v>2678.2631344</v>
      </c>
      <c r="F265" s="365" t="n">
        <v>3.19471600049377</v>
      </c>
      <c r="G265" s="365" t="n">
        <v>96.8052839995062</v>
      </c>
    </row>
    <row r="266">
      <c r="A266" s="365" t="s">
        <v>160</v>
      </c>
      <c r="B266" s="365" t="s">
        <v>161</v>
      </c>
      <c r="C266" s="365" t="s">
        <v>16</v>
      </c>
      <c r="D266" s="365" t="n">
        <v>669.3653494</v>
      </c>
      <c r="E266" s="365" t="n">
        <v>52045.4731086</v>
      </c>
      <c r="F266" s="365" t="n">
        <v>1.26978545126968</v>
      </c>
      <c r="G266" s="365" t="n">
        <v>98.7302145487303</v>
      </c>
    </row>
    <row r="267">
      <c r="A267" s="365" t="s">
        <v>162</v>
      </c>
      <c r="B267" s="365" t="s">
        <v>163</v>
      </c>
      <c r="C267" s="365" t="s">
        <v>15</v>
      </c>
      <c r="D267" s="365" t="n">
        <v>27.9326332</v>
      </c>
      <c r="E267" s="365" t="n">
        <v>1570.5972383</v>
      </c>
      <c r="F267" s="365" t="n">
        <v>1.7473951346176</v>
      </c>
      <c r="G267" s="365" t="n">
        <v>98.2526048653824</v>
      </c>
    </row>
    <row r="268">
      <c r="A268" s="365" t="s">
        <v>162</v>
      </c>
      <c r="B268" s="365" t="s">
        <v>163</v>
      </c>
      <c r="C268" s="365" t="s">
        <v>16</v>
      </c>
      <c r="D268" s="365" t="n">
        <v>292.5973688</v>
      </c>
      <c r="E268" s="365" t="n">
        <v>23337.6273766</v>
      </c>
      <c r="F268" s="365" t="n">
        <v>1.23823354179887</v>
      </c>
      <c r="G268" s="365" t="n">
        <v>98.7617664582011</v>
      </c>
    </row>
    <row r="269">
      <c r="A269" s="365" t="s">
        <v>164</v>
      </c>
      <c r="B269" s="365" t="s">
        <v>165</v>
      </c>
      <c r="C269" s="365" t="s">
        <v>15</v>
      </c>
      <c r="D269" s="365" t="n">
        <v>40.6563136</v>
      </c>
      <c r="E269" s="365" t="n">
        <v>1005.9782682</v>
      </c>
      <c r="F269" s="365" t="n">
        <v>3.88448024811863</v>
      </c>
      <c r="G269" s="365" t="n">
        <v>96.1155197518814</v>
      </c>
    </row>
    <row r="270">
      <c r="A270" s="365" t="s">
        <v>164</v>
      </c>
      <c r="B270" s="365" t="s">
        <v>165</v>
      </c>
      <c r="C270" s="365" t="s">
        <v>16</v>
      </c>
      <c r="D270" s="365" t="n">
        <v>470.3697289</v>
      </c>
      <c r="E270" s="365" t="n">
        <v>29480.8767932</v>
      </c>
      <c r="F270" s="365" t="n">
        <v>1.570451261696</v>
      </c>
      <c r="G270" s="365" t="n">
        <v>98.429548738304</v>
      </c>
    </row>
    <row r="271">
      <c r="A271" s="365" t="s">
        <v>166</v>
      </c>
      <c r="B271" s="365" t="s">
        <v>167</v>
      </c>
      <c r="C271" s="365" t="s">
        <v>15</v>
      </c>
      <c r="D271" s="365" t="n">
        <v>65.9827146</v>
      </c>
      <c r="E271" s="365" t="n">
        <v>1483.8759637</v>
      </c>
      <c r="F271" s="365" t="n">
        <v>4.25733749301418</v>
      </c>
      <c r="G271" s="365" t="n">
        <v>95.7426625069858</v>
      </c>
    </row>
    <row r="272">
      <c r="A272" s="365" t="s">
        <v>166</v>
      </c>
      <c r="B272" s="365" t="s">
        <v>167</v>
      </c>
      <c r="C272" s="365" t="s">
        <v>16</v>
      </c>
      <c r="D272" s="365" t="n">
        <v>386.3431054</v>
      </c>
      <c r="E272" s="365" t="n">
        <v>28954.4109636</v>
      </c>
      <c r="F272" s="365" t="n">
        <v>1.31674565858616</v>
      </c>
      <c r="G272" s="365" t="n">
        <v>98.6832543414138</v>
      </c>
    </row>
    <row r="273">
      <c r="A273" s="365" t="s">
        <v>168</v>
      </c>
      <c r="B273" s="365" t="s">
        <v>169</v>
      </c>
      <c r="C273" s="365" t="s">
        <v>15</v>
      </c>
      <c r="D273" s="365" t="n">
        <v>117.7597497</v>
      </c>
      <c r="E273" s="365" t="n">
        <v>1118.7216101</v>
      </c>
      <c r="F273" s="365" t="n">
        <v>9.52377880723148</v>
      </c>
      <c r="G273" s="365" t="n">
        <v>90.4762211927685</v>
      </c>
    </row>
    <row r="274">
      <c r="A274" s="365" t="s">
        <v>168</v>
      </c>
      <c r="B274" s="365" t="s">
        <v>169</v>
      </c>
      <c r="C274" s="365" t="s">
        <v>16</v>
      </c>
      <c r="D274" s="365" t="n">
        <v>646.8609692</v>
      </c>
      <c r="E274" s="365" t="n">
        <v>32012.6051277</v>
      </c>
      <c r="F274" s="365" t="n">
        <v>1.98062322048002</v>
      </c>
      <c r="G274" s="365" t="n">
        <v>98.01937677952</v>
      </c>
    </row>
    <row r="275">
      <c r="A275" s="365" t="s">
        <v>170</v>
      </c>
      <c r="B275" s="365" t="s">
        <v>171</v>
      </c>
      <c r="C275" s="365" t="s">
        <v>15</v>
      </c>
      <c r="D275" s="365" t="n">
        <v>157.4740854</v>
      </c>
      <c r="E275" s="365" t="n">
        <v>1433.4182124</v>
      </c>
      <c r="F275" s="365" t="n">
        <v>9.89847556731316</v>
      </c>
      <c r="G275" s="365" t="n">
        <v>90.1015244326868</v>
      </c>
    </row>
    <row r="276">
      <c r="A276" s="365" t="s">
        <v>170</v>
      </c>
      <c r="B276" s="365" t="s">
        <v>171</v>
      </c>
      <c r="C276" s="365" t="s">
        <v>16</v>
      </c>
      <c r="D276" s="365" t="n">
        <v>1517.7600285</v>
      </c>
      <c r="E276" s="365" t="n">
        <v>45023.5815749</v>
      </c>
      <c r="F276" s="365" t="n">
        <v>3.26110072510055</v>
      </c>
      <c r="G276" s="365" t="n">
        <v>96.7388992748995</v>
      </c>
    </row>
    <row r="277">
      <c r="A277" s="365" t="s">
        <v>172</v>
      </c>
      <c r="B277" s="365" t="s">
        <v>173</v>
      </c>
      <c r="C277" s="365" t="s">
        <v>15</v>
      </c>
      <c r="D277" s="365" t="n">
        <v>0</v>
      </c>
      <c r="E277" s="365" t="n">
        <v>828.6284356</v>
      </c>
      <c r="F277" s="365" t="n">
        <v>0</v>
      </c>
      <c r="G277" s="365" t="n">
        <v>100</v>
      </c>
    </row>
    <row r="278">
      <c r="A278" s="365" t="s">
        <v>172</v>
      </c>
      <c r="B278" s="365" t="s">
        <v>173</v>
      </c>
      <c r="C278" s="365" t="s">
        <v>16</v>
      </c>
      <c r="D278" s="365" t="n">
        <v>71.5000589</v>
      </c>
      <c r="E278" s="365" t="n">
        <v>10591.5658717</v>
      </c>
      <c r="F278" s="365" t="n">
        <v>0.670539405508269</v>
      </c>
      <c r="G278" s="365" t="n">
        <v>99.3294605944917</v>
      </c>
    </row>
    <row r="279">
      <c r="A279" s="365" t="s">
        <v>174</v>
      </c>
      <c r="B279" s="365" t="s">
        <v>175</v>
      </c>
      <c r="C279" s="365" t="s">
        <v>15</v>
      </c>
      <c r="D279" s="365" t="n">
        <v>37.9878909</v>
      </c>
      <c r="E279" s="365" t="n">
        <v>1158.7401367</v>
      </c>
      <c r="F279" s="365" t="n">
        <v>3.17431279487817</v>
      </c>
      <c r="G279" s="365" t="n">
        <v>96.8256872051218</v>
      </c>
    </row>
    <row r="280">
      <c r="A280" s="365" t="s">
        <v>174</v>
      </c>
      <c r="B280" s="365" t="s">
        <v>175</v>
      </c>
      <c r="C280" s="365" t="s">
        <v>16</v>
      </c>
      <c r="D280" s="365" t="n">
        <v>1441.4299458</v>
      </c>
      <c r="E280" s="365" t="n">
        <v>30378.1501727</v>
      </c>
      <c r="F280" s="365" t="n">
        <v>4.53000932266214</v>
      </c>
      <c r="G280" s="365" t="n">
        <v>95.4699906773378</v>
      </c>
    </row>
    <row r="281">
      <c r="A281" s="365" t="s">
        <v>176</v>
      </c>
      <c r="B281" s="365" t="s">
        <v>177</v>
      </c>
      <c r="C281" s="365" t="s">
        <v>15</v>
      </c>
      <c r="D281" s="365" t="n">
        <v>0</v>
      </c>
      <c r="E281" s="365" t="n">
        <v>1087.4937525</v>
      </c>
      <c r="F281" s="365" t="n">
        <v>0</v>
      </c>
      <c r="G281" s="365" t="n">
        <v>100</v>
      </c>
    </row>
    <row r="282">
      <c r="A282" s="365" t="s">
        <v>176</v>
      </c>
      <c r="B282" s="365" t="s">
        <v>177</v>
      </c>
      <c r="C282" s="365" t="s">
        <v>16</v>
      </c>
      <c r="D282" s="365" t="n">
        <v>58.7791234</v>
      </c>
      <c r="E282" s="365" t="n">
        <v>25247.4867888</v>
      </c>
      <c r="F282" s="365" t="n">
        <v>0.232271025697485</v>
      </c>
      <c r="G282" s="365" t="n">
        <v>99.7677289743025</v>
      </c>
    </row>
    <row r="283">
      <c r="A283" s="365" t="s">
        <v>178</v>
      </c>
      <c r="B283" s="365" t="s">
        <v>179</v>
      </c>
      <c r="C283" s="365" t="s">
        <v>15</v>
      </c>
      <c r="D283" s="365" t="n">
        <v>79.2937214</v>
      </c>
      <c r="E283" s="365" t="n">
        <v>548.0221217</v>
      </c>
      <c r="F283" s="365" t="n">
        <v>12.6401592231682</v>
      </c>
      <c r="G283" s="365" t="n">
        <v>87.3598407768318</v>
      </c>
    </row>
    <row r="284">
      <c r="A284" s="365" t="s">
        <v>178</v>
      </c>
      <c r="B284" s="365" t="s">
        <v>179</v>
      </c>
      <c r="C284" s="365" t="s">
        <v>16</v>
      </c>
      <c r="D284" s="365" t="n">
        <v>169.7314093</v>
      </c>
      <c r="E284" s="365" t="n">
        <v>5965.1874013</v>
      </c>
      <c r="F284" s="365" t="n">
        <v>2.76664475178931</v>
      </c>
      <c r="G284" s="365" t="n">
        <v>97.2333552482107</v>
      </c>
    </row>
    <row r="285">
      <c r="A285" s="365" t="s">
        <v>180</v>
      </c>
      <c r="B285" s="365" t="s">
        <v>181</v>
      </c>
      <c r="C285" s="365" t="s">
        <v>15</v>
      </c>
      <c r="D285" s="365" t="n">
        <v>20.8674393</v>
      </c>
      <c r="E285" s="365" t="n">
        <v>464.7241391</v>
      </c>
      <c r="F285" s="365" t="n">
        <v>4.29732314731593</v>
      </c>
      <c r="G285" s="365" t="n">
        <v>95.7026768526841</v>
      </c>
    </row>
    <row r="286">
      <c r="A286" s="365" t="s">
        <v>180</v>
      </c>
      <c r="B286" s="365" t="s">
        <v>181</v>
      </c>
      <c r="C286" s="365" t="s">
        <v>16</v>
      </c>
      <c r="D286" s="365" t="n">
        <v>73.257672</v>
      </c>
      <c r="E286" s="365" t="n">
        <v>17769.3305362</v>
      </c>
      <c r="F286" s="365" t="n">
        <v>0.410577608725693</v>
      </c>
      <c r="G286" s="365" t="n">
        <v>99.5894223912743</v>
      </c>
    </row>
    <row r="287">
      <c r="A287" s="365" t="s">
        <v>182</v>
      </c>
      <c r="B287" s="365" t="s">
        <v>183</v>
      </c>
      <c r="C287" s="365" t="s">
        <v>15</v>
      </c>
      <c r="D287" s="365" t="n">
        <v>166.1872465</v>
      </c>
      <c r="E287" s="365" t="n">
        <v>1267.5461316</v>
      </c>
      <c r="F287" s="365" t="n">
        <v>11.5912239359478</v>
      </c>
      <c r="G287" s="365" t="n">
        <v>88.4087760640522</v>
      </c>
    </row>
    <row r="288">
      <c r="A288" s="365" t="s">
        <v>182</v>
      </c>
      <c r="B288" s="365" t="s">
        <v>183</v>
      </c>
      <c r="C288" s="365" t="s">
        <v>16</v>
      </c>
      <c r="D288" s="365" t="n">
        <v>979.3941245</v>
      </c>
      <c r="E288" s="365" t="n">
        <v>36282.9477079</v>
      </c>
      <c r="F288" s="365" t="n">
        <v>2.62837512710596</v>
      </c>
      <c r="G288" s="365" t="n">
        <v>97.371624872894</v>
      </c>
    </row>
    <row r="289">
      <c r="A289" s="365" t="s">
        <v>184</v>
      </c>
      <c r="B289" s="365" t="s">
        <v>185</v>
      </c>
      <c r="C289" s="365" t="s">
        <v>15</v>
      </c>
      <c r="D289" s="365" t="n">
        <v>155.979028</v>
      </c>
      <c r="E289" s="365" t="n">
        <v>1890.5365926</v>
      </c>
      <c r="F289" s="365" t="n">
        <v>7.62168763482342</v>
      </c>
      <c r="G289" s="365" t="n">
        <v>92.3783123651766</v>
      </c>
    </row>
    <row r="290">
      <c r="A290" s="365" t="s">
        <v>184</v>
      </c>
      <c r="B290" s="365" t="s">
        <v>185</v>
      </c>
      <c r="C290" s="365" t="s">
        <v>16</v>
      </c>
      <c r="D290" s="365" t="n">
        <v>1937.5559018</v>
      </c>
      <c r="E290" s="365" t="n">
        <v>22485.6752451</v>
      </c>
      <c r="F290" s="365" t="n">
        <v>7.9332496594986</v>
      </c>
      <c r="G290" s="365" t="n">
        <v>92.0667503405014</v>
      </c>
    </row>
    <row r="291">
      <c r="A291" s="365" t="s">
        <v>186</v>
      </c>
      <c r="B291" s="365" t="s">
        <v>187</v>
      </c>
      <c r="C291" s="365" t="s">
        <v>15</v>
      </c>
      <c r="D291" s="365" t="n">
        <v>407.701798</v>
      </c>
      <c r="E291" s="365" t="n">
        <v>3183.6100209</v>
      </c>
      <c r="F291" s="365" t="n">
        <v>11.3524477561204</v>
      </c>
      <c r="G291" s="365" t="n">
        <v>88.6475522438796</v>
      </c>
    </row>
    <row r="292">
      <c r="A292" s="365" t="s">
        <v>186</v>
      </c>
      <c r="B292" s="365" t="s">
        <v>187</v>
      </c>
      <c r="C292" s="365" t="s">
        <v>16</v>
      </c>
      <c r="D292" s="365" t="n">
        <v>1777.1433044</v>
      </c>
      <c r="E292" s="365" t="n">
        <v>37424.2889881</v>
      </c>
      <c r="F292" s="365" t="n">
        <v>4.53336319739522</v>
      </c>
      <c r="G292" s="365" t="n">
        <v>95.4666368026048</v>
      </c>
    </row>
    <row r="293">
      <c r="A293" s="365" t="s">
        <v>188</v>
      </c>
      <c r="B293" s="365" t="s">
        <v>189</v>
      </c>
      <c r="C293" s="365" t="s">
        <v>15</v>
      </c>
      <c r="D293" s="365" t="n">
        <v>0</v>
      </c>
      <c r="E293" s="365" t="n">
        <v>1854.2477277</v>
      </c>
      <c r="F293" s="365" t="n">
        <v>0</v>
      </c>
      <c r="G293" s="365" t="n">
        <v>100</v>
      </c>
    </row>
    <row r="294">
      <c r="A294" s="365" t="s">
        <v>188</v>
      </c>
      <c r="B294" s="365" t="s">
        <v>189</v>
      </c>
      <c r="C294" s="365" t="s">
        <v>16</v>
      </c>
      <c r="D294" s="365" t="n">
        <v>130.1048906</v>
      </c>
      <c r="E294" s="365" t="n">
        <v>30166.5620335</v>
      </c>
      <c r="F294" s="365" t="n">
        <v>0.429436316958371</v>
      </c>
      <c r="G294" s="365" t="n">
        <v>99.5705636830416</v>
      </c>
    </row>
    <row r="295">
      <c r="A295" s="365" t="s">
        <v>190</v>
      </c>
      <c r="B295" s="365" t="s">
        <v>191</v>
      </c>
      <c r="C295" s="365" t="s">
        <v>15</v>
      </c>
      <c r="D295" s="365" t="n">
        <v>33.4433973</v>
      </c>
      <c r="E295" s="365" t="n">
        <v>459.0954086</v>
      </c>
      <c r="F295" s="365" t="n">
        <v>6.79000251338369</v>
      </c>
      <c r="G295" s="365" t="n">
        <v>93.2099974866163</v>
      </c>
    </row>
    <row r="296">
      <c r="A296" s="365" t="s">
        <v>190</v>
      </c>
      <c r="B296" s="365" t="s">
        <v>191</v>
      </c>
      <c r="C296" s="365" t="s">
        <v>16</v>
      </c>
      <c r="D296" s="365" t="n">
        <v>950.5817542</v>
      </c>
      <c r="E296" s="365" t="n">
        <v>13507.2475455</v>
      </c>
      <c r="F296" s="365" t="n">
        <v>6.57485805438113</v>
      </c>
      <c r="G296" s="365" t="n">
        <v>93.4251419456189</v>
      </c>
    </row>
    <row r="297">
      <c r="A297" s="365" t="s">
        <v>192</v>
      </c>
      <c r="B297" s="365" t="s">
        <v>193</v>
      </c>
      <c r="C297" s="365" t="s">
        <v>15</v>
      </c>
      <c r="D297" s="365" t="n">
        <v>81.463337</v>
      </c>
      <c r="E297" s="365" t="n">
        <v>1291.3604828</v>
      </c>
      <c r="F297" s="365" t="n">
        <v>5.93399792639583</v>
      </c>
      <c r="G297" s="365" t="n">
        <v>94.0660020736042</v>
      </c>
    </row>
    <row r="298">
      <c r="A298" s="365" t="s">
        <v>192</v>
      </c>
      <c r="B298" s="365" t="s">
        <v>193</v>
      </c>
      <c r="C298" s="365" t="s">
        <v>16</v>
      </c>
      <c r="D298" s="365" t="n">
        <v>1652.3105871</v>
      </c>
      <c r="E298" s="365" t="n">
        <v>24089.2321241</v>
      </c>
      <c r="F298" s="365" t="n">
        <v>6.41884834035642</v>
      </c>
      <c r="G298" s="365" t="n">
        <v>93.5811516596436</v>
      </c>
    </row>
    <row r="299">
      <c r="A299" s="365" t="s">
        <v>194</v>
      </c>
      <c r="B299" s="365" t="s">
        <v>195</v>
      </c>
      <c r="C299" s="365" t="s">
        <v>15</v>
      </c>
      <c r="D299" s="365" t="n">
        <v>172.9086568</v>
      </c>
      <c r="E299" s="365" t="n">
        <v>1157.0318476</v>
      </c>
      <c r="F299" s="365" t="n">
        <v>13.001232478291</v>
      </c>
      <c r="G299" s="365" t="n">
        <v>86.998767521709</v>
      </c>
    </row>
    <row r="300">
      <c r="A300" s="365" t="s">
        <v>194</v>
      </c>
      <c r="B300" s="365" t="s">
        <v>195</v>
      </c>
      <c r="C300" s="365" t="s">
        <v>16</v>
      </c>
      <c r="D300" s="365" t="n">
        <v>1725.9115341</v>
      </c>
      <c r="E300" s="365" t="n">
        <v>19340.8501672</v>
      </c>
      <c r="F300" s="365" t="n">
        <v>8.19258108375288</v>
      </c>
      <c r="G300" s="365" t="n">
        <v>91.8074189162471</v>
      </c>
    </row>
    <row r="301">
      <c r="A301" s="365" t="s">
        <v>196</v>
      </c>
      <c r="B301" s="365" t="s">
        <v>197</v>
      </c>
      <c r="C301" s="365" t="s">
        <v>15</v>
      </c>
      <c r="D301" s="365" t="n">
        <v>151.8749919</v>
      </c>
      <c r="E301" s="365" t="n">
        <v>3628.1905386</v>
      </c>
      <c r="F301" s="365" t="n">
        <v>4.0177872757648</v>
      </c>
      <c r="G301" s="365" t="n">
        <v>95.9822127242352</v>
      </c>
    </row>
    <row r="302">
      <c r="A302" s="365" t="s">
        <v>196</v>
      </c>
      <c r="B302" s="365" t="s">
        <v>197</v>
      </c>
      <c r="C302" s="365" t="s">
        <v>16</v>
      </c>
      <c r="D302" s="365" t="n">
        <v>0</v>
      </c>
      <c r="E302" s="365" t="n">
        <v>50464.0789824</v>
      </c>
      <c r="F302" s="365" t="n">
        <v>0</v>
      </c>
      <c r="G302" s="365" t="n">
        <v>100</v>
      </c>
    </row>
    <row r="303">
      <c r="A303" s="365" t="s">
        <v>198</v>
      </c>
      <c r="B303" s="365" t="s">
        <v>199</v>
      </c>
      <c r="C303" s="365" t="s">
        <v>15</v>
      </c>
      <c r="D303" s="365" t="n">
        <v>669.3463493</v>
      </c>
      <c r="E303" s="365" t="n">
        <v>4434.0164946</v>
      </c>
      <c r="F303" s="365" t="n">
        <v>13.1157899168401</v>
      </c>
      <c r="G303" s="365" t="n">
        <v>86.8842100831599</v>
      </c>
    </row>
    <row r="304">
      <c r="A304" s="365" t="s">
        <v>198</v>
      </c>
      <c r="B304" s="365" t="s">
        <v>199</v>
      </c>
      <c r="C304" s="365" t="s">
        <v>16</v>
      </c>
      <c r="D304" s="365" t="n">
        <v>3756.7082892</v>
      </c>
      <c r="E304" s="365" t="n">
        <v>44151.7806757</v>
      </c>
      <c r="F304" s="365" t="n">
        <v>7.84142512186586</v>
      </c>
      <c r="G304" s="365" t="n">
        <v>92.1585748781341</v>
      </c>
    </row>
    <row r="305">
      <c r="A305" s="365" t="s">
        <v>200</v>
      </c>
      <c r="B305" s="365" t="s">
        <v>201</v>
      </c>
      <c r="C305" s="365" t="s">
        <v>15</v>
      </c>
      <c r="D305" s="365" t="n">
        <v>0</v>
      </c>
      <c r="E305" s="365" t="n">
        <v>2714.4585951</v>
      </c>
      <c r="F305" s="365" t="n">
        <v>0</v>
      </c>
      <c r="G305" s="365" t="n">
        <v>100</v>
      </c>
    </row>
    <row r="306">
      <c r="A306" s="365" t="s">
        <v>200</v>
      </c>
      <c r="B306" s="365" t="s">
        <v>201</v>
      </c>
      <c r="C306" s="365" t="s">
        <v>16</v>
      </c>
      <c r="D306" s="365" t="n">
        <v>241.7113114</v>
      </c>
      <c r="E306" s="365" t="n">
        <v>27087.8009464</v>
      </c>
      <c r="F306" s="365" t="n">
        <v>0.884433315603773</v>
      </c>
      <c r="G306" s="365" t="n">
        <v>99.1155666843962</v>
      </c>
    </row>
    <row r="307">
      <c r="A307" s="365" t="s">
        <v>202</v>
      </c>
      <c r="B307" s="365" t="s">
        <v>203</v>
      </c>
      <c r="C307" s="365" t="s">
        <v>15</v>
      </c>
      <c r="D307" s="365" t="n">
        <v>0</v>
      </c>
      <c r="E307" s="365" t="n">
        <v>6040.114464</v>
      </c>
      <c r="F307" s="365" t="n">
        <v>0</v>
      </c>
      <c r="G307" s="365" t="n">
        <v>100</v>
      </c>
    </row>
    <row r="308">
      <c r="A308" s="365" t="s">
        <v>202</v>
      </c>
      <c r="B308" s="365" t="s">
        <v>203</v>
      </c>
      <c r="C308" s="365" t="s">
        <v>16</v>
      </c>
      <c r="D308" s="365" t="n">
        <v>211.3103797</v>
      </c>
      <c r="E308" s="365" t="n">
        <v>85406.4447232</v>
      </c>
      <c r="F308" s="365" t="n">
        <v>0.246806727700389</v>
      </c>
      <c r="G308" s="365" t="n">
        <v>99.7531932722996</v>
      </c>
    </row>
    <row r="309">
      <c r="A309" s="365" t="s">
        <v>204</v>
      </c>
      <c r="B309" s="365" t="s">
        <v>205</v>
      </c>
      <c r="C309" s="365" t="s">
        <v>15</v>
      </c>
      <c r="D309" s="365" t="n">
        <v>0</v>
      </c>
      <c r="E309" s="365" t="n">
        <v>570.9710775</v>
      </c>
      <c r="F309" s="365" t="n">
        <v>0</v>
      </c>
      <c r="G309" s="365" t="n">
        <v>100</v>
      </c>
    </row>
    <row r="310">
      <c r="A310" s="365" t="s">
        <v>204</v>
      </c>
      <c r="B310" s="365" t="s">
        <v>205</v>
      </c>
      <c r="C310" s="365" t="s">
        <v>16</v>
      </c>
      <c r="D310" s="365" t="n">
        <v>195.6526605</v>
      </c>
      <c r="E310" s="365" t="n">
        <v>30909.3439892</v>
      </c>
      <c r="F310" s="365" t="n">
        <v>0.629007174324473</v>
      </c>
      <c r="G310" s="365" t="n">
        <v>99.3709928256755</v>
      </c>
    </row>
    <row r="311">
      <c r="A311" s="365" t="s">
        <v>206</v>
      </c>
      <c r="B311" s="365" t="s">
        <v>207</v>
      </c>
      <c r="C311" s="365" t="s">
        <v>15</v>
      </c>
      <c r="D311" s="365" t="n">
        <v>0</v>
      </c>
      <c r="E311" s="365" t="n">
        <v>2297.7060116</v>
      </c>
      <c r="F311" s="365" t="n">
        <v>0</v>
      </c>
      <c r="G311" s="365" t="n">
        <v>100</v>
      </c>
    </row>
    <row r="312">
      <c r="A312" s="365" t="s">
        <v>206</v>
      </c>
      <c r="B312" s="365" t="s">
        <v>207</v>
      </c>
      <c r="C312" s="365" t="s">
        <v>16</v>
      </c>
      <c r="D312" s="365" t="n">
        <v>737.0259282</v>
      </c>
      <c r="E312" s="365" t="n">
        <v>56187.899882</v>
      </c>
      <c r="F312" s="365" t="n">
        <v>1.29473322575317</v>
      </c>
      <c r="G312" s="365" t="n">
        <v>98.7052667742468</v>
      </c>
    </row>
    <row r="313">
      <c r="A313" s="365" t="s">
        <v>208</v>
      </c>
      <c r="B313" s="365" t="s">
        <v>209</v>
      </c>
      <c r="C313" s="365" t="s">
        <v>15</v>
      </c>
      <c r="D313" s="365" t="n">
        <v>40.0567117</v>
      </c>
      <c r="E313" s="365" t="n">
        <v>2560.3581207</v>
      </c>
      <c r="F313" s="365" t="n">
        <v>1.5403969859313</v>
      </c>
      <c r="G313" s="365" t="n">
        <v>98.4596030140687</v>
      </c>
    </row>
    <row r="314">
      <c r="A314" s="365" t="s">
        <v>208</v>
      </c>
      <c r="B314" s="365" t="s">
        <v>209</v>
      </c>
      <c r="C314" s="365" t="s">
        <v>16</v>
      </c>
      <c r="D314" s="365" t="n">
        <v>667.0750231</v>
      </c>
      <c r="E314" s="365" t="n">
        <v>44952.762617</v>
      </c>
      <c r="F314" s="365" t="n">
        <v>1.46224769224877</v>
      </c>
      <c r="G314" s="365" t="n">
        <v>98.5377523077512</v>
      </c>
    </row>
    <row r="315">
      <c r="A315" s="365" t="s">
        <v>210</v>
      </c>
      <c r="B315" s="365" t="s">
        <v>211</v>
      </c>
      <c r="C315" s="365" t="s">
        <v>15</v>
      </c>
      <c r="D315" s="365" t="n">
        <v>145.5456167</v>
      </c>
      <c r="E315" s="365" t="n">
        <v>1222.1454131</v>
      </c>
      <c r="F315" s="365" t="n">
        <v>10.6417029525509</v>
      </c>
      <c r="G315" s="365" t="n">
        <v>89.3582970474491</v>
      </c>
    </row>
    <row r="316">
      <c r="A316" s="365" t="s">
        <v>210</v>
      </c>
      <c r="B316" s="365" t="s">
        <v>211</v>
      </c>
      <c r="C316" s="365" t="s">
        <v>16</v>
      </c>
      <c r="D316" s="365" t="n">
        <v>1326.0598603</v>
      </c>
      <c r="E316" s="365" t="n">
        <v>46968.857298</v>
      </c>
      <c r="F316" s="365" t="n">
        <v>2.74575449824972</v>
      </c>
      <c r="G316" s="365" t="n">
        <v>97.2542455017503</v>
      </c>
    </row>
    <row r="317">
      <c r="A317" s="365" t="s">
        <v>212</v>
      </c>
      <c r="B317" s="365" t="s">
        <v>213</v>
      </c>
      <c r="C317" s="365" t="s">
        <v>15</v>
      </c>
      <c r="D317" s="365" t="n">
        <v>27.3186302</v>
      </c>
      <c r="E317" s="365" t="n">
        <v>540.4684832</v>
      </c>
      <c r="F317" s="365" t="n">
        <v>4.81142131536091</v>
      </c>
      <c r="G317" s="365" t="n">
        <v>95.1885786846391</v>
      </c>
    </row>
    <row r="318">
      <c r="A318" s="365" t="s">
        <v>212</v>
      </c>
      <c r="B318" s="365" t="s">
        <v>213</v>
      </c>
      <c r="C318" s="365" t="s">
        <v>16</v>
      </c>
      <c r="D318" s="365" t="n">
        <v>347.3853267</v>
      </c>
      <c r="E318" s="365" t="n">
        <v>10641.8115145</v>
      </c>
      <c r="F318" s="365" t="n">
        <v>3.16115300981419</v>
      </c>
      <c r="G318" s="365" t="n">
        <v>96.8388469901858</v>
      </c>
    </row>
    <row r="319">
      <c r="A319" s="365" t="s">
        <v>214</v>
      </c>
      <c r="B319" s="365" t="s">
        <v>215</v>
      </c>
      <c r="C319" s="365" t="s">
        <v>15</v>
      </c>
      <c r="D319" s="365" t="n">
        <v>68.7015161</v>
      </c>
      <c r="E319" s="365" t="n">
        <v>940.4847721</v>
      </c>
      <c r="F319" s="365" t="n">
        <v>6.80761489759607</v>
      </c>
      <c r="G319" s="365" t="n">
        <v>93.1923851024039</v>
      </c>
    </row>
    <row r="320">
      <c r="A320" s="365" t="s">
        <v>214</v>
      </c>
      <c r="B320" s="365" t="s">
        <v>215</v>
      </c>
      <c r="C320" s="365" t="s">
        <v>16</v>
      </c>
      <c r="D320" s="365" t="n">
        <v>348.1214838</v>
      </c>
      <c r="E320" s="365" t="n">
        <v>20932.4269335</v>
      </c>
      <c r="F320" s="365" t="n">
        <v>1.63586706965219</v>
      </c>
      <c r="G320" s="365" t="n">
        <v>98.3641329303478</v>
      </c>
    </row>
    <row r="321">
      <c r="A321" s="365" t="s">
        <v>216</v>
      </c>
      <c r="B321" s="365" t="s">
        <v>217</v>
      </c>
      <c r="C321" s="365" t="s">
        <v>15</v>
      </c>
      <c r="D321" s="365" t="n">
        <v>0</v>
      </c>
      <c r="E321" s="365" t="n">
        <v>288.1561764</v>
      </c>
      <c r="F321" s="365" t="n">
        <v>0</v>
      </c>
      <c r="G321" s="365" t="n">
        <v>100</v>
      </c>
    </row>
    <row r="322">
      <c r="A322" s="365" t="s">
        <v>216</v>
      </c>
      <c r="B322" s="365" t="s">
        <v>217</v>
      </c>
      <c r="C322" s="365" t="s">
        <v>16</v>
      </c>
      <c r="D322" s="365" t="n">
        <v>316.7017308</v>
      </c>
      <c r="E322" s="365" t="n">
        <v>9483.0353062</v>
      </c>
      <c r="F322" s="365" t="n">
        <v>3.23173703135357</v>
      </c>
      <c r="G322" s="365" t="n">
        <v>96.7682629686464</v>
      </c>
    </row>
    <row r="323">
      <c r="A323" s="365" t="s">
        <v>218</v>
      </c>
      <c r="B323" s="365" t="s">
        <v>219</v>
      </c>
      <c r="C323" s="365" t="s">
        <v>15</v>
      </c>
      <c r="D323" s="365" t="n">
        <v>0</v>
      </c>
      <c r="E323" s="365" t="n">
        <v>2033.3014929</v>
      </c>
      <c r="F323" s="365" t="n">
        <v>0</v>
      </c>
      <c r="G323" s="365" t="n">
        <v>100</v>
      </c>
    </row>
    <row r="324">
      <c r="A324" s="365" t="s">
        <v>218</v>
      </c>
      <c r="B324" s="365" t="s">
        <v>219</v>
      </c>
      <c r="C324" s="365" t="s">
        <v>16</v>
      </c>
      <c r="D324" s="365" t="n">
        <v>1045.6666084</v>
      </c>
      <c r="E324" s="365" t="n">
        <v>39589.4388967</v>
      </c>
      <c r="F324" s="365" t="n">
        <v>2.5733084617407</v>
      </c>
      <c r="G324" s="365" t="n">
        <v>97.4266915382593</v>
      </c>
    </row>
    <row r="325">
      <c r="A325" s="365" t="s">
        <v>220</v>
      </c>
      <c r="B325" s="365" t="s">
        <v>221</v>
      </c>
      <c r="C325" s="365" t="s">
        <v>15</v>
      </c>
      <c r="D325" s="365" t="n">
        <v>25.1123885</v>
      </c>
      <c r="E325" s="365" t="n">
        <v>1005.3780356</v>
      </c>
      <c r="F325" s="365" t="n">
        <v>2.43693564857067</v>
      </c>
      <c r="G325" s="365" t="n">
        <v>97.5630643514293</v>
      </c>
    </row>
    <row r="326">
      <c r="A326" s="365" t="s">
        <v>220</v>
      </c>
      <c r="B326" s="365" t="s">
        <v>221</v>
      </c>
      <c r="C326" s="365" t="s">
        <v>16</v>
      </c>
      <c r="D326" s="365" t="n">
        <v>178.0499733</v>
      </c>
      <c r="E326" s="365" t="n">
        <v>17987.5470497</v>
      </c>
      <c r="F326" s="365" t="n">
        <v>0.980149306816427</v>
      </c>
      <c r="G326" s="365" t="n">
        <v>99.0198506931836</v>
      </c>
    </row>
    <row r="327">
      <c r="A327" s="365" t="s">
        <v>222</v>
      </c>
      <c r="B327" s="365" t="s">
        <v>223</v>
      </c>
      <c r="C327" s="365" t="s">
        <v>15</v>
      </c>
      <c r="D327" s="365" t="n">
        <v>21.8014601</v>
      </c>
      <c r="E327" s="365" t="n">
        <v>1135.4787823</v>
      </c>
      <c r="F327" s="365" t="n">
        <v>1.8838531326507</v>
      </c>
      <c r="G327" s="365" t="n">
        <v>98.1161468673493</v>
      </c>
    </row>
    <row r="328">
      <c r="A328" s="365" t="s">
        <v>222</v>
      </c>
      <c r="B328" s="365" t="s">
        <v>223</v>
      </c>
      <c r="C328" s="365" t="s">
        <v>16</v>
      </c>
      <c r="D328" s="365" t="n">
        <v>416.6158958</v>
      </c>
      <c r="E328" s="365" t="n">
        <v>19793.6231229</v>
      </c>
      <c r="F328" s="365" t="n">
        <v>2.06141003782546</v>
      </c>
      <c r="G328" s="365" t="n">
        <v>97.9385899621745</v>
      </c>
    </row>
    <row r="329">
      <c r="A329" s="365" t="s">
        <v>224</v>
      </c>
      <c r="B329" s="365" t="s">
        <v>225</v>
      </c>
      <c r="C329" s="365" t="s">
        <v>15</v>
      </c>
      <c r="D329" s="365" t="n">
        <v>26.0746604</v>
      </c>
      <c r="E329" s="365" t="n">
        <v>3568.4125295</v>
      </c>
      <c r="F329" s="365" t="n">
        <v>0.725406964121784</v>
      </c>
      <c r="G329" s="365" t="n">
        <v>99.2745930358782</v>
      </c>
    </row>
    <row r="330">
      <c r="A330" s="365" t="s">
        <v>224</v>
      </c>
      <c r="B330" s="365" t="s">
        <v>225</v>
      </c>
      <c r="C330" s="365" t="s">
        <v>16</v>
      </c>
      <c r="D330" s="365" t="n">
        <v>473.9419773</v>
      </c>
      <c r="E330" s="365" t="n">
        <v>41083.2015756</v>
      </c>
      <c r="F330" s="365" t="n">
        <v>1.14045850311318</v>
      </c>
      <c r="G330" s="365" t="n">
        <v>98.8595414968868</v>
      </c>
    </row>
    <row r="331">
      <c r="A331" s="365" t="s">
        <v>226</v>
      </c>
      <c r="B331" s="365" t="s">
        <v>227</v>
      </c>
      <c r="C331" s="365" t="s">
        <v>15</v>
      </c>
      <c r="D331" s="365" t="n">
        <v>0</v>
      </c>
      <c r="E331" s="365" t="n">
        <v>1677.2726347</v>
      </c>
      <c r="F331" s="365" t="n">
        <v>0</v>
      </c>
      <c r="G331" s="365" t="n">
        <v>100</v>
      </c>
    </row>
    <row r="332">
      <c r="A332" s="365" t="s">
        <v>226</v>
      </c>
      <c r="B332" s="365" t="s">
        <v>227</v>
      </c>
      <c r="C332" s="365" t="s">
        <v>16</v>
      </c>
      <c r="D332" s="365" t="n">
        <v>58.824349</v>
      </c>
      <c r="E332" s="365" t="n">
        <v>7547.2971154</v>
      </c>
      <c r="F332" s="365" t="n">
        <v>0.773381667323141</v>
      </c>
      <c r="G332" s="365" t="n">
        <v>99.2266183326768</v>
      </c>
    </row>
    <row r="333">
      <c r="A333" s="365" t="s">
        <v>228</v>
      </c>
      <c r="B333" s="365" t="s">
        <v>229</v>
      </c>
      <c r="C333" s="365" t="s">
        <v>15</v>
      </c>
      <c r="D333" s="365" t="n">
        <v>124.2374294</v>
      </c>
      <c r="E333" s="365" t="n">
        <v>4065.2484772</v>
      </c>
      <c r="F333" s="365" t="n">
        <v>2.96545762820874</v>
      </c>
      <c r="G333" s="365" t="n">
        <v>97.0345423717912</v>
      </c>
    </row>
    <row r="334">
      <c r="A334" s="365" t="s">
        <v>228</v>
      </c>
      <c r="B334" s="365" t="s">
        <v>229</v>
      </c>
      <c r="C334" s="365" t="s">
        <v>16</v>
      </c>
      <c r="D334" s="365" t="n">
        <v>1133.9017999</v>
      </c>
      <c r="E334" s="365" t="n">
        <v>57630.5322762</v>
      </c>
      <c r="F334" s="365" t="n">
        <v>1.92957154736077</v>
      </c>
      <c r="G334" s="365" t="n">
        <v>98.0704284526392</v>
      </c>
    </row>
    <row r="335">
      <c r="A335" s="365" t="s">
        <v>230</v>
      </c>
      <c r="B335" s="365" t="s">
        <v>231</v>
      </c>
      <c r="C335" s="365" t="s">
        <v>15</v>
      </c>
      <c r="D335" s="365" t="n">
        <v>0</v>
      </c>
      <c r="E335" s="365" t="n">
        <v>6359.6988363</v>
      </c>
      <c r="F335" s="365" t="n">
        <v>0</v>
      </c>
      <c r="G335" s="365" t="n">
        <v>100</v>
      </c>
    </row>
    <row r="336">
      <c r="A336" s="365" t="s">
        <v>230</v>
      </c>
      <c r="B336" s="365" t="s">
        <v>231</v>
      </c>
      <c r="C336" s="365" t="s">
        <v>16</v>
      </c>
      <c r="D336" s="365" t="n">
        <v>995.0954397</v>
      </c>
      <c r="E336" s="365" t="n">
        <v>71472.2391334</v>
      </c>
      <c r="F336" s="365" t="n">
        <v>1.37316412361796</v>
      </c>
      <c r="G336" s="365" t="n">
        <v>98.626835876382</v>
      </c>
    </row>
    <row r="337">
      <c r="A337" s="365" t="s">
        <v>232</v>
      </c>
      <c r="B337" s="365" t="s">
        <v>233</v>
      </c>
      <c r="C337" s="365" t="s">
        <v>15</v>
      </c>
      <c r="D337" s="365" t="n">
        <v>73.4460188</v>
      </c>
      <c r="E337" s="365" t="n">
        <v>4003.0084212</v>
      </c>
      <c r="F337" s="365" t="n">
        <v>1.80171322606515</v>
      </c>
      <c r="G337" s="365" t="n">
        <v>98.1982867739349</v>
      </c>
    </row>
    <row r="338">
      <c r="A338" s="365" t="s">
        <v>232</v>
      </c>
      <c r="B338" s="365" t="s">
        <v>233</v>
      </c>
      <c r="C338" s="365" t="s">
        <v>16</v>
      </c>
      <c r="D338" s="365" t="n">
        <v>424.7014879</v>
      </c>
      <c r="E338" s="365" t="n">
        <v>41258.1638822</v>
      </c>
      <c r="F338" s="365" t="n">
        <v>1.01888745922119</v>
      </c>
      <c r="G338" s="365" t="n">
        <v>98.9811125407788</v>
      </c>
    </row>
    <row r="339">
      <c r="A339" s="365" t="s">
        <v>234</v>
      </c>
      <c r="B339" s="365" t="s">
        <v>235</v>
      </c>
      <c r="C339" s="365" t="s">
        <v>15</v>
      </c>
      <c r="D339" s="365" t="n">
        <v>43.4445604</v>
      </c>
      <c r="E339" s="365" t="n">
        <v>3408.4648414</v>
      </c>
      <c r="F339" s="365" t="n">
        <v>1.25856606715535</v>
      </c>
      <c r="G339" s="365" t="n">
        <v>98.7414339328446</v>
      </c>
    </row>
    <row r="340">
      <c r="A340" s="365" t="s">
        <v>234</v>
      </c>
      <c r="B340" s="365" t="s">
        <v>235</v>
      </c>
      <c r="C340" s="365" t="s">
        <v>16</v>
      </c>
      <c r="D340" s="365" t="n">
        <v>1229.1016277</v>
      </c>
      <c r="E340" s="365" t="n">
        <v>29979.5270236</v>
      </c>
      <c r="F340" s="365" t="n">
        <v>3.93833910945908</v>
      </c>
      <c r="G340" s="365" t="n">
        <v>96.0616608905409</v>
      </c>
    </row>
    <row r="341">
      <c r="A341" s="365" t="s">
        <v>236</v>
      </c>
      <c r="B341" s="365" t="s">
        <v>237</v>
      </c>
      <c r="C341" s="365" t="s">
        <v>15</v>
      </c>
      <c r="D341" s="365" t="n">
        <v>43.8465215</v>
      </c>
      <c r="E341" s="365" t="n">
        <v>395.7936316</v>
      </c>
      <c r="F341" s="365" t="n">
        <v>9.97327500475752</v>
      </c>
      <c r="G341" s="365" t="n">
        <v>90.0267249952425</v>
      </c>
    </row>
    <row r="342">
      <c r="A342" s="365" t="s">
        <v>236</v>
      </c>
      <c r="B342" s="365" t="s">
        <v>237</v>
      </c>
      <c r="C342" s="365" t="s">
        <v>16</v>
      </c>
      <c r="D342" s="365" t="n">
        <v>211.6164908</v>
      </c>
      <c r="E342" s="365" t="n">
        <v>5095.2309713</v>
      </c>
      <c r="F342" s="365" t="n">
        <v>3.98761208629615</v>
      </c>
      <c r="G342" s="365" t="n">
        <v>96.0123879137039</v>
      </c>
    </row>
    <row r="343">
      <c r="A343" s="365" t="s">
        <v>238</v>
      </c>
      <c r="B343" s="365" t="s">
        <v>239</v>
      </c>
      <c r="C343" s="365" t="s">
        <v>15</v>
      </c>
      <c r="D343" s="365" t="n">
        <v>28.5391131</v>
      </c>
      <c r="E343" s="365" t="n">
        <v>174.2545918</v>
      </c>
      <c r="F343" s="365" t="n">
        <v>14.0729778146087</v>
      </c>
      <c r="G343" s="365" t="n">
        <v>85.9270221853913</v>
      </c>
    </row>
    <row r="344">
      <c r="A344" s="365" t="s">
        <v>238</v>
      </c>
      <c r="B344" s="365" t="s">
        <v>239</v>
      </c>
      <c r="C344" s="365" t="s">
        <v>16</v>
      </c>
      <c r="D344" s="365" t="n">
        <v>238.4789745</v>
      </c>
      <c r="E344" s="365" t="n">
        <v>4454.5038459</v>
      </c>
      <c r="F344" s="365" t="n">
        <v>5.08160766034242</v>
      </c>
      <c r="G344" s="365" t="n">
        <v>94.9183923396576</v>
      </c>
    </row>
    <row r="345">
      <c r="A345" s="365" t="s">
        <v>240</v>
      </c>
      <c r="B345" s="365" t="s">
        <v>241</v>
      </c>
      <c r="C345" s="365" t="s">
        <v>15</v>
      </c>
      <c r="D345" s="365" t="n">
        <v>56.5966695</v>
      </c>
      <c r="E345" s="365" t="n">
        <v>386.9540807</v>
      </c>
      <c r="F345" s="365" t="n">
        <v>12.759908415098</v>
      </c>
      <c r="G345" s="365" t="n">
        <v>87.240091584902</v>
      </c>
    </row>
    <row r="346">
      <c r="A346" s="365" t="s">
        <v>240</v>
      </c>
      <c r="B346" s="365" t="s">
        <v>241</v>
      </c>
      <c r="C346" s="365" t="s">
        <v>16</v>
      </c>
      <c r="D346" s="365" t="n">
        <v>308.7214978</v>
      </c>
      <c r="E346" s="365" t="n">
        <v>6850.922966</v>
      </c>
      <c r="F346" s="365" t="n">
        <v>4.31196687713939</v>
      </c>
      <c r="G346" s="365" t="n">
        <v>95.6880331228606</v>
      </c>
    </row>
    <row r="347">
      <c r="A347" s="365" t="s">
        <v>242</v>
      </c>
      <c r="B347" s="365" t="s">
        <v>243</v>
      </c>
      <c r="C347" s="365" t="s">
        <v>15</v>
      </c>
      <c r="D347" s="365" t="n">
        <v>0</v>
      </c>
      <c r="E347" s="365" t="n">
        <v>574.7144097</v>
      </c>
      <c r="F347" s="365" t="n">
        <v>0</v>
      </c>
      <c r="G347" s="365" t="n">
        <v>100</v>
      </c>
    </row>
    <row r="348">
      <c r="A348" s="365" t="s">
        <v>242</v>
      </c>
      <c r="B348" s="365" t="s">
        <v>243</v>
      </c>
      <c r="C348" s="365" t="s">
        <v>16</v>
      </c>
      <c r="D348" s="365" t="n">
        <v>51.3005516</v>
      </c>
      <c r="E348" s="365" t="n">
        <v>6981.6186381</v>
      </c>
      <c r="F348" s="365" t="n">
        <v>0.729434680198399</v>
      </c>
      <c r="G348" s="365" t="n">
        <v>99.2705653198016</v>
      </c>
    </row>
    <row r="349">
      <c r="A349" s="365" t="s">
        <v>244</v>
      </c>
      <c r="B349" s="365" t="s">
        <v>245</v>
      </c>
      <c r="C349" s="365" t="s">
        <v>15</v>
      </c>
      <c r="D349" s="365" t="n">
        <v>0</v>
      </c>
      <c r="E349" s="365" t="n">
        <v>238.9405605</v>
      </c>
      <c r="F349" s="365" t="n">
        <v>0</v>
      </c>
      <c r="G349" s="365" t="n">
        <v>100</v>
      </c>
    </row>
    <row r="350">
      <c r="A350" s="365" t="s">
        <v>244</v>
      </c>
      <c r="B350" s="365" t="s">
        <v>245</v>
      </c>
      <c r="C350" s="365" t="s">
        <v>16</v>
      </c>
      <c r="D350" s="365" t="n">
        <v>74.5010227</v>
      </c>
      <c r="E350" s="365" t="n">
        <v>13442.0016729</v>
      </c>
      <c r="F350" s="365" t="n">
        <v>0.551185646004807</v>
      </c>
      <c r="G350" s="365" t="n">
        <v>99.4488143539952</v>
      </c>
    </row>
    <row r="351">
      <c r="A351" s="365" t="s">
        <v>246</v>
      </c>
      <c r="B351" s="365" t="s">
        <v>247</v>
      </c>
      <c r="C351" s="365" t="s">
        <v>15</v>
      </c>
      <c r="D351" s="365" t="n">
        <v>30.9650658</v>
      </c>
      <c r="E351" s="365" t="n">
        <v>705.9967713</v>
      </c>
      <c r="F351" s="365" t="n">
        <v>4.20171903634113</v>
      </c>
      <c r="G351" s="365" t="n">
        <v>95.7982809636589</v>
      </c>
    </row>
    <row r="352">
      <c r="A352" s="365" t="s">
        <v>246</v>
      </c>
      <c r="B352" s="365" t="s">
        <v>247</v>
      </c>
      <c r="C352" s="365" t="s">
        <v>16</v>
      </c>
      <c r="D352" s="365" t="n">
        <v>305.7468511</v>
      </c>
      <c r="E352" s="365" t="n">
        <v>16967.1545103</v>
      </c>
      <c r="F352" s="365" t="n">
        <v>1.7700955080034</v>
      </c>
      <c r="G352" s="365" t="n">
        <v>98.2299044919966</v>
      </c>
    </row>
    <row r="353">
      <c r="A353" s="365" t="s">
        <v>248</v>
      </c>
      <c r="B353" s="365" t="s">
        <v>249</v>
      </c>
      <c r="C353" s="365" t="s">
        <v>15</v>
      </c>
      <c r="D353" s="365" t="n">
        <v>18.5371155</v>
      </c>
      <c r="E353" s="365" t="n">
        <v>654.6820444</v>
      </c>
      <c r="F353" s="365" t="n">
        <v>2.75350385196308</v>
      </c>
      <c r="G353" s="365" t="n">
        <v>97.2464961480369</v>
      </c>
    </row>
    <row r="354">
      <c r="A354" s="365" t="s">
        <v>248</v>
      </c>
      <c r="B354" s="365" t="s">
        <v>249</v>
      </c>
      <c r="C354" s="365" t="s">
        <v>16</v>
      </c>
      <c r="D354" s="365" t="n">
        <v>60.2477317</v>
      </c>
      <c r="E354" s="365" t="n">
        <v>18968.9387393</v>
      </c>
      <c r="F354" s="365" t="n">
        <v>0.316606975247292</v>
      </c>
      <c r="G354" s="365" t="n">
        <v>99.6833930247527</v>
      </c>
    </row>
    <row r="355">
      <c r="A355" s="365" t="s">
        <v>250</v>
      </c>
      <c r="B355" s="365" t="s">
        <v>251</v>
      </c>
      <c r="C355" s="365" t="s">
        <v>15</v>
      </c>
      <c r="D355" s="365" t="n">
        <v>25.3182564</v>
      </c>
      <c r="E355" s="365" t="n">
        <v>925.0911086</v>
      </c>
      <c r="F355" s="365" t="n">
        <v>2.66393170483963</v>
      </c>
      <c r="G355" s="365" t="n">
        <v>97.3360682951604</v>
      </c>
    </row>
    <row r="356">
      <c r="A356" s="365" t="s">
        <v>250</v>
      </c>
      <c r="B356" s="365" t="s">
        <v>251</v>
      </c>
      <c r="C356" s="365" t="s">
        <v>16</v>
      </c>
      <c r="D356" s="365" t="n">
        <v>41.0844218</v>
      </c>
      <c r="E356" s="365" t="n">
        <v>14586.4310033</v>
      </c>
      <c r="F356" s="365" t="n">
        <v>0.280870815077053</v>
      </c>
      <c r="G356" s="365" t="n">
        <v>99.7191291849229</v>
      </c>
    </row>
    <row r="357">
      <c r="A357" s="365" t="s">
        <v>252</v>
      </c>
      <c r="B357" s="365" t="s">
        <v>253</v>
      </c>
      <c r="C357" s="365" t="s">
        <v>15</v>
      </c>
      <c r="D357" s="365" t="n">
        <v>0</v>
      </c>
      <c r="E357" s="365" t="n">
        <v>965.7499583</v>
      </c>
      <c r="F357" s="365" t="n">
        <v>0</v>
      </c>
      <c r="G357" s="365" t="n">
        <v>100</v>
      </c>
    </row>
    <row r="358">
      <c r="A358" s="365" t="s">
        <v>252</v>
      </c>
      <c r="B358" s="365" t="s">
        <v>253</v>
      </c>
      <c r="C358" s="365" t="s">
        <v>16</v>
      </c>
      <c r="D358" s="365" t="n">
        <v>123.0509648</v>
      </c>
      <c r="E358" s="365" t="n">
        <v>14329.0201664</v>
      </c>
      <c r="F358" s="365" t="n">
        <v>0.851441732350391</v>
      </c>
      <c r="G358" s="365" t="n">
        <v>99.1485582676496</v>
      </c>
    </row>
    <row r="359">
      <c r="A359" s="365" t="s">
        <v>254</v>
      </c>
      <c r="B359" s="365" t="s">
        <v>255</v>
      </c>
      <c r="C359" s="365" t="s">
        <v>15</v>
      </c>
      <c r="D359" s="365" t="n">
        <v>39.4628174</v>
      </c>
      <c r="E359" s="365" t="n">
        <v>482.404314</v>
      </c>
      <c r="F359" s="365" t="n">
        <v>7.56185148011412</v>
      </c>
      <c r="G359" s="365" t="n">
        <v>92.4381485198859</v>
      </c>
    </row>
    <row r="360">
      <c r="A360" s="365" t="s">
        <v>254</v>
      </c>
      <c r="B360" s="365" t="s">
        <v>255</v>
      </c>
      <c r="C360" s="365" t="s">
        <v>16</v>
      </c>
      <c r="D360" s="365" t="n">
        <v>196.9218687</v>
      </c>
      <c r="E360" s="365" t="n">
        <v>12763.4808298</v>
      </c>
      <c r="F360" s="365" t="n">
        <v>1.51941165163634</v>
      </c>
      <c r="G360" s="365" t="n">
        <v>98.4805883483637</v>
      </c>
    </row>
    <row r="361">
      <c r="A361" s="365" t="s">
        <v>256</v>
      </c>
      <c r="B361" s="365" t="s">
        <v>257</v>
      </c>
      <c r="C361" s="365" t="s">
        <v>15</v>
      </c>
      <c r="D361" s="365" t="n">
        <v>0</v>
      </c>
      <c r="E361" s="365" t="n">
        <v>440.281395</v>
      </c>
      <c r="F361" s="365" t="n">
        <v>0</v>
      </c>
      <c r="G361" s="365" t="n">
        <v>100</v>
      </c>
    </row>
    <row r="362">
      <c r="A362" s="365" t="s">
        <v>256</v>
      </c>
      <c r="B362" s="365" t="s">
        <v>257</v>
      </c>
      <c r="C362" s="365" t="s">
        <v>16</v>
      </c>
      <c r="D362" s="365" t="n">
        <v>130.0800805</v>
      </c>
      <c r="E362" s="365" t="n">
        <v>10294.2814678</v>
      </c>
      <c r="F362" s="365" t="n">
        <v>1.24784697746035</v>
      </c>
      <c r="G362" s="365" t="n">
        <v>98.7521530225397</v>
      </c>
    </row>
    <row r="363">
      <c r="A363" s="365" t="s">
        <v>258</v>
      </c>
      <c r="B363" s="365" t="s">
        <v>259</v>
      </c>
      <c r="C363" s="365" t="s">
        <v>15</v>
      </c>
      <c r="D363" s="365" t="n">
        <v>0</v>
      </c>
      <c r="E363" s="365" t="n">
        <v>442.5217921</v>
      </c>
      <c r="F363" s="365" t="n">
        <v>0</v>
      </c>
      <c r="G363" s="365" t="n">
        <v>100</v>
      </c>
    </row>
    <row r="364">
      <c r="A364" s="365" t="s">
        <v>258</v>
      </c>
      <c r="B364" s="365" t="s">
        <v>259</v>
      </c>
      <c r="C364" s="365" t="s">
        <v>16</v>
      </c>
      <c r="D364" s="365" t="n">
        <v>83.0946728</v>
      </c>
      <c r="E364" s="365" t="n">
        <v>18572.5367567</v>
      </c>
      <c r="F364" s="365" t="n">
        <v>0.445413349390056</v>
      </c>
      <c r="G364" s="365" t="n">
        <v>99.5545866506099</v>
      </c>
    </row>
    <row r="365">
      <c r="A365" s="365" t="s">
        <v>260</v>
      </c>
      <c r="B365" s="365" t="s">
        <v>261</v>
      </c>
      <c r="C365" s="365" t="s">
        <v>15</v>
      </c>
      <c r="D365" s="365" t="n">
        <v>55.4272671</v>
      </c>
      <c r="E365" s="365" t="n">
        <v>282.171147</v>
      </c>
      <c r="F365" s="365" t="n">
        <v>16.4181064794878</v>
      </c>
      <c r="G365" s="365" t="n">
        <v>83.5818935205123</v>
      </c>
    </row>
    <row r="366">
      <c r="A366" s="365" t="s">
        <v>260</v>
      </c>
      <c r="B366" s="365" t="s">
        <v>261</v>
      </c>
      <c r="C366" s="365" t="s">
        <v>16</v>
      </c>
      <c r="D366" s="365" t="n">
        <v>154.134532</v>
      </c>
      <c r="E366" s="365" t="n">
        <v>19468.2333964</v>
      </c>
      <c r="F366" s="365" t="n">
        <v>0.78550423966374</v>
      </c>
      <c r="G366" s="365" t="n">
        <v>99.2144957603363</v>
      </c>
    </row>
    <row r="367">
      <c r="A367" s="365" t="s">
        <v>262</v>
      </c>
      <c r="B367" s="365" t="s">
        <v>263</v>
      </c>
      <c r="C367" s="365" t="s">
        <v>15</v>
      </c>
      <c r="D367" s="365" t="n">
        <v>17.8257433</v>
      </c>
      <c r="E367" s="365" t="n">
        <v>427.4487536</v>
      </c>
      <c r="F367" s="365" t="n">
        <v>4.00331557816645</v>
      </c>
      <c r="G367" s="365" t="n">
        <v>95.9966844218335</v>
      </c>
    </row>
    <row r="368">
      <c r="A368" s="365" t="s">
        <v>262</v>
      </c>
      <c r="B368" s="365" t="s">
        <v>263</v>
      </c>
      <c r="C368" s="365" t="s">
        <v>16</v>
      </c>
      <c r="D368" s="365" t="n">
        <v>20.3055544</v>
      </c>
      <c r="E368" s="365" t="n">
        <v>16928.1584995</v>
      </c>
      <c r="F368" s="365" t="n">
        <v>0.119807637644471</v>
      </c>
      <c r="G368" s="365" t="n">
        <v>99.8801923623555</v>
      </c>
    </row>
    <row r="369">
      <c r="A369" s="365" t="s">
        <v>264</v>
      </c>
      <c r="B369" s="365" t="s">
        <v>265</v>
      </c>
      <c r="C369" s="365" t="s">
        <v>15</v>
      </c>
      <c r="D369" s="365" t="n">
        <v>6.2316569</v>
      </c>
      <c r="E369" s="365" t="n">
        <v>74.2667172</v>
      </c>
      <c r="F369" s="365" t="n">
        <v>7.74134505158906</v>
      </c>
      <c r="G369" s="365" t="n">
        <v>92.2586549484109</v>
      </c>
    </row>
    <row r="370">
      <c r="A370" s="365" t="s">
        <v>264</v>
      </c>
      <c r="B370" s="365" t="s">
        <v>265</v>
      </c>
      <c r="C370" s="365" t="s">
        <v>16</v>
      </c>
      <c r="D370" s="365" t="n">
        <v>22.5974709</v>
      </c>
      <c r="E370" s="365" t="n">
        <v>4518.7450359</v>
      </c>
      <c r="F370" s="365" t="n">
        <v>0.497594507927195</v>
      </c>
      <c r="G370" s="365" t="n">
        <v>99.5024054920728</v>
      </c>
    </row>
    <row r="371">
      <c r="A371" s="365" t="s">
        <v>266</v>
      </c>
      <c r="B371" s="365" t="s">
        <v>267</v>
      </c>
      <c r="C371" s="365" t="s">
        <v>15</v>
      </c>
      <c r="D371" s="365" t="n">
        <v>319.8329332</v>
      </c>
      <c r="E371" s="365" t="n">
        <v>2607.945753</v>
      </c>
      <c r="F371" s="365" t="n">
        <v>10.9240816154419</v>
      </c>
      <c r="G371" s="365" t="n">
        <v>89.0759183845581</v>
      </c>
    </row>
    <row r="372">
      <c r="A372" s="365" t="s">
        <v>266</v>
      </c>
      <c r="B372" s="365" t="s">
        <v>267</v>
      </c>
      <c r="C372" s="365" t="s">
        <v>16</v>
      </c>
      <c r="D372" s="365" t="n">
        <v>1491.0489504</v>
      </c>
      <c r="E372" s="365" t="n">
        <v>68993.4117189</v>
      </c>
      <c r="F372" s="365" t="n">
        <v>2.11542932476383</v>
      </c>
      <c r="G372" s="365" t="n">
        <v>97.8845706752362</v>
      </c>
    </row>
    <row r="373">
      <c r="A373" s="365" t="s">
        <v>268</v>
      </c>
      <c r="B373" s="365" t="s">
        <v>269</v>
      </c>
      <c r="C373" s="365" t="s">
        <v>15</v>
      </c>
      <c r="D373" s="365" t="n">
        <v>49.067044</v>
      </c>
      <c r="E373" s="365" t="n">
        <v>1432.3193577</v>
      </c>
      <c r="F373" s="365" t="n">
        <v>3.31223804563698</v>
      </c>
      <c r="G373" s="365" t="n">
        <v>96.687761954363</v>
      </c>
    </row>
    <row r="374">
      <c r="A374" s="365" t="s">
        <v>268</v>
      </c>
      <c r="B374" s="365" t="s">
        <v>269</v>
      </c>
      <c r="C374" s="365" t="s">
        <v>16</v>
      </c>
      <c r="D374" s="365" t="n">
        <v>34.1303011</v>
      </c>
      <c r="E374" s="365" t="n">
        <v>41521.8996279</v>
      </c>
      <c r="F374" s="365" t="n">
        <v>0.0821308030586966</v>
      </c>
      <c r="G374" s="365" t="n">
        <v>99.9178691969413</v>
      </c>
    </row>
    <row r="375">
      <c r="A375" s="365" t="s">
        <v>270</v>
      </c>
      <c r="B375" s="365" t="s">
        <v>271</v>
      </c>
      <c r="C375" s="365" t="s">
        <v>15</v>
      </c>
      <c r="D375" s="365" t="n">
        <v>13.2942229</v>
      </c>
      <c r="E375" s="365" t="n">
        <v>219.7331852</v>
      </c>
      <c r="F375" s="365" t="n">
        <v>5.7050039771695</v>
      </c>
      <c r="G375" s="365" t="n">
        <v>94.2949960228305</v>
      </c>
    </row>
    <row r="376">
      <c r="A376" s="365" t="s">
        <v>270</v>
      </c>
      <c r="B376" s="365" t="s">
        <v>271</v>
      </c>
      <c r="C376" s="365" t="s">
        <v>16</v>
      </c>
      <c r="D376" s="365" t="n">
        <v>340.8637902</v>
      </c>
      <c r="E376" s="365" t="n">
        <v>13309.4592402</v>
      </c>
      <c r="F376" s="365" t="n">
        <v>2.49711152945522</v>
      </c>
      <c r="G376" s="365" t="n">
        <v>97.5028884705448</v>
      </c>
    </row>
    <row r="377">
      <c r="A377" s="365" t="s">
        <v>272</v>
      </c>
      <c r="B377" s="365" t="s">
        <v>273</v>
      </c>
      <c r="C377" s="365" t="s">
        <v>15</v>
      </c>
      <c r="D377" s="365" t="n">
        <v>0</v>
      </c>
      <c r="E377" s="365" t="n">
        <v>1140.949487</v>
      </c>
      <c r="F377" s="365" t="n">
        <v>0</v>
      </c>
      <c r="G377" s="365" t="n">
        <v>100</v>
      </c>
    </row>
    <row r="378">
      <c r="A378" s="365" t="s">
        <v>272</v>
      </c>
      <c r="B378" s="365" t="s">
        <v>273</v>
      </c>
      <c r="C378" s="365" t="s">
        <v>16</v>
      </c>
      <c r="D378" s="365" t="n">
        <v>86.3311808</v>
      </c>
      <c r="E378" s="365" t="n">
        <v>19728.754922</v>
      </c>
      <c r="F378" s="365" t="n">
        <v>0.435684106302222</v>
      </c>
      <c r="G378" s="365" t="n">
        <v>99.5643158936978</v>
      </c>
    </row>
    <row r="379">
      <c r="A379" s="365" t="s">
        <v>274</v>
      </c>
      <c r="B379" s="365" t="s">
        <v>275</v>
      </c>
      <c r="C379" s="365" t="s">
        <v>15</v>
      </c>
      <c r="D379" s="365" t="n">
        <v>0</v>
      </c>
      <c r="E379" s="365" t="n">
        <v>917.7445594</v>
      </c>
      <c r="F379" s="365" t="n">
        <v>0</v>
      </c>
      <c r="G379" s="365" t="n">
        <v>100</v>
      </c>
    </row>
    <row r="380">
      <c r="A380" s="365" t="s">
        <v>274</v>
      </c>
      <c r="B380" s="365" t="s">
        <v>275</v>
      </c>
      <c r="C380" s="365" t="s">
        <v>16</v>
      </c>
      <c r="D380" s="365" t="n">
        <v>72.5987912</v>
      </c>
      <c r="E380" s="365" t="n">
        <v>25771.3843195</v>
      </c>
      <c r="F380" s="365" t="n">
        <v>0.280911773115741</v>
      </c>
      <c r="G380" s="365" t="n">
        <v>99.7190882268843</v>
      </c>
    </row>
    <row r="381">
      <c r="A381" s="365" t="s">
        <v>276</v>
      </c>
      <c r="B381" s="365" t="s">
        <v>277</v>
      </c>
      <c r="C381" s="365" t="s">
        <v>15</v>
      </c>
      <c r="D381" s="365" t="n">
        <v>0</v>
      </c>
      <c r="E381" s="365" t="n">
        <v>426.3837918</v>
      </c>
      <c r="F381" s="365" t="n">
        <v>0</v>
      </c>
      <c r="G381" s="365" t="n">
        <v>100</v>
      </c>
    </row>
    <row r="382">
      <c r="A382" s="365" t="s">
        <v>276</v>
      </c>
      <c r="B382" s="365" t="s">
        <v>277</v>
      </c>
      <c r="C382" s="365" t="s">
        <v>16</v>
      </c>
      <c r="D382" s="365" t="n">
        <v>18.8088566</v>
      </c>
      <c r="E382" s="365" t="n">
        <v>17273.6836361</v>
      </c>
      <c r="F382" s="365" t="n">
        <v>0.108768915805169</v>
      </c>
      <c r="G382" s="365" t="n">
        <v>99.8912310841948</v>
      </c>
    </row>
    <row r="383">
      <c r="A383" s="365" t="s">
        <v>278</v>
      </c>
      <c r="B383" s="365" t="s">
        <v>279</v>
      </c>
      <c r="C383" s="365" t="s">
        <v>15</v>
      </c>
      <c r="D383" s="365" t="n">
        <v>15.0178793</v>
      </c>
      <c r="E383" s="365" t="n">
        <v>791.8888003</v>
      </c>
      <c r="F383" s="365" t="n">
        <v>1.86116680896044</v>
      </c>
      <c r="G383" s="365" t="n">
        <v>98.1388331910396</v>
      </c>
    </row>
    <row r="384">
      <c r="A384" s="365" t="s">
        <v>278</v>
      </c>
      <c r="B384" s="365" t="s">
        <v>279</v>
      </c>
      <c r="C384" s="365" t="s">
        <v>16</v>
      </c>
      <c r="D384" s="365" t="n">
        <v>0</v>
      </c>
      <c r="E384" s="365" t="n">
        <v>6022.7547592</v>
      </c>
      <c r="F384" s="365" t="n">
        <v>0</v>
      </c>
      <c r="G384" s="365" t="n">
        <v>100</v>
      </c>
    </row>
    <row r="385">
      <c r="A385" s="365" t="s">
        <v>280</v>
      </c>
      <c r="B385" s="365" t="s">
        <v>281</v>
      </c>
      <c r="C385" s="365" t="s">
        <v>15</v>
      </c>
      <c r="D385" s="365" t="n">
        <v>0</v>
      </c>
      <c r="E385" s="365" t="n">
        <v>687.1636155</v>
      </c>
      <c r="F385" s="365" t="n">
        <v>0</v>
      </c>
      <c r="G385" s="365" t="n">
        <v>100</v>
      </c>
    </row>
    <row r="386">
      <c r="A386" s="365" t="s">
        <v>280</v>
      </c>
      <c r="B386" s="365" t="s">
        <v>281</v>
      </c>
      <c r="C386" s="365" t="s">
        <v>16</v>
      </c>
      <c r="D386" s="365" t="n">
        <v>167.0723823</v>
      </c>
      <c r="E386" s="365" t="n">
        <v>27604.0033734</v>
      </c>
      <c r="F386" s="365" t="n">
        <v>0.601605727375212</v>
      </c>
      <c r="G386" s="365" t="n">
        <v>99.3983942726248</v>
      </c>
    </row>
    <row r="387">
      <c r="A387" s="365" t="s">
        <v>282</v>
      </c>
      <c r="B387" s="365" t="s">
        <v>283</v>
      </c>
      <c r="C387" s="365" t="s">
        <v>15</v>
      </c>
      <c r="D387" s="365" t="n">
        <v>672.3099341</v>
      </c>
      <c r="E387" s="365" t="n">
        <v>2474.2000339</v>
      </c>
      <c r="F387" s="365" t="n">
        <v>21.3668458367331</v>
      </c>
      <c r="G387" s="365" t="n">
        <v>78.6331541632669</v>
      </c>
    </row>
    <row r="388">
      <c r="A388" s="365" t="s">
        <v>282</v>
      </c>
      <c r="B388" s="365" t="s">
        <v>283</v>
      </c>
      <c r="C388" s="365" t="s">
        <v>16</v>
      </c>
      <c r="D388" s="365" t="n">
        <v>3710.678928</v>
      </c>
      <c r="E388" s="365" t="n">
        <v>18291.593529</v>
      </c>
      <c r="F388" s="365" t="n">
        <v>16.8649803571515</v>
      </c>
      <c r="G388" s="365" t="n">
        <v>83.1350196428485</v>
      </c>
    </row>
    <row r="389">
      <c r="A389" s="365" t="s">
        <v>284</v>
      </c>
      <c r="B389" s="365" t="s">
        <v>285</v>
      </c>
      <c r="C389" s="365" t="s">
        <v>15</v>
      </c>
      <c r="D389" s="365" t="n">
        <v>51.4005807</v>
      </c>
      <c r="E389" s="365" t="n">
        <v>1392.1216566</v>
      </c>
      <c r="F389" s="365" t="n">
        <v>3.56077512156244</v>
      </c>
      <c r="G389" s="365" t="n">
        <v>96.4392248784375</v>
      </c>
    </row>
    <row r="390">
      <c r="A390" s="365" t="s">
        <v>284</v>
      </c>
      <c r="B390" s="365" t="s">
        <v>285</v>
      </c>
      <c r="C390" s="365" t="s">
        <v>16</v>
      </c>
      <c r="D390" s="365" t="n">
        <v>921.286924</v>
      </c>
      <c r="E390" s="365" t="n">
        <v>16540.6257934</v>
      </c>
      <c r="F390" s="365" t="n">
        <v>5.27597943541419</v>
      </c>
      <c r="G390" s="365" t="n">
        <v>94.7240205645858</v>
      </c>
    </row>
    <row r="391">
      <c r="A391" s="365" t="s">
        <v>286</v>
      </c>
      <c r="B391" s="365" t="s">
        <v>287</v>
      </c>
      <c r="C391" s="365" t="s">
        <v>15</v>
      </c>
      <c r="D391" s="365" t="n">
        <v>0</v>
      </c>
      <c r="E391" s="365" t="n">
        <v>170.5284727</v>
      </c>
      <c r="F391" s="365" t="n">
        <v>0</v>
      </c>
      <c r="G391" s="365" t="n">
        <v>100</v>
      </c>
    </row>
    <row r="392">
      <c r="A392" s="365" t="s">
        <v>286</v>
      </c>
      <c r="B392" s="365" t="s">
        <v>287</v>
      </c>
      <c r="C392" s="365" t="s">
        <v>16</v>
      </c>
      <c r="D392" s="365" t="n">
        <v>96.9252309</v>
      </c>
      <c r="E392" s="365" t="n">
        <v>6548.2619615</v>
      </c>
      <c r="F392" s="365" t="n">
        <v>1.45857788642661</v>
      </c>
      <c r="G392" s="365" t="n">
        <v>98.5414221135734</v>
      </c>
    </row>
    <row r="393">
      <c r="A393" s="365" t="s">
        <v>288</v>
      </c>
      <c r="B393" s="365" t="s">
        <v>289</v>
      </c>
      <c r="C393" s="365" t="s">
        <v>15</v>
      </c>
      <c r="D393" s="365" t="n">
        <v>32.5321628</v>
      </c>
      <c r="E393" s="365" t="n">
        <v>524.2827446</v>
      </c>
      <c r="F393" s="365" t="n">
        <v>5.84254522780401</v>
      </c>
      <c r="G393" s="365" t="n">
        <v>94.157454772196</v>
      </c>
    </row>
    <row r="394">
      <c r="A394" s="365" t="s">
        <v>288</v>
      </c>
      <c r="B394" s="365" t="s">
        <v>289</v>
      </c>
      <c r="C394" s="365" t="s">
        <v>16</v>
      </c>
      <c r="D394" s="365" t="n">
        <v>204.4074531</v>
      </c>
      <c r="E394" s="365" t="n">
        <v>11708.5199951</v>
      </c>
      <c r="F394" s="365" t="n">
        <v>1.71584569778342</v>
      </c>
      <c r="G394" s="365" t="n">
        <v>98.2841543022166</v>
      </c>
    </row>
    <row r="395">
      <c r="A395" s="365" t="s">
        <v>290</v>
      </c>
      <c r="B395" s="365" t="s">
        <v>291</v>
      </c>
      <c r="C395" s="365" t="s">
        <v>15</v>
      </c>
      <c r="D395" s="365" t="n">
        <v>0</v>
      </c>
      <c r="E395" s="365" t="n">
        <v>912.0160411</v>
      </c>
      <c r="F395" s="365" t="n">
        <v>0</v>
      </c>
      <c r="G395" s="365" t="n">
        <v>100</v>
      </c>
    </row>
    <row r="396">
      <c r="A396" s="365" t="s">
        <v>290</v>
      </c>
      <c r="B396" s="365" t="s">
        <v>291</v>
      </c>
      <c r="C396" s="365" t="s">
        <v>16</v>
      </c>
      <c r="D396" s="365" t="n">
        <v>39.4722321</v>
      </c>
      <c r="E396" s="365" t="n">
        <v>17908.1845009</v>
      </c>
      <c r="F396" s="365" t="n">
        <v>0.219929725017658</v>
      </c>
      <c r="G396" s="365" t="n">
        <v>99.7800702749823</v>
      </c>
    </row>
    <row r="397">
      <c r="A397" s="365" t="s">
        <v>292</v>
      </c>
      <c r="B397" s="365" t="s">
        <v>293</v>
      </c>
      <c r="C397" s="365" t="s">
        <v>15</v>
      </c>
      <c r="D397" s="365" t="n">
        <v>0</v>
      </c>
      <c r="E397" s="365" t="n">
        <v>1409.3642313</v>
      </c>
      <c r="F397" s="365" t="n">
        <v>0</v>
      </c>
      <c r="G397" s="365" t="n">
        <v>100</v>
      </c>
    </row>
    <row r="398">
      <c r="A398" s="365" t="s">
        <v>292</v>
      </c>
      <c r="B398" s="365" t="s">
        <v>293</v>
      </c>
      <c r="C398" s="365" t="s">
        <v>16</v>
      </c>
      <c r="D398" s="365" t="n">
        <v>303.1945516</v>
      </c>
      <c r="E398" s="365" t="n">
        <v>35972.6755708</v>
      </c>
      <c r="F398" s="365" t="n">
        <v>0.835802285588128</v>
      </c>
      <c r="G398" s="365" t="n">
        <v>99.1641977144119</v>
      </c>
    </row>
    <row r="399">
      <c r="A399" s="365" t="s">
        <v>294</v>
      </c>
      <c r="B399" s="365" t="s">
        <v>295</v>
      </c>
      <c r="C399" s="365" t="s">
        <v>15</v>
      </c>
      <c r="D399" s="365" t="n">
        <v>26.6240509</v>
      </c>
      <c r="E399" s="365" t="n">
        <v>821.251773</v>
      </c>
      <c r="F399" s="365" t="n">
        <v>3.14008845983325</v>
      </c>
      <c r="G399" s="365" t="n">
        <v>96.8599115401667</v>
      </c>
    </row>
    <row r="400">
      <c r="A400" s="365" t="s">
        <v>294</v>
      </c>
      <c r="B400" s="365" t="s">
        <v>295</v>
      </c>
      <c r="C400" s="365" t="s">
        <v>16</v>
      </c>
      <c r="D400" s="365" t="n">
        <v>131.4852522</v>
      </c>
      <c r="E400" s="365" t="n">
        <v>33240.8009242</v>
      </c>
      <c r="F400" s="365" t="n">
        <v>0.393995339441212</v>
      </c>
      <c r="G400" s="365" t="n">
        <v>99.6060046605588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816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66" t="s">
        <v>71</v>
      </c>
      <c r="B411" s="366" t="s">
        <v>72</v>
      </c>
      <c r="C411" s="366" t="s">
        <v>15</v>
      </c>
      <c r="D411" s="366" t="n">
        <v>0</v>
      </c>
      <c r="E411" s="366" t="n">
        <v>5.90535</v>
      </c>
      <c r="F411" s="366" t="n">
        <v>0</v>
      </c>
      <c r="G411" s="366" t="n">
        <v>100</v>
      </c>
    </row>
    <row r="412">
      <c r="A412" s="366" t="s">
        <v>71</v>
      </c>
      <c r="B412" s="366" t="s">
        <v>72</v>
      </c>
      <c r="C412" s="366" t="s">
        <v>16</v>
      </c>
      <c r="D412" s="366" t="n">
        <v>2.6959305</v>
      </c>
      <c r="E412" s="366" t="n">
        <v>149.6826728</v>
      </c>
      <c r="F412" s="366" t="n">
        <v>1.7692316648239</v>
      </c>
      <c r="G412" s="366" t="n">
        <v>98.2307683351761</v>
      </c>
    </row>
    <row r="413">
      <c r="A413" s="366" t="s">
        <v>73</v>
      </c>
      <c r="B413" s="366" t="s">
        <v>74</v>
      </c>
      <c r="C413" s="366" t="s">
        <v>15</v>
      </c>
      <c r="D413" s="366" t="n">
        <v>0</v>
      </c>
      <c r="E413" s="366" t="n">
        <v>8.4924625</v>
      </c>
      <c r="F413" s="366" t="n">
        <v>0</v>
      </c>
      <c r="G413" s="366" t="n">
        <v>100</v>
      </c>
    </row>
    <row r="414">
      <c r="A414" s="366" t="s">
        <v>73</v>
      </c>
      <c r="B414" s="366" t="s">
        <v>74</v>
      </c>
      <c r="C414" s="366" t="s">
        <v>16</v>
      </c>
      <c r="D414" s="366" t="n">
        <v>3.396985</v>
      </c>
      <c r="E414" s="366" t="n">
        <v>358.3819175</v>
      </c>
      <c r="F414" s="366" t="n">
        <v>0.938967136150235</v>
      </c>
      <c r="G414" s="366" t="n">
        <v>99.0610328638498</v>
      </c>
    </row>
    <row r="415">
      <c r="A415" s="366" t="s">
        <v>75</v>
      </c>
      <c r="B415" s="366" t="s">
        <v>76</v>
      </c>
      <c r="C415" s="366" t="s">
        <v>16</v>
      </c>
      <c r="D415" s="366" t="n">
        <v>2.0296443</v>
      </c>
      <c r="E415" s="366" t="n">
        <v>333.7289382</v>
      </c>
      <c r="F415" s="366" t="n">
        <v>0.604495136025302</v>
      </c>
      <c r="G415" s="366" t="n">
        <v>99.3955048639747</v>
      </c>
    </row>
    <row r="416">
      <c r="A416" s="366" t="s">
        <v>77</v>
      </c>
      <c r="B416" s="366" t="s">
        <v>78</v>
      </c>
      <c r="C416" s="366" t="s">
        <v>16</v>
      </c>
      <c r="D416" s="366" t="n">
        <v>1.5853659</v>
      </c>
      <c r="E416" s="366" t="n">
        <v>15.853659</v>
      </c>
      <c r="F416" s="366" t="n">
        <v>9.09090909090909</v>
      </c>
      <c r="G416" s="366" t="n">
        <v>90.9090909090909</v>
      </c>
    </row>
    <row r="417">
      <c r="A417" s="366" t="s">
        <v>79</v>
      </c>
      <c r="B417" s="366" t="s">
        <v>80</v>
      </c>
      <c r="C417" s="366" t="s">
        <v>15</v>
      </c>
      <c r="D417" s="366" t="n">
        <v>0</v>
      </c>
      <c r="E417" s="366" t="n">
        <v>151.8305585</v>
      </c>
      <c r="F417" s="366" t="n">
        <v>0</v>
      </c>
      <c r="G417" s="366" t="n">
        <v>100</v>
      </c>
    </row>
    <row r="418">
      <c r="A418" s="366" t="s">
        <v>79</v>
      </c>
      <c r="B418" s="366" t="s">
        <v>80</v>
      </c>
      <c r="C418" s="366" t="s">
        <v>16</v>
      </c>
      <c r="D418" s="366" t="n">
        <v>45.0521038</v>
      </c>
      <c r="E418" s="366" t="n">
        <v>2731.9276865</v>
      </c>
      <c r="F418" s="366" t="n">
        <v>1.62234179583759</v>
      </c>
      <c r="G418" s="366" t="n">
        <v>98.3776582041624</v>
      </c>
    </row>
    <row r="419">
      <c r="A419" s="366" t="s">
        <v>91</v>
      </c>
      <c r="B419" s="366" t="s">
        <v>92</v>
      </c>
      <c r="C419" s="366" t="s">
        <v>15</v>
      </c>
      <c r="D419" s="366" t="n">
        <v>0</v>
      </c>
      <c r="E419" s="366" t="n">
        <v>85.1111604</v>
      </c>
      <c r="F419" s="366" t="n">
        <v>0</v>
      </c>
      <c r="G419" s="366" t="n">
        <v>100</v>
      </c>
    </row>
    <row r="420">
      <c r="A420" s="366" t="s">
        <v>91</v>
      </c>
      <c r="B420" s="366" t="s">
        <v>92</v>
      </c>
      <c r="C420" s="366" t="s">
        <v>16</v>
      </c>
      <c r="D420" s="366" t="n">
        <v>19.3898533</v>
      </c>
      <c r="E420" s="366" t="n">
        <v>1143.259206</v>
      </c>
      <c r="F420" s="366" t="n">
        <v>1.66773052839127</v>
      </c>
      <c r="G420" s="366" t="n">
        <v>98.3322694716087</v>
      </c>
    </row>
    <row r="421">
      <c r="A421" s="366" t="s">
        <v>107</v>
      </c>
      <c r="B421" s="366" t="s">
        <v>108</v>
      </c>
      <c r="C421" s="366" t="s">
        <v>15</v>
      </c>
      <c r="D421" s="366" t="n">
        <v>8.5237926</v>
      </c>
      <c r="E421" s="366" t="n">
        <v>240.0367494</v>
      </c>
      <c r="F421" s="366" t="n">
        <v>3.42926215537461</v>
      </c>
      <c r="G421" s="366" t="n">
        <v>96.5707378446254</v>
      </c>
    </row>
    <row r="422">
      <c r="A422" s="366" t="s">
        <v>107</v>
      </c>
      <c r="B422" s="366" t="s">
        <v>108</v>
      </c>
      <c r="C422" s="366" t="s">
        <v>16</v>
      </c>
      <c r="D422" s="366" t="n">
        <v>36.51009</v>
      </c>
      <c r="E422" s="366" t="n">
        <v>2746.3064303</v>
      </c>
      <c r="F422" s="366" t="n">
        <v>1.3119833712955</v>
      </c>
      <c r="G422" s="366" t="n">
        <v>98.6880166287045</v>
      </c>
    </row>
    <row r="423">
      <c r="A423" s="366" t="s">
        <v>109</v>
      </c>
      <c r="B423" s="366" t="s">
        <v>110</v>
      </c>
      <c r="C423" s="366" t="s">
        <v>15</v>
      </c>
      <c r="D423" s="366" t="n">
        <v>14.4370592</v>
      </c>
      <c r="E423" s="366" t="n">
        <v>375.3635392</v>
      </c>
      <c r="F423" s="366" t="n">
        <v>3.7037037037037</v>
      </c>
      <c r="G423" s="366" t="n">
        <v>96.2962962962963</v>
      </c>
    </row>
    <row r="424">
      <c r="A424" s="366" t="s">
        <v>109</v>
      </c>
      <c r="B424" s="366" t="s">
        <v>110</v>
      </c>
      <c r="C424" s="366" t="s">
        <v>16</v>
      </c>
      <c r="D424" s="366" t="n">
        <v>16.2416916</v>
      </c>
      <c r="E424" s="366" t="n">
        <v>729.0714896</v>
      </c>
      <c r="F424" s="366" t="n">
        <v>2.17917675544794</v>
      </c>
      <c r="G424" s="366" t="n">
        <v>97.8208232445521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817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67" t="s">
        <v>13</v>
      </c>
      <c r="B435" s="367" t="s">
        <v>14</v>
      </c>
      <c r="C435" s="367" t="s">
        <v>15</v>
      </c>
      <c r="D435" s="367" t="n">
        <v>22.9608518</v>
      </c>
      <c r="E435" s="367" t="n">
        <v>866.73982</v>
      </c>
      <c r="F435" s="367" t="n">
        <v>2.58073895274764</v>
      </c>
      <c r="G435" s="367" t="n">
        <v>97.4192610472524</v>
      </c>
    </row>
    <row r="436">
      <c r="A436" s="367" t="s">
        <v>13</v>
      </c>
      <c r="B436" s="367" t="s">
        <v>14</v>
      </c>
      <c r="C436" s="367" t="s">
        <v>16</v>
      </c>
      <c r="D436" s="367" t="n">
        <v>126.9016644</v>
      </c>
      <c r="E436" s="367" t="n">
        <v>8208.2119999</v>
      </c>
      <c r="F436" s="367" t="n">
        <v>1.52249470746309</v>
      </c>
      <c r="G436" s="367" t="n">
        <v>98.4775052925369</v>
      </c>
    </row>
    <row r="437">
      <c r="A437" s="367" t="s">
        <v>26</v>
      </c>
      <c r="B437" s="367" t="s">
        <v>27</v>
      </c>
      <c r="C437" s="367" t="s">
        <v>15</v>
      </c>
      <c r="D437" s="367" t="n">
        <v>0</v>
      </c>
      <c r="E437" s="367" t="n">
        <v>278.2724529</v>
      </c>
      <c r="F437" s="367" t="n">
        <v>0</v>
      </c>
      <c r="G437" s="367" t="n">
        <v>100</v>
      </c>
    </row>
    <row r="438">
      <c r="A438" s="367" t="s">
        <v>26</v>
      </c>
      <c r="B438" s="367" t="s">
        <v>27</v>
      </c>
      <c r="C438" s="367" t="s">
        <v>16</v>
      </c>
      <c r="D438" s="367" t="n">
        <v>34.9025716</v>
      </c>
      <c r="E438" s="367" t="n">
        <v>7748.100237</v>
      </c>
      <c r="F438" s="367" t="n">
        <v>0.448446087690392</v>
      </c>
      <c r="G438" s="367" t="n">
        <v>99.5515539123096</v>
      </c>
    </row>
    <row r="439">
      <c r="A439" s="367" t="s">
        <v>28</v>
      </c>
      <c r="B439" s="367" t="s">
        <v>29</v>
      </c>
      <c r="C439" s="367" t="s">
        <v>15</v>
      </c>
      <c r="D439" s="367" t="n">
        <v>20.8523847</v>
      </c>
      <c r="E439" s="367" t="n">
        <v>252.0548235</v>
      </c>
      <c r="F439" s="367" t="n">
        <v>7.64083324787755</v>
      </c>
      <c r="G439" s="367" t="n">
        <v>92.3591667521224</v>
      </c>
    </row>
    <row r="440">
      <c r="A440" s="367" t="s">
        <v>28</v>
      </c>
      <c r="B440" s="367" t="s">
        <v>29</v>
      </c>
      <c r="C440" s="367" t="s">
        <v>16</v>
      </c>
      <c r="D440" s="367" t="n">
        <v>18.1151222</v>
      </c>
      <c r="E440" s="367" t="n">
        <v>3483.9500167</v>
      </c>
      <c r="F440" s="367" t="n">
        <v>0.51726971034268</v>
      </c>
      <c r="G440" s="367" t="n">
        <v>99.4827302896573</v>
      </c>
    </row>
    <row r="441">
      <c r="A441" s="367" t="s">
        <v>30</v>
      </c>
      <c r="B441" s="367" t="s">
        <v>31</v>
      </c>
      <c r="C441" s="367" t="s">
        <v>15</v>
      </c>
      <c r="D441" s="367" t="n">
        <v>0</v>
      </c>
      <c r="E441" s="367" t="n">
        <v>35.081987</v>
      </c>
      <c r="F441" s="367" t="n">
        <v>0</v>
      </c>
      <c r="G441" s="367" t="n">
        <v>100</v>
      </c>
    </row>
    <row r="442">
      <c r="A442" s="367" t="s">
        <v>30</v>
      </c>
      <c r="B442" s="367" t="s">
        <v>31</v>
      </c>
      <c r="C442" s="367" t="s">
        <v>16</v>
      </c>
      <c r="D442" s="367" t="n">
        <v>2.263354</v>
      </c>
      <c r="E442" s="367" t="n">
        <v>587.340363</v>
      </c>
      <c r="F442" s="367" t="n">
        <v>0.383877159309021</v>
      </c>
      <c r="G442" s="367" t="n">
        <v>99.616122840691</v>
      </c>
    </row>
    <row r="443">
      <c r="A443" s="367" t="s">
        <v>32</v>
      </c>
      <c r="B443" s="367" t="s">
        <v>33</v>
      </c>
      <c r="C443" s="367" t="s">
        <v>15</v>
      </c>
      <c r="D443" s="367" t="n">
        <v>0</v>
      </c>
      <c r="E443" s="367" t="n">
        <v>133.8123695</v>
      </c>
      <c r="F443" s="367" t="n">
        <v>0</v>
      </c>
      <c r="G443" s="367" t="n">
        <v>100</v>
      </c>
    </row>
    <row r="444">
      <c r="A444" s="367" t="s">
        <v>32</v>
      </c>
      <c r="B444" s="367" t="s">
        <v>33</v>
      </c>
      <c r="C444" s="367" t="s">
        <v>16</v>
      </c>
      <c r="D444" s="367" t="n">
        <v>25.2227304</v>
      </c>
      <c r="E444" s="367" t="n">
        <v>6750.4977875</v>
      </c>
      <c r="F444" s="367" t="n">
        <v>0.372251634838936</v>
      </c>
      <c r="G444" s="367" t="n">
        <v>99.6277483651611</v>
      </c>
    </row>
    <row r="445">
      <c r="A445" s="367" t="s">
        <v>34</v>
      </c>
      <c r="B445" s="367" t="s">
        <v>35</v>
      </c>
      <c r="C445" s="367" t="s">
        <v>15</v>
      </c>
      <c r="D445" s="367" t="n">
        <v>0</v>
      </c>
      <c r="E445" s="367" t="n">
        <v>39.2456303</v>
      </c>
      <c r="F445" s="367" t="n">
        <v>0</v>
      </c>
      <c r="G445" s="367" t="n">
        <v>100</v>
      </c>
    </row>
    <row r="446">
      <c r="A446" s="367" t="s">
        <v>34</v>
      </c>
      <c r="B446" s="367" t="s">
        <v>35</v>
      </c>
      <c r="C446" s="367" t="s">
        <v>16</v>
      </c>
      <c r="D446" s="367" t="n">
        <v>8.2666659</v>
      </c>
      <c r="E446" s="367" t="n">
        <v>649.9631043</v>
      </c>
      <c r="F446" s="367" t="n">
        <v>1.25589365207353</v>
      </c>
      <c r="G446" s="367" t="n">
        <v>98.7441063479265</v>
      </c>
    </row>
    <row r="447">
      <c r="A447" s="367" t="s">
        <v>36</v>
      </c>
      <c r="B447" s="367" t="s">
        <v>37</v>
      </c>
      <c r="C447" s="367" t="s">
        <v>15</v>
      </c>
      <c r="D447" s="367" t="n">
        <v>0</v>
      </c>
      <c r="E447" s="367" t="n">
        <v>46.1338392</v>
      </c>
      <c r="F447" s="367" t="n">
        <v>0</v>
      </c>
      <c r="G447" s="367" t="n">
        <v>100</v>
      </c>
    </row>
    <row r="448">
      <c r="A448" s="367" t="s">
        <v>36</v>
      </c>
      <c r="B448" s="367" t="s">
        <v>37</v>
      </c>
      <c r="C448" s="367" t="s">
        <v>16</v>
      </c>
      <c r="D448" s="367" t="n">
        <v>0</v>
      </c>
      <c r="E448" s="367" t="n">
        <v>1624.9866497</v>
      </c>
      <c r="F448" s="367" t="n">
        <v>0</v>
      </c>
      <c r="G448" s="367" t="n">
        <v>100</v>
      </c>
    </row>
    <row r="449">
      <c r="A449" s="367" t="s">
        <v>38</v>
      </c>
      <c r="B449" s="367" t="s">
        <v>39</v>
      </c>
      <c r="C449" s="367" t="s">
        <v>15</v>
      </c>
      <c r="D449" s="367" t="n">
        <v>0</v>
      </c>
      <c r="E449" s="367" t="n">
        <v>18.5942488</v>
      </c>
      <c r="F449" s="367" t="n">
        <v>0</v>
      </c>
      <c r="G449" s="367" t="n">
        <v>100</v>
      </c>
    </row>
    <row r="450">
      <c r="A450" s="367" t="s">
        <v>38</v>
      </c>
      <c r="B450" s="367" t="s">
        <v>39</v>
      </c>
      <c r="C450" s="367" t="s">
        <v>16</v>
      </c>
      <c r="D450" s="367" t="n">
        <v>12.3452438</v>
      </c>
      <c r="E450" s="367" t="n">
        <v>2943.2522827</v>
      </c>
      <c r="F450" s="367" t="n">
        <v>0.417690287304414</v>
      </c>
      <c r="G450" s="367" t="n">
        <v>99.5823097126956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818</v>
      </c>
    </row>
    <row r="9">
      <c r="A9" t="s">
        <v>3</v>
      </c>
    </row>
    <row r="10">
      <c r="A10" t="s">
        <v>4</v>
      </c>
    </row>
    <row r="11">
      <c r="A11" t="s">
        <v>819</v>
      </c>
    </row>
    <row r="12">
      <c r="A12" s="3" t="s">
        <v>6</v>
      </c>
    </row>
    <row r="13">
      <c r="A13" s="3" t="s">
        <v>7</v>
      </c>
    </row>
    <row r="15">
      <c r="A15" s="4" t="s">
        <v>820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68" t="s">
        <v>13</v>
      </c>
      <c r="B17" s="368" t="s">
        <v>14</v>
      </c>
      <c r="C17" s="368" t="s">
        <v>15</v>
      </c>
      <c r="D17" s="368" t="n">
        <v>1190.2959157</v>
      </c>
      <c r="E17" s="368" t="n">
        <v>141354.5583553</v>
      </c>
      <c r="F17" s="368" t="n">
        <v>0.835032538906709</v>
      </c>
      <c r="G17" s="368" t="n">
        <v>99.1649674610933</v>
      </c>
    </row>
    <row r="18">
      <c r="A18" s="368" t="s">
        <v>13</v>
      </c>
      <c r="B18" s="368" t="s">
        <v>14</v>
      </c>
      <c r="C18" s="368" t="s">
        <v>16</v>
      </c>
      <c r="D18" s="368" t="n">
        <v>6542.9927877</v>
      </c>
      <c r="E18" s="368" t="n">
        <v>2661261.6656773</v>
      </c>
      <c r="F18" s="368" t="n">
        <v>0.245257566626512</v>
      </c>
      <c r="G18" s="368" t="n">
        <v>99.7547424333735</v>
      </c>
    </row>
    <row r="19">
      <c r="A19" s="368" t="s">
        <v>13</v>
      </c>
      <c r="B19" s="368" t="s">
        <v>17</v>
      </c>
      <c r="C19" s="368" t="s">
        <v>15</v>
      </c>
      <c r="D19" s="368" t="n">
        <v>281.8925312</v>
      </c>
      <c r="E19" s="368" t="n">
        <v>607.8081406</v>
      </c>
      <c r="F19" s="368" t="n">
        <v>31.6839741875982</v>
      </c>
      <c r="G19" s="368" t="n">
        <v>68.3160258124018</v>
      </c>
    </row>
    <row r="20">
      <c r="A20" s="368" t="s">
        <v>13</v>
      </c>
      <c r="B20" s="368" t="s">
        <v>17</v>
      </c>
      <c r="C20" s="368" t="s">
        <v>16</v>
      </c>
      <c r="D20" s="368" t="n">
        <v>1881.6003957</v>
      </c>
      <c r="E20" s="368" t="n">
        <v>6453.5132686</v>
      </c>
      <c r="F20" s="368" t="n">
        <v>22.5743819638484</v>
      </c>
      <c r="G20" s="368" t="n">
        <v>77.4256180361516</v>
      </c>
    </row>
    <row r="21">
      <c r="A21" s="368" t="s">
        <v>13</v>
      </c>
      <c r="B21" s="368" t="s">
        <v>18</v>
      </c>
      <c r="C21" s="368" t="s">
        <v>15</v>
      </c>
      <c r="D21" s="368" t="n">
        <v>908.4033845</v>
      </c>
      <c r="E21" s="368" t="n">
        <v>140746.7502147</v>
      </c>
      <c r="F21" s="368" t="n">
        <v>0.641278034310169</v>
      </c>
      <c r="G21" s="368" t="n">
        <v>99.3587219656898</v>
      </c>
    </row>
    <row r="22">
      <c r="A22" s="368" t="s">
        <v>13</v>
      </c>
      <c r="B22" s="368" t="s">
        <v>18</v>
      </c>
      <c r="C22" s="368" t="s">
        <v>16</v>
      </c>
      <c r="D22" s="368" t="n">
        <v>4661.392392</v>
      </c>
      <c r="E22" s="368" t="n">
        <v>2654808.1524087</v>
      </c>
      <c r="F22" s="368" t="n">
        <v>0.175275268750984</v>
      </c>
      <c r="G22" s="368" t="n">
        <v>99.824724731249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821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69" t="s">
        <v>13</v>
      </c>
      <c r="B33" s="369" t="s">
        <v>14</v>
      </c>
      <c r="C33" s="369" t="s">
        <v>15</v>
      </c>
      <c r="D33" s="369" t="n">
        <v>1190.2959157</v>
      </c>
      <c r="E33" s="369" t="n">
        <v>141354.5583553</v>
      </c>
      <c r="F33" s="369" t="n">
        <v>0.835032538906709</v>
      </c>
      <c r="G33" s="369" t="n">
        <v>99.1649674610933</v>
      </c>
    </row>
    <row r="34">
      <c r="A34" s="369" t="s">
        <v>13</v>
      </c>
      <c r="B34" s="369" t="s">
        <v>14</v>
      </c>
      <c r="C34" s="369" t="s">
        <v>16</v>
      </c>
      <c r="D34" s="369" t="n">
        <v>6542.9927877</v>
      </c>
      <c r="E34" s="369" t="n">
        <v>2661261.6656773</v>
      </c>
      <c r="F34" s="369" t="n">
        <v>0.245257566626512</v>
      </c>
      <c r="G34" s="369" t="n">
        <v>99.7547424333735</v>
      </c>
    </row>
    <row r="35">
      <c r="A35" s="369" t="s">
        <v>26</v>
      </c>
      <c r="B35" s="369" t="s">
        <v>27</v>
      </c>
      <c r="C35" s="369" t="s">
        <v>15</v>
      </c>
      <c r="D35" s="369" t="n">
        <v>9.9845278</v>
      </c>
      <c r="E35" s="369" t="n">
        <v>1391.8007674</v>
      </c>
      <c r="F35" s="369" t="n">
        <v>0.712272259823888</v>
      </c>
      <c r="G35" s="369" t="n">
        <v>99.2877277401761</v>
      </c>
    </row>
    <row r="36">
      <c r="A36" s="369" t="s">
        <v>26</v>
      </c>
      <c r="B36" s="369" t="s">
        <v>27</v>
      </c>
      <c r="C36" s="369" t="s">
        <v>16</v>
      </c>
      <c r="D36" s="369" t="n">
        <v>440.7312694</v>
      </c>
      <c r="E36" s="369" t="n">
        <v>51334.2287671</v>
      </c>
      <c r="F36" s="369" t="n">
        <v>0.851244055213748</v>
      </c>
      <c r="G36" s="369" t="n">
        <v>99.1487559447863</v>
      </c>
    </row>
    <row r="37">
      <c r="A37" s="369" t="s">
        <v>28</v>
      </c>
      <c r="B37" s="369" t="s">
        <v>29</v>
      </c>
      <c r="C37" s="369" t="s">
        <v>15</v>
      </c>
      <c r="D37" s="369" t="n">
        <v>27.296493</v>
      </c>
      <c r="E37" s="369" t="n">
        <v>519.0212268</v>
      </c>
      <c r="F37" s="369" t="n">
        <v>4.99645023595297</v>
      </c>
      <c r="G37" s="369" t="n">
        <v>95.003549764047</v>
      </c>
    </row>
    <row r="38">
      <c r="A38" s="369" t="s">
        <v>28</v>
      </c>
      <c r="B38" s="369" t="s">
        <v>29</v>
      </c>
      <c r="C38" s="369" t="s">
        <v>16</v>
      </c>
      <c r="D38" s="369" t="n">
        <v>371.0942099</v>
      </c>
      <c r="E38" s="369" t="n">
        <v>11156.1418975</v>
      </c>
      <c r="F38" s="369" t="n">
        <v>3.21928176401083</v>
      </c>
      <c r="G38" s="369" t="n">
        <v>96.7807182359892</v>
      </c>
    </row>
    <row r="39">
      <c r="A39" s="369" t="s">
        <v>30</v>
      </c>
      <c r="B39" s="369" t="s">
        <v>31</v>
      </c>
      <c r="C39" s="369" t="s">
        <v>15</v>
      </c>
      <c r="D39" s="369" t="n">
        <v>10.185093</v>
      </c>
      <c r="E39" s="369" t="n">
        <v>1411.0593258</v>
      </c>
      <c r="F39" s="369" t="n">
        <v>0.716632049017971</v>
      </c>
      <c r="G39" s="369" t="n">
        <v>99.283367950982</v>
      </c>
    </row>
    <row r="40">
      <c r="A40" s="369" t="s">
        <v>30</v>
      </c>
      <c r="B40" s="369" t="s">
        <v>31</v>
      </c>
      <c r="C40" s="369" t="s">
        <v>16</v>
      </c>
      <c r="D40" s="369" t="n">
        <v>115.431054</v>
      </c>
      <c r="E40" s="369" t="n">
        <v>38795.8173517</v>
      </c>
      <c r="F40" s="369" t="n">
        <v>0.296652147462559</v>
      </c>
      <c r="G40" s="369" t="n">
        <v>99.7033478525374</v>
      </c>
    </row>
    <row r="41">
      <c r="A41" s="369" t="s">
        <v>32</v>
      </c>
      <c r="B41" s="369" t="s">
        <v>33</v>
      </c>
      <c r="C41" s="369" t="s">
        <v>15</v>
      </c>
      <c r="D41" s="369" t="n">
        <v>20.629383</v>
      </c>
      <c r="E41" s="369" t="n">
        <v>192.1059863</v>
      </c>
      <c r="F41" s="369" t="n">
        <v>9.69720412166554</v>
      </c>
      <c r="G41" s="369" t="n">
        <v>90.3027958783345</v>
      </c>
    </row>
    <row r="42">
      <c r="A42" s="369" t="s">
        <v>32</v>
      </c>
      <c r="B42" s="369" t="s">
        <v>33</v>
      </c>
      <c r="C42" s="369" t="s">
        <v>16</v>
      </c>
      <c r="D42" s="369" t="n">
        <v>1178.7836891</v>
      </c>
      <c r="E42" s="369" t="n">
        <v>11852.5591615</v>
      </c>
      <c r="F42" s="369" t="n">
        <v>9.04575762156181</v>
      </c>
      <c r="G42" s="369" t="n">
        <v>90.9542423784382</v>
      </c>
    </row>
    <row r="43">
      <c r="A43" s="369" t="s">
        <v>34</v>
      </c>
      <c r="B43" s="369" t="s">
        <v>35</v>
      </c>
      <c r="C43" s="369" t="s">
        <v>15</v>
      </c>
      <c r="D43" s="369" t="n">
        <v>20.8738767</v>
      </c>
      <c r="E43" s="369" t="n">
        <v>1400.7385471</v>
      </c>
      <c r="F43" s="369" t="n">
        <v>1.46832402070627</v>
      </c>
      <c r="G43" s="369" t="n">
        <v>98.5316759792937</v>
      </c>
    </row>
    <row r="44">
      <c r="A44" s="369" t="s">
        <v>34</v>
      </c>
      <c r="B44" s="369" t="s">
        <v>35</v>
      </c>
      <c r="C44" s="369" t="s">
        <v>16</v>
      </c>
      <c r="D44" s="369" t="n">
        <v>326.6267831</v>
      </c>
      <c r="E44" s="369" t="n">
        <v>48851.2605193</v>
      </c>
      <c r="F44" s="369" t="n">
        <v>0.664174085176815</v>
      </c>
      <c r="G44" s="369" t="n">
        <v>99.3358259148232</v>
      </c>
    </row>
    <row r="45">
      <c r="A45" s="369" t="s">
        <v>36</v>
      </c>
      <c r="B45" s="369" t="s">
        <v>37</v>
      </c>
      <c r="C45" s="369" t="s">
        <v>15</v>
      </c>
      <c r="D45" s="369" t="n">
        <v>833.3642894</v>
      </c>
      <c r="E45" s="369" t="n">
        <v>14274.7798484</v>
      </c>
      <c r="F45" s="369" t="n">
        <v>5.51599376997572</v>
      </c>
      <c r="G45" s="369" t="n">
        <v>94.4840062300243</v>
      </c>
    </row>
    <row r="46">
      <c r="A46" s="369" t="s">
        <v>36</v>
      </c>
      <c r="B46" s="369" t="s">
        <v>37</v>
      </c>
      <c r="C46" s="369" t="s">
        <v>16</v>
      </c>
      <c r="D46" s="369" t="n">
        <v>1860.4848441</v>
      </c>
      <c r="E46" s="369" t="n">
        <v>241984.5473545</v>
      </c>
      <c r="F46" s="369" t="n">
        <v>0.762978366762348</v>
      </c>
      <c r="G46" s="369" t="n">
        <v>99.2370216332376</v>
      </c>
    </row>
    <row r="47">
      <c r="A47" s="369" t="s">
        <v>38</v>
      </c>
      <c r="B47" s="369" t="s">
        <v>39</v>
      </c>
      <c r="C47" s="369" t="s">
        <v>15</v>
      </c>
      <c r="D47" s="369" t="n">
        <v>2.5707278</v>
      </c>
      <c r="E47" s="369" t="n">
        <v>372.5615382</v>
      </c>
      <c r="F47" s="369" t="n">
        <v>0.685285706668591</v>
      </c>
      <c r="G47" s="369" t="n">
        <v>99.3147142933314</v>
      </c>
    </row>
    <row r="48">
      <c r="A48" s="369" t="s">
        <v>38</v>
      </c>
      <c r="B48" s="369" t="s">
        <v>39</v>
      </c>
      <c r="C48" s="369" t="s">
        <v>16</v>
      </c>
      <c r="D48" s="369" t="n">
        <v>31.8721086</v>
      </c>
      <c r="E48" s="369" t="n">
        <v>9357.1642237</v>
      </c>
      <c r="F48" s="369" t="n">
        <v>0.339460914538738</v>
      </c>
      <c r="G48" s="369" t="n">
        <v>99.6605390854613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822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70" t="s">
        <v>13</v>
      </c>
      <c r="B59" s="370" t="s">
        <v>14</v>
      </c>
      <c r="C59" s="370" t="s">
        <v>15</v>
      </c>
      <c r="D59" s="370" t="n">
        <v>908.4033845</v>
      </c>
      <c r="E59" s="370" t="n">
        <v>140746.7502147</v>
      </c>
      <c r="F59" s="370" t="n">
        <v>0.641278034310169</v>
      </c>
      <c r="G59" s="370" t="n">
        <v>99.3587219656898</v>
      </c>
    </row>
    <row r="60">
      <c r="A60" s="370" t="s">
        <v>13</v>
      </c>
      <c r="B60" s="370" t="s">
        <v>14</v>
      </c>
      <c r="C60" s="370" t="s">
        <v>16</v>
      </c>
      <c r="D60" s="370" t="n">
        <v>4661.392392</v>
      </c>
      <c r="E60" s="370" t="n">
        <v>2654808.1524087</v>
      </c>
      <c r="F60" s="370" t="n">
        <v>0.175275268750984</v>
      </c>
      <c r="G60" s="370" t="n">
        <v>99.824724731249</v>
      </c>
    </row>
    <row r="61">
      <c r="A61" s="370" t="s">
        <v>41</v>
      </c>
      <c r="B61" s="370" t="s">
        <v>42</v>
      </c>
      <c r="C61" s="370" t="s">
        <v>15</v>
      </c>
      <c r="D61" s="370" t="n">
        <v>0</v>
      </c>
      <c r="E61" s="370" t="n">
        <v>206.1547438</v>
      </c>
      <c r="F61" s="370" t="n">
        <v>0</v>
      </c>
      <c r="G61" s="370" t="n">
        <v>100</v>
      </c>
    </row>
    <row r="62">
      <c r="A62" s="370" t="s">
        <v>41</v>
      </c>
      <c r="B62" s="370" t="s">
        <v>42</v>
      </c>
      <c r="C62" s="370" t="s">
        <v>16</v>
      </c>
      <c r="D62" s="370" t="n">
        <v>8.3873066</v>
      </c>
      <c r="E62" s="370" t="n">
        <v>3400.8622549</v>
      </c>
      <c r="F62" s="370" t="n">
        <v>0.246016211154391</v>
      </c>
      <c r="G62" s="370" t="n">
        <v>99.7539837888456</v>
      </c>
    </row>
    <row r="63">
      <c r="A63" s="370" t="s">
        <v>43</v>
      </c>
      <c r="B63" s="370" t="s">
        <v>44</v>
      </c>
      <c r="C63" s="370" t="s">
        <v>15</v>
      </c>
      <c r="D63" s="370" t="n">
        <v>0</v>
      </c>
      <c r="E63" s="370" t="n">
        <v>590.976611</v>
      </c>
      <c r="F63" s="370" t="n">
        <v>0</v>
      </c>
      <c r="G63" s="370" t="n">
        <v>100</v>
      </c>
    </row>
    <row r="64">
      <c r="A64" s="370" t="s">
        <v>43</v>
      </c>
      <c r="B64" s="370" t="s">
        <v>44</v>
      </c>
      <c r="C64" s="370" t="s">
        <v>16</v>
      </c>
      <c r="D64" s="370" t="n">
        <v>0</v>
      </c>
      <c r="E64" s="370" t="n">
        <v>23254.8508983</v>
      </c>
      <c r="F64" s="370" t="n">
        <v>0</v>
      </c>
      <c r="G64" s="370" t="n">
        <v>100</v>
      </c>
    </row>
    <row r="65">
      <c r="A65" s="370" t="s">
        <v>26</v>
      </c>
      <c r="B65" s="370" t="s">
        <v>27</v>
      </c>
      <c r="C65" s="370" t="s">
        <v>15</v>
      </c>
      <c r="D65" s="370" t="n">
        <v>0</v>
      </c>
      <c r="E65" s="370" t="n">
        <v>1123.5128423</v>
      </c>
      <c r="F65" s="370" t="n">
        <v>0</v>
      </c>
      <c r="G65" s="370" t="n">
        <v>100</v>
      </c>
    </row>
    <row r="66">
      <c r="A66" s="370" t="s">
        <v>26</v>
      </c>
      <c r="B66" s="370" t="s">
        <v>27</v>
      </c>
      <c r="C66" s="370" t="s">
        <v>16</v>
      </c>
      <c r="D66" s="370" t="n">
        <v>66.3138149</v>
      </c>
      <c r="E66" s="370" t="n">
        <v>43925.643413</v>
      </c>
      <c r="F66" s="370" t="n">
        <v>0.150740769628552</v>
      </c>
      <c r="G66" s="370" t="n">
        <v>99.8492592303714</v>
      </c>
    </row>
    <row r="67">
      <c r="A67" s="370" t="s">
        <v>28</v>
      </c>
      <c r="B67" s="370" t="s">
        <v>29</v>
      </c>
      <c r="C67" s="370" t="s">
        <v>15</v>
      </c>
      <c r="D67" s="370" t="n">
        <v>0</v>
      </c>
      <c r="E67" s="370" t="n">
        <v>273.4105116</v>
      </c>
      <c r="F67" s="370" t="n">
        <v>0</v>
      </c>
      <c r="G67" s="370" t="n">
        <v>100</v>
      </c>
    </row>
    <row r="68">
      <c r="A68" s="370" t="s">
        <v>28</v>
      </c>
      <c r="B68" s="370" t="s">
        <v>29</v>
      </c>
      <c r="C68" s="370" t="s">
        <v>16</v>
      </c>
      <c r="D68" s="370" t="n">
        <v>45.8710302</v>
      </c>
      <c r="E68" s="370" t="n">
        <v>7979.2999383</v>
      </c>
      <c r="F68" s="370" t="n">
        <v>0.571589445010588</v>
      </c>
      <c r="G68" s="370" t="n">
        <v>99.4284105549894</v>
      </c>
    </row>
    <row r="69">
      <c r="A69" s="370" t="s">
        <v>45</v>
      </c>
      <c r="B69" s="370" t="s">
        <v>46</v>
      </c>
      <c r="C69" s="370" t="s">
        <v>15</v>
      </c>
      <c r="D69" s="370" t="n">
        <v>0</v>
      </c>
      <c r="E69" s="370" t="n">
        <v>671.9910252</v>
      </c>
      <c r="F69" s="370" t="n">
        <v>0</v>
      </c>
      <c r="G69" s="370" t="n">
        <v>100</v>
      </c>
    </row>
    <row r="70">
      <c r="A70" s="370" t="s">
        <v>45</v>
      </c>
      <c r="B70" s="370" t="s">
        <v>46</v>
      </c>
      <c r="C70" s="370" t="s">
        <v>16</v>
      </c>
      <c r="D70" s="370" t="n">
        <v>0</v>
      </c>
      <c r="E70" s="370" t="n">
        <v>6821.7225909</v>
      </c>
      <c r="F70" s="370" t="n">
        <v>0</v>
      </c>
      <c r="G70" s="370" t="n">
        <v>100</v>
      </c>
    </row>
    <row r="71">
      <c r="A71" s="370" t="s">
        <v>47</v>
      </c>
      <c r="B71" s="370" t="s">
        <v>48</v>
      </c>
      <c r="C71" s="370" t="s">
        <v>15</v>
      </c>
      <c r="D71" s="370" t="n">
        <v>155.1386938</v>
      </c>
      <c r="E71" s="370" t="n">
        <v>2883.3708922</v>
      </c>
      <c r="F71" s="370" t="n">
        <v>5.10574969105923</v>
      </c>
      <c r="G71" s="370" t="n">
        <v>94.8942503089408</v>
      </c>
    </row>
    <row r="72">
      <c r="A72" s="370" t="s">
        <v>47</v>
      </c>
      <c r="B72" s="370" t="s">
        <v>48</v>
      </c>
      <c r="C72" s="370" t="s">
        <v>16</v>
      </c>
      <c r="D72" s="370" t="n">
        <v>436.9971462</v>
      </c>
      <c r="E72" s="370" t="n">
        <v>45633.2522335</v>
      </c>
      <c r="F72" s="370" t="n">
        <v>0.948545215369628</v>
      </c>
      <c r="G72" s="370" t="n">
        <v>99.0514547846304</v>
      </c>
    </row>
    <row r="73">
      <c r="A73" s="370" t="s">
        <v>30</v>
      </c>
      <c r="B73" s="370" t="s">
        <v>31</v>
      </c>
      <c r="C73" s="370" t="s">
        <v>15</v>
      </c>
      <c r="D73" s="370" t="n">
        <v>0</v>
      </c>
      <c r="E73" s="370" t="n">
        <v>1386.1624318</v>
      </c>
      <c r="F73" s="370" t="n">
        <v>0</v>
      </c>
      <c r="G73" s="370" t="n">
        <v>100</v>
      </c>
    </row>
    <row r="74">
      <c r="A74" s="370" t="s">
        <v>30</v>
      </c>
      <c r="B74" s="370" t="s">
        <v>31</v>
      </c>
      <c r="C74" s="370" t="s">
        <v>16</v>
      </c>
      <c r="D74" s="370" t="n">
        <v>0</v>
      </c>
      <c r="E74" s="370" t="n">
        <v>38321.6446887</v>
      </c>
      <c r="F74" s="370" t="n">
        <v>0</v>
      </c>
      <c r="G74" s="370" t="n">
        <v>100</v>
      </c>
    </row>
    <row r="75">
      <c r="A75" s="370" t="s">
        <v>49</v>
      </c>
      <c r="B75" s="370" t="s">
        <v>50</v>
      </c>
      <c r="C75" s="370" t="s">
        <v>15</v>
      </c>
      <c r="D75" s="370" t="n">
        <v>68.8306566</v>
      </c>
      <c r="E75" s="370" t="n">
        <v>3998.8872662</v>
      </c>
      <c r="F75" s="370" t="n">
        <v>1.69211970707695</v>
      </c>
      <c r="G75" s="370" t="n">
        <v>98.307880292923</v>
      </c>
    </row>
    <row r="76">
      <c r="A76" s="370" t="s">
        <v>49</v>
      </c>
      <c r="B76" s="370" t="s">
        <v>50</v>
      </c>
      <c r="C76" s="370" t="s">
        <v>16</v>
      </c>
      <c r="D76" s="370" t="n">
        <v>874.1110217</v>
      </c>
      <c r="E76" s="370" t="n">
        <v>51477.9233679</v>
      </c>
      <c r="F76" s="370" t="n">
        <v>1.66967918609414</v>
      </c>
      <c r="G76" s="370" t="n">
        <v>98.3303208139058</v>
      </c>
    </row>
    <row r="77">
      <c r="A77" s="370" t="s">
        <v>51</v>
      </c>
      <c r="B77" s="370" t="s">
        <v>52</v>
      </c>
      <c r="C77" s="370" t="s">
        <v>15</v>
      </c>
      <c r="D77" s="370" t="n">
        <v>0</v>
      </c>
      <c r="E77" s="370" t="n">
        <v>346.5760162</v>
      </c>
      <c r="F77" s="370" t="n">
        <v>0</v>
      </c>
      <c r="G77" s="370" t="n">
        <v>100</v>
      </c>
    </row>
    <row r="78">
      <c r="A78" s="370" t="s">
        <v>51</v>
      </c>
      <c r="B78" s="370" t="s">
        <v>52</v>
      </c>
      <c r="C78" s="370" t="s">
        <v>16</v>
      </c>
      <c r="D78" s="370" t="n">
        <v>59.6807227</v>
      </c>
      <c r="E78" s="370" t="n">
        <v>4342.6855039</v>
      </c>
      <c r="F78" s="370" t="n">
        <v>1.35565102102131</v>
      </c>
      <c r="G78" s="370" t="n">
        <v>98.6443489789787</v>
      </c>
    </row>
    <row r="79">
      <c r="A79" s="370" t="s">
        <v>32</v>
      </c>
      <c r="B79" s="370" t="s">
        <v>33</v>
      </c>
      <c r="C79" s="370" t="s">
        <v>15</v>
      </c>
      <c r="D79" s="370" t="n">
        <v>0</v>
      </c>
      <c r="E79" s="370" t="n">
        <v>78.9229998</v>
      </c>
      <c r="F79" s="370" t="n">
        <v>0</v>
      </c>
      <c r="G79" s="370" t="n">
        <v>100</v>
      </c>
    </row>
    <row r="80">
      <c r="A80" s="370" t="s">
        <v>32</v>
      </c>
      <c r="B80" s="370" t="s">
        <v>33</v>
      </c>
      <c r="C80" s="370" t="s">
        <v>16</v>
      </c>
      <c r="D80" s="370" t="n">
        <v>14.7385</v>
      </c>
      <c r="E80" s="370" t="n">
        <v>6240.8838327</v>
      </c>
      <c r="F80" s="370" t="n">
        <v>0.235604056897065</v>
      </c>
      <c r="G80" s="370" t="n">
        <v>99.7643959431029</v>
      </c>
    </row>
    <row r="81">
      <c r="A81" s="370" t="s">
        <v>53</v>
      </c>
      <c r="B81" s="370" t="s">
        <v>54</v>
      </c>
      <c r="C81" s="370" t="s">
        <v>15</v>
      </c>
      <c r="D81" s="370" t="n">
        <v>0</v>
      </c>
      <c r="E81" s="370" t="n">
        <v>2902.4692184</v>
      </c>
      <c r="F81" s="370" t="n">
        <v>0</v>
      </c>
      <c r="G81" s="370" t="n">
        <v>100</v>
      </c>
    </row>
    <row r="82">
      <c r="A82" s="370" t="s">
        <v>53</v>
      </c>
      <c r="B82" s="370" t="s">
        <v>54</v>
      </c>
      <c r="C82" s="370" t="s">
        <v>16</v>
      </c>
      <c r="D82" s="370" t="n">
        <v>0</v>
      </c>
      <c r="E82" s="370" t="n">
        <v>41113.9010134</v>
      </c>
      <c r="F82" s="370" t="n">
        <v>0</v>
      </c>
      <c r="G82" s="370" t="n">
        <v>100</v>
      </c>
    </row>
    <row r="83">
      <c r="A83" s="370" t="s">
        <v>34</v>
      </c>
      <c r="B83" s="370" t="s">
        <v>35</v>
      </c>
      <c r="C83" s="370" t="s">
        <v>15</v>
      </c>
      <c r="D83" s="370" t="n">
        <v>0</v>
      </c>
      <c r="E83" s="370" t="n">
        <v>1382.3667935</v>
      </c>
      <c r="F83" s="370" t="n">
        <v>0</v>
      </c>
      <c r="G83" s="370" t="n">
        <v>100</v>
      </c>
    </row>
    <row r="84">
      <c r="A84" s="370" t="s">
        <v>34</v>
      </c>
      <c r="B84" s="370" t="s">
        <v>35</v>
      </c>
      <c r="C84" s="370" t="s">
        <v>16</v>
      </c>
      <c r="D84" s="370" t="n">
        <v>0</v>
      </c>
      <c r="E84" s="370" t="n">
        <v>48519.6575322</v>
      </c>
      <c r="F84" s="370" t="n">
        <v>0</v>
      </c>
      <c r="G84" s="370" t="n">
        <v>100</v>
      </c>
    </row>
    <row r="85">
      <c r="A85" s="370" t="s">
        <v>55</v>
      </c>
      <c r="B85" s="370" t="s">
        <v>56</v>
      </c>
      <c r="C85" s="370" t="s">
        <v>15</v>
      </c>
      <c r="D85" s="370" t="n">
        <v>0</v>
      </c>
      <c r="E85" s="370" t="n">
        <v>306.1306189</v>
      </c>
      <c r="F85" s="370" t="n">
        <v>0</v>
      </c>
      <c r="G85" s="370" t="n">
        <v>100</v>
      </c>
    </row>
    <row r="86">
      <c r="A86" s="370" t="s">
        <v>55</v>
      </c>
      <c r="B86" s="370" t="s">
        <v>56</v>
      </c>
      <c r="C86" s="370" t="s">
        <v>16</v>
      </c>
      <c r="D86" s="370" t="n">
        <v>0</v>
      </c>
      <c r="E86" s="370" t="n">
        <v>9020.7188226</v>
      </c>
      <c r="F86" s="370" t="n">
        <v>0</v>
      </c>
      <c r="G86" s="370" t="n">
        <v>100</v>
      </c>
    </row>
    <row r="87">
      <c r="A87" s="370" t="s">
        <v>36</v>
      </c>
      <c r="B87" s="370" t="s">
        <v>37</v>
      </c>
      <c r="C87" s="370" t="s">
        <v>15</v>
      </c>
      <c r="D87" s="370" t="n">
        <v>816.5323573</v>
      </c>
      <c r="E87" s="370" t="n">
        <v>14245.4779413</v>
      </c>
      <c r="F87" s="370" t="n">
        <v>5.42113795643797</v>
      </c>
      <c r="G87" s="370" t="n">
        <v>94.578862043562</v>
      </c>
    </row>
    <row r="88">
      <c r="A88" s="370" t="s">
        <v>36</v>
      </c>
      <c r="B88" s="370" t="s">
        <v>37</v>
      </c>
      <c r="C88" s="370" t="s">
        <v>16</v>
      </c>
      <c r="D88" s="370" t="n">
        <v>1149.1977754</v>
      </c>
      <c r="E88" s="370" t="n">
        <v>241070.8477735</v>
      </c>
      <c r="F88" s="370" t="n">
        <v>0.474443712037036</v>
      </c>
      <c r="G88" s="370" t="n">
        <v>99.525556287963</v>
      </c>
    </row>
    <row r="89">
      <c r="A89" s="370" t="s">
        <v>38</v>
      </c>
      <c r="B89" s="370" t="s">
        <v>39</v>
      </c>
      <c r="C89" s="370" t="s">
        <v>15</v>
      </c>
      <c r="D89" s="370" t="n">
        <v>0</v>
      </c>
      <c r="E89" s="370" t="n">
        <v>356.5380172</v>
      </c>
      <c r="F89" s="370" t="n">
        <v>0</v>
      </c>
      <c r="G89" s="370" t="n">
        <v>100</v>
      </c>
    </row>
    <row r="90">
      <c r="A90" s="370" t="s">
        <v>38</v>
      </c>
      <c r="B90" s="370" t="s">
        <v>39</v>
      </c>
      <c r="C90" s="370" t="s">
        <v>16</v>
      </c>
      <c r="D90" s="370" t="n">
        <v>0</v>
      </c>
      <c r="E90" s="370" t="n">
        <v>6433.4388058</v>
      </c>
      <c r="F90" s="370" t="n">
        <v>0</v>
      </c>
      <c r="G90" s="370" t="n">
        <v>100</v>
      </c>
    </row>
    <row r="91">
      <c r="A91" s="370" t="s">
        <v>57</v>
      </c>
      <c r="B91" s="370" t="s">
        <v>58</v>
      </c>
      <c r="C91" s="370" t="s">
        <v>15</v>
      </c>
      <c r="D91" s="370" t="n">
        <v>0</v>
      </c>
      <c r="E91" s="370" t="n">
        <v>123.9704401</v>
      </c>
      <c r="F91" s="370" t="n">
        <v>0</v>
      </c>
      <c r="G91" s="370" t="n">
        <v>100</v>
      </c>
    </row>
    <row r="92">
      <c r="A92" s="370" t="s">
        <v>57</v>
      </c>
      <c r="B92" s="370" t="s">
        <v>58</v>
      </c>
      <c r="C92" s="370" t="s">
        <v>16</v>
      </c>
      <c r="D92" s="370" t="n">
        <v>0</v>
      </c>
      <c r="E92" s="370" t="n">
        <v>2983.4803273</v>
      </c>
      <c r="F92" s="370" t="n">
        <v>0</v>
      </c>
      <c r="G92" s="370" t="n">
        <v>100</v>
      </c>
    </row>
    <row r="93">
      <c r="A93" s="370" t="s">
        <v>59</v>
      </c>
      <c r="B93" s="370" t="s">
        <v>60</v>
      </c>
      <c r="C93" s="370" t="s">
        <v>15</v>
      </c>
      <c r="D93" s="370" t="n">
        <v>0</v>
      </c>
      <c r="E93" s="370" t="n">
        <v>174.3692787</v>
      </c>
      <c r="F93" s="370" t="n">
        <v>0</v>
      </c>
      <c r="G93" s="370" t="n">
        <v>100</v>
      </c>
    </row>
    <row r="94">
      <c r="A94" s="370" t="s">
        <v>59</v>
      </c>
      <c r="B94" s="370" t="s">
        <v>60</v>
      </c>
      <c r="C94" s="370" t="s">
        <v>16</v>
      </c>
      <c r="D94" s="370" t="n">
        <v>0</v>
      </c>
      <c r="E94" s="370" t="n">
        <v>2708.399447</v>
      </c>
      <c r="F94" s="370" t="n">
        <v>0</v>
      </c>
      <c r="G94" s="370" t="n">
        <v>100</v>
      </c>
    </row>
    <row r="95">
      <c r="A95" s="370" t="s">
        <v>61</v>
      </c>
      <c r="B95" s="370" t="s">
        <v>62</v>
      </c>
      <c r="C95" s="370" t="s">
        <v>15</v>
      </c>
      <c r="D95" s="370" t="n">
        <v>0</v>
      </c>
      <c r="E95" s="370" t="n">
        <v>39.0553038</v>
      </c>
      <c r="F95" s="370" t="n">
        <v>0</v>
      </c>
      <c r="G95" s="370" t="n">
        <v>100</v>
      </c>
    </row>
    <row r="96">
      <c r="A96" s="370" t="s">
        <v>61</v>
      </c>
      <c r="B96" s="370" t="s">
        <v>62</v>
      </c>
      <c r="C96" s="370" t="s">
        <v>16</v>
      </c>
      <c r="D96" s="370" t="n">
        <v>5.81565</v>
      </c>
      <c r="E96" s="370" t="n">
        <v>3793.1084542</v>
      </c>
      <c r="F96" s="370" t="n">
        <v>0.153086764580802</v>
      </c>
      <c r="G96" s="370" t="n">
        <v>99.8469132354192</v>
      </c>
    </row>
    <row r="97">
      <c r="A97" s="370" t="s">
        <v>63</v>
      </c>
      <c r="B97" s="370" t="s">
        <v>64</v>
      </c>
      <c r="C97" s="370" t="s">
        <v>15</v>
      </c>
      <c r="D97" s="370" t="n">
        <v>0</v>
      </c>
      <c r="E97" s="370" t="n">
        <v>489.5559051</v>
      </c>
      <c r="F97" s="370" t="n">
        <v>0</v>
      </c>
      <c r="G97" s="370" t="n">
        <v>100</v>
      </c>
    </row>
    <row r="98">
      <c r="A98" s="370" t="s">
        <v>63</v>
      </c>
      <c r="B98" s="370" t="s">
        <v>64</v>
      </c>
      <c r="C98" s="370" t="s">
        <v>16</v>
      </c>
      <c r="D98" s="370" t="n">
        <v>0</v>
      </c>
      <c r="E98" s="370" t="n">
        <v>6504.6072378</v>
      </c>
      <c r="F98" s="370" t="n">
        <v>0</v>
      </c>
      <c r="G98" s="370" t="n">
        <v>100</v>
      </c>
    </row>
    <row r="99">
      <c r="A99" s="370" t="s">
        <v>65</v>
      </c>
      <c r="B99" s="370" t="s">
        <v>66</v>
      </c>
      <c r="C99" s="370" t="s">
        <v>15</v>
      </c>
      <c r="D99" s="370" t="n">
        <v>0</v>
      </c>
      <c r="E99" s="370" t="n">
        <v>16.3171047</v>
      </c>
      <c r="F99" s="370" t="n">
        <v>0</v>
      </c>
      <c r="G99" s="370" t="n">
        <v>100</v>
      </c>
    </row>
    <row r="100">
      <c r="A100" s="370" t="s">
        <v>65</v>
      </c>
      <c r="B100" s="370" t="s">
        <v>66</v>
      </c>
      <c r="C100" s="370" t="s">
        <v>16</v>
      </c>
      <c r="D100" s="370" t="n">
        <v>0</v>
      </c>
      <c r="E100" s="370" t="n">
        <v>558.5473609</v>
      </c>
      <c r="F100" s="370" t="n">
        <v>0</v>
      </c>
      <c r="G100" s="370" t="n">
        <v>100</v>
      </c>
    </row>
    <row r="101">
      <c r="A101" s="370" t="s">
        <v>67</v>
      </c>
      <c r="B101" s="370" t="s">
        <v>68</v>
      </c>
      <c r="C101" s="370" t="s">
        <v>15</v>
      </c>
      <c r="D101" s="370" t="n">
        <v>0</v>
      </c>
      <c r="E101" s="370" t="n">
        <v>1907.7289191</v>
      </c>
      <c r="F101" s="370" t="n">
        <v>0</v>
      </c>
      <c r="G101" s="370" t="n">
        <v>100</v>
      </c>
    </row>
    <row r="102">
      <c r="A102" s="370" t="s">
        <v>67</v>
      </c>
      <c r="B102" s="370" t="s">
        <v>68</v>
      </c>
      <c r="C102" s="370" t="s">
        <v>16</v>
      </c>
      <c r="D102" s="370" t="n">
        <v>37.7165803</v>
      </c>
      <c r="E102" s="370" t="n">
        <v>40736.0978946</v>
      </c>
      <c r="F102" s="370" t="n">
        <v>0.092501966729696</v>
      </c>
      <c r="G102" s="370" t="n">
        <v>99.9074980332703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823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71" t="s">
        <v>71</v>
      </c>
      <c r="B113" s="371" t="s">
        <v>72</v>
      </c>
      <c r="C113" s="371" t="s">
        <v>15</v>
      </c>
      <c r="D113" s="371" t="n">
        <v>4.72428</v>
      </c>
      <c r="E113" s="371" t="n">
        <v>6781.7094683</v>
      </c>
      <c r="F113" s="371" t="n">
        <v>0.0696135875662741</v>
      </c>
      <c r="G113" s="371" t="n">
        <v>99.9303864124337</v>
      </c>
    </row>
    <row r="114">
      <c r="A114" s="371" t="s">
        <v>71</v>
      </c>
      <c r="B114" s="371" t="s">
        <v>72</v>
      </c>
      <c r="C114" s="371" t="s">
        <v>16</v>
      </c>
      <c r="D114" s="371" t="n">
        <v>149.2975359</v>
      </c>
      <c r="E114" s="371" t="n">
        <v>223153.0605563</v>
      </c>
      <c r="F114" s="371" t="n">
        <v>0.0668589159449701</v>
      </c>
      <c r="G114" s="371" t="n">
        <v>99.933141084055</v>
      </c>
    </row>
    <row r="115">
      <c r="A115" s="371" t="s">
        <v>73</v>
      </c>
      <c r="B115" s="371" t="s">
        <v>74</v>
      </c>
      <c r="C115" s="371" t="s">
        <v>15</v>
      </c>
      <c r="D115" s="371" t="n">
        <v>47.7800028</v>
      </c>
      <c r="E115" s="371" t="n">
        <v>2657.592668</v>
      </c>
      <c r="F115" s="371" t="n">
        <v>1.76611537906425</v>
      </c>
      <c r="G115" s="371" t="n">
        <v>98.2338846209358</v>
      </c>
    </row>
    <row r="116">
      <c r="A116" s="371" t="s">
        <v>73</v>
      </c>
      <c r="B116" s="371" t="s">
        <v>74</v>
      </c>
      <c r="C116" s="371" t="s">
        <v>16</v>
      </c>
      <c r="D116" s="371" t="n">
        <v>768.4121165</v>
      </c>
      <c r="E116" s="371" t="n">
        <v>74548.3705469</v>
      </c>
      <c r="F116" s="371" t="n">
        <v>1.02024022976941</v>
      </c>
      <c r="G116" s="371" t="n">
        <v>98.9797597702306</v>
      </c>
    </row>
    <row r="117">
      <c r="A117" s="371" t="s">
        <v>75</v>
      </c>
      <c r="B117" s="371" t="s">
        <v>76</v>
      </c>
      <c r="C117" s="371" t="s">
        <v>15</v>
      </c>
      <c r="D117" s="371" t="n">
        <v>33.429603</v>
      </c>
      <c r="E117" s="371" t="n">
        <v>1539.8339795</v>
      </c>
      <c r="F117" s="371" t="n">
        <v>2.12485710416551</v>
      </c>
      <c r="G117" s="371" t="n">
        <v>97.8751428958345</v>
      </c>
    </row>
    <row r="118">
      <c r="A118" s="371" t="s">
        <v>75</v>
      </c>
      <c r="B118" s="371" t="s">
        <v>76</v>
      </c>
      <c r="C118" s="371" t="s">
        <v>16</v>
      </c>
      <c r="D118" s="371" t="n">
        <v>782.3821711</v>
      </c>
      <c r="E118" s="371" t="n">
        <v>36708.7085653</v>
      </c>
      <c r="F118" s="371" t="n">
        <v>2.08684825043083</v>
      </c>
      <c r="G118" s="371" t="n">
        <v>97.9131517495692</v>
      </c>
    </row>
    <row r="119">
      <c r="A119" s="371" t="s">
        <v>77</v>
      </c>
      <c r="B119" s="371" t="s">
        <v>78</v>
      </c>
      <c r="C119" s="371" t="s">
        <v>15</v>
      </c>
      <c r="D119" s="371" t="n">
        <v>78.0067066</v>
      </c>
      <c r="E119" s="371" t="n">
        <v>5505.6002998</v>
      </c>
      <c r="F119" s="371" t="n">
        <v>1.39706656486726</v>
      </c>
      <c r="G119" s="371" t="n">
        <v>98.6029334351327</v>
      </c>
    </row>
    <row r="120">
      <c r="A120" s="371" t="s">
        <v>77</v>
      </c>
      <c r="B120" s="371" t="s">
        <v>78</v>
      </c>
      <c r="C120" s="371" t="s">
        <v>16</v>
      </c>
      <c r="D120" s="371" t="n">
        <v>340.4836864</v>
      </c>
      <c r="E120" s="371" t="n">
        <v>129747.004267</v>
      </c>
      <c r="F120" s="371" t="n">
        <v>0.261734384879481</v>
      </c>
      <c r="G120" s="371" t="n">
        <v>99.7382656151205</v>
      </c>
    </row>
    <row r="121">
      <c r="A121" s="371" t="s">
        <v>79</v>
      </c>
      <c r="B121" s="371" t="s">
        <v>80</v>
      </c>
      <c r="C121" s="371" t="s">
        <v>15</v>
      </c>
      <c r="D121" s="371" t="n">
        <v>190.0101584</v>
      </c>
      <c r="E121" s="371" t="n">
        <v>10624.7279951</v>
      </c>
      <c r="F121" s="371" t="n">
        <v>1.75695569974116</v>
      </c>
      <c r="G121" s="371" t="n">
        <v>98.2430443002588</v>
      </c>
    </row>
    <row r="122">
      <c r="A122" s="371" t="s">
        <v>79</v>
      </c>
      <c r="B122" s="371" t="s">
        <v>80</v>
      </c>
      <c r="C122" s="371" t="s">
        <v>16</v>
      </c>
      <c r="D122" s="371" t="n">
        <v>746.4095753</v>
      </c>
      <c r="E122" s="371" t="n">
        <v>117127.7734166</v>
      </c>
      <c r="F122" s="371" t="n">
        <v>0.633225661764537</v>
      </c>
      <c r="G122" s="371" t="n">
        <v>99.3667743382355</v>
      </c>
    </row>
    <row r="123">
      <c r="A123" s="371" t="s">
        <v>81</v>
      </c>
      <c r="B123" s="371" t="s">
        <v>82</v>
      </c>
      <c r="C123" s="371" t="s">
        <v>15</v>
      </c>
      <c r="D123" s="371" t="n">
        <v>0</v>
      </c>
      <c r="E123" s="371" t="n">
        <v>3259.1885421</v>
      </c>
      <c r="F123" s="371" t="n">
        <v>0</v>
      </c>
      <c r="G123" s="371" t="n">
        <v>100</v>
      </c>
    </row>
    <row r="124">
      <c r="A124" s="371" t="s">
        <v>81</v>
      </c>
      <c r="B124" s="371" t="s">
        <v>82</v>
      </c>
      <c r="C124" s="371" t="s">
        <v>16</v>
      </c>
      <c r="D124" s="371" t="n">
        <v>0</v>
      </c>
      <c r="E124" s="371" t="n">
        <v>67172.6677577</v>
      </c>
      <c r="F124" s="371" t="n">
        <v>0</v>
      </c>
      <c r="G124" s="371" t="n">
        <v>100</v>
      </c>
    </row>
    <row r="125">
      <c r="A125" s="371" t="s">
        <v>83</v>
      </c>
      <c r="B125" s="371" t="s">
        <v>84</v>
      </c>
      <c r="C125" s="371" t="s">
        <v>15</v>
      </c>
      <c r="D125" s="371" t="n">
        <v>0</v>
      </c>
      <c r="E125" s="371" t="n">
        <v>18906.1770203</v>
      </c>
      <c r="F125" s="371" t="n">
        <v>0</v>
      </c>
      <c r="G125" s="371" t="n">
        <v>100</v>
      </c>
    </row>
    <row r="126">
      <c r="A126" s="371" t="s">
        <v>83</v>
      </c>
      <c r="B126" s="371" t="s">
        <v>84</v>
      </c>
      <c r="C126" s="371" t="s">
        <v>16</v>
      </c>
      <c r="D126" s="371" t="n">
        <v>271.4534518</v>
      </c>
      <c r="E126" s="371" t="n">
        <v>214514.8751494</v>
      </c>
      <c r="F126" s="371" t="n">
        <v>0.126383021474339</v>
      </c>
      <c r="G126" s="371" t="n">
        <v>99.8736169785257</v>
      </c>
    </row>
    <row r="127">
      <c r="A127" s="371" t="s">
        <v>85</v>
      </c>
      <c r="B127" s="371" t="s">
        <v>86</v>
      </c>
      <c r="C127" s="371" t="s">
        <v>15</v>
      </c>
      <c r="D127" s="371" t="n">
        <v>0</v>
      </c>
      <c r="E127" s="371" t="n">
        <v>18132.6337643</v>
      </c>
      <c r="F127" s="371" t="n">
        <v>0</v>
      </c>
      <c r="G127" s="371" t="n">
        <v>100</v>
      </c>
    </row>
    <row r="128">
      <c r="A128" s="371" t="s">
        <v>85</v>
      </c>
      <c r="B128" s="371" t="s">
        <v>86</v>
      </c>
      <c r="C128" s="371" t="s">
        <v>16</v>
      </c>
      <c r="D128" s="371" t="n">
        <v>26.9409338</v>
      </c>
      <c r="E128" s="371" t="n">
        <v>346924.271628</v>
      </c>
      <c r="F128" s="371" t="n">
        <v>0.00776504961636391</v>
      </c>
      <c r="G128" s="371" t="n">
        <v>99.9922349503836</v>
      </c>
    </row>
    <row r="129">
      <c r="A129" s="371" t="s">
        <v>87</v>
      </c>
      <c r="B129" s="371" t="s">
        <v>88</v>
      </c>
      <c r="C129" s="371" t="s">
        <v>15</v>
      </c>
      <c r="D129" s="371" t="n">
        <v>0</v>
      </c>
      <c r="E129" s="371" t="n">
        <v>4340.5876072</v>
      </c>
      <c r="F129" s="371" t="n">
        <v>0</v>
      </c>
      <c r="G129" s="371" t="n">
        <v>100</v>
      </c>
    </row>
    <row r="130">
      <c r="A130" s="371" t="s">
        <v>87</v>
      </c>
      <c r="B130" s="371" t="s">
        <v>88</v>
      </c>
      <c r="C130" s="371" t="s">
        <v>16</v>
      </c>
      <c r="D130" s="371" t="n">
        <v>24.6511937</v>
      </c>
      <c r="E130" s="371" t="n">
        <v>142411.6618273</v>
      </c>
      <c r="F130" s="371" t="n">
        <v>0.0173068181681771</v>
      </c>
      <c r="G130" s="371" t="n">
        <v>99.9826931818318</v>
      </c>
    </row>
    <row r="131">
      <c r="A131" s="371" t="s">
        <v>89</v>
      </c>
      <c r="B131" s="371" t="s">
        <v>90</v>
      </c>
      <c r="C131" s="371" t="s">
        <v>15</v>
      </c>
      <c r="D131" s="371" t="n">
        <v>0</v>
      </c>
      <c r="E131" s="371" t="n">
        <v>10447.4442522</v>
      </c>
      <c r="F131" s="371" t="n">
        <v>0</v>
      </c>
      <c r="G131" s="371" t="n">
        <v>100</v>
      </c>
    </row>
    <row r="132">
      <c r="A132" s="371" t="s">
        <v>89</v>
      </c>
      <c r="B132" s="371" t="s">
        <v>90</v>
      </c>
      <c r="C132" s="371" t="s">
        <v>16</v>
      </c>
      <c r="D132" s="371" t="n">
        <v>0</v>
      </c>
      <c r="E132" s="371" t="n">
        <v>286825.958386</v>
      </c>
      <c r="F132" s="371" t="n">
        <v>0</v>
      </c>
      <c r="G132" s="371" t="n">
        <v>100</v>
      </c>
    </row>
    <row r="133">
      <c r="A133" s="371" t="s">
        <v>91</v>
      </c>
      <c r="B133" s="371" t="s">
        <v>92</v>
      </c>
      <c r="C133" s="371" t="s">
        <v>15</v>
      </c>
      <c r="D133" s="371" t="n">
        <v>2.4825219</v>
      </c>
      <c r="E133" s="371" t="n">
        <v>22682.312669</v>
      </c>
      <c r="F133" s="371" t="n">
        <v>0.0109435499818657</v>
      </c>
      <c r="G133" s="371" t="n">
        <v>99.9890564500181</v>
      </c>
    </row>
    <row r="134">
      <c r="A134" s="371" t="s">
        <v>91</v>
      </c>
      <c r="B134" s="371" t="s">
        <v>92</v>
      </c>
      <c r="C134" s="371" t="s">
        <v>16</v>
      </c>
      <c r="D134" s="371" t="n">
        <v>291.2623537</v>
      </c>
      <c r="E134" s="371" t="n">
        <v>423375.7220805</v>
      </c>
      <c r="F134" s="371" t="n">
        <v>0.0687479469491766</v>
      </c>
      <c r="G134" s="371" t="n">
        <v>99.9312520530508</v>
      </c>
    </row>
    <row r="135">
      <c r="A135" s="371" t="s">
        <v>93</v>
      </c>
      <c r="B135" s="371" t="s">
        <v>94</v>
      </c>
      <c r="C135" s="371" t="s">
        <v>15</v>
      </c>
      <c r="D135" s="371" t="n">
        <v>0</v>
      </c>
      <c r="E135" s="371" t="n">
        <v>1949.3562129</v>
      </c>
      <c r="F135" s="371" t="n">
        <v>0</v>
      </c>
      <c r="G135" s="371" t="n">
        <v>100</v>
      </c>
    </row>
    <row r="136">
      <c r="A136" s="371" t="s">
        <v>93</v>
      </c>
      <c r="B136" s="371" t="s">
        <v>94</v>
      </c>
      <c r="C136" s="371" t="s">
        <v>16</v>
      </c>
      <c r="D136" s="371" t="n">
        <v>8.6303225</v>
      </c>
      <c r="E136" s="371" t="n">
        <v>54479.566223</v>
      </c>
      <c r="F136" s="371" t="n">
        <v>0.0158388844688469</v>
      </c>
      <c r="G136" s="371" t="n">
        <v>99.9841611155312</v>
      </c>
    </row>
    <row r="137">
      <c r="A137" s="371" t="s">
        <v>95</v>
      </c>
      <c r="B137" s="371" t="s">
        <v>96</v>
      </c>
      <c r="C137" s="371" t="s">
        <v>15</v>
      </c>
      <c r="D137" s="371" t="n">
        <v>0</v>
      </c>
      <c r="E137" s="371" t="n">
        <v>3012.1608431</v>
      </c>
      <c r="F137" s="371" t="n">
        <v>0</v>
      </c>
      <c r="G137" s="371" t="n">
        <v>100</v>
      </c>
    </row>
    <row r="138">
      <c r="A138" s="371" t="s">
        <v>95</v>
      </c>
      <c r="B138" s="371" t="s">
        <v>96</v>
      </c>
      <c r="C138" s="371" t="s">
        <v>16</v>
      </c>
      <c r="D138" s="371" t="n">
        <v>0</v>
      </c>
      <c r="E138" s="371" t="n">
        <v>74333.9586356</v>
      </c>
      <c r="F138" s="371" t="n">
        <v>0</v>
      </c>
      <c r="G138" s="371" t="n">
        <v>100</v>
      </c>
    </row>
    <row r="139">
      <c r="A139" s="371" t="s">
        <v>97</v>
      </c>
      <c r="B139" s="371" t="s">
        <v>98</v>
      </c>
      <c r="C139" s="371" t="s">
        <v>15</v>
      </c>
      <c r="D139" s="371" t="n">
        <v>10.1138567</v>
      </c>
      <c r="E139" s="371" t="n">
        <v>1797.4905072</v>
      </c>
      <c r="F139" s="371" t="n">
        <v>0.559517165480771</v>
      </c>
      <c r="G139" s="371" t="n">
        <v>99.4404828345192</v>
      </c>
    </row>
    <row r="140">
      <c r="A140" s="371" t="s">
        <v>97</v>
      </c>
      <c r="B140" s="371" t="s">
        <v>98</v>
      </c>
      <c r="C140" s="371" t="s">
        <v>16</v>
      </c>
      <c r="D140" s="371" t="n">
        <v>23.9938539</v>
      </c>
      <c r="E140" s="371" t="n">
        <v>31304.9964195</v>
      </c>
      <c r="F140" s="371" t="n">
        <v>0.0765867450262898</v>
      </c>
      <c r="G140" s="371" t="n">
        <v>99.9234132549737</v>
      </c>
    </row>
    <row r="141">
      <c r="A141" s="371" t="s">
        <v>99</v>
      </c>
      <c r="B141" s="371" t="s">
        <v>100</v>
      </c>
      <c r="C141" s="371" t="s">
        <v>15</v>
      </c>
      <c r="D141" s="371" t="n">
        <v>0</v>
      </c>
      <c r="E141" s="371" t="n">
        <v>2557.6100991</v>
      </c>
      <c r="F141" s="371" t="n">
        <v>0</v>
      </c>
      <c r="G141" s="371" t="n">
        <v>100</v>
      </c>
    </row>
    <row r="142">
      <c r="A142" s="371" t="s">
        <v>99</v>
      </c>
      <c r="B142" s="371" t="s">
        <v>100</v>
      </c>
      <c r="C142" s="371" t="s">
        <v>16</v>
      </c>
      <c r="D142" s="371" t="n">
        <v>27.3629692</v>
      </c>
      <c r="E142" s="371" t="n">
        <v>25632.6779357</v>
      </c>
      <c r="F142" s="371" t="n">
        <v>0.106636498754664</v>
      </c>
      <c r="G142" s="371" t="n">
        <v>99.8933635012453</v>
      </c>
    </row>
    <row r="143">
      <c r="A143" s="371" t="s">
        <v>101</v>
      </c>
      <c r="B143" s="371" t="s">
        <v>102</v>
      </c>
      <c r="C143" s="371" t="s">
        <v>15</v>
      </c>
      <c r="D143" s="371" t="n">
        <v>0</v>
      </c>
      <c r="E143" s="371" t="n">
        <v>4126.3705343</v>
      </c>
      <c r="F143" s="371" t="n">
        <v>0</v>
      </c>
      <c r="G143" s="371" t="n">
        <v>100</v>
      </c>
    </row>
    <row r="144">
      <c r="A144" s="371" t="s">
        <v>101</v>
      </c>
      <c r="B144" s="371" t="s">
        <v>102</v>
      </c>
      <c r="C144" s="371" t="s">
        <v>16</v>
      </c>
      <c r="D144" s="371" t="n">
        <v>0</v>
      </c>
      <c r="E144" s="371" t="n">
        <v>85811.8663995</v>
      </c>
      <c r="F144" s="371" t="n">
        <v>0</v>
      </c>
      <c r="G144" s="371" t="n">
        <v>100</v>
      </c>
    </row>
    <row r="145">
      <c r="A145" s="371" t="s">
        <v>103</v>
      </c>
      <c r="B145" s="371" t="s">
        <v>104</v>
      </c>
      <c r="C145" s="371" t="s">
        <v>15</v>
      </c>
      <c r="D145" s="371" t="n">
        <v>0</v>
      </c>
      <c r="E145" s="371" t="n">
        <v>443.5507502</v>
      </c>
      <c r="F145" s="371" t="n">
        <v>0</v>
      </c>
      <c r="G145" s="371" t="n">
        <v>100</v>
      </c>
    </row>
    <row r="146">
      <c r="A146" s="371" t="s">
        <v>103</v>
      </c>
      <c r="B146" s="371" t="s">
        <v>104</v>
      </c>
      <c r="C146" s="371" t="s">
        <v>16</v>
      </c>
      <c r="D146" s="371" t="n">
        <v>16.567487</v>
      </c>
      <c r="E146" s="371" t="n">
        <v>7143.0769768</v>
      </c>
      <c r="F146" s="371" t="n">
        <v>0.23140097366241</v>
      </c>
      <c r="G146" s="371" t="n">
        <v>99.7685990263376</v>
      </c>
    </row>
    <row r="147">
      <c r="A147" s="371" t="s">
        <v>105</v>
      </c>
      <c r="B147" s="371" t="s">
        <v>106</v>
      </c>
      <c r="C147" s="371" t="s">
        <v>15</v>
      </c>
      <c r="D147" s="371" t="n">
        <v>36.8584587</v>
      </c>
      <c r="E147" s="371" t="n">
        <v>7526.0729951</v>
      </c>
      <c r="F147" s="371" t="n">
        <v>0.487356773298275</v>
      </c>
      <c r="G147" s="371" t="n">
        <v>99.5126432267017</v>
      </c>
    </row>
    <row r="148">
      <c r="A148" s="371" t="s">
        <v>105</v>
      </c>
      <c r="B148" s="371" t="s">
        <v>106</v>
      </c>
      <c r="C148" s="371" t="s">
        <v>16</v>
      </c>
      <c r="D148" s="371" t="n">
        <v>131.7824821</v>
      </c>
      <c r="E148" s="371" t="n">
        <v>128992.6405089</v>
      </c>
      <c r="F148" s="371" t="n">
        <v>0.102058525449663</v>
      </c>
      <c r="G148" s="371" t="n">
        <v>99.8979414745503</v>
      </c>
    </row>
    <row r="149">
      <c r="A149" s="371" t="s">
        <v>107</v>
      </c>
      <c r="B149" s="371" t="s">
        <v>108</v>
      </c>
      <c r="C149" s="371" t="s">
        <v>15</v>
      </c>
      <c r="D149" s="371" t="n">
        <v>646.1290004</v>
      </c>
      <c r="E149" s="371" t="n">
        <v>14815.0988764</v>
      </c>
      <c r="F149" s="371" t="n">
        <v>4.17902773019428</v>
      </c>
      <c r="G149" s="371" t="n">
        <v>95.8209722698057</v>
      </c>
    </row>
    <row r="150">
      <c r="A150" s="371" t="s">
        <v>107</v>
      </c>
      <c r="B150" s="371" t="s">
        <v>108</v>
      </c>
      <c r="C150" s="371" t="s">
        <v>16</v>
      </c>
      <c r="D150" s="371" t="n">
        <v>2702.3697076</v>
      </c>
      <c r="E150" s="371" t="n">
        <v>190538.4881633</v>
      </c>
      <c r="F150" s="371" t="n">
        <v>1.39844634171796</v>
      </c>
      <c r="G150" s="371" t="n">
        <v>98.601553658282</v>
      </c>
    </row>
    <row r="151">
      <c r="A151" s="371" t="s">
        <v>109</v>
      </c>
      <c r="B151" s="371" t="s">
        <v>110</v>
      </c>
      <c r="C151" s="371" t="s">
        <v>15</v>
      </c>
      <c r="D151" s="371" t="n">
        <v>140.7613272</v>
      </c>
      <c r="E151" s="371" t="n">
        <v>249.0392712</v>
      </c>
      <c r="F151" s="371" t="n">
        <v>36.1111111111111</v>
      </c>
      <c r="G151" s="371" t="n">
        <v>63.8888888888889</v>
      </c>
    </row>
    <row r="152">
      <c r="A152" s="371" t="s">
        <v>109</v>
      </c>
      <c r="B152" s="371" t="s">
        <v>110</v>
      </c>
      <c r="C152" s="371" t="s">
        <v>16</v>
      </c>
      <c r="D152" s="371" t="n">
        <v>230.9929472</v>
      </c>
      <c r="E152" s="371" t="n">
        <v>514.320234</v>
      </c>
      <c r="F152" s="371" t="n">
        <v>30.9927360774818</v>
      </c>
      <c r="G152" s="371" t="n">
        <v>69.0072639225182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824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72" t="s">
        <v>71</v>
      </c>
      <c r="B163" s="372" t="s">
        <v>72</v>
      </c>
      <c r="C163" s="372" t="s">
        <v>15</v>
      </c>
      <c r="D163" s="372" t="n">
        <v>0</v>
      </c>
      <c r="E163" s="372" t="n">
        <v>6780.5283983</v>
      </c>
      <c r="F163" s="372" t="n">
        <v>0</v>
      </c>
      <c r="G163" s="372" t="n">
        <v>100</v>
      </c>
    </row>
    <row r="164">
      <c r="A164" s="372" t="s">
        <v>71</v>
      </c>
      <c r="B164" s="372" t="s">
        <v>72</v>
      </c>
      <c r="C164" s="372" t="s">
        <v>16</v>
      </c>
      <c r="D164" s="372" t="n">
        <v>49.8334282</v>
      </c>
      <c r="E164" s="372" t="n">
        <v>223100.1460607</v>
      </c>
      <c r="F164" s="372" t="n">
        <v>0.0223318094467846</v>
      </c>
      <c r="G164" s="372" t="n">
        <v>99.9776681905532</v>
      </c>
    </row>
    <row r="165">
      <c r="A165" s="372" t="s">
        <v>73</v>
      </c>
      <c r="B165" s="372" t="s">
        <v>74</v>
      </c>
      <c r="C165" s="372" t="s">
        <v>15</v>
      </c>
      <c r="D165" s="372" t="n">
        <v>42.6845253</v>
      </c>
      <c r="E165" s="372" t="n">
        <v>2654.195683</v>
      </c>
      <c r="F165" s="372" t="n">
        <v>1.58273716306096</v>
      </c>
      <c r="G165" s="372" t="n">
        <v>98.417262836939</v>
      </c>
    </row>
    <row r="166">
      <c r="A166" s="372" t="s">
        <v>73</v>
      </c>
      <c r="B166" s="372" t="s">
        <v>74</v>
      </c>
      <c r="C166" s="372" t="s">
        <v>16</v>
      </c>
      <c r="D166" s="372" t="n">
        <v>454.191004</v>
      </c>
      <c r="E166" s="372" t="n">
        <v>74500.8127569</v>
      </c>
      <c r="F166" s="372" t="n">
        <v>0.605951545875216</v>
      </c>
      <c r="G166" s="372" t="n">
        <v>99.3940484541248</v>
      </c>
    </row>
    <row r="167">
      <c r="A167" s="372" t="s">
        <v>75</v>
      </c>
      <c r="B167" s="372" t="s">
        <v>76</v>
      </c>
      <c r="C167" s="372" t="s">
        <v>15</v>
      </c>
      <c r="D167" s="372" t="n">
        <v>33.429603</v>
      </c>
      <c r="E167" s="372" t="n">
        <v>1539.8339795</v>
      </c>
      <c r="F167" s="372" t="n">
        <v>2.12485710416551</v>
      </c>
      <c r="G167" s="372" t="n">
        <v>97.8751428958345</v>
      </c>
    </row>
    <row r="168">
      <c r="A168" s="372" t="s">
        <v>75</v>
      </c>
      <c r="B168" s="372" t="s">
        <v>76</v>
      </c>
      <c r="C168" s="372" t="s">
        <v>16</v>
      </c>
      <c r="D168" s="372" t="n">
        <v>454.6682954</v>
      </c>
      <c r="E168" s="372" t="n">
        <v>36700.6638585</v>
      </c>
      <c r="F168" s="372" t="n">
        <v>1.22369595167857</v>
      </c>
      <c r="G168" s="372" t="n">
        <v>98.7763040483214</v>
      </c>
    </row>
    <row r="169">
      <c r="A169" s="372" t="s">
        <v>77</v>
      </c>
      <c r="B169" s="372" t="s">
        <v>78</v>
      </c>
      <c r="C169" s="372" t="s">
        <v>15</v>
      </c>
      <c r="D169" s="372" t="n">
        <v>78.0067066</v>
      </c>
      <c r="E169" s="372" t="n">
        <v>5505.6002998</v>
      </c>
      <c r="F169" s="372" t="n">
        <v>1.39706656486726</v>
      </c>
      <c r="G169" s="372" t="n">
        <v>98.6029334351327</v>
      </c>
    </row>
    <row r="170">
      <c r="A170" s="372" t="s">
        <v>77</v>
      </c>
      <c r="B170" s="372" t="s">
        <v>78</v>
      </c>
      <c r="C170" s="372" t="s">
        <v>16</v>
      </c>
      <c r="D170" s="372" t="n">
        <v>334.1422228</v>
      </c>
      <c r="E170" s="372" t="n">
        <v>129735.9067057</v>
      </c>
      <c r="F170" s="372" t="n">
        <v>0.256894054820937</v>
      </c>
      <c r="G170" s="372" t="n">
        <v>99.7431059451791</v>
      </c>
    </row>
    <row r="171">
      <c r="A171" s="372" t="s">
        <v>79</v>
      </c>
      <c r="B171" s="372" t="s">
        <v>80</v>
      </c>
      <c r="C171" s="372" t="s">
        <v>15</v>
      </c>
      <c r="D171" s="372" t="n">
        <v>138.5428328</v>
      </c>
      <c r="E171" s="372" t="n">
        <v>10524.3647622</v>
      </c>
      <c r="F171" s="372" t="n">
        <v>1.29929694659424</v>
      </c>
      <c r="G171" s="372" t="n">
        <v>98.7007030534058</v>
      </c>
    </row>
    <row r="172">
      <c r="A172" s="372" t="s">
        <v>79</v>
      </c>
      <c r="B172" s="372" t="s">
        <v>80</v>
      </c>
      <c r="C172" s="372" t="s">
        <v>16</v>
      </c>
      <c r="D172" s="372" t="n">
        <v>259.0833611</v>
      </c>
      <c r="E172" s="372" t="n">
        <v>114838.1198405</v>
      </c>
      <c r="F172" s="372" t="n">
        <v>0.225099614841378</v>
      </c>
      <c r="G172" s="372" t="n">
        <v>99.7749003851586</v>
      </c>
    </row>
    <row r="173">
      <c r="A173" s="372" t="s">
        <v>81</v>
      </c>
      <c r="B173" s="372" t="s">
        <v>82</v>
      </c>
      <c r="C173" s="372" t="s">
        <v>15</v>
      </c>
      <c r="D173" s="372" t="n">
        <v>0</v>
      </c>
      <c r="E173" s="372" t="n">
        <v>3259.1885421</v>
      </c>
      <c r="F173" s="372" t="n">
        <v>0</v>
      </c>
      <c r="G173" s="372" t="n">
        <v>100</v>
      </c>
    </row>
    <row r="174">
      <c r="A174" s="372" t="s">
        <v>81</v>
      </c>
      <c r="B174" s="372" t="s">
        <v>82</v>
      </c>
      <c r="C174" s="372" t="s">
        <v>16</v>
      </c>
      <c r="D174" s="372" t="n">
        <v>0</v>
      </c>
      <c r="E174" s="372" t="n">
        <v>67172.6677577</v>
      </c>
      <c r="F174" s="372" t="n">
        <v>0</v>
      </c>
      <c r="G174" s="372" t="n">
        <v>100</v>
      </c>
    </row>
    <row r="175">
      <c r="A175" s="372" t="s">
        <v>83</v>
      </c>
      <c r="B175" s="372" t="s">
        <v>84</v>
      </c>
      <c r="C175" s="372" t="s">
        <v>15</v>
      </c>
      <c r="D175" s="372" t="n">
        <v>0</v>
      </c>
      <c r="E175" s="372" t="n">
        <v>18906.1770203</v>
      </c>
      <c r="F175" s="372" t="n">
        <v>0</v>
      </c>
      <c r="G175" s="372" t="n">
        <v>100</v>
      </c>
    </row>
    <row r="176">
      <c r="A176" s="372" t="s">
        <v>83</v>
      </c>
      <c r="B176" s="372" t="s">
        <v>84</v>
      </c>
      <c r="C176" s="372" t="s">
        <v>16</v>
      </c>
      <c r="D176" s="372" t="n">
        <v>271.4534518</v>
      </c>
      <c r="E176" s="372" t="n">
        <v>214514.8751494</v>
      </c>
      <c r="F176" s="372" t="n">
        <v>0.126383021474339</v>
      </c>
      <c r="G176" s="372" t="n">
        <v>99.8736169785257</v>
      </c>
    </row>
    <row r="177">
      <c r="A177" s="372" t="s">
        <v>85</v>
      </c>
      <c r="B177" s="372" t="s">
        <v>86</v>
      </c>
      <c r="C177" s="372" t="s">
        <v>15</v>
      </c>
      <c r="D177" s="372" t="n">
        <v>0</v>
      </c>
      <c r="E177" s="372" t="n">
        <v>18132.6337643</v>
      </c>
      <c r="F177" s="372" t="n">
        <v>0</v>
      </c>
      <c r="G177" s="372" t="n">
        <v>100</v>
      </c>
    </row>
    <row r="178">
      <c r="A178" s="372" t="s">
        <v>85</v>
      </c>
      <c r="B178" s="372" t="s">
        <v>86</v>
      </c>
      <c r="C178" s="372" t="s">
        <v>16</v>
      </c>
      <c r="D178" s="372" t="n">
        <v>26.9409338</v>
      </c>
      <c r="E178" s="372" t="n">
        <v>346924.271628</v>
      </c>
      <c r="F178" s="372" t="n">
        <v>0.00776504961636391</v>
      </c>
      <c r="G178" s="372" t="n">
        <v>99.9922349503836</v>
      </c>
    </row>
    <row r="179">
      <c r="A179" s="372" t="s">
        <v>87</v>
      </c>
      <c r="B179" s="372" t="s">
        <v>88</v>
      </c>
      <c r="C179" s="372" t="s">
        <v>15</v>
      </c>
      <c r="D179" s="372" t="n">
        <v>0</v>
      </c>
      <c r="E179" s="372" t="n">
        <v>4340.5876072</v>
      </c>
      <c r="F179" s="372" t="n">
        <v>0</v>
      </c>
      <c r="G179" s="372" t="n">
        <v>100</v>
      </c>
    </row>
    <row r="180">
      <c r="A180" s="372" t="s">
        <v>87</v>
      </c>
      <c r="B180" s="372" t="s">
        <v>88</v>
      </c>
      <c r="C180" s="372" t="s">
        <v>16</v>
      </c>
      <c r="D180" s="372" t="n">
        <v>24.6511937</v>
      </c>
      <c r="E180" s="372" t="n">
        <v>142411.6618273</v>
      </c>
      <c r="F180" s="372" t="n">
        <v>0.0173068181681771</v>
      </c>
      <c r="G180" s="372" t="n">
        <v>99.9826931818318</v>
      </c>
    </row>
    <row r="181">
      <c r="A181" s="372" t="s">
        <v>89</v>
      </c>
      <c r="B181" s="372" t="s">
        <v>90</v>
      </c>
      <c r="C181" s="372" t="s">
        <v>15</v>
      </c>
      <c r="D181" s="372" t="n">
        <v>0</v>
      </c>
      <c r="E181" s="372" t="n">
        <v>10447.4442522</v>
      </c>
      <c r="F181" s="372" t="n">
        <v>0</v>
      </c>
      <c r="G181" s="372" t="n">
        <v>100</v>
      </c>
    </row>
    <row r="182">
      <c r="A182" s="372" t="s">
        <v>89</v>
      </c>
      <c r="B182" s="372" t="s">
        <v>90</v>
      </c>
      <c r="C182" s="372" t="s">
        <v>16</v>
      </c>
      <c r="D182" s="372" t="n">
        <v>0</v>
      </c>
      <c r="E182" s="372" t="n">
        <v>286825.958386</v>
      </c>
      <c r="F182" s="372" t="n">
        <v>0</v>
      </c>
      <c r="G182" s="372" t="n">
        <v>100</v>
      </c>
    </row>
    <row r="183">
      <c r="A183" s="372" t="s">
        <v>91</v>
      </c>
      <c r="B183" s="372" t="s">
        <v>92</v>
      </c>
      <c r="C183" s="372" t="s">
        <v>15</v>
      </c>
      <c r="D183" s="372" t="n">
        <v>0</v>
      </c>
      <c r="E183" s="372" t="n">
        <v>22599.6840305</v>
      </c>
      <c r="F183" s="372" t="n">
        <v>0</v>
      </c>
      <c r="G183" s="372" t="n">
        <v>100</v>
      </c>
    </row>
    <row r="184">
      <c r="A184" s="372" t="s">
        <v>91</v>
      </c>
      <c r="B184" s="372" t="s">
        <v>92</v>
      </c>
      <c r="C184" s="372" t="s">
        <v>16</v>
      </c>
      <c r="D184" s="372" t="n">
        <v>173.3989161</v>
      </c>
      <c r="E184" s="372" t="n">
        <v>422330.9364588</v>
      </c>
      <c r="F184" s="372" t="n">
        <v>0.0410407424449594</v>
      </c>
      <c r="G184" s="372" t="n">
        <v>99.9589592575551</v>
      </c>
    </row>
    <row r="185">
      <c r="A185" s="372" t="s">
        <v>93</v>
      </c>
      <c r="B185" s="372" t="s">
        <v>94</v>
      </c>
      <c r="C185" s="372" t="s">
        <v>15</v>
      </c>
      <c r="D185" s="372" t="n">
        <v>0</v>
      </c>
      <c r="E185" s="372" t="n">
        <v>1949.3562129</v>
      </c>
      <c r="F185" s="372" t="n">
        <v>0</v>
      </c>
      <c r="G185" s="372" t="n">
        <v>100</v>
      </c>
    </row>
    <row r="186">
      <c r="A186" s="372" t="s">
        <v>93</v>
      </c>
      <c r="B186" s="372" t="s">
        <v>94</v>
      </c>
      <c r="C186" s="372" t="s">
        <v>16</v>
      </c>
      <c r="D186" s="372" t="n">
        <v>8.6303225</v>
      </c>
      <c r="E186" s="372" t="n">
        <v>54479.566223</v>
      </c>
      <c r="F186" s="372" t="n">
        <v>0.0158388844688469</v>
      </c>
      <c r="G186" s="372" t="n">
        <v>99.9841611155312</v>
      </c>
    </row>
    <row r="187">
      <c r="A187" s="372" t="s">
        <v>95</v>
      </c>
      <c r="B187" s="372" t="s">
        <v>96</v>
      </c>
      <c r="C187" s="372" t="s">
        <v>15</v>
      </c>
      <c r="D187" s="372" t="n">
        <v>0</v>
      </c>
      <c r="E187" s="372" t="n">
        <v>3012.1608431</v>
      </c>
      <c r="F187" s="372" t="n">
        <v>0</v>
      </c>
      <c r="G187" s="372" t="n">
        <v>100</v>
      </c>
    </row>
    <row r="188">
      <c r="A188" s="372" t="s">
        <v>95</v>
      </c>
      <c r="B188" s="372" t="s">
        <v>96</v>
      </c>
      <c r="C188" s="372" t="s">
        <v>16</v>
      </c>
      <c r="D188" s="372" t="n">
        <v>0</v>
      </c>
      <c r="E188" s="372" t="n">
        <v>74333.9586356</v>
      </c>
      <c r="F188" s="372" t="n">
        <v>0</v>
      </c>
      <c r="G188" s="372" t="n">
        <v>100</v>
      </c>
    </row>
    <row r="189">
      <c r="A189" s="372" t="s">
        <v>97</v>
      </c>
      <c r="B189" s="372" t="s">
        <v>98</v>
      </c>
      <c r="C189" s="372" t="s">
        <v>15</v>
      </c>
      <c r="D189" s="372" t="n">
        <v>10.1138567</v>
      </c>
      <c r="E189" s="372" t="n">
        <v>1797.4905072</v>
      </c>
      <c r="F189" s="372" t="n">
        <v>0.559517165480771</v>
      </c>
      <c r="G189" s="372" t="n">
        <v>99.4404828345192</v>
      </c>
    </row>
    <row r="190">
      <c r="A190" s="372" t="s">
        <v>97</v>
      </c>
      <c r="B190" s="372" t="s">
        <v>98</v>
      </c>
      <c r="C190" s="372" t="s">
        <v>16</v>
      </c>
      <c r="D190" s="372" t="n">
        <v>23.9938539</v>
      </c>
      <c r="E190" s="372" t="n">
        <v>31304.9964195</v>
      </c>
      <c r="F190" s="372" t="n">
        <v>0.0765867450262898</v>
      </c>
      <c r="G190" s="372" t="n">
        <v>99.9234132549737</v>
      </c>
    </row>
    <row r="191">
      <c r="A191" s="372" t="s">
        <v>99</v>
      </c>
      <c r="B191" s="372" t="s">
        <v>100</v>
      </c>
      <c r="C191" s="372" t="s">
        <v>15</v>
      </c>
      <c r="D191" s="372" t="n">
        <v>0</v>
      </c>
      <c r="E191" s="372" t="n">
        <v>2557.6100991</v>
      </c>
      <c r="F191" s="372" t="n">
        <v>0</v>
      </c>
      <c r="G191" s="372" t="n">
        <v>100</v>
      </c>
    </row>
    <row r="192">
      <c r="A192" s="372" t="s">
        <v>99</v>
      </c>
      <c r="B192" s="372" t="s">
        <v>100</v>
      </c>
      <c r="C192" s="372" t="s">
        <v>16</v>
      </c>
      <c r="D192" s="372" t="n">
        <v>27.3629692</v>
      </c>
      <c r="E192" s="372" t="n">
        <v>25632.6779357</v>
      </c>
      <c r="F192" s="372" t="n">
        <v>0.106636498754664</v>
      </c>
      <c r="G192" s="372" t="n">
        <v>99.8933635012453</v>
      </c>
    </row>
    <row r="193">
      <c r="A193" s="372" t="s">
        <v>101</v>
      </c>
      <c r="B193" s="372" t="s">
        <v>102</v>
      </c>
      <c r="C193" s="372" t="s">
        <v>15</v>
      </c>
      <c r="D193" s="372" t="n">
        <v>0</v>
      </c>
      <c r="E193" s="372" t="n">
        <v>4126.3705343</v>
      </c>
      <c r="F193" s="372" t="n">
        <v>0</v>
      </c>
      <c r="G193" s="372" t="n">
        <v>100</v>
      </c>
    </row>
    <row r="194">
      <c r="A194" s="372" t="s">
        <v>101</v>
      </c>
      <c r="B194" s="372" t="s">
        <v>102</v>
      </c>
      <c r="C194" s="372" t="s">
        <v>16</v>
      </c>
      <c r="D194" s="372" t="n">
        <v>0</v>
      </c>
      <c r="E194" s="372" t="n">
        <v>85811.8663995</v>
      </c>
      <c r="F194" s="372" t="n">
        <v>0</v>
      </c>
      <c r="G194" s="372" t="n">
        <v>100</v>
      </c>
    </row>
    <row r="195">
      <c r="A195" s="372" t="s">
        <v>103</v>
      </c>
      <c r="B195" s="372" t="s">
        <v>104</v>
      </c>
      <c r="C195" s="372" t="s">
        <v>15</v>
      </c>
      <c r="D195" s="372" t="n">
        <v>0</v>
      </c>
      <c r="E195" s="372" t="n">
        <v>443.5507502</v>
      </c>
      <c r="F195" s="372" t="n">
        <v>0</v>
      </c>
      <c r="G195" s="372" t="n">
        <v>100</v>
      </c>
    </row>
    <row r="196">
      <c r="A196" s="372" t="s">
        <v>103</v>
      </c>
      <c r="B196" s="372" t="s">
        <v>104</v>
      </c>
      <c r="C196" s="372" t="s">
        <v>16</v>
      </c>
      <c r="D196" s="372" t="n">
        <v>16.567487</v>
      </c>
      <c r="E196" s="372" t="n">
        <v>7143.0769768</v>
      </c>
      <c r="F196" s="372" t="n">
        <v>0.23140097366241</v>
      </c>
      <c r="G196" s="372" t="n">
        <v>99.7685990263376</v>
      </c>
    </row>
    <row r="197">
      <c r="A197" s="372" t="s">
        <v>105</v>
      </c>
      <c r="B197" s="372" t="s">
        <v>106</v>
      </c>
      <c r="C197" s="372" t="s">
        <v>15</v>
      </c>
      <c r="D197" s="372" t="n">
        <v>36.8584587</v>
      </c>
      <c r="E197" s="372" t="n">
        <v>7526.0729951</v>
      </c>
      <c r="F197" s="372" t="n">
        <v>0.487356773298275</v>
      </c>
      <c r="G197" s="372" t="n">
        <v>99.5126432267017</v>
      </c>
    </row>
    <row r="198">
      <c r="A198" s="372" t="s">
        <v>105</v>
      </c>
      <c r="B198" s="372" t="s">
        <v>106</v>
      </c>
      <c r="C198" s="372" t="s">
        <v>16</v>
      </c>
      <c r="D198" s="372" t="n">
        <v>131.7824821</v>
      </c>
      <c r="E198" s="372" t="n">
        <v>128992.6405089</v>
      </c>
      <c r="F198" s="372" t="n">
        <v>0.102058525449663</v>
      </c>
      <c r="G198" s="372" t="n">
        <v>99.8979414745503</v>
      </c>
    </row>
    <row r="199">
      <c r="A199" s="372" t="s">
        <v>107</v>
      </c>
      <c r="B199" s="372" t="s">
        <v>108</v>
      </c>
      <c r="C199" s="372" t="s">
        <v>15</v>
      </c>
      <c r="D199" s="372" t="n">
        <v>568.7674014</v>
      </c>
      <c r="E199" s="372" t="n">
        <v>14643.8999334</v>
      </c>
      <c r="F199" s="372" t="n">
        <v>3.73877498851833</v>
      </c>
      <c r="G199" s="372" t="n">
        <v>96.2612250114817</v>
      </c>
    </row>
    <row r="200">
      <c r="A200" s="372" t="s">
        <v>107</v>
      </c>
      <c r="B200" s="372" t="s">
        <v>108</v>
      </c>
      <c r="C200" s="372" t="s">
        <v>16</v>
      </c>
      <c r="D200" s="372" t="n">
        <v>2404.6924704</v>
      </c>
      <c r="E200" s="372" t="n">
        <v>188053.3488802</v>
      </c>
      <c r="F200" s="372" t="n">
        <v>1.26258384962249</v>
      </c>
      <c r="G200" s="372" t="n">
        <v>98.7374161503775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825</v>
      </c>
    </row>
    <row r="210">
      <c r="A210" s="5" t="s">
        <v>25</v>
      </c>
      <c r="B210" s="5" t="s">
        <v>113</v>
      </c>
      <c r="C210" s="5" t="s">
        <v>11</v>
      </c>
      <c r="D210" s="5" t="s">
        <v>718</v>
      </c>
      <c r="E210" s="5" t="s">
        <v>717</v>
      </c>
      <c r="F210" s="5" t="s">
        <v>720</v>
      </c>
      <c r="G210" s="5" t="s">
        <v>719</v>
      </c>
    </row>
    <row r="211">
      <c r="A211" s="373" t="s">
        <v>87</v>
      </c>
      <c r="B211" s="373" t="s">
        <v>114</v>
      </c>
      <c r="C211" s="373" t="s">
        <v>15</v>
      </c>
      <c r="D211" s="373" t="n">
        <v>1995.0854752</v>
      </c>
      <c r="E211" s="373" t="n">
        <v>0</v>
      </c>
      <c r="F211" s="373" t="n">
        <v>100</v>
      </c>
      <c r="G211" s="373" t="n">
        <v>0</v>
      </c>
    </row>
    <row r="212">
      <c r="A212" s="373" t="s">
        <v>87</v>
      </c>
      <c r="B212" s="373" t="s">
        <v>114</v>
      </c>
      <c r="C212" s="373" t="s">
        <v>16</v>
      </c>
      <c r="D212" s="373" t="n">
        <v>43264.4911552</v>
      </c>
      <c r="E212" s="373" t="n">
        <v>0</v>
      </c>
      <c r="F212" s="373" t="n">
        <v>100</v>
      </c>
      <c r="G212" s="373" t="n">
        <v>0</v>
      </c>
    </row>
    <row r="213">
      <c r="A213" s="373" t="s">
        <v>91</v>
      </c>
      <c r="B213" s="373" t="s">
        <v>115</v>
      </c>
      <c r="C213" s="373" t="s">
        <v>15</v>
      </c>
      <c r="D213" s="373" t="n">
        <v>755.1191841</v>
      </c>
      <c r="E213" s="373" t="n">
        <v>0</v>
      </c>
      <c r="F213" s="373" t="n">
        <v>100</v>
      </c>
      <c r="G213" s="373" t="n">
        <v>0</v>
      </c>
    </row>
    <row r="214">
      <c r="A214" s="373" t="s">
        <v>91</v>
      </c>
      <c r="B214" s="373" t="s">
        <v>115</v>
      </c>
      <c r="C214" s="373" t="s">
        <v>16</v>
      </c>
      <c r="D214" s="373" t="n">
        <v>24709.029056</v>
      </c>
      <c r="E214" s="373" t="n">
        <v>49.8334282</v>
      </c>
      <c r="F214" s="373" t="n">
        <v>99.7987248879798</v>
      </c>
      <c r="G214" s="373" t="n">
        <v>0.201275112020197</v>
      </c>
    </row>
    <row r="215">
      <c r="A215" s="373" t="s">
        <v>93</v>
      </c>
      <c r="B215" s="373" t="s">
        <v>116</v>
      </c>
      <c r="C215" s="373" t="s">
        <v>15</v>
      </c>
      <c r="D215" s="373" t="n">
        <v>578.6230183</v>
      </c>
      <c r="E215" s="373" t="n">
        <v>0</v>
      </c>
      <c r="F215" s="373" t="n">
        <v>100</v>
      </c>
      <c r="G215" s="373" t="n">
        <v>0</v>
      </c>
    </row>
    <row r="216">
      <c r="A216" s="373" t="s">
        <v>93</v>
      </c>
      <c r="B216" s="373" t="s">
        <v>116</v>
      </c>
      <c r="C216" s="373" t="s">
        <v>16</v>
      </c>
      <c r="D216" s="373" t="n">
        <v>22379.0228149</v>
      </c>
      <c r="E216" s="373" t="n">
        <v>0</v>
      </c>
      <c r="F216" s="373" t="n">
        <v>100</v>
      </c>
      <c r="G216" s="373" t="n">
        <v>0</v>
      </c>
    </row>
    <row r="217">
      <c r="A217" s="373" t="s">
        <v>95</v>
      </c>
      <c r="B217" s="373" t="s">
        <v>117</v>
      </c>
      <c r="C217" s="373" t="s">
        <v>15</v>
      </c>
      <c r="D217" s="373" t="n">
        <v>916.2214868</v>
      </c>
      <c r="E217" s="373" t="n">
        <v>0</v>
      </c>
      <c r="F217" s="373" t="n">
        <v>100</v>
      </c>
      <c r="G217" s="373" t="n">
        <v>0</v>
      </c>
    </row>
    <row r="218">
      <c r="A218" s="373" t="s">
        <v>95</v>
      </c>
      <c r="B218" s="373" t="s">
        <v>117</v>
      </c>
      <c r="C218" s="373" t="s">
        <v>16</v>
      </c>
      <c r="D218" s="373" t="n">
        <v>59767.4039277</v>
      </c>
      <c r="E218" s="373" t="n">
        <v>0</v>
      </c>
      <c r="F218" s="373" t="n">
        <v>100</v>
      </c>
      <c r="G218" s="373" t="n">
        <v>0</v>
      </c>
    </row>
    <row r="219">
      <c r="A219" s="373" t="s">
        <v>97</v>
      </c>
      <c r="B219" s="373" t="s">
        <v>118</v>
      </c>
      <c r="C219" s="373" t="s">
        <v>15</v>
      </c>
      <c r="D219" s="373" t="n">
        <v>821.0654241</v>
      </c>
      <c r="E219" s="373" t="n">
        <v>0</v>
      </c>
      <c r="F219" s="373" t="n">
        <v>100</v>
      </c>
      <c r="G219" s="373" t="n">
        <v>0</v>
      </c>
    </row>
    <row r="220">
      <c r="A220" s="373" t="s">
        <v>97</v>
      </c>
      <c r="B220" s="373" t="s">
        <v>118</v>
      </c>
      <c r="C220" s="373" t="s">
        <v>16</v>
      </c>
      <c r="D220" s="373" t="n">
        <v>17773.8461475</v>
      </c>
      <c r="E220" s="373" t="n">
        <v>0</v>
      </c>
      <c r="F220" s="373" t="n">
        <v>100</v>
      </c>
      <c r="G220" s="373" t="n">
        <v>0</v>
      </c>
    </row>
    <row r="221">
      <c r="A221" s="373" t="s">
        <v>105</v>
      </c>
      <c r="B221" s="373" t="s">
        <v>119</v>
      </c>
      <c r="C221" s="373" t="s">
        <v>15</v>
      </c>
      <c r="D221" s="373" t="n">
        <v>2077.3683404</v>
      </c>
      <c r="E221" s="373" t="n">
        <v>0</v>
      </c>
      <c r="F221" s="373" t="n">
        <v>100</v>
      </c>
      <c r="G221" s="373" t="n">
        <v>0</v>
      </c>
    </row>
    <row r="222">
      <c r="A222" s="373" t="s">
        <v>105</v>
      </c>
      <c r="B222" s="373" t="s">
        <v>119</v>
      </c>
      <c r="C222" s="373" t="s">
        <v>16</v>
      </c>
      <c r="D222" s="373" t="n">
        <v>34984.3457715</v>
      </c>
      <c r="E222" s="373" t="n">
        <v>0</v>
      </c>
      <c r="F222" s="373" t="n">
        <v>100</v>
      </c>
      <c r="G222" s="373" t="n">
        <v>0</v>
      </c>
    </row>
    <row r="223">
      <c r="A223" s="373" t="s">
        <v>107</v>
      </c>
      <c r="B223" s="373" t="s">
        <v>120</v>
      </c>
      <c r="C223" s="373" t="s">
        <v>15</v>
      </c>
      <c r="D223" s="373" t="n">
        <v>2169.7862198</v>
      </c>
      <c r="E223" s="373" t="n">
        <v>0</v>
      </c>
      <c r="F223" s="373" t="n">
        <v>100</v>
      </c>
      <c r="G223" s="373" t="n">
        <v>0</v>
      </c>
    </row>
    <row r="224">
      <c r="A224" s="373" t="s">
        <v>107</v>
      </c>
      <c r="B224" s="373" t="s">
        <v>120</v>
      </c>
      <c r="C224" s="373" t="s">
        <v>16</v>
      </c>
      <c r="D224" s="373" t="n">
        <v>39406.9859199</v>
      </c>
      <c r="E224" s="373" t="n">
        <v>0</v>
      </c>
      <c r="F224" s="373" t="n">
        <v>100</v>
      </c>
      <c r="G224" s="373" t="n">
        <v>0</v>
      </c>
    </row>
    <row r="225">
      <c r="A225" s="373" t="s">
        <v>109</v>
      </c>
      <c r="B225" s="373" t="s">
        <v>121</v>
      </c>
      <c r="C225" s="373" t="s">
        <v>15</v>
      </c>
      <c r="D225" s="373" t="n">
        <v>1103.3223282</v>
      </c>
      <c r="E225" s="373" t="n">
        <v>0</v>
      </c>
      <c r="F225" s="373" t="n">
        <v>100</v>
      </c>
      <c r="G225" s="373" t="n">
        <v>0</v>
      </c>
    </row>
    <row r="226">
      <c r="A226" s="373" t="s">
        <v>109</v>
      </c>
      <c r="B226" s="373" t="s">
        <v>121</v>
      </c>
      <c r="C226" s="373" t="s">
        <v>16</v>
      </c>
      <c r="D226" s="373" t="n">
        <v>18183.8386869</v>
      </c>
      <c r="E226" s="373" t="n">
        <v>0</v>
      </c>
      <c r="F226" s="373" t="n">
        <v>100</v>
      </c>
      <c r="G226" s="373" t="n">
        <v>0</v>
      </c>
    </row>
    <row r="227">
      <c r="A227" s="373" t="s">
        <v>122</v>
      </c>
      <c r="B227" s="373" t="s">
        <v>123</v>
      </c>
      <c r="C227" s="373" t="s">
        <v>15</v>
      </c>
      <c r="D227" s="373" t="n">
        <v>294.6498164</v>
      </c>
      <c r="E227" s="373" t="n">
        <v>0</v>
      </c>
      <c r="F227" s="373" t="n">
        <v>100</v>
      </c>
      <c r="G227" s="373" t="n">
        <v>0</v>
      </c>
    </row>
    <row r="228">
      <c r="A228" s="373" t="s">
        <v>122</v>
      </c>
      <c r="B228" s="373" t="s">
        <v>123</v>
      </c>
      <c r="C228" s="373" t="s">
        <v>16</v>
      </c>
      <c r="D228" s="373" t="n">
        <v>11362.6817509</v>
      </c>
      <c r="E228" s="373" t="n">
        <v>8.6303225</v>
      </c>
      <c r="F228" s="373" t="n">
        <v>99.9241044266107</v>
      </c>
      <c r="G228" s="373" t="n">
        <v>0.075895573389356</v>
      </c>
    </row>
    <row r="229">
      <c r="A229" s="373" t="s">
        <v>124</v>
      </c>
      <c r="B229" s="373" t="s">
        <v>125</v>
      </c>
      <c r="C229" s="373" t="s">
        <v>15</v>
      </c>
      <c r="D229" s="373" t="n">
        <v>1186.4957424</v>
      </c>
      <c r="E229" s="373" t="n">
        <v>0</v>
      </c>
      <c r="F229" s="373" t="n">
        <v>100</v>
      </c>
      <c r="G229" s="373" t="n">
        <v>0</v>
      </c>
    </row>
    <row r="230">
      <c r="A230" s="373" t="s">
        <v>124</v>
      </c>
      <c r="B230" s="373" t="s">
        <v>125</v>
      </c>
      <c r="C230" s="373" t="s">
        <v>16</v>
      </c>
      <c r="D230" s="373" t="n">
        <v>21062.7844873</v>
      </c>
      <c r="E230" s="373" t="n">
        <v>0</v>
      </c>
      <c r="F230" s="373" t="n">
        <v>100</v>
      </c>
      <c r="G230" s="373" t="n">
        <v>0</v>
      </c>
    </row>
    <row r="231">
      <c r="A231" s="373" t="s">
        <v>126</v>
      </c>
      <c r="B231" s="373" t="s">
        <v>127</v>
      </c>
      <c r="C231" s="373" t="s">
        <v>15</v>
      </c>
      <c r="D231" s="373" t="n">
        <v>1381.7559294</v>
      </c>
      <c r="E231" s="373" t="n">
        <v>0</v>
      </c>
      <c r="F231" s="373" t="n">
        <v>100</v>
      </c>
      <c r="G231" s="373" t="n">
        <v>0</v>
      </c>
    </row>
    <row r="232">
      <c r="A232" s="373" t="s">
        <v>126</v>
      </c>
      <c r="B232" s="373" t="s">
        <v>127</v>
      </c>
      <c r="C232" s="373" t="s">
        <v>16</v>
      </c>
      <c r="D232" s="373" t="n">
        <v>29861.0633448</v>
      </c>
      <c r="E232" s="373" t="n">
        <v>39.2326602</v>
      </c>
      <c r="F232" s="373" t="n">
        <v>99.8687883886051</v>
      </c>
      <c r="G232" s="373" t="n">
        <v>0.131211611394882</v>
      </c>
    </row>
    <row r="233">
      <c r="A233" s="373" t="s">
        <v>128</v>
      </c>
      <c r="B233" s="373" t="s">
        <v>129</v>
      </c>
      <c r="C233" s="373" t="s">
        <v>15</v>
      </c>
      <c r="D233" s="373" t="n">
        <v>863.5793091</v>
      </c>
      <c r="E233" s="373" t="n">
        <v>0</v>
      </c>
      <c r="F233" s="373" t="n">
        <v>100</v>
      </c>
      <c r="G233" s="373" t="n">
        <v>0</v>
      </c>
    </row>
    <row r="234">
      <c r="A234" s="373" t="s">
        <v>128</v>
      </c>
      <c r="B234" s="373" t="s">
        <v>129</v>
      </c>
      <c r="C234" s="373" t="s">
        <v>16</v>
      </c>
      <c r="D234" s="373" t="n">
        <v>16485.112509</v>
      </c>
      <c r="E234" s="373" t="n">
        <v>0</v>
      </c>
      <c r="F234" s="373" t="n">
        <v>100</v>
      </c>
      <c r="G234" s="373" t="n">
        <v>0</v>
      </c>
    </row>
    <row r="235">
      <c r="A235" s="373" t="s">
        <v>130</v>
      </c>
      <c r="B235" s="373" t="s">
        <v>131</v>
      </c>
      <c r="C235" s="373" t="s">
        <v>15</v>
      </c>
      <c r="D235" s="373" t="n">
        <v>1914.7403671</v>
      </c>
      <c r="E235" s="373" t="n">
        <v>0</v>
      </c>
      <c r="F235" s="373" t="n">
        <v>100</v>
      </c>
      <c r="G235" s="373" t="n">
        <v>0</v>
      </c>
    </row>
    <row r="236">
      <c r="A236" s="373" t="s">
        <v>130</v>
      </c>
      <c r="B236" s="373" t="s">
        <v>131</v>
      </c>
      <c r="C236" s="373" t="s">
        <v>16</v>
      </c>
      <c r="D236" s="373" t="n">
        <v>35284.5989943</v>
      </c>
      <c r="E236" s="373" t="n">
        <v>0</v>
      </c>
      <c r="F236" s="373" t="n">
        <v>100</v>
      </c>
      <c r="G236" s="373" t="n">
        <v>0</v>
      </c>
    </row>
    <row r="237">
      <c r="A237" s="373" t="s">
        <v>132</v>
      </c>
      <c r="B237" s="373" t="s">
        <v>133</v>
      </c>
      <c r="C237" s="373" t="s">
        <v>15</v>
      </c>
      <c r="D237" s="373" t="n">
        <v>2266.6374627</v>
      </c>
      <c r="E237" s="373" t="n">
        <v>0</v>
      </c>
      <c r="F237" s="373" t="n">
        <v>100</v>
      </c>
      <c r="G237" s="373" t="n">
        <v>0</v>
      </c>
    </row>
    <row r="238">
      <c r="A238" s="373" t="s">
        <v>132</v>
      </c>
      <c r="B238" s="373" t="s">
        <v>133</v>
      </c>
      <c r="C238" s="373" t="s">
        <v>16</v>
      </c>
      <c r="D238" s="373" t="n">
        <v>61647.0666737</v>
      </c>
      <c r="E238" s="373" t="n">
        <v>0</v>
      </c>
      <c r="F238" s="373" t="n">
        <v>100</v>
      </c>
      <c r="G238" s="373" t="n">
        <v>0</v>
      </c>
    </row>
    <row r="239">
      <c r="A239" s="373" t="s">
        <v>134</v>
      </c>
      <c r="B239" s="373" t="s">
        <v>135</v>
      </c>
      <c r="C239" s="373" t="s">
        <v>15</v>
      </c>
      <c r="D239" s="373" t="n">
        <v>4369.6747475</v>
      </c>
      <c r="E239" s="373" t="n">
        <v>0</v>
      </c>
      <c r="F239" s="373" t="n">
        <v>100</v>
      </c>
      <c r="G239" s="373" t="n">
        <v>0</v>
      </c>
    </row>
    <row r="240">
      <c r="A240" s="373" t="s">
        <v>134</v>
      </c>
      <c r="B240" s="373" t="s">
        <v>135</v>
      </c>
      <c r="C240" s="373" t="s">
        <v>16</v>
      </c>
      <c r="D240" s="373" t="n">
        <v>95401.0641159</v>
      </c>
      <c r="E240" s="373" t="n">
        <v>0</v>
      </c>
      <c r="F240" s="373" t="n">
        <v>100</v>
      </c>
      <c r="G240" s="373" t="n">
        <v>0</v>
      </c>
    </row>
    <row r="241">
      <c r="A241" s="373" t="s">
        <v>136</v>
      </c>
      <c r="B241" s="373" t="s">
        <v>137</v>
      </c>
      <c r="C241" s="373" t="s">
        <v>15</v>
      </c>
      <c r="D241" s="373" t="n">
        <v>876.8977151</v>
      </c>
      <c r="E241" s="373" t="n">
        <v>0</v>
      </c>
      <c r="F241" s="373" t="n">
        <v>100</v>
      </c>
      <c r="G241" s="373" t="n">
        <v>0</v>
      </c>
    </row>
    <row r="242">
      <c r="A242" s="373" t="s">
        <v>136</v>
      </c>
      <c r="B242" s="373" t="s">
        <v>137</v>
      </c>
      <c r="C242" s="373" t="s">
        <v>16</v>
      </c>
      <c r="D242" s="373" t="n">
        <v>39931.8891978</v>
      </c>
      <c r="E242" s="373" t="n">
        <v>0</v>
      </c>
      <c r="F242" s="373" t="n">
        <v>100</v>
      </c>
      <c r="G242" s="373" t="n">
        <v>0</v>
      </c>
    </row>
    <row r="243">
      <c r="A243" s="373" t="s">
        <v>138</v>
      </c>
      <c r="B243" s="373" t="s">
        <v>139</v>
      </c>
      <c r="C243" s="373" t="s">
        <v>15</v>
      </c>
      <c r="D243" s="373" t="n">
        <v>1419.0522589</v>
      </c>
      <c r="E243" s="373" t="n">
        <v>0</v>
      </c>
      <c r="F243" s="373" t="n">
        <v>100</v>
      </c>
      <c r="G243" s="373" t="n">
        <v>0</v>
      </c>
    </row>
    <row r="244">
      <c r="A244" s="373" t="s">
        <v>138</v>
      </c>
      <c r="B244" s="373" t="s">
        <v>139</v>
      </c>
      <c r="C244" s="373" t="s">
        <v>16</v>
      </c>
      <c r="D244" s="373" t="n">
        <v>45647.2918314</v>
      </c>
      <c r="E244" s="373" t="n">
        <v>0</v>
      </c>
      <c r="F244" s="373" t="n">
        <v>100</v>
      </c>
      <c r="G244" s="373" t="n">
        <v>0</v>
      </c>
    </row>
    <row r="245">
      <c r="A245" s="373" t="s">
        <v>140</v>
      </c>
      <c r="B245" s="373" t="s">
        <v>141</v>
      </c>
      <c r="C245" s="373" t="s">
        <v>15</v>
      </c>
      <c r="D245" s="373" t="n">
        <v>1629.0280806</v>
      </c>
      <c r="E245" s="373" t="n">
        <v>0</v>
      </c>
      <c r="F245" s="373" t="n">
        <v>100</v>
      </c>
      <c r="G245" s="373" t="n">
        <v>0</v>
      </c>
    </row>
    <row r="246">
      <c r="A246" s="373" t="s">
        <v>140</v>
      </c>
      <c r="B246" s="373" t="s">
        <v>141</v>
      </c>
      <c r="C246" s="373" t="s">
        <v>16</v>
      </c>
      <c r="D246" s="373" t="n">
        <v>31814.6475145</v>
      </c>
      <c r="E246" s="373" t="n">
        <v>194.1879898</v>
      </c>
      <c r="F246" s="373" t="n">
        <v>99.3933300392202</v>
      </c>
      <c r="G246" s="373" t="n">
        <v>0.606669960779777</v>
      </c>
    </row>
    <row r="247">
      <c r="A247" s="373" t="s">
        <v>142</v>
      </c>
      <c r="B247" s="373" t="s">
        <v>143</v>
      </c>
      <c r="C247" s="373" t="s">
        <v>15</v>
      </c>
      <c r="D247" s="373" t="n">
        <v>512.2444437</v>
      </c>
      <c r="E247" s="373" t="n">
        <v>23.608398</v>
      </c>
      <c r="F247" s="373" t="n">
        <v>95.5942385366285</v>
      </c>
      <c r="G247" s="373" t="n">
        <v>4.40576146337156</v>
      </c>
    </row>
    <row r="248">
      <c r="A248" s="373" t="s">
        <v>142</v>
      </c>
      <c r="B248" s="373" t="s">
        <v>143</v>
      </c>
      <c r="C248" s="373" t="s">
        <v>16</v>
      </c>
      <c r="D248" s="373" t="n">
        <v>15138.6786268</v>
      </c>
      <c r="E248" s="373" t="n">
        <v>23.4285006</v>
      </c>
      <c r="F248" s="373" t="n">
        <v>99.8454799164579</v>
      </c>
      <c r="G248" s="373" t="n">
        <v>0.154520083542092</v>
      </c>
    </row>
    <row r="249">
      <c r="A249" s="373" t="s">
        <v>144</v>
      </c>
      <c r="B249" s="373" t="s">
        <v>145</v>
      </c>
      <c r="C249" s="373" t="s">
        <v>15</v>
      </c>
      <c r="D249" s="373" t="n">
        <v>1134.504304</v>
      </c>
      <c r="E249" s="373" t="n">
        <v>0</v>
      </c>
      <c r="F249" s="373" t="n">
        <v>100</v>
      </c>
      <c r="G249" s="373" t="n">
        <v>0</v>
      </c>
    </row>
    <row r="250">
      <c r="A250" s="373" t="s">
        <v>144</v>
      </c>
      <c r="B250" s="373" t="s">
        <v>145</v>
      </c>
      <c r="C250" s="373" t="s">
        <v>16</v>
      </c>
      <c r="D250" s="373" t="n">
        <v>25773.2602661</v>
      </c>
      <c r="E250" s="373" t="n">
        <v>0</v>
      </c>
      <c r="F250" s="373" t="n">
        <v>100</v>
      </c>
      <c r="G250" s="373" t="n">
        <v>0</v>
      </c>
    </row>
    <row r="251">
      <c r="A251" s="373" t="s">
        <v>146</v>
      </c>
      <c r="B251" s="373" t="s">
        <v>147</v>
      </c>
      <c r="C251" s="373" t="s">
        <v>15</v>
      </c>
      <c r="D251" s="373" t="n">
        <v>670.2022931</v>
      </c>
      <c r="E251" s="373" t="n">
        <v>0</v>
      </c>
      <c r="F251" s="373" t="n">
        <v>100</v>
      </c>
      <c r="G251" s="373" t="n">
        <v>0</v>
      </c>
    </row>
    <row r="252">
      <c r="A252" s="373" t="s">
        <v>146</v>
      </c>
      <c r="B252" s="373" t="s">
        <v>147</v>
      </c>
      <c r="C252" s="373" t="s">
        <v>16</v>
      </c>
      <c r="D252" s="373" t="n">
        <v>8715.4946273</v>
      </c>
      <c r="E252" s="373" t="n">
        <v>0</v>
      </c>
      <c r="F252" s="373" t="n">
        <v>100</v>
      </c>
      <c r="G252" s="373" t="n">
        <v>0</v>
      </c>
    </row>
    <row r="253">
      <c r="A253" s="373" t="s">
        <v>148</v>
      </c>
      <c r="B253" s="373" t="s">
        <v>149</v>
      </c>
      <c r="C253" s="373" t="s">
        <v>15</v>
      </c>
      <c r="D253" s="373" t="n">
        <v>869.4296503</v>
      </c>
      <c r="E253" s="373" t="n">
        <v>0</v>
      </c>
      <c r="F253" s="373" t="n">
        <v>100</v>
      </c>
      <c r="G253" s="373" t="n">
        <v>0</v>
      </c>
    </row>
    <row r="254">
      <c r="A254" s="373" t="s">
        <v>148</v>
      </c>
      <c r="B254" s="373" t="s">
        <v>149</v>
      </c>
      <c r="C254" s="373" t="s">
        <v>16</v>
      </c>
      <c r="D254" s="373" t="n">
        <v>17633.705338</v>
      </c>
      <c r="E254" s="373" t="n">
        <v>0</v>
      </c>
      <c r="F254" s="373" t="n">
        <v>100</v>
      </c>
      <c r="G254" s="373" t="n">
        <v>0</v>
      </c>
    </row>
    <row r="255">
      <c r="A255" s="373" t="s">
        <v>150</v>
      </c>
      <c r="B255" s="373" t="s">
        <v>151</v>
      </c>
      <c r="C255" s="373" t="s">
        <v>15</v>
      </c>
      <c r="D255" s="373" t="n">
        <v>841.8544056</v>
      </c>
      <c r="E255" s="373" t="n">
        <v>0</v>
      </c>
      <c r="F255" s="373" t="n">
        <v>100</v>
      </c>
      <c r="G255" s="373" t="n">
        <v>0</v>
      </c>
    </row>
    <row r="256">
      <c r="A256" s="373" t="s">
        <v>150</v>
      </c>
      <c r="B256" s="373" t="s">
        <v>151</v>
      </c>
      <c r="C256" s="373" t="s">
        <v>16</v>
      </c>
      <c r="D256" s="373" t="n">
        <v>16876.9191422</v>
      </c>
      <c r="E256" s="373" t="n">
        <v>0</v>
      </c>
      <c r="F256" s="373" t="n">
        <v>100</v>
      </c>
      <c r="G256" s="373" t="n">
        <v>0</v>
      </c>
    </row>
    <row r="257">
      <c r="A257" s="373" t="s">
        <v>152</v>
      </c>
      <c r="B257" s="373" t="s">
        <v>153</v>
      </c>
      <c r="C257" s="373" t="s">
        <v>15</v>
      </c>
      <c r="D257" s="373" t="n">
        <v>1887.407806</v>
      </c>
      <c r="E257" s="373" t="n">
        <v>0</v>
      </c>
      <c r="F257" s="373" t="n">
        <v>100</v>
      </c>
      <c r="G257" s="373" t="n">
        <v>0</v>
      </c>
    </row>
    <row r="258">
      <c r="A258" s="373" t="s">
        <v>152</v>
      </c>
      <c r="B258" s="373" t="s">
        <v>153</v>
      </c>
      <c r="C258" s="373" t="s">
        <v>16</v>
      </c>
      <c r="D258" s="373" t="n">
        <v>16917.1833084</v>
      </c>
      <c r="E258" s="373" t="n">
        <v>27.3629692</v>
      </c>
      <c r="F258" s="373" t="n">
        <v>99.8385145948926</v>
      </c>
      <c r="G258" s="373" t="n">
        <v>0.16148540510744</v>
      </c>
    </row>
    <row r="259">
      <c r="A259" s="373" t="s">
        <v>154</v>
      </c>
      <c r="B259" s="373" t="s">
        <v>155</v>
      </c>
      <c r="C259" s="373" t="s">
        <v>15</v>
      </c>
      <c r="D259" s="373" t="n">
        <v>2727.6612264</v>
      </c>
      <c r="E259" s="373" t="n">
        <v>0</v>
      </c>
      <c r="F259" s="373" t="n">
        <v>100</v>
      </c>
      <c r="G259" s="373" t="n">
        <v>0</v>
      </c>
    </row>
    <row r="260">
      <c r="A260" s="373" t="s">
        <v>154</v>
      </c>
      <c r="B260" s="373" t="s">
        <v>155</v>
      </c>
      <c r="C260" s="373" t="s">
        <v>16</v>
      </c>
      <c r="D260" s="373" t="n">
        <v>31962.5564655</v>
      </c>
      <c r="E260" s="373" t="n">
        <v>0</v>
      </c>
      <c r="F260" s="373" t="n">
        <v>100</v>
      </c>
      <c r="G260" s="373" t="n">
        <v>0</v>
      </c>
    </row>
    <row r="261">
      <c r="A261" s="373" t="s">
        <v>156</v>
      </c>
      <c r="B261" s="373" t="s">
        <v>157</v>
      </c>
      <c r="C261" s="373" t="s">
        <v>15</v>
      </c>
      <c r="D261" s="373" t="n">
        <v>898.6512259</v>
      </c>
      <c r="E261" s="373" t="n">
        <v>0</v>
      </c>
      <c r="F261" s="373" t="n">
        <v>100</v>
      </c>
      <c r="G261" s="373" t="n">
        <v>0</v>
      </c>
    </row>
    <row r="262">
      <c r="A262" s="373" t="s">
        <v>156</v>
      </c>
      <c r="B262" s="373" t="s">
        <v>157</v>
      </c>
      <c r="C262" s="373" t="s">
        <v>16</v>
      </c>
      <c r="D262" s="373" t="n">
        <v>36170.6014756</v>
      </c>
      <c r="E262" s="373" t="n">
        <v>0</v>
      </c>
      <c r="F262" s="373" t="n">
        <v>100</v>
      </c>
      <c r="G262" s="373" t="n">
        <v>0</v>
      </c>
    </row>
    <row r="263">
      <c r="A263" s="373" t="s">
        <v>158</v>
      </c>
      <c r="B263" s="373" t="s">
        <v>159</v>
      </c>
      <c r="C263" s="373" t="s">
        <v>15</v>
      </c>
      <c r="D263" s="373" t="n">
        <v>822.2827573</v>
      </c>
      <c r="E263" s="373" t="n">
        <v>0</v>
      </c>
      <c r="F263" s="373" t="n">
        <v>100</v>
      </c>
      <c r="G263" s="373" t="n">
        <v>0</v>
      </c>
    </row>
    <row r="264">
      <c r="A264" s="373" t="s">
        <v>158</v>
      </c>
      <c r="B264" s="373" t="s">
        <v>159</v>
      </c>
      <c r="C264" s="373" t="s">
        <v>16</v>
      </c>
      <c r="D264" s="373" t="n">
        <v>19988.2854193</v>
      </c>
      <c r="E264" s="373" t="n">
        <v>0</v>
      </c>
      <c r="F264" s="373" t="n">
        <v>100</v>
      </c>
      <c r="G264" s="373" t="n">
        <v>0</v>
      </c>
    </row>
    <row r="265">
      <c r="A265" s="373" t="s">
        <v>160</v>
      </c>
      <c r="B265" s="373" t="s">
        <v>161</v>
      </c>
      <c r="C265" s="373" t="s">
        <v>15</v>
      </c>
      <c r="D265" s="373" t="n">
        <v>2766.6497362</v>
      </c>
      <c r="E265" s="373" t="n">
        <v>0</v>
      </c>
      <c r="F265" s="373" t="n">
        <v>100</v>
      </c>
      <c r="G265" s="373" t="n">
        <v>0</v>
      </c>
    </row>
    <row r="266">
      <c r="A266" s="373" t="s">
        <v>160</v>
      </c>
      <c r="B266" s="373" t="s">
        <v>161</v>
      </c>
      <c r="C266" s="373" t="s">
        <v>16</v>
      </c>
      <c r="D266" s="373" t="n">
        <v>52714.838458</v>
      </c>
      <c r="E266" s="373" t="n">
        <v>0</v>
      </c>
      <c r="F266" s="373" t="n">
        <v>100</v>
      </c>
      <c r="G266" s="373" t="n">
        <v>0</v>
      </c>
    </row>
    <row r="267">
      <c r="A267" s="373" t="s">
        <v>162</v>
      </c>
      <c r="B267" s="373" t="s">
        <v>163</v>
      </c>
      <c r="C267" s="373" t="s">
        <v>15</v>
      </c>
      <c r="D267" s="373" t="n">
        <v>1598.5298715</v>
      </c>
      <c r="E267" s="373" t="n">
        <v>0</v>
      </c>
      <c r="F267" s="373" t="n">
        <v>100</v>
      </c>
      <c r="G267" s="373" t="n">
        <v>0</v>
      </c>
    </row>
    <row r="268">
      <c r="A268" s="373" t="s">
        <v>162</v>
      </c>
      <c r="B268" s="373" t="s">
        <v>163</v>
      </c>
      <c r="C268" s="373" t="s">
        <v>16</v>
      </c>
      <c r="D268" s="373" t="n">
        <v>23630.2247454</v>
      </c>
      <c r="E268" s="373" t="n">
        <v>0</v>
      </c>
      <c r="F268" s="373" t="n">
        <v>100</v>
      </c>
      <c r="G268" s="373" t="n">
        <v>0</v>
      </c>
    </row>
    <row r="269">
      <c r="A269" s="373" t="s">
        <v>164</v>
      </c>
      <c r="B269" s="373" t="s">
        <v>165</v>
      </c>
      <c r="C269" s="373" t="s">
        <v>15</v>
      </c>
      <c r="D269" s="373" t="n">
        <v>1046.6345818</v>
      </c>
      <c r="E269" s="373" t="n">
        <v>0</v>
      </c>
      <c r="F269" s="373" t="n">
        <v>100</v>
      </c>
      <c r="G269" s="373" t="n">
        <v>0</v>
      </c>
    </row>
    <row r="270">
      <c r="A270" s="373" t="s">
        <v>164</v>
      </c>
      <c r="B270" s="373" t="s">
        <v>165</v>
      </c>
      <c r="C270" s="373" t="s">
        <v>16</v>
      </c>
      <c r="D270" s="373" t="n">
        <v>29951.2465221</v>
      </c>
      <c r="E270" s="373" t="n">
        <v>0</v>
      </c>
      <c r="F270" s="373" t="n">
        <v>100</v>
      </c>
      <c r="G270" s="373" t="n">
        <v>0</v>
      </c>
    </row>
    <row r="271">
      <c r="A271" s="373" t="s">
        <v>166</v>
      </c>
      <c r="B271" s="373" t="s">
        <v>167</v>
      </c>
      <c r="C271" s="373" t="s">
        <v>15</v>
      </c>
      <c r="D271" s="373" t="n">
        <v>1549.8586783</v>
      </c>
      <c r="E271" s="373" t="n">
        <v>0</v>
      </c>
      <c r="F271" s="373" t="n">
        <v>100</v>
      </c>
      <c r="G271" s="373" t="n">
        <v>0</v>
      </c>
    </row>
    <row r="272">
      <c r="A272" s="373" t="s">
        <v>166</v>
      </c>
      <c r="B272" s="373" t="s">
        <v>167</v>
      </c>
      <c r="C272" s="373" t="s">
        <v>16</v>
      </c>
      <c r="D272" s="373" t="n">
        <v>29340.754069</v>
      </c>
      <c r="E272" s="373" t="n">
        <v>0</v>
      </c>
      <c r="F272" s="373" t="n">
        <v>100</v>
      </c>
      <c r="G272" s="373" t="n">
        <v>0</v>
      </c>
    </row>
    <row r="273">
      <c r="A273" s="373" t="s">
        <v>168</v>
      </c>
      <c r="B273" s="373" t="s">
        <v>169</v>
      </c>
      <c r="C273" s="373" t="s">
        <v>15</v>
      </c>
      <c r="D273" s="373" t="n">
        <v>1236.4813598</v>
      </c>
      <c r="E273" s="373" t="n">
        <v>0</v>
      </c>
      <c r="F273" s="373" t="n">
        <v>100</v>
      </c>
      <c r="G273" s="373" t="n">
        <v>0</v>
      </c>
    </row>
    <row r="274">
      <c r="A274" s="373" t="s">
        <v>168</v>
      </c>
      <c r="B274" s="373" t="s">
        <v>169</v>
      </c>
      <c r="C274" s="373" t="s">
        <v>16</v>
      </c>
      <c r="D274" s="373" t="n">
        <v>32632.5251631</v>
      </c>
      <c r="E274" s="373" t="n">
        <v>26.9409338</v>
      </c>
      <c r="F274" s="373" t="n">
        <v>99.9175095706707</v>
      </c>
      <c r="G274" s="373" t="n">
        <v>0.0824904293293307</v>
      </c>
    </row>
    <row r="275">
      <c r="A275" s="373" t="s">
        <v>170</v>
      </c>
      <c r="B275" s="373" t="s">
        <v>171</v>
      </c>
      <c r="C275" s="373" t="s">
        <v>15</v>
      </c>
      <c r="D275" s="373" t="n">
        <v>1590.8922978</v>
      </c>
      <c r="E275" s="373" t="n">
        <v>0</v>
      </c>
      <c r="F275" s="373" t="n">
        <v>100</v>
      </c>
      <c r="G275" s="373" t="n">
        <v>0</v>
      </c>
    </row>
    <row r="276">
      <c r="A276" s="373" t="s">
        <v>170</v>
      </c>
      <c r="B276" s="373" t="s">
        <v>171</v>
      </c>
      <c r="C276" s="373" t="s">
        <v>16</v>
      </c>
      <c r="D276" s="373" t="n">
        <v>46541.3416034</v>
      </c>
      <c r="E276" s="373" t="n">
        <v>0</v>
      </c>
      <c r="F276" s="373" t="n">
        <v>100</v>
      </c>
      <c r="G276" s="373" t="n">
        <v>0</v>
      </c>
    </row>
    <row r="277">
      <c r="A277" s="373" t="s">
        <v>172</v>
      </c>
      <c r="B277" s="373" t="s">
        <v>173</v>
      </c>
      <c r="C277" s="373" t="s">
        <v>15</v>
      </c>
      <c r="D277" s="373" t="n">
        <v>828.6284356</v>
      </c>
      <c r="E277" s="373" t="n">
        <v>0</v>
      </c>
      <c r="F277" s="373" t="n">
        <v>100</v>
      </c>
      <c r="G277" s="373" t="n">
        <v>0</v>
      </c>
    </row>
    <row r="278">
      <c r="A278" s="373" t="s">
        <v>172</v>
      </c>
      <c r="B278" s="373" t="s">
        <v>173</v>
      </c>
      <c r="C278" s="373" t="s">
        <v>16</v>
      </c>
      <c r="D278" s="373" t="n">
        <v>10663.0659306</v>
      </c>
      <c r="E278" s="373" t="n">
        <v>0</v>
      </c>
      <c r="F278" s="373" t="n">
        <v>100</v>
      </c>
      <c r="G278" s="373" t="n">
        <v>0</v>
      </c>
    </row>
    <row r="279">
      <c r="A279" s="373" t="s">
        <v>174</v>
      </c>
      <c r="B279" s="373" t="s">
        <v>175</v>
      </c>
      <c r="C279" s="373" t="s">
        <v>15</v>
      </c>
      <c r="D279" s="373" t="n">
        <v>1142.329719</v>
      </c>
      <c r="E279" s="373" t="n">
        <v>54.3983086</v>
      </c>
      <c r="F279" s="373" t="n">
        <v>95.454413421812</v>
      </c>
      <c r="G279" s="373" t="n">
        <v>4.54558657818804</v>
      </c>
    </row>
    <row r="280">
      <c r="A280" s="373" t="s">
        <v>174</v>
      </c>
      <c r="B280" s="373" t="s">
        <v>175</v>
      </c>
      <c r="C280" s="373" t="s">
        <v>16</v>
      </c>
      <c r="D280" s="373" t="n">
        <v>31819.5801185</v>
      </c>
      <c r="E280" s="373" t="n">
        <v>0</v>
      </c>
      <c r="F280" s="373" t="n">
        <v>100</v>
      </c>
      <c r="G280" s="373" t="n">
        <v>0</v>
      </c>
    </row>
    <row r="281">
      <c r="A281" s="373" t="s">
        <v>176</v>
      </c>
      <c r="B281" s="373" t="s">
        <v>177</v>
      </c>
      <c r="C281" s="373" t="s">
        <v>15</v>
      </c>
      <c r="D281" s="373" t="n">
        <v>1087.4937525</v>
      </c>
      <c r="E281" s="373" t="n">
        <v>0</v>
      </c>
      <c r="F281" s="373" t="n">
        <v>100</v>
      </c>
      <c r="G281" s="373" t="n">
        <v>0</v>
      </c>
    </row>
    <row r="282">
      <c r="A282" s="373" t="s">
        <v>176</v>
      </c>
      <c r="B282" s="373" t="s">
        <v>177</v>
      </c>
      <c r="C282" s="373" t="s">
        <v>16</v>
      </c>
      <c r="D282" s="373" t="n">
        <v>25189.7401798</v>
      </c>
      <c r="E282" s="373" t="n">
        <v>116.5257324</v>
      </c>
      <c r="F282" s="373" t="n">
        <v>99.5395380227004</v>
      </c>
      <c r="G282" s="373" t="n">
        <v>0.460461977299557</v>
      </c>
    </row>
    <row r="283">
      <c r="A283" s="373" t="s">
        <v>178</v>
      </c>
      <c r="B283" s="373" t="s">
        <v>179</v>
      </c>
      <c r="C283" s="373" t="s">
        <v>15</v>
      </c>
      <c r="D283" s="373" t="n">
        <v>619.6311512</v>
      </c>
      <c r="E283" s="373" t="n">
        <v>7.6846919</v>
      </c>
      <c r="F283" s="373" t="n">
        <v>98.7749883914896</v>
      </c>
      <c r="G283" s="373" t="n">
        <v>1.22501160851042</v>
      </c>
    </row>
    <row r="284">
      <c r="A284" s="373" t="s">
        <v>178</v>
      </c>
      <c r="B284" s="373" t="s">
        <v>179</v>
      </c>
      <c r="C284" s="373" t="s">
        <v>16</v>
      </c>
      <c r="D284" s="373" t="n">
        <v>6020.7794288</v>
      </c>
      <c r="E284" s="373" t="n">
        <v>114.1393818</v>
      </c>
      <c r="F284" s="373" t="n">
        <v>98.1395127576458</v>
      </c>
      <c r="G284" s="373" t="n">
        <v>1.86048724235418</v>
      </c>
    </row>
    <row r="285">
      <c r="A285" s="373" t="s">
        <v>180</v>
      </c>
      <c r="B285" s="373" t="s">
        <v>181</v>
      </c>
      <c r="C285" s="373" t="s">
        <v>15</v>
      </c>
      <c r="D285" s="373" t="n">
        <v>485.5915784</v>
      </c>
      <c r="E285" s="373" t="n">
        <v>0</v>
      </c>
      <c r="F285" s="373" t="n">
        <v>100</v>
      </c>
      <c r="G285" s="373" t="n">
        <v>0</v>
      </c>
    </row>
    <row r="286">
      <c r="A286" s="373" t="s">
        <v>180</v>
      </c>
      <c r="B286" s="373" t="s">
        <v>181</v>
      </c>
      <c r="C286" s="373" t="s">
        <v>16</v>
      </c>
      <c r="D286" s="373" t="n">
        <v>17780.9852148</v>
      </c>
      <c r="E286" s="373" t="n">
        <v>61.6029934</v>
      </c>
      <c r="F286" s="373" t="n">
        <v>99.6547418307189</v>
      </c>
      <c r="G286" s="373" t="n">
        <v>0.345258169281118</v>
      </c>
    </row>
    <row r="287">
      <c r="A287" s="373" t="s">
        <v>182</v>
      </c>
      <c r="B287" s="373" t="s">
        <v>183</v>
      </c>
      <c r="C287" s="373" t="s">
        <v>15</v>
      </c>
      <c r="D287" s="373" t="n">
        <v>1433.7333781</v>
      </c>
      <c r="E287" s="373" t="n">
        <v>0</v>
      </c>
      <c r="F287" s="373" t="n">
        <v>100</v>
      </c>
      <c r="G287" s="373" t="n">
        <v>0</v>
      </c>
    </row>
    <row r="288">
      <c r="A288" s="373" t="s">
        <v>182</v>
      </c>
      <c r="B288" s="373" t="s">
        <v>183</v>
      </c>
      <c r="C288" s="373" t="s">
        <v>16</v>
      </c>
      <c r="D288" s="373" t="n">
        <v>37262.3418324</v>
      </c>
      <c r="E288" s="373" t="n">
        <v>0</v>
      </c>
      <c r="F288" s="373" t="n">
        <v>100</v>
      </c>
      <c r="G288" s="373" t="n">
        <v>0</v>
      </c>
    </row>
    <row r="289">
      <c r="A289" s="373" t="s">
        <v>184</v>
      </c>
      <c r="B289" s="373" t="s">
        <v>185</v>
      </c>
      <c r="C289" s="373" t="s">
        <v>15</v>
      </c>
      <c r="D289" s="373" t="n">
        <v>2009.6571619</v>
      </c>
      <c r="E289" s="373" t="n">
        <v>36.8584587</v>
      </c>
      <c r="F289" s="373" t="n">
        <v>98.198965190933</v>
      </c>
      <c r="G289" s="373" t="n">
        <v>1.80103480906702</v>
      </c>
    </row>
    <row r="290">
      <c r="A290" s="373" t="s">
        <v>184</v>
      </c>
      <c r="B290" s="373" t="s">
        <v>185</v>
      </c>
      <c r="C290" s="373" t="s">
        <v>16</v>
      </c>
      <c r="D290" s="373" t="n">
        <v>24353.0516582</v>
      </c>
      <c r="E290" s="373" t="n">
        <v>70.1794887</v>
      </c>
      <c r="F290" s="373" t="n">
        <v>99.7126527269144</v>
      </c>
      <c r="G290" s="373" t="n">
        <v>0.287347273085559</v>
      </c>
    </row>
    <row r="291">
      <c r="A291" s="373" t="s">
        <v>186</v>
      </c>
      <c r="B291" s="373" t="s">
        <v>187</v>
      </c>
      <c r="C291" s="373" t="s">
        <v>15</v>
      </c>
      <c r="D291" s="373" t="n">
        <v>3591.3118189</v>
      </c>
      <c r="E291" s="373" t="n">
        <v>0</v>
      </c>
      <c r="F291" s="373" t="n">
        <v>100</v>
      </c>
      <c r="G291" s="373" t="n">
        <v>0</v>
      </c>
    </row>
    <row r="292">
      <c r="A292" s="373" t="s">
        <v>186</v>
      </c>
      <c r="B292" s="373" t="s">
        <v>187</v>
      </c>
      <c r="C292" s="373" t="s">
        <v>16</v>
      </c>
      <c r="D292" s="373" t="n">
        <v>39201.4322925</v>
      </c>
      <c r="E292" s="373" t="n">
        <v>0</v>
      </c>
      <c r="F292" s="373" t="n">
        <v>100</v>
      </c>
      <c r="G292" s="373" t="n">
        <v>0</v>
      </c>
    </row>
    <row r="293">
      <c r="A293" s="373" t="s">
        <v>188</v>
      </c>
      <c r="B293" s="373" t="s">
        <v>189</v>
      </c>
      <c r="C293" s="373" t="s">
        <v>15</v>
      </c>
      <c r="D293" s="373" t="n">
        <v>1854.2477277</v>
      </c>
      <c r="E293" s="373" t="n">
        <v>0</v>
      </c>
      <c r="F293" s="373" t="n">
        <v>100</v>
      </c>
      <c r="G293" s="373" t="n">
        <v>0</v>
      </c>
    </row>
    <row r="294">
      <c r="A294" s="373" t="s">
        <v>188</v>
      </c>
      <c r="B294" s="373" t="s">
        <v>189</v>
      </c>
      <c r="C294" s="373" t="s">
        <v>16</v>
      </c>
      <c r="D294" s="373" t="n">
        <v>30296.6669241</v>
      </c>
      <c r="E294" s="373" t="n">
        <v>0</v>
      </c>
      <c r="F294" s="373" t="n">
        <v>100</v>
      </c>
      <c r="G294" s="373" t="n">
        <v>0</v>
      </c>
    </row>
    <row r="295">
      <c r="A295" s="373" t="s">
        <v>190</v>
      </c>
      <c r="B295" s="373" t="s">
        <v>191</v>
      </c>
      <c r="C295" s="373" t="s">
        <v>15</v>
      </c>
      <c r="D295" s="373" t="n">
        <v>492.5388059</v>
      </c>
      <c r="E295" s="373" t="n">
        <v>0</v>
      </c>
      <c r="F295" s="373" t="n">
        <v>100</v>
      </c>
      <c r="G295" s="373" t="n">
        <v>0</v>
      </c>
    </row>
    <row r="296">
      <c r="A296" s="373" t="s">
        <v>190</v>
      </c>
      <c r="B296" s="373" t="s">
        <v>191</v>
      </c>
      <c r="C296" s="373" t="s">
        <v>16</v>
      </c>
      <c r="D296" s="373" t="n">
        <v>14457.8292997</v>
      </c>
      <c r="E296" s="373" t="n">
        <v>0</v>
      </c>
      <c r="F296" s="373" t="n">
        <v>100</v>
      </c>
      <c r="G296" s="373" t="n">
        <v>0</v>
      </c>
    </row>
    <row r="297">
      <c r="A297" s="373" t="s">
        <v>192</v>
      </c>
      <c r="B297" s="373" t="s">
        <v>193</v>
      </c>
      <c r="C297" s="373" t="s">
        <v>15</v>
      </c>
      <c r="D297" s="373" t="n">
        <v>1372.8238198</v>
      </c>
      <c r="E297" s="373" t="n">
        <v>0</v>
      </c>
      <c r="F297" s="373" t="n">
        <v>100</v>
      </c>
      <c r="G297" s="373" t="n">
        <v>0</v>
      </c>
    </row>
    <row r="298">
      <c r="A298" s="373" t="s">
        <v>192</v>
      </c>
      <c r="B298" s="373" t="s">
        <v>193</v>
      </c>
      <c r="C298" s="373" t="s">
        <v>16</v>
      </c>
      <c r="D298" s="373" t="n">
        <v>25741.5427112</v>
      </c>
      <c r="E298" s="373" t="n">
        <v>0</v>
      </c>
      <c r="F298" s="373" t="n">
        <v>100</v>
      </c>
      <c r="G298" s="373" t="n">
        <v>0</v>
      </c>
    </row>
    <row r="299">
      <c r="A299" s="373" t="s">
        <v>194</v>
      </c>
      <c r="B299" s="373" t="s">
        <v>195</v>
      </c>
      <c r="C299" s="373" t="s">
        <v>15</v>
      </c>
      <c r="D299" s="373" t="n">
        <v>1329.9405044</v>
      </c>
      <c r="E299" s="373" t="n">
        <v>0</v>
      </c>
      <c r="F299" s="373" t="n">
        <v>100</v>
      </c>
      <c r="G299" s="373" t="n">
        <v>0</v>
      </c>
    </row>
    <row r="300">
      <c r="A300" s="373" t="s">
        <v>194</v>
      </c>
      <c r="B300" s="373" t="s">
        <v>195</v>
      </c>
      <c r="C300" s="373" t="s">
        <v>16</v>
      </c>
      <c r="D300" s="373" t="n">
        <v>21035.8793584</v>
      </c>
      <c r="E300" s="373" t="n">
        <v>30.8823429</v>
      </c>
      <c r="F300" s="373" t="n">
        <v>99.8534072614582</v>
      </c>
      <c r="G300" s="373" t="n">
        <v>0.146592738541749</v>
      </c>
    </row>
    <row r="301">
      <c r="A301" s="373" t="s">
        <v>196</v>
      </c>
      <c r="B301" s="373" t="s">
        <v>197</v>
      </c>
      <c r="C301" s="373" t="s">
        <v>15</v>
      </c>
      <c r="D301" s="373" t="n">
        <v>3412.0234537</v>
      </c>
      <c r="E301" s="373" t="n">
        <v>368.0420768</v>
      </c>
      <c r="F301" s="373" t="n">
        <v>90.2636059129028</v>
      </c>
      <c r="G301" s="373" t="n">
        <v>9.73639408709716</v>
      </c>
    </row>
    <row r="302">
      <c r="A302" s="373" t="s">
        <v>196</v>
      </c>
      <c r="B302" s="373" t="s">
        <v>197</v>
      </c>
      <c r="C302" s="373" t="s">
        <v>16</v>
      </c>
      <c r="D302" s="373" t="n">
        <v>49449.9942703</v>
      </c>
      <c r="E302" s="373" t="n">
        <v>1014.0847121</v>
      </c>
      <c r="F302" s="373" t="n">
        <v>97.9904820764614</v>
      </c>
      <c r="G302" s="373" t="n">
        <v>2.00951792353859</v>
      </c>
    </row>
    <row r="303">
      <c r="A303" s="373" t="s">
        <v>198</v>
      </c>
      <c r="B303" s="373" t="s">
        <v>199</v>
      </c>
      <c r="C303" s="373" t="s">
        <v>15</v>
      </c>
      <c r="D303" s="373" t="n">
        <v>5038.3716566</v>
      </c>
      <c r="E303" s="373" t="n">
        <v>64.9911873</v>
      </c>
      <c r="F303" s="373" t="n">
        <v>98.7265027142312</v>
      </c>
      <c r="G303" s="373" t="n">
        <v>1.2734972857688</v>
      </c>
    </row>
    <row r="304">
      <c r="A304" s="373" t="s">
        <v>198</v>
      </c>
      <c r="B304" s="373" t="s">
        <v>199</v>
      </c>
      <c r="C304" s="373" t="s">
        <v>16</v>
      </c>
      <c r="D304" s="373" t="n">
        <v>47736.5628777</v>
      </c>
      <c r="E304" s="373" t="n">
        <v>171.9260872</v>
      </c>
      <c r="F304" s="373" t="n">
        <v>99.6411364855904</v>
      </c>
      <c r="G304" s="373" t="n">
        <v>0.358863514409651</v>
      </c>
    </row>
    <row r="305">
      <c r="A305" s="373" t="s">
        <v>200</v>
      </c>
      <c r="B305" s="373" t="s">
        <v>201</v>
      </c>
      <c r="C305" s="373" t="s">
        <v>15</v>
      </c>
      <c r="D305" s="373" t="n">
        <v>2714.4585951</v>
      </c>
      <c r="E305" s="373" t="n">
        <v>0</v>
      </c>
      <c r="F305" s="373" t="n">
        <v>100</v>
      </c>
      <c r="G305" s="373" t="n">
        <v>0</v>
      </c>
    </row>
    <row r="306">
      <c r="A306" s="373" t="s">
        <v>200</v>
      </c>
      <c r="B306" s="373" t="s">
        <v>201</v>
      </c>
      <c r="C306" s="373" t="s">
        <v>16</v>
      </c>
      <c r="D306" s="373" t="n">
        <v>27208.8330899</v>
      </c>
      <c r="E306" s="373" t="n">
        <v>120.6791679</v>
      </c>
      <c r="F306" s="373" t="n">
        <v>99.558429119548</v>
      </c>
      <c r="G306" s="373" t="n">
        <v>0.441570880451983</v>
      </c>
    </row>
    <row r="307">
      <c r="A307" s="373" t="s">
        <v>202</v>
      </c>
      <c r="B307" s="373" t="s">
        <v>203</v>
      </c>
      <c r="C307" s="373" t="s">
        <v>15</v>
      </c>
      <c r="D307" s="373" t="n">
        <v>6040.114464</v>
      </c>
      <c r="E307" s="373" t="n">
        <v>0</v>
      </c>
      <c r="F307" s="373" t="n">
        <v>100</v>
      </c>
      <c r="G307" s="373" t="n">
        <v>0</v>
      </c>
    </row>
    <row r="308">
      <c r="A308" s="373" t="s">
        <v>202</v>
      </c>
      <c r="B308" s="373" t="s">
        <v>203</v>
      </c>
      <c r="C308" s="373" t="s">
        <v>16</v>
      </c>
      <c r="D308" s="373" t="n">
        <v>85525.7481672</v>
      </c>
      <c r="E308" s="373" t="n">
        <v>92.0069357</v>
      </c>
      <c r="F308" s="373" t="n">
        <v>99.8925375518321</v>
      </c>
      <c r="G308" s="373" t="n">
        <v>0.107462448167931</v>
      </c>
    </row>
    <row r="309">
      <c r="A309" s="373" t="s">
        <v>204</v>
      </c>
      <c r="B309" s="373" t="s">
        <v>205</v>
      </c>
      <c r="C309" s="373" t="s">
        <v>15</v>
      </c>
      <c r="D309" s="373" t="n">
        <v>570.9710775</v>
      </c>
      <c r="E309" s="373" t="n">
        <v>0</v>
      </c>
      <c r="F309" s="373" t="n">
        <v>100</v>
      </c>
      <c r="G309" s="373" t="n">
        <v>0</v>
      </c>
    </row>
    <row r="310">
      <c r="A310" s="373" t="s">
        <v>204</v>
      </c>
      <c r="B310" s="373" t="s">
        <v>205</v>
      </c>
      <c r="C310" s="373" t="s">
        <v>16</v>
      </c>
      <c r="D310" s="373" t="n">
        <v>31104.9966497</v>
      </c>
      <c r="E310" s="373" t="n">
        <v>0</v>
      </c>
      <c r="F310" s="373" t="n">
        <v>100</v>
      </c>
      <c r="G310" s="373" t="n">
        <v>0</v>
      </c>
    </row>
    <row r="311">
      <c r="A311" s="373" t="s">
        <v>206</v>
      </c>
      <c r="B311" s="373" t="s">
        <v>207</v>
      </c>
      <c r="C311" s="373" t="s">
        <v>15</v>
      </c>
      <c r="D311" s="373" t="n">
        <v>2297.7060116</v>
      </c>
      <c r="E311" s="373" t="n">
        <v>0</v>
      </c>
      <c r="F311" s="373" t="n">
        <v>100</v>
      </c>
      <c r="G311" s="373" t="n">
        <v>0</v>
      </c>
    </row>
    <row r="312">
      <c r="A312" s="373" t="s">
        <v>206</v>
      </c>
      <c r="B312" s="373" t="s">
        <v>207</v>
      </c>
      <c r="C312" s="373" t="s">
        <v>16</v>
      </c>
      <c r="D312" s="373" t="n">
        <v>56924.9258102</v>
      </c>
      <c r="E312" s="373" t="n">
        <v>0</v>
      </c>
      <c r="F312" s="373" t="n">
        <v>100</v>
      </c>
      <c r="G312" s="373" t="n">
        <v>0</v>
      </c>
    </row>
    <row r="313">
      <c r="A313" s="373" t="s">
        <v>208</v>
      </c>
      <c r="B313" s="373" t="s">
        <v>209</v>
      </c>
      <c r="C313" s="373" t="s">
        <v>15</v>
      </c>
      <c r="D313" s="373" t="n">
        <v>2600.4148324</v>
      </c>
      <c r="E313" s="373" t="n">
        <v>0</v>
      </c>
      <c r="F313" s="373" t="n">
        <v>100</v>
      </c>
      <c r="G313" s="373" t="n">
        <v>0</v>
      </c>
    </row>
    <row r="314">
      <c r="A314" s="373" t="s">
        <v>208</v>
      </c>
      <c r="B314" s="373" t="s">
        <v>209</v>
      </c>
      <c r="C314" s="373" t="s">
        <v>16</v>
      </c>
      <c r="D314" s="373" t="n">
        <v>45619.8376401</v>
      </c>
      <c r="E314" s="373" t="n">
        <v>0</v>
      </c>
      <c r="F314" s="373" t="n">
        <v>100</v>
      </c>
      <c r="G314" s="373" t="n">
        <v>0</v>
      </c>
    </row>
    <row r="315">
      <c r="A315" s="373" t="s">
        <v>210</v>
      </c>
      <c r="B315" s="373" t="s">
        <v>211</v>
      </c>
      <c r="C315" s="373" t="s">
        <v>15</v>
      </c>
      <c r="D315" s="373" t="n">
        <v>1367.6910298</v>
      </c>
      <c r="E315" s="373" t="n">
        <v>0</v>
      </c>
      <c r="F315" s="373" t="n">
        <v>100</v>
      </c>
      <c r="G315" s="373" t="n">
        <v>0</v>
      </c>
    </row>
    <row r="316">
      <c r="A316" s="373" t="s">
        <v>210</v>
      </c>
      <c r="B316" s="373" t="s">
        <v>211</v>
      </c>
      <c r="C316" s="373" t="s">
        <v>16</v>
      </c>
      <c r="D316" s="373" t="n">
        <v>48294.9171583</v>
      </c>
      <c r="E316" s="373" t="n">
        <v>0</v>
      </c>
      <c r="F316" s="373" t="n">
        <v>100</v>
      </c>
      <c r="G316" s="373" t="n">
        <v>0</v>
      </c>
    </row>
    <row r="317">
      <c r="A317" s="373" t="s">
        <v>212</v>
      </c>
      <c r="B317" s="373" t="s">
        <v>213</v>
      </c>
      <c r="C317" s="373" t="s">
        <v>15</v>
      </c>
      <c r="D317" s="373" t="n">
        <v>567.7871134</v>
      </c>
      <c r="E317" s="373" t="n">
        <v>0</v>
      </c>
      <c r="F317" s="373" t="n">
        <v>100</v>
      </c>
      <c r="G317" s="373" t="n">
        <v>0</v>
      </c>
    </row>
    <row r="318">
      <c r="A318" s="373" t="s">
        <v>212</v>
      </c>
      <c r="B318" s="373" t="s">
        <v>213</v>
      </c>
      <c r="C318" s="373" t="s">
        <v>16</v>
      </c>
      <c r="D318" s="373" t="n">
        <v>10978.9236424</v>
      </c>
      <c r="E318" s="373" t="n">
        <v>10.2731988</v>
      </c>
      <c r="F318" s="373" t="n">
        <v>99.9065154719817</v>
      </c>
      <c r="G318" s="373" t="n">
        <v>0.0934845280183205</v>
      </c>
    </row>
    <row r="319">
      <c r="A319" s="373" t="s">
        <v>214</v>
      </c>
      <c r="B319" s="373" t="s">
        <v>215</v>
      </c>
      <c r="C319" s="373" t="s">
        <v>15</v>
      </c>
      <c r="D319" s="373" t="n">
        <v>1009.1862882</v>
      </c>
      <c r="E319" s="373" t="n">
        <v>0</v>
      </c>
      <c r="F319" s="373" t="n">
        <v>100</v>
      </c>
      <c r="G319" s="373" t="n">
        <v>0</v>
      </c>
    </row>
    <row r="320">
      <c r="A320" s="373" t="s">
        <v>214</v>
      </c>
      <c r="B320" s="373" t="s">
        <v>215</v>
      </c>
      <c r="C320" s="373" t="s">
        <v>16</v>
      </c>
      <c r="D320" s="373" t="n">
        <v>21280.5484173</v>
      </c>
      <c r="E320" s="373" t="n">
        <v>0</v>
      </c>
      <c r="F320" s="373" t="n">
        <v>100</v>
      </c>
      <c r="G320" s="373" t="n">
        <v>0</v>
      </c>
    </row>
    <row r="321">
      <c r="A321" s="373" t="s">
        <v>216</v>
      </c>
      <c r="B321" s="373" t="s">
        <v>217</v>
      </c>
      <c r="C321" s="373" t="s">
        <v>15</v>
      </c>
      <c r="D321" s="373" t="n">
        <v>288.1561764</v>
      </c>
      <c r="E321" s="373" t="n">
        <v>0</v>
      </c>
      <c r="F321" s="373" t="n">
        <v>100</v>
      </c>
      <c r="G321" s="373" t="n">
        <v>0</v>
      </c>
    </row>
    <row r="322">
      <c r="A322" s="373" t="s">
        <v>216</v>
      </c>
      <c r="B322" s="373" t="s">
        <v>217</v>
      </c>
      <c r="C322" s="373" t="s">
        <v>16</v>
      </c>
      <c r="D322" s="373" t="n">
        <v>9799.737037</v>
      </c>
      <c r="E322" s="373" t="n">
        <v>0</v>
      </c>
      <c r="F322" s="373" t="n">
        <v>100</v>
      </c>
      <c r="G322" s="373" t="n">
        <v>0</v>
      </c>
    </row>
    <row r="323">
      <c r="A323" s="373" t="s">
        <v>218</v>
      </c>
      <c r="B323" s="373" t="s">
        <v>219</v>
      </c>
      <c r="C323" s="373" t="s">
        <v>15</v>
      </c>
      <c r="D323" s="373" t="n">
        <v>2033.3014929</v>
      </c>
      <c r="E323" s="373" t="n">
        <v>0</v>
      </c>
      <c r="F323" s="373" t="n">
        <v>100</v>
      </c>
      <c r="G323" s="373" t="n">
        <v>0</v>
      </c>
    </row>
    <row r="324">
      <c r="A324" s="373" t="s">
        <v>218</v>
      </c>
      <c r="B324" s="373" t="s">
        <v>219</v>
      </c>
      <c r="C324" s="373" t="s">
        <v>16</v>
      </c>
      <c r="D324" s="373" t="n">
        <v>40635.1055051</v>
      </c>
      <c r="E324" s="373" t="n">
        <v>0</v>
      </c>
      <c r="F324" s="373" t="n">
        <v>100</v>
      </c>
      <c r="G324" s="373" t="n">
        <v>0</v>
      </c>
    </row>
    <row r="325">
      <c r="A325" s="373" t="s">
        <v>220</v>
      </c>
      <c r="B325" s="373" t="s">
        <v>221</v>
      </c>
      <c r="C325" s="373" t="s">
        <v>15</v>
      </c>
      <c r="D325" s="373" t="n">
        <v>1030.4904241</v>
      </c>
      <c r="E325" s="373" t="n">
        <v>0</v>
      </c>
      <c r="F325" s="373" t="n">
        <v>100</v>
      </c>
      <c r="G325" s="373" t="n">
        <v>0</v>
      </c>
    </row>
    <row r="326">
      <c r="A326" s="373" t="s">
        <v>220</v>
      </c>
      <c r="B326" s="373" t="s">
        <v>221</v>
      </c>
      <c r="C326" s="373" t="s">
        <v>16</v>
      </c>
      <c r="D326" s="373" t="n">
        <v>18165.597023</v>
      </c>
      <c r="E326" s="373" t="n">
        <v>0</v>
      </c>
      <c r="F326" s="373" t="n">
        <v>100</v>
      </c>
      <c r="G326" s="373" t="n">
        <v>0</v>
      </c>
    </row>
    <row r="327">
      <c r="A327" s="373" t="s">
        <v>222</v>
      </c>
      <c r="B327" s="373" t="s">
        <v>223</v>
      </c>
      <c r="C327" s="373" t="s">
        <v>15</v>
      </c>
      <c r="D327" s="373" t="n">
        <v>1157.2802424</v>
      </c>
      <c r="E327" s="373" t="n">
        <v>0</v>
      </c>
      <c r="F327" s="373" t="n">
        <v>100</v>
      </c>
      <c r="G327" s="373" t="n">
        <v>0</v>
      </c>
    </row>
    <row r="328">
      <c r="A328" s="373" t="s">
        <v>222</v>
      </c>
      <c r="B328" s="373" t="s">
        <v>223</v>
      </c>
      <c r="C328" s="373" t="s">
        <v>16</v>
      </c>
      <c r="D328" s="373" t="n">
        <v>20210.2390187</v>
      </c>
      <c r="E328" s="373" t="n">
        <v>0</v>
      </c>
      <c r="F328" s="373" t="n">
        <v>100</v>
      </c>
      <c r="G328" s="373" t="n">
        <v>0</v>
      </c>
    </row>
    <row r="329">
      <c r="A329" s="373" t="s">
        <v>224</v>
      </c>
      <c r="B329" s="373" t="s">
        <v>225</v>
      </c>
      <c r="C329" s="373" t="s">
        <v>15</v>
      </c>
      <c r="D329" s="373" t="n">
        <v>3594.4871899</v>
      </c>
      <c r="E329" s="373" t="n">
        <v>0</v>
      </c>
      <c r="F329" s="373" t="n">
        <v>100</v>
      </c>
      <c r="G329" s="373" t="n">
        <v>0</v>
      </c>
    </row>
    <row r="330">
      <c r="A330" s="373" t="s">
        <v>224</v>
      </c>
      <c r="B330" s="373" t="s">
        <v>225</v>
      </c>
      <c r="C330" s="373" t="s">
        <v>16</v>
      </c>
      <c r="D330" s="373" t="n">
        <v>41557.1435529</v>
      </c>
      <c r="E330" s="373" t="n">
        <v>0</v>
      </c>
      <c r="F330" s="373" t="n">
        <v>100</v>
      </c>
      <c r="G330" s="373" t="n">
        <v>0</v>
      </c>
    </row>
    <row r="331">
      <c r="A331" s="373" t="s">
        <v>226</v>
      </c>
      <c r="B331" s="373" t="s">
        <v>227</v>
      </c>
      <c r="C331" s="373" t="s">
        <v>15</v>
      </c>
      <c r="D331" s="373" t="n">
        <v>1677.2726347</v>
      </c>
      <c r="E331" s="373" t="n">
        <v>0</v>
      </c>
      <c r="F331" s="373" t="n">
        <v>100</v>
      </c>
      <c r="G331" s="373" t="n">
        <v>0</v>
      </c>
    </row>
    <row r="332">
      <c r="A332" s="373" t="s">
        <v>226</v>
      </c>
      <c r="B332" s="373" t="s">
        <v>227</v>
      </c>
      <c r="C332" s="373" t="s">
        <v>16</v>
      </c>
      <c r="D332" s="373" t="n">
        <v>7606.1214644</v>
      </c>
      <c r="E332" s="373" t="n">
        <v>0</v>
      </c>
      <c r="F332" s="373" t="n">
        <v>100</v>
      </c>
      <c r="G332" s="373" t="n">
        <v>0</v>
      </c>
    </row>
    <row r="333">
      <c r="A333" s="373" t="s">
        <v>228</v>
      </c>
      <c r="B333" s="373" t="s">
        <v>229</v>
      </c>
      <c r="C333" s="373" t="s">
        <v>15</v>
      </c>
      <c r="D333" s="373" t="n">
        <v>4189.4859066</v>
      </c>
      <c r="E333" s="373" t="n">
        <v>0</v>
      </c>
      <c r="F333" s="373" t="n">
        <v>100</v>
      </c>
      <c r="G333" s="373" t="n">
        <v>0</v>
      </c>
    </row>
    <row r="334">
      <c r="A334" s="373" t="s">
        <v>228</v>
      </c>
      <c r="B334" s="373" t="s">
        <v>229</v>
      </c>
      <c r="C334" s="373" t="s">
        <v>16</v>
      </c>
      <c r="D334" s="373" t="n">
        <v>58614.3353932</v>
      </c>
      <c r="E334" s="373" t="n">
        <v>150.0986829</v>
      </c>
      <c r="F334" s="373" t="n">
        <v>99.7445756344635</v>
      </c>
      <c r="G334" s="373" t="n">
        <v>0.255424365536511</v>
      </c>
    </row>
    <row r="335">
      <c r="A335" s="373" t="s">
        <v>230</v>
      </c>
      <c r="B335" s="373" t="s">
        <v>231</v>
      </c>
      <c r="C335" s="373" t="s">
        <v>15</v>
      </c>
      <c r="D335" s="373" t="n">
        <v>6359.6988363</v>
      </c>
      <c r="E335" s="373" t="n">
        <v>0</v>
      </c>
      <c r="F335" s="373" t="n">
        <v>100</v>
      </c>
      <c r="G335" s="373" t="n">
        <v>0</v>
      </c>
    </row>
    <row r="336">
      <c r="A336" s="373" t="s">
        <v>230</v>
      </c>
      <c r="B336" s="373" t="s">
        <v>231</v>
      </c>
      <c r="C336" s="373" t="s">
        <v>16</v>
      </c>
      <c r="D336" s="373" t="n">
        <v>72467.3345731</v>
      </c>
      <c r="E336" s="373" t="n">
        <v>0</v>
      </c>
      <c r="F336" s="373" t="n">
        <v>100</v>
      </c>
      <c r="G336" s="373" t="n">
        <v>0</v>
      </c>
    </row>
    <row r="337">
      <c r="A337" s="373" t="s">
        <v>232</v>
      </c>
      <c r="B337" s="373" t="s">
        <v>233</v>
      </c>
      <c r="C337" s="373" t="s">
        <v>15</v>
      </c>
      <c r="D337" s="373" t="n">
        <v>4076.45444</v>
      </c>
      <c r="E337" s="373" t="n">
        <v>0</v>
      </c>
      <c r="F337" s="373" t="n">
        <v>100</v>
      </c>
      <c r="G337" s="373" t="n">
        <v>0</v>
      </c>
    </row>
    <row r="338">
      <c r="A338" s="373" t="s">
        <v>232</v>
      </c>
      <c r="B338" s="373" t="s">
        <v>233</v>
      </c>
      <c r="C338" s="373" t="s">
        <v>16</v>
      </c>
      <c r="D338" s="373" t="n">
        <v>41682.8653701</v>
      </c>
      <c r="E338" s="373" t="n">
        <v>0</v>
      </c>
      <c r="F338" s="373" t="n">
        <v>100</v>
      </c>
      <c r="G338" s="373" t="n">
        <v>0</v>
      </c>
    </row>
    <row r="339">
      <c r="A339" s="373" t="s">
        <v>234</v>
      </c>
      <c r="B339" s="373" t="s">
        <v>235</v>
      </c>
      <c r="C339" s="373" t="s">
        <v>15</v>
      </c>
      <c r="D339" s="373" t="n">
        <v>3451.9094018</v>
      </c>
      <c r="E339" s="373" t="n">
        <v>0</v>
      </c>
      <c r="F339" s="373" t="n">
        <v>100</v>
      </c>
      <c r="G339" s="373" t="n">
        <v>0</v>
      </c>
    </row>
    <row r="340">
      <c r="A340" s="373" t="s">
        <v>234</v>
      </c>
      <c r="B340" s="373" t="s">
        <v>235</v>
      </c>
      <c r="C340" s="373" t="s">
        <v>16</v>
      </c>
      <c r="D340" s="373" t="n">
        <v>31087.2738824</v>
      </c>
      <c r="E340" s="373" t="n">
        <v>121.3547689</v>
      </c>
      <c r="F340" s="373" t="n">
        <v>99.6111499474843</v>
      </c>
      <c r="G340" s="373" t="n">
        <v>0.388850052515669</v>
      </c>
    </row>
    <row r="341">
      <c r="A341" s="373" t="s">
        <v>236</v>
      </c>
      <c r="B341" s="373" t="s">
        <v>237</v>
      </c>
      <c r="C341" s="373" t="s">
        <v>15</v>
      </c>
      <c r="D341" s="373" t="n">
        <v>396.9556278</v>
      </c>
      <c r="E341" s="373" t="n">
        <v>42.6845253</v>
      </c>
      <c r="F341" s="373" t="n">
        <v>90.291031199261</v>
      </c>
      <c r="G341" s="373" t="n">
        <v>9.70896880073896</v>
      </c>
    </row>
    <row r="342">
      <c r="A342" s="373" t="s">
        <v>236</v>
      </c>
      <c r="B342" s="373" t="s">
        <v>237</v>
      </c>
      <c r="C342" s="373" t="s">
        <v>16</v>
      </c>
      <c r="D342" s="373" t="n">
        <v>4852.6564581</v>
      </c>
      <c r="E342" s="373" t="n">
        <v>454.191004</v>
      </c>
      <c r="F342" s="373" t="n">
        <v>91.4414158830887</v>
      </c>
      <c r="G342" s="373" t="n">
        <v>8.55858411691128</v>
      </c>
    </row>
    <row r="343">
      <c r="A343" s="373" t="s">
        <v>238</v>
      </c>
      <c r="B343" s="373" t="s">
        <v>239</v>
      </c>
      <c r="C343" s="373" t="s">
        <v>15</v>
      </c>
      <c r="D343" s="373" t="n">
        <v>197.6405874</v>
      </c>
      <c r="E343" s="373" t="n">
        <v>5.1531175</v>
      </c>
      <c r="F343" s="373" t="n">
        <v>97.4589361624706</v>
      </c>
      <c r="G343" s="373" t="n">
        <v>2.54106383752941</v>
      </c>
    </row>
    <row r="344">
      <c r="A344" s="373" t="s">
        <v>238</v>
      </c>
      <c r="B344" s="373" t="s">
        <v>239</v>
      </c>
      <c r="C344" s="373" t="s">
        <v>16</v>
      </c>
      <c r="D344" s="373" t="n">
        <v>4687.0409871</v>
      </c>
      <c r="E344" s="373" t="n">
        <v>5.9418333</v>
      </c>
      <c r="F344" s="373" t="n">
        <v>99.8733889825002</v>
      </c>
      <c r="G344" s="373" t="n">
        <v>0.126611017499816</v>
      </c>
    </row>
    <row r="345">
      <c r="A345" s="373" t="s">
        <v>240</v>
      </c>
      <c r="B345" s="373" t="s">
        <v>241</v>
      </c>
      <c r="C345" s="373" t="s">
        <v>15</v>
      </c>
      <c r="D345" s="373" t="n">
        <v>443.5507502</v>
      </c>
      <c r="E345" s="373" t="n">
        <v>0</v>
      </c>
      <c r="F345" s="373" t="n">
        <v>100</v>
      </c>
      <c r="G345" s="373" t="n">
        <v>0</v>
      </c>
    </row>
    <row r="346">
      <c r="A346" s="373" t="s">
        <v>240</v>
      </c>
      <c r="B346" s="373" t="s">
        <v>241</v>
      </c>
      <c r="C346" s="373" t="s">
        <v>16</v>
      </c>
      <c r="D346" s="373" t="n">
        <v>7143.0769768</v>
      </c>
      <c r="E346" s="373" t="n">
        <v>16.567487</v>
      </c>
      <c r="F346" s="373" t="n">
        <v>99.7685990263376</v>
      </c>
      <c r="G346" s="373" t="n">
        <v>0.23140097366241</v>
      </c>
    </row>
    <row r="347">
      <c r="A347" s="373" t="s">
        <v>242</v>
      </c>
      <c r="B347" s="373" t="s">
        <v>243</v>
      </c>
      <c r="C347" s="373" t="s">
        <v>15</v>
      </c>
      <c r="D347" s="373" t="n">
        <v>574.7144097</v>
      </c>
      <c r="E347" s="373" t="n">
        <v>0</v>
      </c>
      <c r="F347" s="373" t="n">
        <v>100</v>
      </c>
      <c r="G347" s="373" t="n">
        <v>0</v>
      </c>
    </row>
    <row r="348">
      <c r="A348" s="373" t="s">
        <v>242</v>
      </c>
      <c r="B348" s="373" t="s">
        <v>243</v>
      </c>
      <c r="C348" s="373" t="s">
        <v>16</v>
      </c>
      <c r="D348" s="373" t="n">
        <v>7032.9191897</v>
      </c>
      <c r="E348" s="373" t="n">
        <v>0</v>
      </c>
      <c r="F348" s="373" t="n">
        <v>100</v>
      </c>
      <c r="G348" s="373" t="n">
        <v>0</v>
      </c>
    </row>
    <row r="349">
      <c r="A349" s="373" t="s">
        <v>244</v>
      </c>
      <c r="B349" s="373" t="s">
        <v>245</v>
      </c>
      <c r="C349" s="373" t="s">
        <v>15</v>
      </c>
      <c r="D349" s="373" t="n">
        <v>210.664075</v>
      </c>
      <c r="E349" s="373" t="n">
        <v>28.2764855</v>
      </c>
      <c r="F349" s="373" t="n">
        <v>88.1658913661082</v>
      </c>
      <c r="G349" s="373" t="n">
        <v>11.8341086338918</v>
      </c>
    </row>
    <row r="350">
      <c r="A350" s="373" t="s">
        <v>244</v>
      </c>
      <c r="B350" s="373" t="s">
        <v>245</v>
      </c>
      <c r="C350" s="373" t="s">
        <v>16</v>
      </c>
      <c r="D350" s="373" t="n">
        <v>13067.7762335</v>
      </c>
      <c r="E350" s="373" t="n">
        <v>448.7264621</v>
      </c>
      <c r="F350" s="373" t="n">
        <v>96.6801585276488</v>
      </c>
      <c r="G350" s="373" t="n">
        <v>3.31984147235122</v>
      </c>
    </row>
    <row r="351">
      <c r="A351" s="373" t="s">
        <v>246</v>
      </c>
      <c r="B351" s="373" t="s">
        <v>247</v>
      </c>
      <c r="C351" s="373" t="s">
        <v>15</v>
      </c>
      <c r="D351" s="373" t="n">
        <v>736.9618371</v>
      </c>
      <c r="E351" s="373" t="n">
        <v>0</v>
      </c>
      <c r="F351" s="373" t="n">
        <v>100</v>
      </c>
      <c r="G351" s="373" t="n">
        <v>0</v>
      </c>
    </row>
    <row r="352">
      <c r="A352" s="373" t="s">
        <v>246</v>
      </c>
      <c r="B352" s="373" t="s">
        <v>247</v>
      </c>
      <c r="C352" s="373" t="s">
        <v>16</v>
      </c>
      <c r="D352" s="373" t="n">
        <v>17272.9013614</v>
      </c>
      <c r="E352" s="373" t="n">
        <v>0</v>
      </c>
      <c r="F352" s="373" t="n">
        <v>100</v>
      </c>
      <c r="G352" s="373" t="n">
        <v>0</v>
      </c>
    </row>
    <row r="353">
      <c r="A353" s="373" t="s">
        <v>248</v>
      </c>
      <c r="B353" s="373" t="s">
        <v>249</v>
      </c>
      <c r="C353" s="373" t="s">
        <v>15</v>
      </c>
      <c r="D353" s="373" t="n">
        <v>673.2191599</v>
      </c>
      <c r="E353" s="373" t="n">
        <v>0</v>
      </c>
      <c r="F353" s="373" t="n">
        <v>100</v>
      </c>
      <c r="G353" s="373" t="n">
        <v>0</v>
      </c>
    </row>
    <row r="354">
      <c r="A354" s="373" t="s">
        <v>248</v>
      </c>
      <c r="B354" s="373" t="s">
        <v>249</v>
      </c>
      <c r="C354" s="373" t="s">
        <v>16</v>
      </c>
      <c r="D354" s="373" t="n">
        <v>19029.186471</v>
      </c>
      <c r="E354" s="373" t="n">
        <v>0</v>
      </c>
      <c r="F354" s="373" t="n">
        <v>100</v>
      </c>
      <c r="G354" s="373" t="n">
        <v>0</v>
      </c>
    </row>
    <row r="355">
      <c r="A355" s="373" t="s">
        <v>250</v>
      </c>
      <c r="B355" s="373" t="s">
        <v>251</v>
      </c>
      <c r="C355" s="373" t="s">
        <v>15</v>
      </c>
      <c r="D355" s="373" t="n">
        <v>950.409365</v>
      </c>
      <c r="E355" s="373" t="n">
        <v>0</v>
      </c>
      <c r="F355" s="373" t="n">
        <v>100</v>
      </c>
      <c r="G355" s="373" t="n">
        <v>0</v>
      </c>
    </row>
    <row r="356">
      <c r="A356" s="373" t="s">
        <v>250</v>
      </c>
      <c r="B356" s="373" t="s">
        <v>251</v>
      </c>
      <c r="C356" s="373" t="s">
        <v>16</v>
      </c>
      <c r="D356" s="373" t="n">
        <v>14627.5154251</v>
      </c>
      <c r="E356" s="373" t="n">
        <v>0</v>
      </c>
      <c r="F356" s="373" t="n">
        <v>100</v>
      </c>
      <c r="G356" s="373" t="n">
        <v>0</v>
      </c>
    </row>
    <row r="357">
      <c r="A357" s="373" t="s">
        <v>252</v>
      </c>
      <c r="B357" s="373" t="s">
        <v>253</v>
      </c>
      <c r="C357" s="373" t="s">
        <v>15</v>
      </c>
      <c r="D357" s="373" t="n">
        <v>955.6361016</v>
      </c>
      <c r="E357" s="373" t="n">
        <v>10.1138567</v>
      </c>
      <c r="F357" s="373" t="n">
        <v>98.9527458310427</v>
      </c>
      <c r="G357" s="373" t="n">
        <v>1.04725416895729</v>
      </c>
    </row>
    <row r="358">
      <c r="A358" s="373" t="s">
        <v>252</v>
      </c>
      <c r="B358" s="373" t="s">
        <v>253</v>
      </c>
      <c r="C358" s="373" t="s">
        <v>16</v>
      </c>
      <c r="D358" s="373" t="n">
        <v>14428.0772773</v>
      </c>
      <c r="E358" s="373" t="n">
        <v>23.9938539</v>
      </c>
      <c r="F358" s="373" t="n">
        <v>99.8339763644797</v>
      </c>
      <c r="G358" s="373" t="n">
        <v>0.166023635520314</v>
      </c>
    </row>
    <row r="359">
      <c r="A359" s="373" t="s">
        <v>254</v>
      </c>
      <c r="B359" s="373" t="s">
        <v>255</v>
      </c>
      <c r="C359" s="373" t="s">
        <v>15</v>
      </c>
      <c r="D359" s="373" t="n">
        <v>521.8671314</v>
      </c>
      <c r="E359" s="373" t="n">
        <v>0</v>
      </c>
      <c r="F359" s="373" t="n">
        <v>100</v>
      </c>
      <c r="G359" s="373" t="n">
        <v>0</v>
      </c>
    </row>
    <row r="360">
      <c r="A360" s="373" t="s">
        <v>254</v>
      </c>
      <c r="B360" s="373" t="s">
        <v>255</v>
      </c>
      <c r="C360" s="373" t="s">
        <v>16</v>
      </c>
      <c r="D360" s="373" t="n">
        <v>12960.4026985</v>
      </c>
      <c r="E360" s="373" t="n">
        <v>0</v>
      </c>
      <c r="F360" s="373" t="n">
        <v>100</v>
      </c>
      <c r="G360" s="373" t="n">
        <v>0</v>
      </c>
    </row>
    <row r="361">
      <c r="A361" s="373" t="s">
        <v>256</v>
      </c>
      <c r="B361" s="373" t="s">
        <v>257</v>
      </c>
      <c r="C361" s="373" t="s">
        <v>15</v>
      </c>
      <c r="D361" s="373" t="n">
        <v>440.281395</v>
      </c>
      <c r="E361" s="373" t="n">
        <v>0</v>
      </c>
      <c r="F361" s="373" t="n">
        <v>100</v>
      </c>
      <c r="G361" s="373" t="n">
        <v>0</v>
      </c>
    </row>
    <row r="362">
      <c r="A362" s="373" t="s">
        <v>256</v>
      </c>
      <c r="B362" s="373" t="s">
        <v>257</v>
      </c>
      <c r="C362" s="373" t="s">
        <v>16</v>
      </c>
      <c r="D362" s="373" t="n">
        <v>10424.3615483</v>
      </c>
      <c r="E362" s="373" t="n">
        <v>0</v>
      </c>
      <c r="F362" s="373" t="n">
        <v>100</v>
      </c>
      <c r="G362" s="373" t="n">
        <v>0</v>
      </c>
    </row>
    <row r="363">
      <c r="A363" s="373" t="s">
        <v>258</v>
      </c>
      <c r="B363" s="373" t="s">
        <v>259</v>
      </c>
      <c r="C363" s="373" t="s">
        <v>15</v>
      </c>
      <c r="D363" s="373" t="n">
        <v>442.5217921</v>
      </c>
      <c r="E363" s="373" t="n">
        <v>0</v>
      </c>
      <c r="F363" s="373" t="n">
        <v>100</v>
      </c>
      <c r="G363" s="373" t="n">
        <v>0</v>
      </c>
    </row>
    <row r="364">
      <c r="A364" s="373" t="s">
        <v>258</v>
      </c>
      <c r="B364" s="373" t="s">
        <v>259</v>
      </c>
      <c r="C364" s="373" t="s">
        <v>16</v>
      </c>
      <c r="D364" s="373" t="n">
        <v>18655.6314295</v>
      </c>
      <c r="E364" s="373" t="n">
        <v>0</v>
      </c>
      <c r="F364" s="373" t="n">
        <v>100</v>
      </c>
      <c r="G364" s="373" t="n">
        <v>0</v>
      </c>
    </row>
    <row r="365">
      <c r="A365" s="373" t="s">
        <v>260</v>
      </c>
      <c r="B365" s="373" t="s">
        <v>261</v>
      </c>
      <c r="C365" s="373" t="s">
        <v>15</v>
      </c>
      <c r="D365" s="373" t="n">
        <v>337.5984141</v>
      </c>
      <c r="E365" s="373" t="n">
        <v>0</v>
      </c>
      <c r="F365" s="373" t="n">
        <v>100</v>
      </c>
      <c r="G365" s="373" t="n">
        <v>0</v>
      </c>
    </row>
    <row r="366">
      <c r="A366" s="373" t="s">
        <v>260</v>
      </c>
      <c r="B366" s="373" t="s">
        <v>261</v>
      </c>
      <c r="C366" s="373" t="s">
        <v>16</v>
      </c>
      <c r="D366" s="373" t="n">
        <v>19622.3679284</v>
      </c>
      <c r="E366" s="373" t="n">
        <v>0</v>
      </c>
      <c r="F366" s="373" t="n">
        <v>100</v>
      </c>
      <c r="G366" s="373" t="n">
        <v>0</v>
      </c>
    </row>
    <row r="367">
      <c r="A367" s="373" t="s">
        <v>262</v>
      </c>
      <c r="B367" s="373" t="s">
        <v>263</v>
      </c>
      <c r="C367" s="373" t="s">
        <v>15</v>
      </c>
      <c r="D367" s="373" t="n">
        <v>445.2744969</v>
      </c>
      <c r="E367" s="373" t="n">
        <v>0</v>
      </c>
      <c r="F367" s="373" t="n">
        <v>100</v>
      </c>
      <c r="G367" s="373" t="n">
        <v>0</v>
      </c>
    </row>
    <row r="368">
      <c r="A368" s="373" t="s">
        <v>262</v>
      </c>
      <c r="B368" s="373" t="s">
        <v>263</v>
      </c>
      <c r="C368" s="373" t="s">
        <v>16</v>
      </c>
      <c r="D368" s="373" t="n">
        <v>16939.357312</v>
      </c>
      <c r="E368" s="373" t="n">
        <v>9.1067419</v>
      </c>
      <c r="F368" s="373" t="n">
        <v>99.9462680401537</v>
      </c>
      <c r="G368" s="373" t="n">
        <v>0.0537319598462638</v>
      </c>
    </row>
    <row r="369">
      <c r="A369" s="373" t="s">
        <v>264</v>
      </c>
      <c r="B369" s="373" t="s">
        <v>265</v>
      </c>
      <c r="C369" s="373" t="s">
        <v>15</v>
      </c>
      <c r="D369" s="373" t="n">
        <v>80.4983741</v>
      </c>
      <c r="E369" s="373" t="n">
        <v>0</v>
      </c>
      <c r="F369" s="373" t="n">
        <v>100</v>
      </c>
      <c r="G369" s="373" t="n">
        <v>0</v>
      </c>
    </row>
    <row r="370">
      <c r="A370" s="373" t="s">
        <v>264</v>
      </c>
      <c r="B370" s="373" t="s">
        <v>265</v>
      </c>
      <c r="C370" s="373" t="s">
        <v>16</v>
      </c>
      <c r="D370" s="373" t="n">
        <v>4541.3425068</v>
      </c>
      <c r="E370" s="373" t="n">
        <v>0</v>
      </c>
      <c r="F370" s="373" t="n">
        <v>100</v>
      </c>
      <c r="G370" s="373" t="n">
        <v>0</v>
      </c>
    </row>
    <row r="371">
      <c r="A371" s="373" t="s">
        <v>266</v>
      </c>
      <c r="B371" s="373" t="s">
        <v>267</v>
      </c>
      <c r="C371" s="373" t="s">
        <v>15</v>
      </c>
      <c r="D371" s="373" t="n">
        <v>2927.7786862</v>
      </c>
      <c r="E371" s="373" t="n">
        <v>0</v>
      </c>
      <c r="F371" s="373" t="n">
        <v>100</v>
      </c>
      <c r="G371" s="373" t="n">
        <v>0</v>
      </c>
    </row>
    <row r="372">
      <c r="A372" s="373" t="s">
        <v>266</v>
      </c>
      <c r="B372" s="373" t="s">
        <v>267</v>
      </c>
      <c r="C372" s="373" t="s">
        <v>16</v>
      </c>
      <c r="D372" s="373" t="n">
        <v>70484.4606693</v>
      </c>
      <c r="E372" s="373" t="n">
        <v>0</v>
      </c>
      <c r="F372" s="373" t="n">
        <v>100</v>
      </c>
      <c r="G372" s="373" t="n">
        <v>0</v>
      </c>
    </row>
    <row r="373">
      <c r="A373" s="373" t="s">
        <v>268</v>
      </c>
      <c r="B373" s="373" t="s">
        <v>269</v>
      </c>
      <c r="C373" s="373" t="s">
        <v>15</v>
      </c>
      <c r="D373" s="373" t="n">
        <v>1481.3864017</v>
      </c>
      <c r="E373" s="373" t="n">
        <v>0</v>
      </c>
      <c r="F373" s="373" t="n">
        <v>100</v>
      </c>
      <c r="G373" s="373" t="n">
        <v>0</v>
      </c>
    </row>
    <row r="374">
      <c r="A374" s="373" t="s">
        <v>268</v>
      </c>
      <c r="B374" s="373" t="s">
        <v>269</v>
      </c>
      <c r="C374" s="373" t="s">
        <v>16</v>
      </c>
      <c r="D374" s="373" t="n">
        <v>41556.029929</v>
      </c>
      <c r="E374" s="373" t="n">
        <v>0</v>
      </c>
      <c r="F374" s="373" t="n">
        <v>100</v>
      </c>
      <c r="G374" s="373" t="n">
        <v>0</v>
      </c>
    </row>
    <row r="375">
      <c r="A375" s="373" t="s">
        <v>270</v>
      </c>
      <c r="B375" s="373" t="s">
        <v>271</v>
      </c>
      <c r="C375" s="373" t="s">
        <v>15</v>
      </c>
      <c r="D375" s="373" t="n">
        <v>233.0274081</v>
      </c>
      <c r="E375" s="373" t="n">
        <v>0</v>
      </c>
      <c r="F375" s="373" t="n">
        <v>100</v>
      </c>
      <c r="G375" s="373" t="n">
        <v>0</v>
      </c>
    </row>
    <row r="376">
      <c r="A376" s="373" t="s">
        <v>270</v>
      </c>
      <c r="B376" s="373" t="s">
        <v>271</v>
      </c>
      <c r="C376" s="373" t="s">
        <v>16</v>
      </c>
      <c r="D376" s="373" t="n">
        <v>13650.3230304</v>
      </c>
      <c r="E376" s="373" t="n">
        <v>0</v>
      </c>
      <c r="F376" s="373" t="n">
        <v>100</v>
      </c>
      <c r="G376" s="373" t="n">
        <v>0</v>
      </c>
    </row>
    <row r="377">
      <c r="A377" s="373" t="s">
        <v>272</v>
      </c>
      <c r="B377" s="373" t="s">
        <v>273</v>
      </c>
      <c r="C377" s="373" t="s">
        <v>15</v>
      </c>
      <c r="D377" s="373" t="n">
        <v>1140.949487</v>
      </c>
      <c r="E377" s="373" t="n">
        <v>0</v>
      </c>
      <c r="F377" s="373" t="n">
        <v>100</v>
      </c>
      <c r="G377" s="373" t="n">
        <v>0</v>
      </c>
    </row>
    <row r="378">
      <c r="A378" s="373" t="s">
        <v>272</v>
      </c>
      <c r="B378" s="373" t="s">
        <v>273</v>
      </c>
      <c r="C378" s="373" t="s">
        <v>16</v>
      </c>
      <c r="D378" s="373" t="n">
        <v>19772.9267826</v>
      </c>
      <c r="E378" s="373" t="n">
        <v>42.1593202</v>
      </c>
      <c r="F378" s="373" t="n">
        <v>99.7872362502929</v>
      </c>
      <c r="G378" s="373" t="n">
        <v>0.212763749707061</v>
      </c>
    </row>
    <row r="379">
      <c r="A379" s="373" t="s">
        <v>274</v>
      </c>
      <c r="B379" s="373" t="s">
        <v>275</v>
      </c>
      <c r="C379" s="373" t="s">
        <v>15</v>
      </c>
      <c r="D379" s="373" t="n">
        <v>917.7445594</v>
      </c>
      <c r="E379" s="373" t="n">
        <v>0</v>
      </c>
      <c r="F379" s="373" t="n">
        <v>100</v>
      </c>
      <c r="G379" s="373" t="n">
        <v>0</v>
      </c>
    </row>
    <row r="380">
      <c r="A380" s="373" t="s">
        <v>274</v>
      </c>
      <c r="B380" s="373" t="s">
        <v>275</v>
      </c>
      <c r="C380" s="373" t="s">
        <v>16</v>
      </c>
      <c r="D380" s="373" t="n">
        <v>25843.9831107</v>
      </c>
      <c r="E380" s="373" t="n">
        <v>0</v>
      </c>
      <c r="F380" s="373" t="n">
        <v>100</v>
      </c>
      <c r="G380" s="373" t="n">
        <v>0</v>
      </c>
    </row>
    <row r="381">
      <c r="A381" s="373" t="s">
        <v>276</v>
      </c>
      <c r="B381" s="373" t="s">
        <v>277</v>
      </c>
      <c r="C381" s="373" t="s">
        <v>15</v>
      </c>
      <c r="D381" s="373" t="n">
        <v>426.3837918</v>
      </c>
      <c r="E381" s="373" t="n">
        <v>0</v>
      </c>
      <c r="F381" s="373" t="n">
        <v>100</v>
      </c>
      <c r="G381" s="373" t="n">
        <v>0</v>
      </c>
    </row>
    <row r="382">
      <c r="A382" s="373" t="s">
        <v>276</v>
      </c>
      <c r="B382" s="373" t="s">
        <v>277</v>
      </c>
      <c r="C382" s="373" t="s">
        <v>16</v>
      </c>
      <c r="D382" s="373" t="n">
        <v>17292.4924927</v>
      </c>
      <c r="E382" s="373" t="n">
        <v>0</v>
      </c>
      <c r="F382" s="373" t="n">
        <v>100</v>
      </c>
      <c r="G382" s="373" t="n">
        <v>0</v>
      </c>
    </row>
    <row r="383">
      <c r="A383" s="373" t="s">
        <v>278</v>
      </c>
      <c r="B383" s="373" t="s">
        <v>279</v>
      </c>
      <c r="C383" s="373" t="s">
        <v>15</v>
      </c>
      <c r="D383" s="373" t="n">
        <v>806.9066796</v>
      </c>
      <c r="E383" s="373" t="n">
        <v>0</v>
      </c>
      <c r="F383" s="373" t="n">
        <v>100</v>
      </c>
      <c r="G383" s="373" t="n">
        <v>0</v>
      </c>
    </row>
    <row r="384">
      <c r="A384" s="373" t="s">
        <v>278</v>
      </c>
      <c r="B384" s="373" t="s">
        <v>279</v>
      </c>
      <c r="C384" s="373" t="s">
        <v>16</v>
      </c>
      <c r="D384" s="373" t="n">
        <v>6022.7547592</v>
      </c>
      <c r="E384" s="373" t="n">
        <v>0</v>
      </c>
      <c r="F384" s="373" t="n">
        <v>100</v>
      </c>
      <c r="G384" s="373" t="n">
        <v>0</v>
      </c>
    </row>
    <row r="385">
      <c r="A385" s="373" t="s">
        <v>280</v>
      </c>
      <c r="B385" s="373" t="s">
        <v>281</v>
      </c>
      <c r="C385" s="373" t="s">
        <v>15</v>
      </c>
      <c r="D385" s="373" t="n">
        <v>687.1636155</v>
      </c>
      <c r="E385" s="373" t="n">
        <v>0</v>
      </c>
      <c r="F385" s="373" t="n">
        <v>100</v>
      </c>
      <c r="G385" s="373" t="n">
        <v>0</v>
      </c>
    </row>
    <row r="386">
      <c r="A386" s="373" t="s">
        <v>280</v>
      </c>
      <c r="B386" s="373" t="s">
        <v>281</v>
      </c>
      <c r="C386" s="373" t="s">
        <v>16</v>
      </c>
      <c r="D386" s="373" t="n">
        <v>27771.0757557</v>
      </c>
      <c r="E386" s="373" t="n">
        <v>0</v>
      </c>
      <c r="F386" s="373" t="n">
        <v>100</v>
      </c>
      <c r="G386" s="373" t="n">
        <v>0</v>
      </c>
    </row>
    <row r="387">
      <c r="A387" s="373" t="s">
        <v>282</v>
      </c>
      <c r="B387" s="373" t="s">
        <v>283</v>
      </c>
      <c r="C387" s="373" t="s">
        <v>15</v>
      </c>
      <c r="D387" s="373" t="n">
        <v>3114.3559969</v>
      </c>
      <c r="E387" s="373" t="n">
        <v>32.1539711</v>
      </c>
      <c r="F387" s="373" t="n">
        <v>98.9781068095444</v>
      </c>
      <c r="G387" s="373" t="n">
        <v>1.02189319045564</v>
      </c>
    </row>
    <row r="388">
      <c r="A388" s="373" t="s">
        <v>282</v>
      </c>
      <c r="B388" s="373" t="s">
        <v>283</v>
      </c>
      <c r="C388" s="373" t="s">
        <v>16</v>
      </c>
      <c r="D388" s="373" t="n">
        <v>21874.7638323</v>
      </c>
      <c r="E388" s="373" t="n">
        <v>127.5086247</v>
      </c>
      <c r="F388" s="373" t="n">
        <v>99.4204752034173</v>
      </c>
      <c r="G388" s="373" t="n">
        <v>0.579524796582697</v>
      </c>
    </row>
    <row r="389">
      <c r="A389" s="373" t="s">
        <v>284</v>
      </c>
      <c r="B389" s="373" t="s">
        <v>285</v>
      </c>
      <c r="C389" s="373" t="s">
        <v>15</v>
      </c>
      <c r="D389" s="373" t="n">
        <v>1344.8180675</v>
      </c>
      <c r="E389" s="373" t="n">
        <v>98.7041698</v>
      </c>
      <c r="F389" s="373" t="n">
        <v>93.1622688414819</v>
      </c>
      <c r="G389" s="373" t="n">
        <v>6.83773115851812</v>
      </c>
    </row>
    <row r="390">
      <c r="A390" s="373" t="s">
        <v>284</v>
      </c>
      <c r="B390" s="373" t="s">
        <v>285</v>
      </c>
      <c r="C390" s="373" t="s">
        <v>16</v>
      </c>
      <c r="D390" s="373" t="n">
        <v>17444.4773628</v>
      </c>
      <c r="E390" s="373" t="n">
        <v>17.4353546</v>
      </c>
      <c r="F390" s="373" t="n">
        <v>99.9001520916857</v>
      </c>
      <c r="G390" s="373" t="n">
        <v>0.0998479083143421</v>
      </c>
    </row>
    <row r="391">
      <c r="A391" s="373" t="s">
        <v>286</v>
      </c>
      <c r="B391" s="373" t="s">
        <v>287</v>
      </c>
      <c r="C391" s="373" t="s">
        <v>15</v>
      </c>
      <c r="D391" s="373" t="n">
        <v>170.5284727</v>
      </c>
      <c r="E391" s="373" t="n">
        <v>0</v>
      </c>
      <c r="F391" s="373" t="n">
        <v>100</v>
      </c>
      <c r="G391" s="373" t="n">
        <v>0</v>
      </c>
    </row>
    <row r="392">
      <c r="A392" s="373" t="s">
        <v>286</v>
      </c>
      <c r="B392" s="373" t="s">
        <v>287</v>
      </c>
      <c r="C392" s="373" t="s">
        <v>16</v>
      </c>
      <c r="D392" s="373" t="n">
        <v>6639.9159394</v>
      </c>
      <c r="E392" s="373" t="n">
        <v>5.271253</v>
      </c>
      <c r="F392" s="373" t="n">
        <v>99.9206756281293</v>
      </c>
      <c r="G392" s="373" t="n">
        <v>0.0793243718706473</v>
      </c>
    </row>
    <row r="393">
      <c r="A393" s="373" t="s">
        <v>288</v>
      </c>
      <c r="B393" s="373" t="s">
        <v>289</v>
      </c>
      <c r="C393" s="373" t="s">
        <v>15</v>
      </c>
      <c r="D393" s="373" t="n">
        <v>556.8149074</v>
      </c>
      <c r="E393" s="373" t="n">
        <v>0</v>
      </c>
      <c r="F393" s="373" t="n">
        <v>100</v>
      </c>
      <c r="G393" s="373" t="n">
        <v>0</v>
      </c>
    </row>
    <row r="394">
      <c r="A394" s="373" t="s">
        <v>288</v>
      </c>
      <c r="B394" s="373" t="s">
        <v>289</v>
      </c>
      <c r="C394" s="373" t="s">
        <v>16</v>
      </c>
      <c r="D394" s="373" t="n">
        <v>11912.9274482</v>
      </c>
      <c r="E394" s="373" t="n">
        <v>0</v>
      </c>
      <c r="F394" s="373" t="n">
        <v>100</v>
      </c>
      <c r="G394" s="373" t="n">
        <v>0</v>
      </c>
    </row>
    <row r="395">
      <c r="A395" s="373" t="s">
        <v>290</v>
      </c>
      <c r="B395" s="373" t="s">
        <v>291</v>
      </c>
      <c r="C395" s="373" t="s">
        <v>15</v>
      </c>
      <c r="D395" s="373" t="n">
        <v>776.2819038</v>
      </c>
      <c r="E395" s="373" t="n">
        <v>135.7341373</v>
      </c>
      <c r="F395" s="373" t="n">
        <v>85.1171326837313</v>
      </c>
      <c r="G395" s="373" t="n">
        <v>14.8828673162687</v>
      </c>
    </row>
    <row r="396">
      <c r="A396" s="373" t="s">
        <v>290</v>
      </c>
      <c r="B396" s="373" t="s">
        <v>291</v>
      </c>
      <c r="C396" s="373" t="s">
        <v>16</v>
      </c>
      <c r="D396" s="373" t="n">
        <v>16880.5365727</v>
      </c>
      <c r="E396" s="373" t="n">
        <v>1067.1201603</v>
      </c>
      <c r="F396" s="373" t="n">
        <v>94.054264708897</v>
      </c>
      <c r="G396" s="373" t="n">
        <v>5.94573529110297</v>
      </c>
    </row>
    <row r="397">
      <c r="A397" s="373" t="s">
        <v>292</v>
      </c>
      <c r="B397" s="373" t="s">
        <v>293</v>
      </c>
      <c r="C397" s="373" t="s">
        <v>15</v>
      </c>
      <c r="D397" s="373" t="n">
        <v>1409.3642313</v>
      </c>
      <c r="E397" s="373" t="n">
        <v>0</v>
      </c>
      <c r="F397" s="373" t="n">
        <v>100</v>
      </c>
      <c r="G397" s="373" t="n">
        <v>0</v>
      </c>
    </row>
    <row r="398">
      <c r="A398" s="373" t="s">
        <v>292</v>
      </c>
      <c r="B398" s="373" t="s">
        <v>293</v>
      </c>
      <c r="C398" s="373" t="s">
        <v>16</v>
      </c>
      <c r="D398" s="373" t="n">
        <v>36275.8701224</v>
      </c>
      <c r="E398" s="373" t="n">
        <v>0</v>
      </c>
      <c r="F398" s="373" t="n">
        <v>100</v>
      </c>
      <c r="G398" s="373" t="n">
        <v>0</v>
      </c>
    </row>
    <row r="399">
      <c r="A399" s="373" t="s">
        <v>294</v>
      </c>
      <c r="B399" s="373" t="s">
        <v>295</v>
      </c>
      <c r="C399" s="373" t="s">
        <v>15</v>
      </c>
      <c r="D399" s="373" t="n">
        <v>847.8758239</v>
      </c>
      <c r="E399" s="373" t="n">
        <v>0</v>
      </c>
      <c r="F399" s="373" t="n">
        <v>100</v>
      </c>
      <c r="G399" s="373" t="n">
        <v>0</v>
      </c>
    </row>
    <row r="400">
      <c r="A400" s="373" t="s">
        <v>294</v>
      </c>
      <c r="B400" s="373" t="s">
        <v>295</v>
      </c>
      <c r="C400" s="373" t="s">
        <v>16</v>
      </c>
      <c r="D400" s="373" t="n">
        <v>33372.2861764</v>
      </c>
      <c r="E400" s="373" t="n">
        <v>0</v>
      </c>
      <c r="F400" s="373" t="n">
        <v>100</v>
      </c>
      <c r="G400" s="373" t="n">
        <v>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826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74" t="s">
        <v>71</v>
      </c>
      <c r="B411" s="374" t="s">
        <v>72</v>
      </c>
      <c r="C411" s="374" t="s">
        <v>15</v>
      </c>
      <c r="D411" s="374" t="n">
        <v>4.72428</v>
      </c>
      <c r="E411" s="374" t="n">
        <v>1.18107</v>
      </c>
      <c r="F411" s="374" t="n">
        <v>80</v>
      </c>
      <c r="G411" s="374" t="n">
        <v>20</v>
      </c>
    </row>
    <row r="412">
      <c r="A412" s="374" t="s">
        <v>71</v>
      </c>
      <c r="B412" s="374" t="s">
        <v>72</v>
      </c>
      <c r="C412" s="374" t="s">
        <v>16</v>
      </c>
      <c r="D412" s="374" t="n">
        <v>99.4641077</v>
      </c>
      <c r="E412" s="374" t="n">
        <v>52.9144956</v>
      </c>
      <c r="F412" s="374" t="n">
        <v>65.2743269369499</v>
      </c>
      <c r="G412" s="374" t="n">
        <v>34.7256730630501</v>
      </c>
    </row>
    <row r="413">
      <c r="A413" s="374" t="s">
        <v>73</v>
      </c>
      <c r="B413" s="374" t="s">
        <v>74</v>
      </c>
      <c r="C413" s="374" t="s">
        <v>15</v>
      </c>
      <c r="D413" s="374" t="n">
        <v>5.0954775</v>
      </c>
      <c r="E413" s="374" t="n">
        <v>3.396985</v>
      </c>
      <c r="F413" s="374" t="n">
        <v>60</v>
      </c>
      <c r="G413" s="374" t="n">
        <v>40</v>
      </c>
    </row>
    <row r="414">
      <c r="A414" s="374" t="s">
        <v>73</v>
      </c>
      <c r="B414" s="374" t="s">
        <v>74</v>
      </c>
      <c r="C414" s="374" t="s">
        <v>16</v>
      </c>
      <c r="D414" s="374" t="n">
        <v>314.2211125</v>
      </c>
      <c r="E414" s="374" t="n">
        <v>47.55779</v>
      </c>
      <c r="F414" s="374" t="n">
        <v>86.8544600938967</v>
      </c>
      <c r="G414" s="374" t="n">
        <v>13.1455399061033</v>
      </c>
    </row>
    <row r="415">
      <c r="A415" s="374" t="s">
        <v>75</v>
      </c>
      <c r="B415" s="374" t="s">
        <v>76</v>
      </c>
      <c r="C415" s="374" t="s">
        <v>16</v>
      </c>
      <c r="D415" s="374" t="n">
        <v>327.7138757</v>
      </c>
      <c r="E415" s="374" t="n">
        <v>8.0447068</v>
      </c>
      <c r="F415" s="374" t="n">
        <v>97.6040205018438</v>
      </c>
      <c r="G415" s="374" t="n">
        <v>2.39597949815624</v>
      </c>
    </row>
    <row r="416">
      <c r="A416" s="374" t="s">
        <v>77</v>
      </c>
      <c r="B416" s="374" t="s">
        <v>78</v>
      </c>
      <c r="C416" s="374" t="s">
        <v>16</v>
      </c>
      <c r="D416" s="374" t="n">
        <v>6.3414636</v>
      </c>
      <c r="E416" s="374" t="n">
        <v>11.0975613</v>
      </c>
      <c r="F416" s="374" t="n">
        <v>36.3636363636364</v>
      </c>
      <c r="G416" s="374" t="n">
        <v>63.6363636363636</v>
      </c>
    </row>
    <row r="417">
      <c r="A417" s="374" t="s">
        <v>79</v>
      </c>
      <c r="B417" s="374" t="s">
        <v>80</v>
      </c>
      <c r="C417" s="374" t="s">
        <v>15</v>
      </c>
      <c r="D417" s="374" t="n">
        <v>51.4673256</v>
      </c>
      <c r="E417" s="374" t="n">
        <v>100.3632329</v>
      </c>
      <c r="F417" s="374" t="n">
        <v>33.8978701708457</v>
      </c>
      <c r="G417" s="374" t="n">
        <v>66.1021298291543</v>
      </c>
    </row>
    <row r="418">
      <c r="A418" s="374" t="s">
        <v>79</v>
      </c>
      <c r="B418" s="374" t="s">
        <v>80</v>
      </c>
      <c r="C418" s="374" t="s">
        <v>16</v>
      </c>
      <c r="D418" s="374" t="n">
        <v>487.3262142</v>
      </c>
      <c r="E418" s="374" t="n">
        <v>2289.6535761</v>
      </c>
      <c r="F418" s="374" t="n">
        <v>17.5487850470584</v>
      </c>
      <c r="G418" s="374" t="n">
        <v>82.4512149529416</v>
      </c>
    </row>
    <row r="419">
      <c r="A419" s="374" t="s">
        <v>91</v>
      </c>
      <c r="B419" s="374" t="s">
        <v>92</v>
      </c>
      <c r="C419" s="374" t="s">
        <v>15</v>
      </c>
      <c r="D419" s="374" t="n">
        <v>2.4825219</v>
      </c>
      <c r="E419" s="374" t="n">
        <v>82.6286385</v>
      </c>
      <c r="F419" s="374" t="n">
        <v>2.91679949883517</v>
      </c>
      <c r="G419" s="374" t="n">
        <v>97.0832005011648</v>
      </c>
    </row>
    <row r="420">
      <c r="A420" s="374" t="s">
        <v>91</v>
      </c>
      <c r="B420" s="374" t="s">
        <v>92</v>
      </c>
      <c r="C420" s="374" t="s">
        <v>16</v>
      </c>
      <c r="D420" s="374" t="n">
        <v>117.8634376</v>
      </c>
      <c r="E420" s="374" t="n">
        <v>1044.7856217</v>
      </c>
      <c r="F420" s="374" t="n">
        <v>10.1374904711971</v>
      </c>
      <c r="G420" s="374" t="n">
        <v>89.8625095288029</v>
      </c>
    </row>
    <row r="421">
      <c r="A421" s="374" t="s">
        <v>107</v>
      </c>
      <c r="B421" s="374" t="s">
        <v>108</v>
      </c>
      <c r="C421" s="374" t="s">
        <v>15</v>
      </c>
      <c r="D421" s="374" t="n">
        <v>77.361599</v>
      </c>
      <c r="E421" s="374" t="n">
        <v>171.198943</v>
      </c>
      <c r="F421" s="374" t="n">
        <v>31.12384547343</v>
      </c>
      <c r="G421" s="374" t="n">
        <v>68.87615452657</v>
      </c>
    </row>
    <row r="422">
      <c r="A422" s="374" t="s">
        <v>107</v>
      </c>
      <c r="B422" s="374" t="s">
        <v>108</v>
      </c>
      <c r="C422" s="374" t="s">
        <v>16</v>
      </c>
      <c r="D422" s="374" t="n">
        <v>297.6772372</v>
      </c>
      <c r="E422" s="374" t="n">
        <v>2485.1392831</v>
      </c>
      <c r="F422" s="374" t="n">
        <v>10.6969767869536</v>
      </c>
      <c r="G422" s="374" t="n">
        <v>89.3030232130464</v>
      </c>
    </row>
    <row r="423">
      <c r="A423" s="374" t="s">
        <v>109</v>
      </c>
      <c r="B423" s="374" t="s">
        <v>110</v>
      </c>
      <c r="C423" s="374" t="s">
        <v>15</v>
      </c>
      <c r="D423" s="374" t="n">
        <v>140.7613272</v>
      </c>
      <c r="E423" s="374" t="n">
        <v>249.0392712</v>
      </c>
      <c r="F423" s="374" t="n">
        <v>36.1111111111111</v>
      </c>
      <c r="G423" s="374" t="n">
        <v>63.8888888888889</v>
      </c>
    </row>
    <row r="424">
      <c r="A424" s="374" t="s">
        <v>109</v>
      </c>
      <c r="B424" s="374" t="s">
        <v>110</v>
      </c>
      <c r="C424" s="374" t="s">
        <v>16</v>
      </c>
      <c r="D424" s="374" t="n">
        <v>230.9929472</v>
      </c>
      <c r="E424" s="374" t="n">
        <v>514.320234</v>
      </c>
      <c r="F424" s="374" t="n">
        <v>30.9927360774818</v>
      </c>
      <c r="G424" s="374" t="n">
        <v>69.0072639225182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827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75" t="s">
        <v>13</v>
      </c>
      <c r="B435" s="375" t="s">
        <v>14</v>
      </c>
      <c r="C435" s="375" t="s">
        <v>15</v>
      </c>
      <c r="D435" s="375" t="n">
        <v>281.8925312</v>
      </c>
      <c r="E435" s="375" t="n">
        <v>607.8081406</v>
      </c>
      <c r="F435" s="375" t="n">
        <v>31.6839741875982</v>
      </c>
      <c r="G435" s="375" t="n">
        <v>68.3160258124018</v>
      </c>
    </row>
    <row r="436">
      <c r="A436" s="375" t="s">
        <v>13</v>
      </c>
      <c r="B436" s="375" t="s">
        <v>14</v>
      </c>
      <c r="C436" s="375" t="s">
        <v>16</v>
      </c>
      <c r="D436" s="375" t="n">
        <v>1881.6003957</v>
      </c>
      <c r="E436" s="375" t="n">
        <v>6453.5132686</v>
      </c>
      <c r="F436" s="375" t="n">
        <v>22.5743819638484</v>
      </c>
      <c r="G436" s="375" t="n">
        <v>77.4256180361516</v>
      </c>
    </row>
    <row r="437">
      <c r="A437" s="375" t="s">
        <v>26</v>
      </c>
      <c r="B437" s="375" t="s">
        <v>27</v>
      </c>
      <c r="C437" s="375" t="s">
        <v>15</v>
      </c>
      <c r="D437" s="375" t="n">
        <v>9.9845278</v>
      </c>
      <c r="E437" s="375" t="n">
        <v>268.2879251</v>
      </c>
      <c r="F437" s="375" t="n">
        <v>3.58804031658428</v>
      </c>
      <c r="G437" s="375" t="n">
        <v>96.4119596834157</v>
      </c>
    </row>
    <row r="438">
      <c r="A438" s="375" t="s">
        <v>26</v>
      </c>
      <c r="B438" s="375" t="s">
        <v>27</v>
      </c>
      <c r="C438" s="375" t="s">
        <v>16</v>
      </c>
      <c r="D438" s="375" t="n">
        <v>374.4174545</v>
      </c>
      <c r="E438" s="375" t="n">
        <v>7408.5853541</v>
      </c>
      <c r="F438" s="375" t="n">
        <v>4.81070691746737</v>
      </c>
      <c r="G438" s="375" t="n">
        <v>95.1892930825326</v>
      </c>
    </row>
    <row r="439">
      <c r="A439" s="375" t="s">
        <v>28</v>
      </c>
      <c r="B439" s="375" t="s">
        <v>29</v>
      </c>
      <c r="C439" s="375" t="s">
        <v>15</v>
      </c>
      <c r="D439" s="375" t="n">
        <v>27.296493</v>
      </c>
      <c r="E439" s="375" t="n">
        <v>245.6107152</v>
      </c>
      <c r="F439" s="375" t="n">
        <v>10.0021150705539</v>
      </c>
      <c r="G439" s="375" t="n">
        <v>89.9978849294461</v>
      </c>
    </row>
    <row r="440">
      <c r="A440" s="375" t="s">
        <v>28</v>
      </c>
      <c r="B440" s="375" t="s">
        <v>29</v>
      </c>
      <c r="C440" s="375" t="s">
        <v>16</v>
      </c>
      <c r="D440" s="375" t="n">
        <v>325.2231797</v>
      </c>
      <c r="E440" s="375" t="n">
        <v>3176.8419592</v>
      </c>
      <c r="F440" s="375" t="n">
        <v>9.28661137931183</v>
      </c>
      <c r="G440" s="375" t="n">
        <v>90.7133886206882</v>
      </c>
    </row>
    <row r="441">
      <c r="A441" s="375" t="s">
        <v>30</v>
      </c>
      <c r="B441" s="375" t="s">
        <v>31</v>
      </c>
      <c r="C441" s="375" t="s">
        <v>15</v>
      </c>
      <c r="D441" s="375" t="n">
        <v>10.185093</v>
      </c>
      <c r="E441" s="375" t="n">
        <v>24.896894</v>
      </c>
      <c r="F441" s="375" t="n">
        <v>29.0322580645161</v>
      </c>
      <c r="G441" s="375" t="n">
        <v>70.9677419354839</v>
      </c>
    </row>
    <row r="442">
      <c r="A442" s="375" t="s">
        <v>30</v>
      </c>
      <c r="B442" s="375" t="s">
        <v>31</v>
      </c>
      <c r="C442" s="375" t="s">
        <v>16</v>
      </c>
      <c r="D442" s="375" t="n">
        <v>115.431054</v>
      </c>
      <c r="E442" s="375" t="n">
        <v>474.172663</v>
      </c>
      <c r="F442" s="375" t="n">
        <v>19.5777351247601</v>
      </c>
      <c r="G442" s="375" t="n">
        <v>80.4222648752399</v>
      </c>
    </row>
    <row r="443">
      <c r="A443" s="375" t="s">
        <v>32</v>
      </c>
      <c r="B443" s="375" t="s">
        <v>33</v>
      </c>
      <c r="C443" s="375" t="s">
        <v>15</v>
      </c>
      <c r="D443" s="375" t="n">
        <v>20.629383</v>
      </c>
      <c r="E443" s="375" t="n">
        <v>113.1829865</v>
      </c>
      <c r="F443" s="375" t="n">
        <v>15.4166487575724</v>
      </c>
      <c r="G443" s="375" t="n">
        <v>84.5833512424276</v>
      </c>
    </row>
    <row r="444">
      <c r="A444" s="375" t="s">
        <v>32</v>
      </c>
      <c r="B444" s="375" t="s">
        <v>33</v>
      </c>
      <c r="C444" s="375" t="s">
        <v>16</v>
      </c>
      <c r="D444" s="375" t="n">
        <v>1164.0451891</v>
      </c>
      <c r="E444" s="375" t="n">
        <v>5611.6753288</v>
      </c>
      <c r="F444" s="375" t="n">
        <v>17.1796517584343</v>
      </c>
      <c r="G444" s="375" t="n">
        <v>82.8203482415657</v>
      </c>
    </row>
    <row r="445">
      <c r="A445" s="375" t="s">
        <v>34</v>
      </c>
      <c r="B445" s="375" t="s">
        <v>35</v>
      </c>
      <c r="C445" s="375" t="s">
        <v>15</v>
      </c>
      <c r="D445" s="375" t="n">
        <v>20.8738767</v>
      </c>
      <c r="E445" s="375" t="n">
        <v>18.3717536</v>
      </c>
      <c r="F445" s="375" t="n">
        <v>53.1877728563325</v>
      </c>
      <c r="G445" s="375" t="n">
        <v>46.8122271436675</v>
      </c>
    </row>
    <row r="446">
      <c r="A446" s="375" t="s">
        <v>34</v>
      </c>
      <c r="B446" s="375" t="s">
        <v>35</v>
      </c>
      <c r="C446" s="375" t="s">
        <v>16</v>
      </c>
      <c r="D446" s="375" t="n">
        <v>326.6267831</v>
      </c>
      <c r="E446" s="375" t="n">
        <v>331.6029871</v>
      </c>
      <c r="F446" s="375" t="n">
        <v>49.6220009922608</v>
      </c>
      <c r="G446" s="375" t="n">
        <v>50.3779990077392</v>
      </c>
    </row>
    <row r="447">
      <c r="A447" s="375" t="s">
        <v>36</v>
      </c>
      <c r="B447" s="375" t="s">
        <v>37</v>
      </c>
      <c r="C447" s="375" t="s">
        <v>15</v>
      </c>
      <c r="D447" s="375" t="n">
        <v>16.8319321</v>
      </c>
      <c r="E447" s="375" t="n">
        <v>29.3019071</v>
      </c>
      <c r="F447" s="375" t="n">
        <v>36.4850018812221</v>
      </c>
      <c r="G447" s="375" t="n">
        <v>63.5149981187779</v>
      </c>
    </row>
    <row r="448">
      <c r="A448" s="375" t="s">
        <v>36</v>
      </c>
      <c r="B448" s="375" t="s">
        <v>37</v>
      </c>
      <c r="C448" s="375" t="s">
        <v>16</v>
      </c>
      <c r="D448" s="375" t="n">
        <v>711.2870687</v>
      </c>
      <c r="E448" s="375" t="n">
        <v>913.699581</v>
      </c>
      <c r="F448" s="375" t="n">
        <v>43.7718715308409</v>
      </c>
      <c r="G448" s="375" t="n">
        <v>56.2281284691591</v>
      </c>
    </row>
    <row r="449">
      <c r="A449" s="375" t="s">
        <v>38</v>
      </c>
      <c r="B449" s="375" t="s">
        <v>39</v>
      </c>
      <c r="C449" s="375" t="s">
        <v>15</v>
      </c>
      <c r="D449" s="375" t="n">
        <v>2.5707278</v>
      </c>
      <c r="E449" s="375" t="n">
        <v>16.023521</v>
      </c>
      <c r="F449" s="375" t="n">
        <v>13.8253920749947</v>
      </c>
      <c r="G449" s="375" t="n">
        <v>86.1746079250053</v>
      </c>
    </row>
    <row r="450">
      <c r="A450" s="375" t="s">
        <v>38</v>
      </c>
      <c r="B450" s="375" t="s">
        <v>39</v>
      </c>
      <c r="C450" s="375" t="s">
        <v>16</v>
      </c>
      <c r="D450" s="375" t="n">
        <v>31.8721086</v>
      </c>
      <c r="E450" s="375" t="n">
        <v>2923.7254179</v>
      </c>
      <c r="F450" s="375" t="n">
        <v>1.07836430076265</v>
      </c>
      <c r="G450" s="375" t="n">
        <v>98.9216356992373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828</v>
      </c>
    </row>
    <row r="9">
      <c r="A9" t="s">
        <v>3</v>
      </c>
    </row>
    <row r="10">
      <c r="A10" t="s">
        <v>4</v>
      </c>
    </row>
    <row r="11">
      <c r="A11" t="s">
        <v>829</v>
      </c>
    </row>
    <row r="12">
      <c r="A12" s="3" t="s">
        <v>6</v>
      </c>
    </row>
    <row r="13">
      <c r="A13" s="3" t="s">
        <v>7</v>
      </c>
    </row>
    <row r="15">
      <c r="A15" s="4" t="s">
        <v>830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76" t="s">
        <v>13</v>
      </c>
      <c r="B17" s="376" t="s">
        <v>14</v>
      </c>
      <c r="C17" s="376" t="s">
        <v>15</v>
      </c>
      <c r="D17" s="376" t="n">
        <v>1712.3604624</v>
      </c>
      <c r="E17" s="376" t="n">
        <v>140832.4938086</v>
      </c>
      <c r="F17" s="376" t="n">
        <v>1.20127834228553</v>
      </c>
      <c r="G17" s="376" t="n">
        <v>98.7987216577145</v>
      </c>
    </row>
    <row r="18">
      <c r="A18" s="376" t="s">
        <v>13</v>
      </c>
      <c r="B18" s="376" t="s">
        <v>14</v>
      </c>
      <c r="C18" s="376" t="s">
        <v>16</v>
      </c>
      <c r="D18" s="376" t="n">
        <v>13048.0815492</v>
      </c>
      <c r="E18" s="376" t="n">
        <v>2654756.5769158</v>
      </c>
      <c r="F18" s="376" t="n">
        <v>0.489094338590277</v>
      </c>
      <c r="G18" s="376" t="n">
        <v>99.5109056614097</v>
      </c>
    </row>
    <row r="19">
      <c r="A19" s="376" t="s">
        <v>13</v>
      </c>
      <c r="B19" s="376" t="s">
        <v>17</v>
      </c>
      <c r="C19" s="376" t="s">
        <v>15</v>
      </c>
      <c r="D19" s="376" t="n">
        <v>68.0762621</v>
      </c>
      <c r="E19" s="376" t="n">
        <v>821.6244097</v>
      </c>
      <c r="F19" s="376" t="n">
        <v>7.6515916260096</v>
      </c>
      <c r="G19" s="376" t="n">
        <v>92.3484083739904</v>
      </c>
    </row>
    <row r="20">
      <c r="A20" s="376" t="s">
        <v>13</v>
      </c>
      <c r="B20" s="376" t="s">
        <v>17</v>
      </c>
      <c r="C20" s="376" t="s">
        <v>16</v>
      </c>
      <c r="D20" s="376" t="n">
        <v>397.7317466</v>
      </c>
      <c r="E20" s="376" t="n">
        <v>7937.3819177</v>
      </c>
      <c r="F20" s="376" t="n">
        <v>4.77176152142374</v>
      </c>
      <c r="G20" s="376" t="n">
        <v>95.2282384785763</v>
      </c>
    </row>
    <row r="21">
      <c r="A21" s="376" t="s">
        <v>13</v>
      </c>
      <c r="B21" s="376" t="s">
        <v>18</v>
      </c>
      <c r="C21" s="376" t="s">
        <v>15</v>
      </c>
      <c r="D21" s="376" t="n">
        <v>1644.2842003</v>
      </c>
      <c r="E21" s="376" t="n">
        <v>140010.8693989</v>
      </c>
      <c r="F21" s="376" t="n">
        <v>1.16076553413111</v>
      </c>
      <c r="G21" s="376" t="n">
        <v>98.8392344658689</v>
      </c>
    </row>
    <row r="22">
      <c r="A22" s="376" t="s">
        <v>13</v>
      </c>
      <c r="B22" s="376" t="s">
        <v>18</v>
      </c>
      <c r="C22" s="376" t="s">
        <v>16</v>
      </c>
      <c r="D22" s="376" t="n">
        <v>12650.3498026</v>
      </c>
      <c r="E22" s="376" t="n">
        <v>2646819.1949981</v>
      </c>
      <c r="F22" s="376" t="n">
        <v>0.475671918384311</v>
      </c>
      <c r="G22" s="376" t="n">
        <v>99.5243280816157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831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77" t="s">
        <v>13</v>
      </c>
      <c r="B33" s="377" t="s">
        <v>14</v>
      </c>
      <c r="C33" s="377" t="s">
        <v>15</v>
      </c>
      <c r="D33" s="377" t="n">
        <v>1712.3604624</v>
      </c>
      <c r="E33" s="377" t="n">
        <v>140832.4938086</v>
      </c>
      <c r="F33" s="377" t="n">
        <v>1.20127834228553</v>
      </c>
      <c r="G33" s="377" t="n">
        <v>98.7987216577145</v>
      </c>
    </row>
    <row r="34">
      <c r="A34" s="377" t="s">
        <v>13</v>
      </c>
      <c r="B34" s="377" t="s">
        <v>14</v>
      </c>
      <c r="C34" s="377" t="s">
        <v>16</v>
      </c>
      <c r="D34" s="377" t="n">
        <v>13048.0815492</v>
      </c>
      <c r="E34" s="377" t="n">
        <v>2654756.5769158</v>
      </c>
      <c r="F34" s="377" t="n">
        <v>0.489094338590277</v>
      </c>
      <c r="G34" s="377" t="n">
        <v>99.5109056614097</v>
      </c>
    </row>
    <row r="35">
      <c r="A35" s="377" t="s">
        <v>26</v>
      </c>
      <c r="B35" s="377" t="s">
        <v>27</v>
      </c>
      <c r="C35" s="377" t="s">
        <v>15</v>
      </c>
      <c r="D35" s="377" t="n">
        <v>0</v>
      </c>
      <c r="E35" s="377" t="n">
        <v>1401.7852952</v>
      </c>
      <c r="F35" s="377" t="n">
        <v>0</v>
      </c>
      <c r="G35" s="377" t="n">
        <v>100</v>
      </c>
    </row>
    <row r="36">
      <c r="A36" s="377" t="s">
        <v>26</v>
      </c>
      <c r="B36" s="377" t="s">
        <v>27</v>
      </c>
      <c r="C36" s="377" t="s">
        <v>16</v>
      </c>
      <c r="D36" s="377" t="n">
        <v>1117.1086675</v>
      </c>
      <c r="E36" s="377" t="n">
        <v>50657.851369</v>
      </c>
      <c r="F36" s="377" t="n">
        <v>2.15762342783552</v>
      </c>
      <c r="G36" s="377" t="n">
        <v>97.8423765721645</v>
      </c>
    </row>
    <row r="37">
      <c r="A37" s="377" t="s">
        <v>28</v>
      </c>
      <c r="B37" s="377" t="s">
        <v>29</v>
      </c>
      <c r="C37" s="377" t="s">
        <v>15</v>
      </c>
      <c r="D37" s="377" t="n">
        <v>0</v>
      </c>
      <c r="E37" s="377" t="n">
        <v>546.3177198</v>
      </c>
      <c r="F37" s="377" t="n">
        <v>0</v>
      </c>
      <c r="G37" s="377" t="n">
        <v>100</v>
      </c>
    </row>
    <row r="38">
      <c r="A38" s="377" t="s">
        <v>28</v>
      </c>
      <c r="B38" s="377" t="s">
        <v>29</v>
      </c>
      <c r="C38" s="377" t="s">
        <v>16</v>
      </c>
      <c r="D38" s="377" t="n">
        <v>502.5051381</v>
      </c>
      <c r="E38" s="377" t="n">
        <v>11024.7309693</v>
      </c>
      <c r="F38" s="377" t="n">
        <v>4.35928555135097</v>
      </c>
      <c r="G38" s="377" t="n">
        <v>95.640714448649</v>
      </c>
    </row>
    <row r="39">
      <c r="A39" s="377" t="s">
        <v>30</v>
      </c>
      <c r="B39" s="377" t="s">
        <v>31</v>
      </c>
      <c r="C39" s="377" t="s">
        <v>15</v>
      </c>
      <c r="D39" s="377" t="n">
        <v>0</v>
      </c>
      <c r="E39" s="377" t="n">
        <v>1421.2444188</v>
      </c>
      <c r="F39" s="377" t="n">
        <v>0</v>
      </c>
      <c r="G39" s="377" t="n">
        <v>100</v>
      </c>
    </row>
    <row r="40">
      <c r="A40" s="377" t="s">
        <v>30</v>
      </c>
      <c r="B40" s="377" t="s">
        <v>31</v>
      </c>
      <c r="C40" s="377" t="s">
        <v>16</v>
      </c>
      <c r="D40" s="377" t="n">
        <v>162.0767817</v>
      </c>
      <c r="E40" s="377" t="n">
        <v>38749.171624</v>
      </c>
      <c r="F40" s="377" t="n">
        <v>0.41652937991128</v>
      </c>
      <c r="G40" s="377" t="n">
        <v>99.5834706200887</v>
      </c>
    </row>
    <row r="41">
      <c r="A41" s="377" t="s">
        <v>32</v>
      </c>
      <c r="B41" s="377" t="s">
        <v>33</v>
      </c>
      <c r="C41" s="377" t="s">
        <v>15</v>
      </c>
      <c r="D41" s="377" t="n">
        <v>0</v>
      </c>
      <c r="E41" s="377" t="n">
        <v>212.7353693</v>
      </c>
      <c r="F41" s="377" t="n">
        <v>0</v>
      </c>
      <c r="G41" s="377" t="n">
        <v>100</v>
      </c>
    </row>
    <row r="42">
      <c r="A42" s="377" t="s">
        <v>32</v>
      </c>
      <c r="B42" s="377" t="s">
        <v>33</v>
      </c>
      <c r="C42" s="377" t="s">
        <v>16</v>
      </c>
      <c r="D42" s="377" t="n">
        <v>65.4569901</v>
      </c>
      <c r="E42" s="377" t="n">
        <v>12965.8858605</v>
      </c>
      <c r="F42" s="377" t="n">
        <v>0.502304258666529</v>
      </c>
      <c r="G42" s="377" t="n">
        <v>99.4976957413335</v>
      </c>
    </row>
    <row r="43">
      <c r="A43" s="377" t="s">
        <v>34</v>
      </c>
      <c r="B43" s="377" t="s">
        <v>35</v>
      </c>
      <c r="C43" s="377" t="s">
        <v>15</v>
      </c>
      <c r="D43" s="377" t="n">
        <v>1.4395777</v>
      </c>
      <c r="E43" s="377" t="n">
        <v>1420.1728461</v>
      </c>
      <c r="F43" s="377" t="n">
        <v>0.101263725323389</v>
      </c>
      <c r="G43" s="377" t="n">
        <v>99.8987362746766</v>
      </c>
    </row>
    <row r="44">
      <c r="A44" s="377" t="s">
        <v>34</v>
      </c>
      <c r="B44" s="377" t="s">
        <v>35</v>
      </c>
      <c r="C44" s="377" t="s">
        <v>16</v>
      </c>
      <c r="D44" s="377" t="n">
        <v>67.3757303</v>
      </c>
      <c r="E44" s="377" t="n">
        <v>49110.5115721</v>
      </c>
      <c r="F44" s="377" t="n">
        <v>0.137004117085591</v>
      </c>
      <c r="G44" s="377" t="n">
        <v>99.8629958829144</v>
      </c>
    </row>
    <row r="45">
      <c r="A45" s="377" t="s">
        <v>36</v>
      </c>
      <c r="B45" s="377" t="s">
        <v>37</v>
      </c>
      <c r="C45" s="377" t="s">
        <v>15</v>
      </c>
      <c r="D45" s="377" t="n">
        <v>3116.0965665</v>
      </c>
      <c r="E45" s="377" t="n">
        <v>11992.0475713</v>
      </c>
      <c r="F45" s="377" t="n">
        <v>20.6252769240111</v>
      </c>
      <c r="G45" s="377" t="n">
        <v>79.3747230759889</v>
      </c>
    </row>
    <row r="46">
      <c r="A46" s="377" t="s">
        <v>36</v>
      </c>
      <c r="B46" s="377" t="s">
        <v>37</v>
      </c>
      <c r="C46" s="377" t="s">
        <v>16</v>
      </c>
      <c r="D46" s="377" t="n">
        <v>7009.0518895</v>
      </c>
      <c r="E46" s="377" t="n">
        <v>236835.9803091</v>
      </c>
      <c r="F46" s="377" t="n">
        <v>2.87438781356491</v>
      </c>
      <c r="G46" s="377" t="n">
        <v>97.1256121864351</v>
      </c>
    </row>
    <row r="47">
      <c r="A47" s="377" t="s">
        <v>38</v>
      </c>
      <c r="B47" s="377" t="s">
        <v>39</v>
      </c>
      <c r="C47" s="377" t="s">
        <v>15</v>
      </c>
      <c r="D47" s="377" t="n">
        <v>0</v>
      </c>
      <c r="E47" s="377" t="n">
        <v>375.132266</v>
      </c>
      <c r="F47" s="377" t="n">
        <v>0</v>
      </c>
      <c r="G47" s="377" t="n">
        <v>100</v>
      </c>
    </row>
    <row r="48">
      <c r="A48" s="377" t="s">
        <v>38</v>
      </c>
      <c r="B48" s="377" t="s">
        <v>39</v>
      </c>
      <c r="C48" s="377" t="s">
        <v>16</v>
      </c>
      <c r="D48" s="377" t="n">
        <v>63.3246323</v>
      </c>
      <c r="E48" s="377" t="n">
        <v>9325.7117</v>
      </c>
      <c r="F48" s="377" t="n">
        <v>0.6744529476593</v>
      </c>
      <c r="G48" s="377" t="n">
        <v>99.3255470523407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832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78" t="s">
        <v>13</v>
      </c>
      <c r="B59" s="378" t="s">
        <v>14</v>
      </c>
      <c r="C59" s="378" t="s">
        <v>15</v>
      </c>
      <c r="D59" s="378" t="n">
        <v>1644.2842003</v>
      </c>
      <c r="E59" s="378" t="n">
        <v>140010.8693989</v>
      </c>
      <c r="F59" s="378" t="n">
        <v>1.16076553413111</v>
      </c>
      <c r="G59" s="378" t="n">
        <v>98.8392344658689</v>
      </c>
    </row>
    <row r="60">
      <c r="A60" s="378" t="s">
        <v>13</v>
      </c>
      <c r="B60" s="378" t="s">
        <v>14</v>
      </c>
      <c r="C60" s="378" t="s">
        <v>16</v>
      </c>
      <c r="D60" s="378" t="n">
        <v>12650.3498026</v>
      </c>
      <c r="E60" s="378" t="n">
        <v>2646819.1949981</v>
      </c>
      <c r="F60" s="378" t="n">
        <v>0.475671918384311</v>
      </c>
      <c r="G60" s="378" t="n">
        <v>99.5243280816157</v>
      </c>
    </row>
    <row r="61">
      <c r="A61" s="378" t="s">
        <v>41</v>
      </c>
      <c r="B61" s="378" t="s">
        <v>42</v>
      </c>
      <c r="C61" s="378" t="s">
        <v>15</v>
      </c>
      <c r="D61" s="378" t="n">
        <v>0</v>
      </c>
      <c r="E61" s="378" t="n">
        <v>206.1547438</v>
      </c>
      <c r="F61" s="378" t="n">
        <v>0</v>
      </c>
      <c r="G61" s="378" t="n">
        <v>100</v>
      </c>
    </row>
    <row r="62">
      <c r="A62" s="378" t="s">
        <v>41</v>
      </c>
      <c r="B62" s="378" t="s">
        <v>42</v>
      </c>
      <c r="C62" s="378" t="s">
        <v>16</v>
      </c>
      <c r="D62" s="378" t="n">
        <v>29.6378271</v>
      </c>
      <c r="E62" s="378" t="n">
        <v>3379.6117344</v>
      </c>
      <c r="F62" s="378" t="n">
        <v>0.869335804415561</v>
      </c>
      <c r="G62" s="378" t="n">
        <v>99.1306641955844</v>
      </c>
    </row>
    <row r="63">
      <c r="A63" s="378" t="s">
        <v>43</v>
      </c>
      <c r="B63" s="378" t="s">
        <v>44</v>
      </c>
      <c r="C63" s="378" t="s">
        <v>15</v>
      </c>
      <c r="D63" s="378" t="n">
        <v>0</v>
      </c>
      <c r="E63" s="378" t="n">
        <v>590.976611</v>
      </c>
      <c r="F63" s="378" t="n">
        <v>0</v>
      </c>
      <c r="G63" s="378" t="n">
        <v>100</v>
      </c>
    </row>
    <row r="64">
      <c r="A64" s="378" t="s">
        <v>43</v>
      </c>
      <c r="B64" s="378" t="s">
        <v>44</v>
      </c>
      <c r="C64" s="378" t="s">
        <v>16</v>
      </c>
      <c r="D64" s="378" t="n">
        <v>36.0874328</v>
      </c>
      <c r="E64" s="378" t="n">
        <v>23218.7634655</v>
      </c>
      <c r="F64" s="378" t="n">
        <v>0.155182387355741</v>
      </c>
      <c r="G64" s="378" t="n">
        <v>99.8448176126443</v>
      </c>
    </row>
    <row r="65">
      <c r="A65" s="378" t="s">
        <v>26</v>
      </c>
      <c r="B65" s="378" t="s">
        <v>27</v>
      </c>
      <c r="C65" s="378" t="s">
        <v>15</v>
      </c>
      <c r="D65" s="378" t="n">
        <v>0</v>
      </c>
      <c r="E65" s="378" t="n">
        <v>1123.5128423</v>
      </c>
      <c r="F65" s="378" t="n">
        <v>0</v>
      </c>
      <c r="G65" s="378" t="n">
        <v>100</v>
      </c>
    </row>
    <row r="66">
      <c r="A66" s="378" t="s">
        <v>26</v>
      </c>
      <c r="B66" s="378" t="s">
        <v>27</v>
      </c>
      <c r="C66" s="378" t="s">
        <v>16</v>
      </c>
      <c r="D66" s="378" t="n">
        <v>1055.932565</v>
      </c>
      <c r="E66" s="378" t="n">
        <v>42936.0246629</v>
      </c>
      <c r="F66" s="378" t="n">
        <v>2.4002854874807</v>
      </c>
      <c r="G66" s="378" t="n">
        <v>97.5997145125193</v>
      </c>
    </row>
    <row r="67">
      <c r="A67" s="378" t="s">
        <v>28</v>
      </c>
      <c r="B67" s="378" t="s">
        <v>29</v>
      </c>
      <c r="C67" s="378" t="s">
        <v>15</v>
      </c>
      <c r="D67" s="378" t="n">
        <v>0</v>
      </c>
      <c r="E67" s="378" t="n">
        <v>273.4105116</v>
      </c>
      <c r="F67" s="378" t="n">
        <v>0</v>
      </c>
      <c r="G67" s="378" t="n">
        <v>100</v>
      </c>
    </row>
    <row r="68">
      <c r="A68" s="378" t="s">
        <v>28</v>
      </c>
      <c r="B68" s="378" t="s">
        <v>29</v>
      </c>
      <c r="C68" s="378" t="s">
        <v>16</v>
      </c>
      <c r="D68" s="378" t="n">
        <v>476.5904286</v>
      </c>
      <c r="E68" s="378" t="n">
        <v>7548.5805399</v>
      </c>
      <c r="F68" s="378" t="n">
        <v>5.93869501934213</v>
      </c>
      <c r="G68" s="378" t="n">
        <v>94.0613049806579</v>
      </c>
    </row>
    <row r="69">
      <c r="A69" s="378" t="s">
        <v>45</v>
      </c>
      <c r="B69" s="378" t="s">
        <v>46</v>
      </c>
      <c r="C69" s="378" t="s">
        <v>15</v>
      </c>
      <c r="D69" s="378" t="n">
        <v>0</v>
      </c>
      <c r="E69" s="378" t="n">
        <v>671.9910252</v>
      </c>
      <c r="F69" s="378" t="n">
        <v>0</v>
      </c>
      <c r="G69" s="378" t="n">
        <v>100</v>
      </c>
    </row>
    <row r="70">
      <c r="A70" s="378" t="s">
        <v>45</v>
      </c>
      <c r="B70" s="378" t="s">
        <v>46</v>
      </c>
      <c r="C70" s="378" t="s">
        <v>16</v>
      </c>
      <c r="D70" s="378" t="n">
        <v>0</v>
      </c>
      <c r="E70" s="378" t="n">
        <v>6821.7225909</v>
      </c>
      <c r="F70" s="378" t="n">
        <v>0</v>
      </c>
      <c r="G70" s="378" t="n">
        <v>100</v>
      </c>
    </row>
    <row r="71">
      <c r="A71" s="378" t="s">
        <v>47</v>
      </c>
      <c r="B71" s="378" t="s">
        <v>48</v>
      </c>
      <c r="C71" s="378" t="s">
        <v>15</v>
      </c>
      <c r="D71" s="378" t="n">
        <v>155.1386938</v>
      </c>
      <c r="E71" s="378" t="n">
        <v>2883.3708922</v>
      </c>
      <c r="F71" s="378" t="n">
        <v>5.10574969105923</v>
      </c>
      <c r="G71" s="378" t="n">
        <v>94.8942503089408</v>
      </c>
    </row>
    <row r="72">
      <c r="A72" s="378" t="s">
        <v>47</v>
      </c>
      <c r="B72" s="378" t="s">
        <v>48</v>
      </c>
      <c r="C72" s="378" t="s">
        <v>16</v>
      </c>
      <c r="D72" s="378" t="n">
        <v>436.9971462</v>
      </c>
      <c r="E72" s="378" t="n">
        <v>45633.2522335</v>
      </c>
      <c r="F72" s="378" t="n">
        <v>0.948545215369628</v>
      </c>
      <c r="G72" s="378" t="n">
        <v>99.0514547846304</v>
      </c>
    </row>
    <row r="73">
      <c r="A73" s="378" t="s">
        <v>30</v>
      </c>
      <c r="B73" s="378" t="s">
        <v>31</v>
      </c>
      <c r="C73" s="378" t="s">
        <v>15</v>
      </c>
      <c r="D73" s="378" t="n">
        <v>0</v>
      </c>
      <c r="E73" s="378" t="n">
        <v>1386.1624318</v>
      </c>
      <c r="F73" s="378" t="n">
        <v>0</v>
      </c>
      <c r="G73" s="378" t="n">
        <v>100</v>
      </c>
    </row>
    <row r="74">
      <c r="A74" s="378" t="s">
        <v>30</v>
      </c>
      <c r="B74" s="378" t="s">
        <v>31</v>
      </c>
      <c r="C74" s="378" t="s">
        <v>16</v>
      </c>
      <c r="D74" s="378" t="n">
        <v>139.4432417</v>
      </c>
      <c r="E74" s="378" t="n">
        <v>38182.201447</v>
      </c>
      <c r="F74" s="378" t="n">
        <v>0.363875931820635</v>
      </c>
      <c r="G74" s="378" t="n">
        <v>99.6361240681794</v>
      </c>
    </row>
    <row r="75">
      <c r="A75" s="378" t="s">
        <v>49</v>
      </c>
      <c r="B75" s="378" t="s">
        <v>50</v>
      </c>
      <c r="C75" s="378" t="s">
        <v>15</v>
      </c>
      <c r="D75" s="378" t="n">
        <v>73.9005349</v>
      </c>
      <c r="E75" s="378" t="n">
        <v>3993.8173879</v>
      </c>
      <c r="F75" s="378" t="n">
        <v>1.81675662625915</v>
      </c>
      <c r="G75" s="378" t="n">
        <v>98.1832433737409</v>
      </c>
    </row>
    <row r="76">
      <c r="A76" s="378" t="s">
        <v>49</v>
      </c>
      <c r="B76" s="378" t="s">
        <v>50</v>
      </c>
      <c r="C76" s="378" t="s">
        <v>16</v>
      </c>
      <c r="D76" s="378" t="n">
        <v>1636.3694277</v>
      </c>
      <c r="E76" s="378" t="n">
        <v>50715.6649619</v>
      </c>
      <c r="F76" s="378" t="n">
        <v>3.12570360785267</v>
      </c>
      <c r="G76" s="378" t="n">
        <v>96.8742963921473</v>
      </c>
    </row>
    <row r="77">
      <c r="A77" s="378" t="s">
        <v>51</v>
      </c>
      <c r="B77" s="378" t="s">
        <v>52</v>
      </c>
      <c r="C77" s="378" t="s">
        <v>15</v>
      </c>
      <c r="D77" s="378" t="n">
        <v>0</v>
      </c>
      <c r="E77" s="378" t="n">
        <v>346.5760162</v>
      </c>
      <c r="F77" s="378" t="n">
        <v>0</v>
      </c>
      <c r="G77" s="378" t="n">
        <v>100</v>
      </c>
    </row>
    <row r="78">
      <c r="A78" s="378" t="s">
        <v>51</v>
      </c>
      <c r="B78" s="378" t="s">
        <v>52</v>
      </c>
      <c r="C78" s="378" t="s">
        <v>16</v>
      </c>
      <c r="D78" s="378" t="n">
        <v>117.3308295</v>
      </c>
      <c r="E78" s="378" t="n">
        <v>4285.0353971</v>
      </c>
      <c r="F78" s="378" t="n">
        <v>2.66517648602388</v>
      </c>
      <c r="G78" s="378" t="n">
        <v>97.3348235139761</v>
      </c>
    </row>
    <row r="79">
      <c r="A79" s="378" t="s">
        <v>32</v>
      </c>
      <c r="B79" s="378" t="s">
        <v>33</v>
      </c>
      <c r="C79" s="378" t="s">
        <v>15</v>
      </c>
      <c r="D79" s="378" t="n">
        <v>0</v>
      </c>
      <c r="E79" s="378" t="n">
        <v>78.9229998</v>
      </c>
      <c r="F79" s="378" t="n">
        <v>0</v>
      </c>
      <c r="G79" s="378" t="n">
        <v>100</v>
      </c>
    </row>
    <row r="80">
      <c r="A80" s="378" t="s">
        <v>32</v>
      </c>
      <c r="B80" s="378" t="s">
        <v>33</v>
      </c>
      <c r="C80" s="378" t="s">
        <v>16</v>
      </c>
      <c r="D80" s="378" t="n">
        <v>21.4169578</v>
      </c>
      <c r="E80" s="378" t="n">
        <v>6234.2053749</v>
      </c>
      <c r="F80" s="378" t="n">
        <v>0.342363343900209</v>
      </c>
      <c r="G80" s="378" t="n">
        <v>99.6576366560998</v>
      </c>
    </row>
    <row r="81">
      <c r="A81" s="378" t="s">
        <v>53</v>
      </c>
      <c r="B81" s="378" t="s">
        <v>54</v>
      </c>
      <c r="C81" s="378" t="s">
        <v>15</v>
      </c>
      <c r="D81" s="378" t="n">
        <v>0</v>
      </c>
      <c r="E81" s="378" t="n">
        <v>2902.4692184</v>
      </c>
      <c r="F81" s="378" t="n">
        <v>0</v>
      </c>
      <c r="G81" s="378" t="n">
        <v>100</v>
      </c>
    </row>
    <row r="82">
      <c r="A82" s="378" t="s">
        <v>53</v>
      </c>
      <c r="B82" s="378" t="s">
        <v>54</v>
      </c>
      <c r="C82" s="378" t="s">
        <v>16</v>
      </c>
      <c r="D82" s="378" t="n">
        <v>0</v>
      </c>
      <c r="E82" s="378" t="n">
        <v>41113.9010134</v>
      </c>
      <c r="F82" s="378" t="n">
        <v>0</v>
      </c>
      <c r="G82" s="378" t="n">
        <v>100</v>
      </c>
    </row>
    <row r="83">
      <c r="A83" s="378" t="s">
        <v>34</v>
      </c>
      <c r="B83" s="378" t="s">
        <v>35</v>
      </c>
      <c r="C83" s="378" t="s">
        <v>15</v>
      </c>
      <c r="D83" s="378" t="n">
        <v>0</v>
      </c>
      <c r="E83" s="378" t="n">
        <v>1382.3667935</v>
      </c>
      <c r="F83" s="378" t="n">
        <v>0</v>
      </c>
      <c r="G83" s="378" t="n">
        <v>100</v>
      </c>
    </row>
    <row r="84">
      <c r="A84" s="378" t="s">
        <v>34</v>
      </c>
      <c r="B84" s="378" t="s">
        <v>35</v>
      </c>
      <c r="C84" s="378" t="s">
        <v>16</v>
      </c>
      <c r="D84" s="378" t="n">
        <v>38.5187408</v>
      </c>
      <c r="E84" s="378" t="n">
        <v>48481.1387914</v>
      </c>
      <c r="F84" s="378" t="n">
        <v>0.07938790741554</v>
      </c>
      <c r="G84" s="378" t="n">
        <v>99.9206120925845</v>
      </c>
    </row>
    <row r="85">
      <c r="A85" s="378" t="s">
        <v>55</v>
      </c>
      <c r="B85" s="378" t="s">
        <v>56</v>
      </c>
      <c r="C85" s="378" t="s">
        <v>15</v>
      </c>
      <c r="D85" s="378" t="n">
        <v>0</v>
      </c>
      <c r="E85" s="378" t="n">
        <v>306.1306189</v>
      </c>
      <c r="F85" s="378" t="n">
        <v>0</v>
      </c>
      <c r="G85" s="378" t="n">
        <v>100</v>
      </c>
    </row>
    <row r="86">
      <c r="A86" s="378" t="s">
        <v>55</v>
      </c>
      <c r="B86" s="378" t="s">
        <v>56</v>
      </c>
      <c r="C86" s="378" t="s">
        <v>16</v>
      </c>
      <c r="D86" s="378" t="n">
        <v>0</v>
      </c>
      <c r="E86" s="378" t="n">
        <v>9020.7188226</v>
      </c>
      <c r="F86" s="378" t="n">
        <v>0</v>
      </c>
      <c r="G86" s="378" t="n">
        <v>100</v>
      </c>
    </row>
    <row r="87">
      <c r="A87" s="378" t="s">
        <v>36</v>
      </c>
      <c r="B87" s="378" t="s">
        <v>37</v>
      </c>
      <c r="C87" s="378" t="s">
        <v>15</v>
      </c>
      <c r="D87" s="378" t="n">
        <v>3106.0783274</v>
      </c>
      <c r="E87" s="378" t="n">
        <v>11955.9319712</v>
      </c>
      <c r="F87" s="378" t="n">
        <v>20.6219373498152</v>
      </c>
      <c r="G87" s="378" t="n">
        <v>79.3780626501848</v>
      </c>
    </row>
    <row r="88">
      <c r="A88" s="378" t="s">
        <v>36</v>
      </c>
      <c r="B88" s="378" t="s">
        <v>37</v>
      </c>
      <c r="C88" s="378" t="s">
        <v>16</v>
      </c>
      <c r="D88" s="378" t="n">
        <v>6930.3605202</v>
      </c>
      <c r="E88" s="378" t="n">
        <v>235289.6850287</v>
      </c>
      <c r="F88" s="378" t="n">
        <v>2.86118372428465</v>
      </c>
      <c r="G88" s="378" t="n">
        <v>97.1388162757154</v>
      </c>
    </row>
    <row r="89">
      <c r="A89" s="378" t="s">
        <v>38</v>
      </c>
      <c r="B89" s="378" t="s">
        <v>39</v>
      </c>
      <c r="C89" s="378" t="s">
        <v>15</v>
      </c>
      <c r="D89" s="378" t="n">
        <v>0</v>
      </c>
      <c r="E89" s="378" t="n">
        <v>356.5380172</v>
      </c>
      <c r="F89" s="378" t="n">
        <v>0</v>
      </c>
      <c r="G89" s="378" t="n">
        <v>100</v>
      </c>
    </row>
    <row r="90">
      <c r="A90" s="378" t="s">
        <v>38</v>
      </c>
      <c r="B90" s="378" t="s">
        <v>39</v>
      </c>
      <c r="C90" s="378" t="s">
        <v>16</v>
      </c>
      <c r="D90" s="378" t="n">
        <v>35.4397323</v>
      </c>
      <c r="E90" s="378" t="n">
        <v>6397.9990735</v>
      </c>
      <c r="F90" s="378" t="n">
        <v>0.550867636574854</v>
      </c>
      <c r="G90" s="378" t="n">
        <v>99.4491323634251</v>
      </c>
    </row>
    <row r="91">
      <c r="A91" s="378" t="s">
        <v>57</v>
      </c>
      <c r="B91" s="378" t="s">
        <v>58</v>
      </c>
      <c r="C91" s="378" t="s">
        <v>15</v>
      </c>
      <c r="D91" s="378" t="n">
        <v>0</v>
      </c>
      <c r="E91" s="378" t="n">
        <v>123.9704401</v>
      </c>
      <c r="F91" s="378" t="n">
        <v>0</v>
      </c>
      <c r="G91" s="378" t="n">
        <v>100</v>
      </c>
    </row>
    <row r="92">
      <c r="A92" s="378" t="s">
        <v>57</v>
      </c>
      <c r="B92" s="378" t="s">
        <v>58</v>
      </c>
      <c r="C92" s="378" t="s">
        <v>16</v>
      </c>
      <c r="D92" s="378" t="n">
        <v>0</v>
      </c>
      <c r="E92" s="378" t="n">
        <v>2983.4803273</v>
      </c>
      <c r="F92" s="378" t="n">
        <v>0</v>
      </c>
      <c r="G92" s="378" t="n">
        <v>100</v>
      </c>
    </row>
    <row r="93">
      <c r="A93" s="378" t="s">
        <v>59</v>
      </c>
      <c r="B93" s="378" t="s">
        <v>60</v>
      </c>
      <c r="C93" s="378" t="s">
        <v>15</v>
      </c>
      <c r="D93" s="378" t="n">
        <v>3.7128513</v>
      </c>
      <c r="E93" s="378" t="n">
        <v>170.6564274</v>
      </c>
      <c r="F93" s="378" t="n">
        <v>2.12930358356756</v>
      </c>
      <c r="G93" s="378" t="n">
        <v>97.8706964164324</v>
      </c>
    </row>
    <row r="94">
      <c r="A94" s="378" t="s">
        <v>59</v>
      </c>
      <c r="B94" s="378" t="s">
        <v>60</v>
      </c>
      <c r="C94" s="378" t="s">
        <v>16</v>
      </c>
      <c r="D94" s="378" t="n">
        <v>12.2992997</v>
      </c>
      <c r="E94" s="378" t="n">
        <v>2696.1001473</v>
      </c>
      <c r="F94" s="378" t="n">
        <v>0.454116903384525</v>
      </c>
      <c r="G94" s="378" t="n">
        <v>99.5458830966155</v>
      </c>
    </row>
    <row r="95">
      <c r="A95" s="378" t="s">
        <v>61</v>
      </c>
      <c r="B95" s="378" t="s">
        <v>62</v>
      </c>
      <c r="C95" s="378" t="s">
        <v>15</v>
      </c>
      <c r="D95" s="378" t="n">
        <v>0</v>
      </c>
      <c r="E95" s="378" t="n">
        <v>39.0553038</v>
      </c>
      <c r="F95" s="378" t="n">
        <v>0</v>
      </c>
      <c r="G95" s="378" t="n">
        <v>100</v>
      </c>
    </row>
    <row r="96">
      <c r="A96" s="378" t="s">
        <v>61</v>
      </c>
      <c r="B96" s="378" t="s">
        <v>62</v>
      </c>
      <c r="C96" s="378" t="s">
        <v>16</v>
      </c>
      <c r="D96" s="378" t="n">
        <v>23.2742285</v>
      </c>
      <c r="E96" s="378" t="n">
        <v>3775.6498757</v>
      </c>
      <c r="F96" s="378" t="n">
        <v>0.612653158147291</v>
      </c>
      <c r="G96" s="378" t="n">
        <v>99.3873468418527</v>
      </c>
    </row>
    <row r="97">
      <c r="A97" s="378" t="s">
        <v>63</v>
      </c>
      <c r="B97" s="378" t="s">
        <v>64</v>
      </c>
      <c r="C97" s="378" t="s">
        <v>15</v>
      </c>
      <c r="D97" s="378" t="n">
        <v>0</v>
      </c>
      <c r="E97" s="378" t="n">
        <v>489.5559051</v>
      </c>
      <c r="F97" s="378" t="n">
        <v>0</v>
      </c>
      <c r="G97" s="378" t="n">
        <v>100</v>
      </c>
    </row>
    <row r="98">
      <c r="A98" s="378" t="s">
        <v>63</v>
      </c>
      <c r="B98" s="378" t="s">
        <v>64</v>
      </c>
      <c r="C98" s="378" t="s">
        <v>16</v>
      </c>
      <c r="D98" s="378" t="n">
        <v>4.0959956</v>
      </c>
      <c r="E98" s="378" t="n">
        <v>6500.5112422</v>
      </c>
      <c r="F98" s="378" t="n">
        <v>0.0629706829368126</v>
      </c>
      <c r="G98" s="378" t="n">
        <v>99.9370293170632</v>
      </c>
    </row>
    <row r="99">
      <c r="A99" s="378" t="s">
        <v>65</v>
      </c>
      <c r="B99" s="378" t="s">
        <v>66</v>
      </c>
      <c r="C99" s="378" t="s">
        <v>15</v>
      </c>
      <c r="D99" s="378" t="n">
        <v>0</v>
      </c>
      <c r="E99" s="378" t="n">
        <v>16.3171047</v>
      </c>
      <c r="F99" s="378" t="n">
        <v>0</v>
      </c>
      <c r="G99" s="378" t="n">
        <v>100</v>
      </c>
    </row>
    <row r="100">
      <c r="A100" s="378" t="s">
        <v>65</v>
      </c>
      <c r="B100" s="378" t="s">
        <v>66</v>
      </c>
      <c r="C100" s="378" t="s">
        <v>16</v>
      </c>
      <c r="D100" s="378" t="n">
        <v>4.4391183</v>
      </c>
      <c r="E100" s="378" t="n">
        <v>554.1082426</v>
      </c>
      <c r="F100" s="378" t="n">
        <v>0.794761305978986</v>
      </c>
      <c r="G100" s="378" t="n">
        <v>99.205238694021</v>
      </c>
    </row>
    <row r="101">
      <c r="A101" s="378" t="s">
        <v>67</v>
      </c>
      <c r="B101" s="378" t="s">
        <v>68</v>
      </c>
      <c r="C101" s="378" t="s">
        <v>15</v>
      </c>
      <c r="D101" s="378" t="n">
        <v>0</v>
      </c>
      <c r="E101" s="378" t="n">
        <v>1907.7289191</v>
      </c>
      <c r="F101" s="378" t="n">
        <v>0</v>
      </c>
      <c r="G101" s="378" t="n">
        <v>100</v>
      </c>
    </row>
    <row r="102">
      <c r="A102" s="378" t="s">
        <v>67</v>
      </c>
      <c r="B102" s="378" t="s">
        <v>68</v>
      </c>
      <c r="C102" s="378" t="s">
        <v>16</v>
      </c>
      <c r="D102" s="378" t="n">
        <v>121.0099724</v>
      </c>
      <c r="E102" s="378" t="n">
        <v>40652.8045025</v>
      </c>
      <c r="F102" s="378" t="n">
        <v>0.296783545906632</v>
      </c>
      <c r="G102" s="378" t="n">
        <v>99.7032164540934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833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79" t="s">
        <v>71</v>
      </c>
      <c r="B113" s="379" t="s">
        <v>72</v>
      </c>
      <c r="C113" s="379" t="s">
        <v>15</v>
      </c>
      <c r="D113" s="379" t="n">
        <v>0</v>
      </c>
      <c r="E113" s="379" t="n">
        <v>6786.4337483</v>
      </c>
      <c r="F113" s="379" t="n">
        <v>0</v>
      </c>
      <c r="G113" s="379" t="n">
        <v>100</v>
      </c>
    </row>
    <row r="114">
      <c r="A114" s="379" t="s">
        <v>71</v>
      </c>
      <c r="B114" s="379" t="s">
        <v>72</v>
      </c>
      <c r="C114" s="379" t="s">
        <v>16</v>
      </c>
      <c r="D114" s="379" t="n">
        <v>443.7572982</v>
      </c>
      <c r="E114" s="379" t="n">
        <v>222858.600794</v>
      </c>
      <c r="F114" s="379" t="n">
        <v>0.198724859867703</v>
      </c>
      <c r="G114" s="379" t="n">
        <v>99.8012751401323</v>
      </c>
    </row>
    <row r="115">
      <c r="A115" s="379" t="s">
        <v>73</v>
      </c>
      <c r="B115" s="379" t="s">
        <v>74</v>
      </c>
      <c r="C115" s="379" t="s">
        <v>15</v>
      </c>
      <c r="D115" s="379" t="n">
        <v>37.9829383</v>
      </c>
      <c r="E115" s="379" t="n">
        <v>2667.3897325</v>
      </c>
      <c r="F115" s="379" t="n">
        <v>1.40398174011154</v>
      </c>
      <c r="G115" s="379" t="n">
        <v>98.5960182598885</v>
      </c>
    </row>
    <row r="116">
      <c r="A116" s="379" t="s">
        <v>73</v>
      </c>
      <c r="B116" s="379" t="s">
        <v>74</v>
      </c>
      <c r="C116" s="379" t="s">
        <v>16</v>
      </c>
      <c r="D116" s="379" t="n">
        <v>557.7643833</v>
      </c>
      <c r="E116" s="379" t="n">
        <v>74759.0182801</v>
      </c>
      <c r="F116" s="379" t="n">
        <v>0.740557899017962</v>
      </c>
      <c r="G116" s="379" t="n">
        <v>99.259442100982</v>
      </c>
    </row>
    <row r="117">
      <c r="A117" s="379" t="s">
        <v>75</v>
      </c>
      <c r="B117" s="379" t="s">
        <v>76</v>
      </c>
      <c r="C117" s="379" t="s">
        <v>15</v>
      </c>
      <c r="D117" s="379" t="n">
        <v>33.429603</v>
      </c>
      <c r="E117" s="379" t="n">
        <v>1539.8339795</v>
      </c>
      <c r="F117" s="379" t="n">
        <v>2.12485710416551</v>
      </c>
      <c r="G117" s="379" t="n">
        <v>97.8751428958345</v>
      </c>
    </row>
    <row r="118">
      <c r="A118" s="379" t="s">
        <v>75</v>
      </c>
      <c r="B118" s="379" t="s">
        <v>76</v>
      </c>
      <c r="C118" s="379" t="s">
        <v>16</v>
      </c>
      <c r="D118" s="379" t="n">
        <v>581.2401687</v>
      </c>
      <c r="E118" s="379" t="n">
        <v>36909.8505677</v>
      </c>
      <c r="F118" s="379" t="n">
        <v>1.55034211404171</v>
      </c>
      <c r="G118" s="379" t="n">
        <v>98.4496578859583</v>
      </c>
    </row>
    <row r="119">
      <c r="A119" s="379" t="s">
        <v>77</v>
      </c>
      <c r="B119" s="379" t="s">
        <v>78</v>
      </c>
      <c r="C119" s="379" t="s">
        <v>15</v>
      </c>
      <c r="D119" s="379" t="n">
        <v>54.3983086</v>
      </c>
      <c r="E119" s="379" t="n">
        <v>5529.2086978</v>
      </c>
      <c r="F119" s="379" t="n">
        <v>0.974250310554593</v>
      </c>
      <c r="G119" s="379" t="n">
        <v>99.0257496894454</v>
      </c>
    </row>
    <row r="120">
      <c r="A120" s="379" t="s">
        <v>77</v>
      </c>
      <c r="B120" s="379" t="s">
        <v>78</v>
      </c>
      <c r="C120" s="379" t="s">
        <v>16</v>
      </c>
      <c r="D120" s="379" t="n">
        <v>592.173195</v>
      </c>
      <c r="E120" s="379" t="n">
        <v>129495.3147584</v>
      </c>
      <c r="F120" s="379" t="n">
        <v>0.455211492139912</v>
      </c>
      <c r="G120" s="379" t="n">
        <v>99.5447885078601</v>
      </c>
    </row>
    <row r="121">
      <c r="A121" s="379" t="s">
        <v>79</v>
      </c>
      <c r="B121" s="379" t="s">
        <v>80</v>
      </c>
      <c r="C121" s="379" t="s">
        <v>15</v>
      </c>
      <c r="D121" s="379" t="n">
        <v>191.956433</v>
      </c>
      <c r="E121" s="379" t="n">
        <v>10622.7817205</v>
      </c>
      <c r="F121" s="379" t="n">
        <v>1.77495220203622</v>
      </c>
      <c r="G121" s="379" t="n">
        <v>98.2250477979638</v>
      </c>
    </row>
    <row r="122">
      <c r="A122" s="379" t="s">
        <v>79</v>
      </c>
      <c r="B122" s="379" t="s">
        <v>80</v>
      </c>
      <c r="C122" s="379" t="s">
        <v>16</v>
      </c>
      <c r="D122" s="379" t="n">
        <v>1100.8969326</v>
      </c>
      <c r="E122" s="379" t="n">
        <v>116773.2860593</v>
      </c>
      <c r="F122" s="379" t="n">
        <v>0.933959332448269</v>
      </c>
      <c r="G122" s="379" t="n">
        <v>99.0660406675517</v>
      </c>
    </row>
    <row r="123">
      <c r="A123" s="379" t="s">
        <v>81</v>
      </c>
      <c r="B123" s="379" t="s">
        <v>82</v>
      </c>
      <c r="C123" s="379" t="s">
        <v>15</v>
      </c>
      <c r="D123" s="379" t="n">
        <v>0</v>
      </c>
      <c r="E123" s="379" t="n">
        <v>3259.1885421</v>
      </c>
      <c r="F123" s="379" t="n">
        <v>0</v>
      </c>
      <c r="G123" s="379" t="n">
        <v>100</v>
      </c>
    </row>
    <row r="124">
      <c r="A124" s="379" t="s">
        <v>81</v>
      </c>
      <c r="B124" s="379" t="s">
        <v>82</v>
      </c>
      <c r="C124" s="379" t="s">
        <v>16</v>
      </c>
      <c r="D124" s="379" t="n">
        <v>0</v>
      </c>
      <c r="E124" s="379" t="n">
        <v>67172.6677577</v>
      </c>
      <c r="F124" s="379" t="n">
        <v>0</v>
      </c>
      <c r="G124" s="379" t="n">
        <v>100</v>
      </c>
    </row>
    <row r="125">
      <c r="A125" s="379" t="s">
        <v>83</v>
      </c>
      <c r="B125" s="379" t="s">
        <v>84</v>
      </c>
      <c r="C125" s="379" t="s">
        <v>15</v>
      </c>
      <c r="D125" s="379" t="n">
        <v>140.7110516</v>
      </c>
      <c r="E125" s="379" t="n">
        <v>18765.4659687</v>
      </c>
      <c r="F125" s="379" t="n">
        <v>0.744259674755585</v>
      </c>
      <c r="G125" s="379" t="n">
        <v>99.2557403252444</v>
      </c>
    </row>
    <row r="126">
      <c r="A126" s="379" t="s">
        <v>83</v>
      </c>
      <c r="B126" s="379" t="s">
        <v>84</v>
      </c>
      <c r="C126" s="379" t="s">
        <v>16</v>
      </c>
      <c r="D126" s="379" t="n">
        <v>1781.4765632</v>
      </c>
      <c r="E126" s="379" t="n">
        <v>213004.852038</v>
      </c>
      <c r="F126" s="379" t="n">
        <v>0.829418042946168</v>
      </c>
      <c r="G126" s="379" t="n">
        <v>99.1705819570538</v>
      </c>
    </row>
    <row r="127">
      <c r="A127" s="379" t="s">
        <v>85</v>
      </c>
      <c r="B127" s="379" t="s">
        <v>86</v>
      </c>
      <c r="C127" s="379" t="s">
        <v>15</v>
      </c>
      <c r="D127" s="379" t="n">
        <v>26.4284262</v>
      </c>
      <c r="E127" s="379" t="n">
        <v>18106.2053381</v>
      </c>
      <c r="F127" s="379" t="n">
        <v>0.145750620365106</v>
      </c>
      <c r="G127" s="379" t="n">
        <v>99.8542493796349</v>
      </c>
    </row>
    <row r="128">
      <c r="A128" s="379" t="s">
        <v>85</v>
      </c>
      <c r="B128" s="379" t="s">
        <v>86</v>
      </c>
      <c r="C128" s="379" t="s">
        <v>16</v>
      </c>
      <c r="D128" s="379" t="n">
        <v>222.9022455</v>
      </c>
      <c r="E128" s="379" t="n">
        <v>346728.3103163</v>
      </c>
      <c r="F128" s="379" t="n">
        <v>0.0642459912026668</v>
      </c>
      <c r="G128" s="379" t="n">
        <v>99.9357540087973</v>
      </c>
    </row>
    <row r="129">
      <c r="A129" s="379" t="s">
        <v>87</v>
      </c>
      <c r="B129" s="379" t="s">
        <v>88</v>
      </c>
      <c r="C129" s="379" t="s">
        <v>15</v>
      </c>
      <c r="D129" s="379" t="n">
        <v>0</v>
      </c>
      <c r="E129" s="379" t="n">
        <v>4340.5876072</v>
      </c>
      <c r="F129" s="379" t="n">
        <v>0</v>
      </c>
      <c r="G129" s="379" t="n">
        <v>100</v>
      </c>
    </row>
    <row r="130">
      <c r="A130" s="379" t="s">
        <v>87</v>
      </c>
      <c r="B130" s="379" t="s">
        <v>88</v>
      </c>
      <c r="C130" s="379" t="s">
        <v>16</v>
      </c>
      <c r="D130" s="379" t="n">
        <v>52.7059436</v>
      </c>
      <c r="E130" s="379" t="n">
        <v>142383.6070774</v>
      </c>
      <c r="F130" s="379" t="n">
        <v>0.0370031647703696</v>
      </c>
      <c r="G130" s="379" t="n">
        <v>99.9629968352296</v>
      </c>
    </row>
    <row r="131">
      <c r="A131" s="379" t="s">
        <v>89</v>
      </c>
      <c r="B131" s="379" t="s">
        <v>90</v>
      </c>
      <c r="C131" s="379" t="s">
        <v>15</v>
      </c>
      <c r="D131" s="379" t="n">
        <v>0</v>
      </c>
      <c r="E131" s="379" t="n">
        <v>10447.4442522</v>
      </c>
      <c r="F131" s="379" t="n">
        <v>0</v>
      </c>
      <c r="G131" s="379" t="n">
        <v>100</v>
      </c>
    </row>
    <row r="132">
      <c r="A132" s="379" t="s">
        <v>89</v>
      </c>
      <c r="B132" s="379" t="s">
        <v>90</v>
      </c>
      <c r="C132" s="379" t="s">
        <v>16</v>
      </c>
      <c r="D132" s="379" t="n">
        <v>785.4165887</v>
      </c>
      <c r="E132" s="379" t="n">
        <v>286040.5417973</v>
      </c>
      <c r="F132" s="379" t="n">
        <v>0.273830371950859</v>
      </c>
      <c r="G132" s="379" t="n">
        <v>99.7261696280491</v>
      </c>
    </row>
    <row r="133">
      <c r="A133" s="379" t="s">
        <v>91</v>
      </c>
      <c r="B133" s="379" t="s">
        <v>92</v>
      </c>
      <c r="C133" s="379" t="s">
        <v>15</v>
      </c>
      <c r="D133" s="379" t="n">
        <v>416.9571339</v>
      </c>
      <c r="E133" s="379" t="n">
        <v>22267.838057</v>
      </c>
      <c r="F133" s="379" t="n">
        <v>1.83804671980139</v>
      </c>
      <c r="G133" s="379" t="n">
        <v>98.1619532801986</v>
      </c>
    </row>
    <row r="134">
      <c r="A134" s="379" t="s">
        <v>91</v>
      </c>
      <c r="B134" s="379" t="s">
        <v>92</v>
      </c>
      <c r="C134" s="379" t="s">
        <v>16</v>
      </c>
      <c r="D134" s="379" t="n">
        <v>2901.4030477</v>
      </c>
      <c r="E134" s="379" t="n">
        <v>420765.5813865</v>
      </c>
      <c r="F134" s="379" t="n">
        <v>0.684831047567885</v>
      </c>
      <c r="G134" s="379" t="n">
        <v>99.3151689524321</v>
      </c>
    </row>
    <row r="135">
      <c r="A135" s="379" t="s">
        <v>93</v>
      </c>
      <c r="B135" s="379" t="s">
        <v>94</v>
      </c>
      <c r="C135" s="379" t="s">
        <v>15</v>
      </c>
      <c r="D135" s="379" t="n">
        <v>0</v>
      </c>
      <c r="E135" s="379" t="n">
        <v>1949.3562129</v>
      </c>
      <c r="F135" s="379" t="n">
        <v>0</v>
      </c>
      <c r="G135" s="379" t="n">
        <v>100</v>
      </c>
    </row>
    <row r="136">
      <c r="A136" s="379" t="s">
        <v>93</v>
      </c>
      <c r="B136" s="379" t="s">
        <v>94</v>
      </c>
      <c r="C136" s="379" t="s">
        <v>16</v>
      </c>
      <c r="D136" s="379" t="n">
        <v>0</v>
      </c>
      <c r="E136" s="379" t="n">
        <v>54488.1965455</v>
      </c>
      <c r="F136" s="379" t="n">
        <v>0</v>
      </c>
      <c r="G136" s="379" t="n">
        <v>100</v>
      </c>
    </row>
    <row r="137">
      <c r="A137" s="379" t="s">
        <v>95</v>
      </c>
      <c r="B137" s="379" t="s">
        <v>96</v>
      </c>
      <c r="C137" s="379" t="s">
        <v>15</v>
      </c>
      <c r="D137" s="379" t="n">
        <v>0</v>
      </c>
      <c r="E137" s="379" t="n">
        <v>3012.1608431</v>
      </c>
      <c r="F137" s="379" t="n">
        <v>0</v>
      </c>
      <c r="G137" s="379" t="n">
        <v>100</v>
      </c>
    </row>
    <row r="138">
      <c r="A138" s="379" t="s">
        <v>95</v>
      </c>
      <c r="B138" s="379" t="s">
        <v>96</v>
      </c>
      <c r="C138" s="379" t="s">
        <v>16</v>
      </c>
      <c r="D138" s="379" t="n">
        <v>0</v>
      </c>
      <c r="E138" s="379" t="n">
        <v>74333.9586356</v>
      </c>
      <c r="F138" s="379" t="n">
        <v>0</v>
      </c>
      <c r="G138" s="379" t="n">
        <v>100</v>
      </c>
    </row>
    <row r="139">
      <c r="A139" s="379" t="s">
        <v>97</v>
      </c>
      <c r="B139" s="379" t="s">
        <v>98</v>
      </c>
      <c r="C139" s="379" t="s">
        <v>15</v>
      </c>
      <c r="D139" s="379" t="n">
        <v>10.1138567</v>
      </c>
      <c r="E139" s="379" t="n">
        <v>1797.4905072</v>
      </c>
      <c r="F139" s="379" t="n">
        <v>0.559517165480771</v>
      </c>
      <c r="G139" s="379" t="n">
        <v>99.4404828345192</v>
      </c>
    </row>
    <row r="140">
      <c r="A140" s="379" t="s">
        <v>97</v>
      </c>
      <c r="B140" s="379" t="s">
        <v>98</v>
      </c>
      <c r="C140" s="379" t="s">
        <v>16</v>
      </c>
      <c r="D140" s="379" t="n">
        <v>0</v>
      </c>
      <c r="E140" s="379" t="n">
        <v>31328.9902734</v>
      </c>
      <c r="F140" s="379" t="n">
        <v>0</v>
      </c>
      <c r="G140" s="379" t="n">
        <v>100</v>
      </c>
    </row>
    <row r="141">
      <c r="A141" s="379" t="s">
        <v>99</v>
      </c>
      <c r="B141" s="379" t="s">
        <v>100</v>
      </c>
      <c r="C141" s="379" t="s">
        <v>15</v>
      </c>
      <c r="D141" s="379" t="n">
        <v>0</v>
      </c>
      <c r="E141" s="379" t="n">
        <v>2557.6100991</v>
      </c>
      <c r="F141" s="379" t="n">
        <v>0</v>
      </c>
      <c r="G141" s="379" t="n">
        <v>100</v>
      </c>
    </row>
    <row r="142">
      <c r="A142" s="379" t="s">
        <v>99</v>
      </c>
      <c r="B142" s="379" t="s">
        <v>100</v>
      </c>
      <c r="C142" s="379" t="s">
        <v>16</v>
      </c>
      <c r="D142" s="379" t="n">
        <v>27.3629692</v>
      </c>
      <c r="E142" s="379" t="n">
        <v>25632.6779357</v>
      </c>
      <c r="F142" s="379" t="n">
        <v>0.106636498754664</v>
      </c>
      <c r="G142" s="379" t="n">
        <v>99.8933635012453</v>
      </c>
    </row>
    <row r="143">
      <c r="A143" s="379" t="s">
        <v>101</v>
      </c>
      <c r="B143" s="379" t="s">
        <v>102</v>
      </c>
      <c r="C143" s="379" t="s">
        <v>15</v>
      </c>
      <c r="D143" s="379" t="n">
        <v>0</v>
      </c>
      <c r="E143" s="379" t="n">
        <v>4126.3705343</v>
      </c>
      <c r="F143" s="379" t="n">
        <v>0</v>
      </c>
      <c r="G143" s="379" t="n">
        <v>100</v>
      </c>
    </row>
    <row r="144">
      <c r="A144" s="379" t="s">
        <v>101</v>
      </c>
      <c r="B144" s="379" t="s">
        <v>102</v>
      </c>
      <c r="C144" s="379" t="s">
        <v>16</v>
      </c>
      <c r="D144" s="379" t="n">
        <v>0</v>
      </c>
      <c r="E144" s="379" t="n">
        <v>85811.8663995</v>
      </c>
      <c r="F144" s="379" t="n">
        <v>0</v>
      </c>
      <c r="G144" s="379" t="n">
        <v>100</v>
      </c>
    </row>
    <row r="145">
      <c r="A145" s="379" t="s">
        <v>103</v>
      </c>
      <c r="B145" s="379" t="s">
        <v>104</v>
      </c>
      <c r="C145" s="379" t="s">
        <v>15</v>
      </c>
      <c r="D145" s="379" t="n">
        <v>0</v>
      </c>
      <c r="E145" s="379" t="n">
        <v>443.5507502</v>
      </c>
      <c r="F145" s="379" t="n">
        <v>0</v>
      </c>
      <c r="G145" s="379" t="n">
        <v>100</v>
      </c>
    </row>
    <row r="146">
      <c r="A146" s="379" t="s">
        <v>103</v>
      </c>
      <c r="B146" s="379" t="s">
        <v>104</v>
      </c>
      <c r="C146" s="379" t="s">
        <v>16</v>
      </c>
      <c r="D146" s="379" t="n">
        <v>16.567487</v>
      </c>
      <c r="E146" s="379" t="n">
        <v>7143.0769768</v>
      </c>
      <c r="F146" s="379" t="n">
        <v>0.23140097366241</v>
      </c>
      <c r="G146" s="379" t="n">
        <v>99.7685990263376</v>
      </c>
    </row>
    <row r="147">
      <c r="A147" s="379" t="s">
        <v>105</v>
      </c>
      <c r="B147" s="379" t="s">
        <v>106</v>
      </c>
      <c r="C147" s="379" t="s">
        <v>15</v>
      </c>
      <c r="D147" s="379" t="n">
        <v>12.6534332</v>
      </c>
      <c r="E147" s="379" t="n">
        <v>7550.2780206</v>
      </c>
      <c r="F147" s="379" t="n">
        <v>0.167308579712729</v>
      </c>
      <c r="G147" s="379" t="n">
        <v>99.8326914202873</v>
      </c>
    </row>
    <row r="148">
      <c r="A148" s="379" t="s">
        <v>105</v>
      </c>
      <c r="B148" s="379" t="s">
        <v>106</v>
      </c>
      <c r="C148" s="379" t="s">
        <v>16</v>
      </c>
      <c r="D148" s="379" t="n">
        <v>286.9571069</v>
      </c>
      <c r="E148" s="379" t="n">
        <v>128837.4658841</v>
      </c>
      <c r="F148" s="379" t="n">
        <v>0.222233021649205</v>
      </c>
      <c r="G148" s="379" t="n">
        <v>99.7777669783508</v>
      </c>
    </row>
    <row r="149">
      <c r="A149" s="379" t="s">
        <v>107</v>
      </c>
      <c r="B149" s="379" t="s">
        <v>108</v>
      </c>
      <c r="C149" s="379" t="s">
        <v>15</v>
      </c>
      <c r="D149" s="379" t="n">
        <v>758.8551595</v>
      </c>
      <c r="E149" s="379" t="n">
        <v>14702.3727173</v>
      </c>
      <c r="F149" s="379" t="n">
        <v>4.90811703667264</v>
      </c>
      <c r="G149" s="379" t="n">
        <v>95.0918829633274</v>
      </c>
    </row>
    <row r="150">
      <c r="A150" s="379" t="s">
        <v>107</v>
      </c>
      <c r="B150" s="379" t="s">
        <v>108</v>
      </c>
      <c r="C150" s="379" t="s">
        <v>16</v>
      </c>
      <c r="D150" s="379" t="n">
        <v>3661.3649716</v>
      </c>
      <c r="E150" s="379" t="n">
        <v>189579.4928993</v>
      </c>
      <c r="F150" s="379" t="n">
        <v>1.89471575107893</v>
      </c>
      <c r="G150" s="379" t="n">
        <v>98.1052842489211</v>
      </c>
    </row>
    <row r="151">
      <c r="A151" s="379" t="s">
        <v>109</v>
      </c>
      <c r="B151" s="379" t="s">
        <v>110</v>
      </c>
      <c r="C151" s="379" t="s">
        <v>15</v>
      </c>
      <c r="D151" s="379" t="n">
        <v>28.8741184</v>
      </c>
      <c r="E151" s="379" t="n">
        <v>360.92648</v>
      </c>
      <c r="F151" s="379" t="n">
        <v>7.40740740740741</v>
      </c>
      <c r="G151" s="379" t="n">
        <v>92.5925925925926</v>
      </c>
    </row>
    <row r="152">
      <c r="A152" s="379" t="s">
        <v>109</v>
      </c>
      <c r="B152" s="379" t="s">
        <v>110</v>
      </c>
      <c r="C152" s="379" t="s">
        <v>16</v>
      </c>
      <c r="D152" s="379" t="n">
        <v>36.092648</v>
      </c>
      <c r="E152" s="379" t="n">
        <v>709.2205332</v>
      </c>
      <c r="F152" s="379" t="n">
        <v>4.84261501210654</v>
      </c>
      <c r="G152" s="379" t="n">
        <v>95.1573849878935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834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80" t="s">
        <v>71</v>
      </c>
      <c r="B163" s="380" t="s">
        <v>72</v>
      </c>
      <c r="C163" s="380" t="s">
        <v>15</v>
      </c>
      <c r="D163" s="380" t="n">
        <v>0</v>
      </c>
      <c r="E163" s="380" t="n">
        <v>6780.5283983</v>
      </c>
      <c r="F163" s="380" t="n">
        <v>0</v>
      </c>
      <c r="G163" s="380" t="n">
        <v>100</v>
      </c>
    </row>
    <row r="164">
      <c r="A164" s="380" t="s">
        <v>71</v>
      </c>
      <c r="B164" s="380" t="s">
        <v>72</v>
      </c>
      <c r="C164" s="380" t="s">
        <v>16</v>
      </c>
      <c r="D164" s="380" t="n">
        <v>442.5762282</v>
      </c>
      <c r="E164" s="380" t="n">
        <v>222707.4032607</v>
      </c>
      <c r="F164" s="380" t="n">
        <v>0.198331287869114</v>
      </c>
      <c r="G164" s="380" t="n">
        <v>99.8016687121309</v>
      </c>
    </row>
    <row r="165">
      <c r="A165" s="380" t="s">
        <v>73</v>
      </c>
      <c r="B165" s="380" t="s">
        <v>74</v>
      </c>
      <c r="C165" s="380" t="s">
        <v>15</v>
      </c>
      <c r="D165" s="380" t="n">
        <v>37.9829383</v>
      </c>
      <c r="E165" s="380" t="n">
        <v>2658.89727</v>
      </c>
      <c r="F165" s="380" t="n">
        <v>1.40840287169977</v>
      </c>
      <c r="G165" s="380" t="n">
        <v>98.5915971283002</v>
      </c>
    </row>
    <row r="166">
      <c r="A166" s="380" t="s">
        <v>73</v>
      </c>
      <c r="B166" s="380" t="s">
        <v>74</v>
      </c>
      <c r="C166" s="380" t="s">
        <v>16</v>
      </c>
      <c r="D166" s="380" t="n">
        <v>550.9704133</v>
      </c>
      <c r="E166" s="380" t="n">
        <v>74404.0333476</v>
      </c>
      <c r="F166" s="380" t="n">
        <v>0.735068221806176</v>
      </c>
      <c r="G166" s="380" t="n">
        <v>99.2649317781938</v>
      </c>
    </row>
    <row r="167">
      <c r="A167" s="380" t="s">
        <v>75</v>
      </c>
      <c r="B167" s="380" t="s">
        <v>76</v>
      </c>
      <c r="C167" s="380" t="s">
        <v>15</v>
      </c>
      <c r="D167" s="380" t="n">
        <v>33.429603</v>
      </c>
      <c r="E167" s="380" t="n">
        <v>1539.8339795</v>
      </c>
      <c r="F167" s="380" t="n">
        <v>2.12485710416551</v>
      </c>
      <c r="G167" s="380" t="n">
        <v>97.8751428958345</v>
      </c>
    </row>
    <row r="168">
      <c r="A168" s="380" t="s">
        <v>75</v>
      </c>
      <c r="B168" s="380" t="s">
        <v>76</v>
      </c>
      <c r="C168" s="380" t="s">
        <v>16</v>
      </c>
      <c r="D168" s="380" t="n">
        <v>544.2986439</v>
      </c>
      <c r="E168" s="380" t="n">
        <v>36611.03351</v>
      </c>
      <c r="F168" s="380" t="n">
        <v>1.46492740704208</v>
      </c>
      <c r="G168" s="380" t="n">
        <v>98.5350725929579</v>
      </c>
    </row>
    <row r="169">
      <c r="A169" s="380" t="s">
        <v>77</v>
      </c>
      <c r="B169" s="380" t="s">
        <v>78</v>
      </c>
      <c r="C169" s="380" t="s">
        <v>15</v>
      </c>
      <c r="D169" s="380" t="n">
        <v>54.3983086</v>
      </c>
      <c r="E169" s="380" t="n">
        <v>5529.2086978</v>
      </c>
      <c r="F169" s="380" t="n">
        <v>0.974250310554593</v>
      </c>
      <c r="G169" s="380" t="n">
        <v>99.0257496894454</v>
      </c>
    </row>
    <row r="170">
      <c r="A170" s="380" t="s">
        <v>77</v>
      </c>
      <c r="B170" s="380" t="s">
        <v>78</v>
      </c>
      <c r="C170" s="380" t="s">
        <v>16</v>
      </c>
      <c r="D170" s="380" t="n">
        <v>592.173195</v>
      </c>
      <c r="E170" s="380" t="n">
        <v>129477.8757335</v>
      </c>
      <c r="F170" s="380" t="n">
        <v>0.455272524211565</v>
      </c>
      <c r="G170" s="380" t="n">
        <v>99.5447274757884</v>
      </c>
    </row>
    <row r="171">
      <c r="A171" s="380" t="s">
        <v>79</v>
      </c>
      <c r="B171" s="380" t="s">
        <v>80</v>
      </c>
      <c r="C171" s="380" t="s">
        <v>15</v>
      </c>
      <c r="D171" s="380" t="n">
        <v>191.956433</v>
      </c>
      <c r="E171" s="380" t="n">
        <v>10470.951162</v>
      </c>
      <c r="F171" s="380" t="n">
        <v>1.80022598235786</v>
      </c>
      <c r="G171" s="380" t="n">
        <v>98.1997740176421</v>
      </c>
    </row>
    <row r="172">
      <c r="A172" s="380" t="s">
        <v>79</v>
      </c>
      <c r="B172" s="380" t="s">
        <v>80</v>
      </c>
      <c r="C172" s="380" t="s">
        <v>16</v>
      </c>
      <c r="D172" s="380" t="n">
        <v>977.8364791</v>
      </c>
      <c r="E172" s="380" t="n">
        <v>114119.3667225</v>
      </c>
      <c r="F172" s="380" t="n">
        <v>0.849574491733963</v>
      </c>
      <c r="G172" s="380" t="n">
        <v>99.150425508266</v>
      </c>
    </row>
    <row r="173">
      <c r="A173" s="380" t="s">
        <v>81</v>
      </c>
      <c r="B173" s="380" t="s">
        <v>82</v>
      </c>
      <c r="C173" s="380" t="s">
        <v>15</v>
      </c>
      <c r="D173" s="380" t="n">
        <v>0</v>
      </c>
      <c r="E173" s="380" t="n">
        <v>3259.1885421</v>
      </c>
      <c r="F173" s="380" t="n">
        <v>0</v>
      </c>
      <c r="G173" s="380" t="n">
        <v>100</v>
      </c>
    </row>
    <row r="174">
      <c r="A174" s="380" t="s">
        <v>81</v>
      </c>
      <c r="B174" s="380" t="s">
        <v>82</v>
      </c>
      <c r="C174" s="380" t="s">
        <v>16</v>
      </c>
      <c r="D174" s="380" t="n">
        <v>0</v>
      </c>
      <c r="E174" s="380" t="n">
        <v>67172.6677577</v>
      </c>
      <c r="F174" s="380" t="n">
        <v>0</v>
      </c>
      <c r="G174" s="380" t="n">
        <v>100</v>
      </c>
    </row>
    <row r="175">
      <c r="A175" s="380" t="s">
        <v>83</v>
      </c>
      <c r="B175" s="380" t="s">
        <v>84</v>
      </c>
      <c r="C175" s="380" t="s">
        <v>15</v>
      </c>
      <c r="D175" s="380" t="n">
        <v>140.7110516</v>
      </c>
      <c r="E175" s="380" t="n">
        <v>18765.4659687</v>
      </c>
      <c r="F175" s="380" t="n">
        <v>0.744259674755585</v>
      </c>
      <c r="G175" s="380" t="n">
        <v>99.2557403252444</v>
      </c>
    </row>
    <row r="176">
      <c r="A176" s="380" t="s">
        <v>83</v>
      </c>
      <c r="B176" s="380" t="s">
        <v>84</v>
      </c>
      <c r="C176" s="380" t="s">
        <v>16</v>
      </c>
      <c r="D176" s="380" t="n">
        <v>1781.4765632</v>
      </c>
      <c r="E176" s="380" t="n">
        <v>213004.852038</v>
      </c>
      <c r="F176" s="380" t="n">
        <v>0.829418042946168</v>
      </c>
      <c r="G176" s="380" t="n">
        <v>99.1705819570538</v>
      </c>
    </row>
    <row r="177">
      <c r="A177" s="380" t="s">
        <v>85</v>
      </c>
      <c r="B177" s="380" t="s">
        <v>86</v>
      </c>
      <c r="C177" s="380" t="s">
        <v>15</v>
      </c>
      <c r="D177" s="380" t="n">
        <v>26.4284262</v>
      </c>
      <c r="E177" s="380" t="n">
        <v>18106.2053381</v>
      </c>
      <c r="F177" s="380" t="n">
        <v>0.145750620365106</v>
      </c>
      <c r="G177" s="380" t="n">
        <v>99.8542493796349</v>
      </c>
    </row>
    <row r="178">
      <c r="A178" s="380" t="s">
        <v>85</v>
      </c>
      <c r="B178" s="380" t="s">
        <v>86</v>
      </c>
      <c r="C178" s="380" t="s">
        <v>16</v>
      </c>
      <c r="D178" s="380" t="n">
        <v>222.9022455</v>
      </c>
      <c r="E178" s="380" t="n">
        <v>346728.3103163</v>
      </c>
      <c r="F178" s="380" t="n">
        <v>0.0642459912026668</v>
      </c>
      <c r="G178" s="380" t="n">
        <v>99.9357540087973</v>
      </c>
    </row>
    <row r="179">
      <c r="A179" s="380" t="s">
        <v>87</v>
      </c>
      <c r="B179" s="380" t="s">
        <v>88</v>
      </c>
      <c r="C179" s="380" t="s">
        <v>15</v>
      </c>
      <c r="D179" s="380" t="n">
        <v>0</v>
      </c>
      <c r="E179" s="380" t="n">
        <v>4340.5876072</v>
      </c>
      <c r="F179" s="380" t="n">
        <v>0</v>
      </c>
      <c r="G179" s="380" t="n">
        <v>100</v>
      </c>
    </row>
    <row r="180">
      <c r="A180" s="380" t="s">
        <v>87</v>
      </c>
      <c r="B180" s="380" t="s">
        <v>88</v>
      </c>
      <c r="C180" s="380" t="s">
        <v>16</v>
      </c>
      <c r="D180" s="380" t="n">
        <v>52.7059436</v>
      </c>
      <c r="E180" s="380" t="n">
        <v>142383.6070774</v>
      </c>
      <c r="F180" s="380" t="n">
        <v>0.0370031647703696</v>
      </c>
      <c r="G180" s="380" t="n">
        <v>99.9629968352296</v>
      </c>
    </row>
    <row r="181">
      <c r="A181" s="380" t="s">
        <v>89</v>
      </c>
      <c r="B181" s="380" t="s">
        <v>90</v>
      </c>
      <c r="C181" s="380" t="s">
        <v>15</v>
      </c>
      <c r="D181" s="380" t="n">
        <v>0</v>
      </c>
      <c r="E181" s="380" t="n">
        <v>10447.4442522</v>
      </c>
      <c r="F181" s="380" t="n">
        <v>0</v>
      </c>
      <c r="G181" s="380" t="n">
        <v>100</v>
      </c>
    </row>
    <row r="182">
      <c r="A182" s="380" t="s">
        <v>89</v>
      </c>
      <c r="B182" s="380" t="s">
        <v>90</v>
      </c>
      <c r="C182" s="380" t="s">
        <v>16</v>
      </c>
      <c r="D182" s="380" t="n">
        <v>785.4165887</v>
      </c>
      <c r="E182" s="380" t="n">
        <v>286040.5417973</v>
      </c>
      <c r="F182" s="380" t="n">
        <v>0.273830371950859</v>
      </c>
      <c r="G182" s="380" t="n">
        <v>99.7261696280491</v>
      </c>
    </row>
    <row r="183">
      <c r="A183" s="380" t="s">
        <v>91</v>
      </c>
      <c r="B183" s="380" t="s">
        <v>92</v>
      </c>
      <c r="C183" s="380" t="s">
        <v>15</v>
      </c>
      <c r="D183" s="380" t="n">
        <v>414.2115459</v>
      </c>
      <c r="E183" s="380" t="n">
        <v>22185.4724846</v>
      </c>
      <c r="F183" s="380" t="n">
        <v>1.83282007545322</v>
      </c>
      <c r="G183" s="380" t="n">
        <v>98.1671799245468</v>
      </c>
    </row>
    <row r="184">
      <c r="A184" s="380" t="s">
        <v>91</v>
      </c>
      <c r="B184" s="380" t="s">
        <v>92</v>
      </c>
      <c r="C184" s="380" t="s">
        <v>16</v>
      </c>
      <c r="D184" s="380" t="n">
        <v>2896.7220979</v>
      </c>
      <c r="E184" s="380" t="n">
        <v>419607.613277</v>
      </c>
      <c r="F184" s="380" t="n">
        <v>0.685607662541417</v>
      </c>
      <c r="G184" s="380" t="n">
        <v>99.3143923374586</v>
      </c>
    </row>
    <row r="185">
      <c r="A185" s="380" t="s">
        <v>93</v>
      </c>
      <c r="B185" s="380" t="s">
        <v>94</v>
      </c>
      <c r="C185" s="380" t="s">
        <v>15</v>
      </c>
      <c r="D185" s="380" t="n">
        <v>0</v>
      </c>
      <c r="E185" s="380" t="n">
        <v>1949.3562129</v>
      </c>
      <c r="F185" s="380" t="n">
        <v>0</v>
      </c>
      <c r="G185" s="380" t="n">
        <v>100</v>
      </c>
    </row>
    <row r="186">
      <c r="A186" s="380" t="s">
        <v>93</v>
      </c>
      <c r="B186" s="380" t="s">
        <v>94</v>
      </c>
      <c r="C186" s="380" t="s">
        <v>16</v>
      </c>
      <c r="D186" s="380" t="n">
        <v>0</v>
      </c>
      <c r="E186" s="380" t="n">
        <v>54488.1965455</v>
      </c>
      <c r="F186" s="380" t="n">
        <v>0</v>
      </c>
      <c r="G186" s="380" t="n">
        <v>100</v>
      </c>
    </row>
    <row r="187">
      <c r="A187" s="380" t="s">
        <v>95</v>
      </c>
      <c r="B187" s="380" t="s">
        <v>96</v>
      </c>
      <c r="C187" s="380" t="s">
        <v>15</v>
      </c>
      <c r="D187" s="380" t="n">
        <v>0</v>
      </c>
      <c r="E187" s="380" t="n">
        <v>3012.1608431</v>
      </c>
      <c r="F187" s="380" t="n">
        <v>0</v>
      </c>
      <c r="G187" s="380" t="n">
        <v>100</v>
      </c>
    </row>
    <row r="188">
      <c r="A188" s="380" t="s">
        <v>95</v>
      </c>
      <c r="B188" s="380" t="s">
        <v>96</v>
      </c>
      <c r="C188" s="380" t="s">
        <v>16</v>
      </c>
      <c r="D188" s="380" t="n">
        <v>0</v>
      </c>
      <c r="E188" s="380" t="n">
        <v>74333.9586356</v>
      </c>
      <c r="F188" s="380" t="n">
        <v>0</v>
      </c>
      <c r="G188" s="380" t="n">
        <v>100</v>
      </c>
    </row>
    <row r="189">
      <c r="A189" s="380" t="s">
        <v>97</v>
      </c>
      <c r="B189" s="380" t="s">
        <v>98</v>
      </c>
      <c r="C189" s="380" t="s">
        <v>15</v>
      </c>
      <c r="D189" s="380" t="n">
        <v>10.1138567</v>
      </c>
      <c r="E189" s="380" t="n">
        <v>1797.4905072</v>
      </c>
      <c r="F189" s="380" t="n">
        <v>0.559517165480771</v>
      </c>
      <c r="G189" s="380" t="n">
        <v>99.4404828345192</v>
      </c>
    </row>
    <row r="190">
      <c r="A190" s="380" t="s">
        <v>97</v>
      </c>
      <c r="B190" s="380" t="s">
        <v>98</v>
      </c>
      <c r="C190" s="380" t="s">
        <v>16</v>
      </c>
      <c r="D190" s="380" t="n">
        <v>0</v>
      </c>
      <c r="E190" s="380" t="n">
        <v>31328.9902734</v>
      </c>
      <c r="F190" s="380" t="n">
        <v>0</v>
      </c>
      <c r="G190" s="380" t="n">
        <v>100</v>
      </c>
    </row>
    <row r="191">
      <c r="A191" s="380" t="s">
        <v>99</v>
      </c>
      <c r="B191" s="380" t="s">
        <v>100</v>
      </c>
      <c r="C191" s="380" t="s">
        <v>15</v>
      </c>
      <c r="D191" s="380" t="n">
        <v>0</v>
      </c>
      <c r="E191" s="380" t="n">
        <v>2557.6100991</v>
      </c>
      <c r="F191" s="380" t="n">
        <v>0</v>
      </c>
      <c r="G191" s="380" t="n">
        <v>100</v>
      </c>
    </row>
    <row r="192">
      <c r="A192" s="380" t="s">
        <v>99</v>
      </c>
      <c r="B192" s="380" t="s">
        <v>100</v>
      </c>
      <c r="C192" s="380" t="s">
        <v>16</v>
      </c>
      <c r="D192" s="380" t="n">
        <v>27.3629692</v>
      </c>
      <c r="E192" s="380" t="n">
        <v>25632.6779357</v>
      </c>
      <c r="F192" s="380" t="n">
        <v>0.106636498754664</v>
      </c>
      <c r="G192" s="380" t="n">
        <v>99.8933635012453</v>
      </c>
    </row>
    <row r="193">
      <c r="A193" s="380" t="s">
        <v>101</v>
      </c>
      <c r="B193" s="380" t="s">
        <v>102</v>
      </c>
      <c r="C193" s="380" t="s">
        <v>15</v>
      </c>
      <c r="D193" s="380" t="n">
        <v>0</v>
      </c>
      <c r="E193" s="380" t="n">
        <v>4126.3705343</v>
      </c>
      <c r="F193" s="380" t="n">
        <v>0</v>
      </c>
      <c r="G193" s="380" t="n">
        <v>100</v>
      </c>
    </row>
    <row r="194">
      <c r="A194" s="380" t="s">
        <v>101</v>
      </c>
      <c r="B194" s="380" t="s">
        <v>102</v>
      </c>
      <c r="C194" s="380" t="s">
        <v>16</v>
      </c>
      <c r="D194" s="380" t="n">
        <v>0</v>
      </c>
      <c r="E194" s="380" t="n">
        <v>85811.8663995</v>
      </c>
      <c r="F194" s="380" t="n">
        <v>0</v>
      </c>
      <c r="G194" s="380" t="n">
        <v>100</v>
      </c>
    </row>
    <row r="195">
      <c r="A195" s="380" t="s">
        <v>103</v>
      </c>
      <c r="B195" s="380" t="s">
        <v>104</v>
      </c>
      <c r="C195" s="380" t="s">
        <v>15</v>
      </c>
      <c r="D195" s="380" t="n">
        <v>0</v>
      </c>
      <c r="E195" s="380" t="n">
        <v>443.5507502</v>
      </c>
      <c r="F195" s="380" t="n">
        <v>0</v>
      </c>
      <c r="G195" s="380" t="n">
        <v>100</v>
      </c>
    </row>
    <row r="196">
      <c r="A196" s="380" t="s">
        <v>103</v>
      </c>
      <c r="B196" s="380" t="s">
        <v>104</v>
      </c>
      <c r="C196" s="380" t="s">
        <v>16</v>
      </c>
      <c r="D196" s="380" t="n">
        <v>16.567487</v>
      </c>
      <c r="E196" s="380" t="n">
        <v>7143.0769768</v>
      </c>
      <c r="F196" s="380" t="n">
        <v>0.23140097366241</v>
      </c>
      <c r="G196" s="380" t="n">
        <v>99.7685990263376</v>
      </c>
    </row>
    <row r="197">
      <c r="A197" s="380" t="s">
        <v>105</v>
      </c>
      <c r="B197" s="380" t="s">
        <v>106</v>
      </c>
      <c r="C197" s="380" t="s">
        <v>15</v>
      </c>
      <c r="D197" s="380" t="n">
        <v>12.6534332</v>
      </c>
      <c r="E197" s="380" t="n">
        <v>7550.2780206</v>
      </c>
      <c r="F197" s="380" t="n">
        <v>0.167308579712729</v>
      </c>
      <c r="G197" s="380" t="n">
        <v>99.8326914202873</v>
      </c>
    </row>
    <row r="198">
      <c r="A198" s="380" t="s">
        <v>105</v>
      </c>
      <c r="B198" s="380" t="s">
        <v>106</v>
      </c>
      <c r="C198" s="380" t="s">
        <v>16</v>
      </c>
      <c r="D198" s="380" t="n">
        <v>286.9571069</v>
      </c>
      <c r="E198" s="380" t="n">
        <v>128837.4658841</v>
      </c>
      <c r="F198" s="380" t="n">
        <v>0.222233021649205</v>
      </c>
      <c r="G198" s="380" t="n">
        <v>99.7777669783508</v>
      </c>
    </row>
    <row r="199">
      <c r="A199" s="380" t="s">
        <v>107</v>
      </c>
      <c r="B199" s="380" t="s">
        <v>108</v>
      </c>
      <c r="C199" s="380" t="s">
        <v>15</v>
      </c>
      <c r="D199" s="380" t="n">
        <v>722.3986038</v>
      </c>
      <c r="E199" s="380" t="n">
        <v>14490.268731</v>
      </c>
      <c r="F199" s="380" t="n">
        <v>4.74866496388483</v>
      </c>
      <c r="G199" s="380" t="n">
        <v>95.2513350361152</v>
      </c>
    </row>
    <row r="200">
      <c r="A200" s="380" t="s">
        <v>107</v>
      </c>
      <c r="B200" s="380" t="s">
        <v>108</v>
      </c>
      <c r="C200" s="380" t="s">
        <v>16</v>
      </c>
      <c r="D200" s="380" t="n">
        <v>3472.3838411</v>
      </c>
      <c r="E200" s="380" t="n">
        <v>186985.6575095</v>
      </c>
      <c r="F200" s="380" t="n">
        <v>1.82317523401805</v>
      </c>
      <c r="G200" s="380" t="n">
        <v>98.1768247659819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835</v>
      </c>
    </row>
    <row r="210">
      <c r="A210" s="5" t="s">
        <v>25</v>
      </c>
      <c r="B210" s="5" t="s">
        <v>113</v>
      </c>
      <c r="C210" s="5" t="s">
        <v>11</v>
      </c>
      <c r="D210" s="5" t="s">
        <v>718</v>
      </c>
      <c r="E210" s="5" t="s">
        <v>717</v>
      </c>
      <c r="F210" s="5" t="s">
        <v>720</v>
      </c>
      <c r="G210" s="5" t="s">
        <v>719</v>
      </c>
    </row>
    <row r="211">
      <c r="A211" s="381" t="s">
        <v>87</v>
      </c>
      <c r="B211" s="381" t="s">
        <v>114</v>
      </c>
      <c r="C211" s="381" t="s">
        <v>15</v>
      </c>
      <c r="D211" s="381" t="n">
        <v>1995.0854752</v>
      </c>
      <c r="E211" s="381" t="n">
        <v>0</v>
      </c>
      <c r="F211" s="381" t="n">
        <v>100</v>
      </c>
      <c r="G211" s="381" t="n">
        <v>0</v>
      </c>
    </row>
    <row r="212">
      <c r="A212" s="381" t="s">
        <v>87</v>
      </c>
      <c r="B212" s="381" t="s">
        <v>114</v>
      </c>
      <c r="C212" s="381" t="s">
        <v>16</v>
      </c>
      <c r="D212" s="381" t="n">
        <v>43264.4911552</v>
      </c>
      <c r="E212" s="381" t="n">
        <v>0</v>
      </c>
      <c r="F212" s="381" t="n">
        <v>100</v>
      </c>
      <c r="G212" s="381" t="n">
        <v>0</v>
      </c>
    </row>
    <row r="213">
      <c r="A213" s="381" t="s">
        <v>91</v>
      </c>
      <c r="B213" s="381" t="s">
        <v>115</v>
      </c>
      <c r="C213" s="381" t="s">
        <v>15</v>
      </c>
      <c r="D213" s="381" t="n">
        <v>755.1191841</v>
      </c>
      <c r="E213" s="381" t="n">
        <v>0</v>
      </c>
      <c r="F213" s="381" t="n">
        <v>100</v>
      </c>
      <c r="G213" s="381" t="n">
        <v>0</v>
      </c>
    </row>
    <row r="214">
      <c r="A214" s="381" t="s">
        <v>91</v>
      </c>
      <c r="B214" s="381" t="s">
        <v>115</v>
      </c>
      <c r="C214" s="381" t="s">
        <v>16</v>
      </c>
      <c r="D214" s="381" t="n">
        <v>24564.5338104</v>
      </c>
      <c r="E214" s="381" t="n">
        <v>194.3286738</v>
      </c>
      <c r="F214" s="381" t="n">
        <v>99.215114693076</v>
      </c>
      <c r="G214" s="381" t="n">
        <v>0.784885306923983</v>
      </c>
    </row>
    <row r="215">
      <c r="A215" s="381" t="s">
        <v>93</v>
      </c>
      <c r="B215" s="381" t="s">
        <v>116</v>
      </c>
      <c r="C215" s="381" t="s">
        <v>15</v>
      </c>
      <c r="D215" s="381" t="n">
        <v>578.6230183</v>
      </c>
      <c r="E215" s="381" t="n">
        <v>0</v>
      </c>
      <c r="F215" s="381" t="n">
        <v>100</v>
      </c>
      <c r="G215" s="381" t="n">
        <v>0</v>
      </c>
    </row>
    <row r="216">
      <c r="A216" s="381" t="s">
        <v>93</v>
      </c>
      <c r="B216" s="381" t="s">
        <v>116</v>
      </c>
      <c r="C216" s="381" t="s">
        <v>16</v>
      </c>
      <c r="D216" s="381" t="n">
        <v>22379.0228149</v>
      </c>
      <c r="E216" s="381" t="n">
        <v>0</v>
      </c>
      <c r="F216" s="381" t="n">
        <v>100</v>
      </c>
      <c r="G216" s="381" t="n">
        <v>0</v>
      </c>
    </row>
    <row r="217">
      <c r="A217" s="381" t="s">
        <v>95</v>
      </c>
      <c r="B217" s="381" t="s">
        <v>117</v>
      </c>
      <c r="C217" s="381" t="s">
        <v>15</v>
      </c>
      <c r="D217" s="381" t="n">
        <v>916.2214868</v>
      </c>
      <c r="E217" s="381" t="n">
        <v>0</v>
      </c>
      <c r="F217" s="381" t="n">
        <v>100</v>
      </c>
      <c r="G217" s="381" t="n">
        <v>0</v>
      </c>
    </row>
    <row r="218">
      <c r="A218" s="381" t="s">
        <v>95</v>
      </c>
      <c r="B218" s="381" t="s">
        <v>117</v>
      </c>
      <c r="C218" s="381" t="s">
        <v>16</v>
      </c>
      <c r="D218" s="381" t="n">
        <v>59767.4039277</v>
      </c>
      <c r="E218" s="381" t="n">
        <v>0</v>
      </c>
      <c r="F218" s="381" t="n">
        <v>100</v>
      </c>
      <c r="G218" s="381" t="n">
        <v>0</v>
      </c>
    </row>
    <row r="219">
      <c r="A219" s="381" t="s">
        <v>97</v>
      </c>
      <c r="B219" s="381" t="s">
        <v>118</v>
      </c>
      <c r="C219" s="381" t="s">
        <v>15</v>
      </c>
      <c r="D219" s="381" t="n">
        <v>821.0654241</v>
      </c>
      <c r="E219" s="381" t="n">
        <v>0</v>
      </c>
      <c r="F219" s="381" t="n">
        <v>100</v>
      </c>
      <c r="G219" s="381" t="n">
        <v>0</v>
      </c>
    </row>
    <row r="220">
      <c r="A220" s="381" t="s">
        <v>97</v>
      </c>
      <c r="B220" s="381" t="s">
        <v>118</v>
      </c>
      <c r="C220" s="381" t="s">
        <v>16</v>
      </c>
      <c r="D220" s="381" t="n">
        <v>17723.5677494</v>
      </c>
      <c r="E220" s="381" t="n">
        <v>50.2783981</v>
      </c>
      <c r="F220" s="381" t="n">
        <v>99.7171214509074</v>
      </c>
      <c r="G220" s="381" t="n">
        <v>0.282878549092606</v>
      </c>
    </row>
    <row r="221">
      <c r="A221" s="381" t="s">
        <v>105</v>
      </c>
      <c r="B221" s="381" t="s">
        <v>119</v>
      </c>
      <c r="C221" s="381" t="s">
        <v>15</v>
      </c>
      <c r="D221" s="381" t="n">
        <v>2077.3683404</v>
      </c>
      <c r="E221" s="381" t="n">
        <v>0</v>
      </c>
      <c r="F221" s="381" t="n">
        <v>100</v>
      </c>
      <c r="G221" s="381" t="n">
        <v>0</v>
      </c>
    </row>
    <row r="222">
      <c r="A222" s="381" t="s">
        <v>105</v>
      </c>
      <c r="B222" s="381" t="s">
        <v>119</v>
      </c>
      <c r="C222" s="381" t="s">
        <v>16</v>
      </c>
      <c r="D222" s="381" t="n">
        <v>34984.3457715</v>
      </c>
      <c r="E222" s="381" t="n">
        <v>0</v>
      </c>
      <c r="F222" s="381" t="n">
        <v>100</v>
      </c>
      <c r="G222" s="381" t="n">
        <v>0</v>
      </c>
    </row>
    <row r="223">
      <c r="A223" s="381" t="s">
        <v>107</v>
      </c>
      <c r="B223" s="381" t="s">
        <v>120</v>
      </c>
      <c r="C223" s="381" t="s">
        <v>15</v>
      </c>
      <c r="D223" s="381" t="n">
        <v>2169.7862198</v>
      </c>
      <c r="E223" s="381" t="n">
        <v>0</v>
      </c>
      <c r="F223" s="381" t="n">
        <v>100</v>
      </c>
      <c r="G223" s="381" t="n">
        <v>0</v>
      </c>
    </row>
    <row r="224">
      <c r="A224" s="381" t="s">
        <v>107</v>
      </c>
      <c r="B224" s="381" t="s">
        <v>120</v>
      </c>
      <c r="C224" s="381" t="s">
        <v>16</v>
      </c>
      <c r="D224" s="381" t="n">
        <v>39406.9859199</v>
      </c>
      <c r="E224" s="381" t="n">
        <v>0</v>
      </c>
      <c r="F224" s="381" t="n">
        <v>100</v>
      </c>
      <c r="G224" s="381" t="n">
        <v>0</v>
      </c>
    </row>
    <row r="225">
      <c r="A225" s="381" t="s">
        <v>109</v>
      </c>
      <c r="B225" s="381" t="s">
        <v>121</v>
      </c>
      <c r="C225" s="381" t="s">
        <v>15</v>
      </c>
      <c r="D225" s="381" t="n">
        <v>1103.3223282</v>
      </c>
      <c r="E225" s="381" t="n">
        <v>0</v>
      </c>
      <c r="F225" s="381" t="n">
        <v>100</v>
      </c>
      <c r="G225" s="381" t="n">
        <v>0</v>
      </c>
    </row>
    <row r="226">
      <c r="A226" s="381" t="s">
        <v>109</v>
      </c>
      <c r="B226" s="381" t="s">
        <v>121</v>
      </c>
      <c r="C226" s="381" t="s">
        <v>16</v>
      </c>
      <c r="D226" s="381" t="n">
        <v>18183.8386869</v>
      </c>
      <c r="E226" s="381" t="n">
        <v>0</v>
      </c>
      <c r="F226" s="381" t="n">
        <v>100</v>
      </c>
      <c r="G226" s="381" t="n">
        <v>0</v>
      </c>
    </row>
    <row r="227">
      <c r="A227" s="381" t="s">
        <v>122</v>
      </c>
      <c r="B227" s="381" t="s">
        <v>123</v>
      </c>
      <c r="C227" s="381" t="s">
        <v>15</v>
      </c>
      <c r="D227" s="381" t="n">
        <v>294.6498164</v>
      </c>
      <c r="E227" s="381" t="n">
        <v>0</v>
      </c>
      <c r="F227" s="381" t="n">
        <v>100</v>
      </c>
      <c r="G227" s="381" t="n">
        <v>0</v>
      </c>
    </row>
    <row r="228">
      <c r="A228" s="381" t="s">
        <v>122</v>
      </c>
      <c r="B228" s="381" t="s">
        <v>123</v>
      </c>
      <c r="C228" s="381" t="s">
        <v>16</v>
      </c>
      <c r="D228" s="381" t="n">
        <v>11371.3120734</v>
      </c>
      <c r="E228" s="381" t="n">
        <v>0</v>
      </c>
      <c r="F228" s="381" t="n">
        <v>100</v>
      </c>
      <c r="G228" s="381" t="n">
        <v>0</v>
      </c>
    </row>
    <row r="229">
      <c r="A229" s="381" t="s">
        <v>124</v>
      </c>
      <c r="B229" s="381" t="s">
        <v>125</v>
      </c>
      <c r="C229" s="381" t="s">
        <v>15</v>
      </c>
      <c r="D229" s="381" t="n">
        <v>1186.4957424</v>
      </c>
      <c r="E229" s="381" t="n">
        <v>0</v>
      </c>
      <c r="F229" s="381" t="n">
        <v>100</v>
      </c>
      <c r="G229" s="381" t="n">
        <v>0</v>
      </c>
    </row>
    <row r="230">
      <c r="A230" s="381" t="s">
        <v>124</v>
      </c>
      <c r="B230" s="381" t="s">
        <v>125</v>
      </c>
      <c r="C230" s="381" t="s">
        <v>16</v>
      </c>
      <c r="D230" s="381" t="n">
        <v>21015.6547792</v>
      </c>
      <c r="E230" s="381" t="n">
        <v>47.1297081</v>
      </c>
      <c r="F230" s="381" t="n">
        <v>99.7762417968602</v>
      </c>
      <c r="G230" s="381" t="n">
        <v>0.223758203139843</v>
      </c>
    </row>
    <row r="231">
      <c r="A231" s="381" t="s">
        <v>126</v>
      </c>
      <c r="B231" s="381" t="s">
        <v>127</v>
      </c>
      <c r="C231" s="381" t="s">
        <v>15</v>
      </c>
      <c r="D231" s="381" t="n">
        <v>1381.7559294</v>
      </c>
      <c r="E231" s="381" t="n">
        <v>0</v>
      </c>
      <c r="F231" s="381" t="n">
        <v>100</v>
      </c>
      <c r="G231" s="381" t="n">
        <v>0</v>
      </c>
    </row>
    <row r="232">
      <c r="A232" s="381" t="s">
        <v>126</v>
      </c>
      <c r="B232" s="381" t="s">
        <v>127</v>
      </c>
      <c r="C232" s="381" t="s">
        <v>16</v>
      </c>
      <c r="D232" s="381" t="n">
        <v>29792.0571654</v>
      </c>
      <c r="E232" s="381" t="n">
        <v>108.2388396</v>
      </c>
      <c r="F232" s="381" t="n">
        <v>99.638000775705</v>
      </c>
      <c r="G232" s="381" t="n">
        <v>0.36199922429497</v>
      </c>
    </row>
    <row r="233">
      <c r="A233" s="381" t="s">
        <v>128</v>
      </c>
      <c r="B233" s="381" t="s">
        <v>129</v>
      </c>
      <c r="C233" s="381" t="s">
        <v>15</v>
      </c>
      <c r="D233" s="381" t="n">
        <v>863.5793091</v>
      </c>
      <c r="E233" s="381" t="n">
        <v>0</v>
      </c>
      <c r="F233" s="381" t="n">
        <v>100</v>
      </c>
      <c r="G233" s="381" t="n">
        <v>0</v>
      </c>
    </row>
    <row r="234">
      <c r="A234" s="381" t="s">
        <v>128</v>
      </c>
      <c r="B234" s="381" t="s">
        <v>129</v>
      </c>
      <c r="C234" s="381" t="s">
        <v>16</v>
      </c>
      <c r="D234" s="381" t="n">
        <v>16485.112509</v>
      </c>
      <c r="E234" s="381" t="n">
        <v>0</v>
      </c>
      <c r="F234" s="381" t="n">
        <v>100</v>
      </c>
      <c r="G234" s="381" t="n">
        <v>0</v>
      </c>
    </row>
    <row r="235">
      <c r="A235" s="381" t="s">
        <v>130</v>
      </c>
      <c r="B235" s="381" t="s">
        <v>131</v>
      </c>
      <c r="C235" s="381" t="s">
        <v>15</v>
      </c>
      <c r="D235" s="381" t="n">
        <v>1914.7403671</v>
      </c>
      <c r="E235" s="381" t="n">
        <v>0</v>
      </c>
      <c r="F235" s="381" t="n">
        <v>100</v>
      </c>
      <c r="G235" s="381" t="n">
        <v>0</v>
      </c>
    </row>
    <row r="236">
      <c r="A236" s="381" t="s">
        <v>130</v>
      </c>
      <c r="B236" s="381" t="s">
        <v>131</v>
      </c>
      <c r="C236" s="381" t="s">
        <v>16</v>
      </c>
      <c r="D236" s="381" t="n">
        <v>35284.5989943</v>
      </c>
      <c r="E236" s="381" t="n">
        <v>0</v>
      </c>
      <c r="F236" s="381" t="n">
        <v>100</v>
      </c>
      <c r="G236" s="381" t="n">
        <v>0</v>
      </c>
    </row>
    <row r="237">
      <c r="A237" s="381" t="s">
        <v>132</v>
      </c>
      <c r="B237" s="381" t="s">
        <v>133</v>
      </c>
      <c r="C237" s="381" t="s">
        <v>15</v>
      </c>
      <c r="D237" s="381" t="n">
        <v>2266.6374627</v>
      </c>
      <c r="E237" s="381" t="n">
        <v>0</v>
      </c>
      <c r="F237" s="381" t="n">
        <v>100</v>
      </c>
      <c r="G237" s="381" t="n">
        <v>0</v>
      </c>
    </row>
    <row r="238">
      <c r="A238" s="381" t="s">
        <v>132</v>
      </c>
      <c r="B238" s="381" t="s">
        <v>133</v>
      </c>
      <c r="C238" s="381" t="s">
        <v>16</v>
      </c>
      <c r="D238" s="381" t="n">
        <v>61078.376449</v>
      </c>
      <c r="E238" s="381" t="n">
        <v>568.6902247</v>
      </c>
      <c r="F238" s="381" t="n">
        <v>99.0775064323659</v>
      </c>
      <c r="G238" s="381" t="n">
        <v>0.92249356763412</v>
      </c>
    </row>
    <row r="239">
      <c r="A239" s="381" t="s">
        <v>134</v>
      </c>
      <c r="B239" s="381" t="s">
        <v>135</v>
      </c>
      <c r="C239" s="381" t="s">
        <v>15</v>
      </c>
      <c r="D239" s="381" t="n">
        <v>4369.6747475</v>
      </c>
      <c r="E239" s="381" t="n">
        <v>0</v>
      </c>
      <c r="F239" s="381" t="n">
        <v>100</v>
      </c>
      <c r="G239" s="381" t="n">
        <v>0</v>
      </c>
    </row>
    <row r="240">
      <c r="A240" s="381" t="s">
        <v>134</v>
      </c>
      <c r="B240" s="381" t="s">
        <v>135</v>
      </c>
      <c r="C240" s="381" t="s">
        <v>16</v>
      </c>
      <c r="D240" s="381" t="n">
        <v>95401.0641159</v>
      </c>
      <c r="E240" s="381" t="n">
        <v>0</v>
      </c>
      <c r="F240" s="381" t="n">
        <v>100</v>
      </c>
      <c r="G240" s="381" t="n">
        <v>0</v>
      </c>
    </row>
    <row r="241">
      <c r="A241" s="381" t="s">
        <v>136</v>
      </c>
      <c r="B241" s="381" t="s">
        <v>137</v>
      </c>
      <c r="C241" s="381" t="s">
        <v>15</v>
      </c>
      <c r="D241" s="381" t="n">
        <v>876.8977151</v>
      </c>
      <c r="E241" s="381" t="n">
        <v>0</v>
      </c>
      <c r="F241" s="381" t="n">
        <v>100</v>
      </c>
      <c r="G241" s="381" t="n">
        <v>0</v>
      </c>
    </row>
    <row r="242">
      <c r="A242" s="381" t="s">
        <v>136</v>
      </c>
      <c r="B242" s="381" t="s">
        <v>137</v>
      </c>
      <c r="C242" s="381" t="s">
        <v>16</v>
      </c>
      <c r="D242" s="381" t="n">
        <v>39931.8891978</v>
      </c>
      <c r="E242" s="381" t="n">
        <v>0</v>
      </c>
      <c r="F242" s="381" t="n">
        <v>100</v>
      </c>
      <c r="G242" s="381" t="n">
        <v>0</v>
      </c>
    </row>
    <row r="243">
      <c r="A243" s="381" t="s">
        <v>138</v>
      </c>
      <c r="B243" s="381" t="s">
        <v>139</v>
      </c>
      <c r="C243" s="381" t="s">
        <v>15</v>
      </c>
      <c r="D243" s="381" t="n">
        <v>1419.0522589</v>
      </c>
      <c r="E243" s="381" t="n">
        <v>0</v>
      </c>
      <c r="F243" s="381" t="n">
        <v>100</v>
      </c>
      <c r="G243" s="381" t="n">
        <v>0</v>
      </c>
    </row>
    <row r="244">
      <c r="A244" s="381" t="s">
        <v>138</v>
      </c>
      <c r="B244" s="381" t="s">
        <v>139</v>
      </c>
      <c r="C244" s="381" t="s">
        <v>16</v>
      </c>
      <c r="D244" s="381" t="n">
        <v>45647.2918314</v>
      </c>
      <c r="E244" s="381" t="n">
        <v>0</v>
      </c>
      <c r="F244" s="381" t="n">
        <v>100</v>
      </c>
      <c r="G244" s="381" t="n">
        <v>0</v>
      </c>
    </row>
    <row r="245">
      <c r="A245" s="381" t="s">
        <v>140</v>
      </c>
      <c r="B245" s="381" t="s">
        <v>141</v>
      </c>
      <c r="C245" s="381" t="s">
        <v>15</v>
      </c>
      <c r="D245" s="381" t="n">
        <v>1629.0280806</v>
      </c>
      <c r="E245" s="381" t="n">
        <v>0</v>
      </c>
      <c r="F245" s="381" t="n">
        <v>100</v>
      </c>
      <c r="G245" s="381" t="n">
        <v>0</v>
      </c>
    </row>
    <row r="246">
      <c r="A246" s="381" t="s">
        <v>140</v>
      </c>
      <c r="B246" s="381" t="s">
        <v>141</v>
      </c>
      <c r="C246" s="381" t="s">
        <v>16</v>
      </c>
      <c r="D246" s="381" t="n">
        <v>31716.4795683</v>
      </c>
      <c r="E246" s="381" t="n">
        <v>292.355936</v>
      </c>
      <c r="F246" s="381" t="n">
        <v>99.0866398874126</v>
      </c>
      <c r="G246" s="381" t="n">
        <v>0.913360112587431</v>
      </c>
    </row>
    <row r="247">
      <c r="A247" s="381" t="s">
        <v>142</v>
      </c>
      <c r="B247" s="381" t="s">
        <v>143</v>
      </c>
      <c r="C247" s="381" t="s">
        <v>15</v>
      </c>
      <c r="D247" s="381" t="n">
        <v>535.8528417</v>
      </c>
      <c r="E247" s="381" t="n">
        <v>0</v>
      </c>
      <c r="F247" s="381" t="n">
        <v>100</v>
      </c>
      <c r="G247" s="381" t="n">
        <v>0</v>
      </c>
    </row>
    <row r="248">
      <c r="A248" s="381" t="s">
        <v>142</v>
      </c>
      <c r="B248" s="381" t="s">
        <v>143</v>
      </c>
      <c r="C248" s="381" t="s">
        <v>16</v>
      </c>
      <c r="D248" s="381" t="n">
        <v>15162.1071274</v>
      </c>
      <c r="E248" s="381" t="n">
        <v>0</v>
      </c>
      <c r="F248" s="381" t="n">
        <v>100</v>
      </c>
      <c r="G248" s="381" t="n">
        <v>0</v>
      </c>
    </row>
    <row r="249">
      <c r="A249" s="381" t="s">
        <v>144</v>
      </c>
      <c r="B249" s="381" t="s">
        <v>145</v>
      </c>
      <c r="C249" s="381" t="s">
        <v>15</v>
      </c>
      <c r="D249" s="381" t="n">
        <v>1134.504304</v>
      </c>
      <c r="E249" s="381" t="n">
        <v>0</v>
      </c>
      <c r="F249" s="381" t="n">
        <v>100</v>
      </c>
      <c r="G249" s="381" t="n">
        <v>0</v>
      </c>
    </row>
    <row r="250">
      <c r="A250" s="381" t="s">
        <v>144</v>
      </c>
      <c r="B250" s="381" t="s">
        <v>145</v>
      </c>
      <c r="C250" s="381" t="s">
        <v>16</v>
      </c>
      <c r="D250" s="381" t="n">
        <v>25773.2602661</v>
      </c>
      <c r="E250" s="381" t="n">
        <v>0</v>
      </c>
      <c r="F250" s="381" t="n">
        <v>100</v>
      </c>
      <c r="G250" s="381" t="n">
        <v>0</v>
      </c>
    </row>
    <row r="251">
      <c r="A251" s="381" t="s">
        <v>146</v>
      </c>
      <c r="B251" s="381" t="s">
        <v>147</v>
      </c>
      <c r="C251" s="381" t="s">
        <v>15</v>
      </c>
      <c r="D251" s="381" t="n">
        <v>670.2022931</v>
      </c>
      <c r="E251" s="381" t="n">
        <v>0</v>
      </c>
      <c r="F251" s="381" t="n">
        <v>100</v>
      </c>
      <c r="G251" s="381" t="n">
        <v>0</v>
      </c>
    </row>
    <row r="252">
      <c r="A252" s="381" t="s">
        <v>146</v>
      </c>
      <c r="B252" s="381" t="s">
        <v>147</v>
      </c>
      <c r="C252" s="381" t="s">
        <v>16</v>
      </c>
      <c r="D252" s="381" t="n">
        <v>8715.4946273</v>
      </c>
      <c r="E252" s="381" t="n">
        <v>0</v>
      </c>
      <c r="F252" s="381" t="n">
        <v>100</v>
      </c>
      <c r="G252" s="381" t="n">
        <v>0</v>
      </c>
    </row>
    <row r="253">
      <c r="A253" s="381" t="s">
        <v>148</v>
      </c>
      <c r="B253" s="381" t="s">
        <v>149</v>
      </c>
      <c r="C253" s="381" t="s">
        <v>15</v>
      </c>
      <c r="D253" s="381" t="n">
        <v>869.4296503</v>
      </c>
      <c r="E253" s="381" t="n">
        <v>0</v>
      </c>
      <c r="F253" s="381" t="n">
        <v>100</v>
      </c>
      <c r="G253" s="381" t="n">
        <v>0</v>
      </c>
    </row>
    <row r="254">
      <c r="A254" s="381" t="s">
        <v>148</v>
      </c>
      <c r="B254" s="381" t="s">
        <v>149</v>
      </c>
      <c r="C254" s="381" t="s">
        <v>16</v>
      </c>
      <c r="D254" s="381" t="n">
        <v>17633.705338</v>
      </c>
      <c r="E254" s="381" t="n">
        <v>0</v>
      </c>
      <c r="F254" s="381" t="n">
        <v>100</v>
      </c>
      <c r="G254" s="381" t="n">
        <v>0</v>
      </c>
    </row>
    <row r="255">
      <c r="A255" s="381" t="s">
        <v>150</v>
      </c>
      <c r="B255" s="381" t="s">
        <v>151</v>
      </c>
      <c r="C255" s="381" t="s">
        <v>15</v>
      </c>
      <c r="D255" s="381" t="n">
        <v>841.8544056</v>
      </c>
      <c r="E255" s="381" t="n">
        <v>0</v>
      </c>
      <c r="F255" s="381" t="n">
        <v>100</v>
      </c>
      <c r="G255" s="381" t="n">
        <v>0</v>
      </c>
    </row>
    <row r="256">
      <c r="A256" s="381" t="s">
        <v>150</v>
      </c>
      <c r="B256" s="381" t="s">
        <v>151</v>
      </c>
      <c r="C256" s="381" t="s">
        <v>16</v>
      </c>
      <c r="D256" s="381" t="n">
        <v>16876.9191422</v>
      </c>
      <c r="E256" s="381" t="n">
        <v>0</v>
      </c>
      <c r="F256" s="381" t="n">
        <v>100</v>
      </c>
      <c r="G256" s="381" t="n">
        <v>0</v>
      </c>
    </row>
    <row r="257">
      <c r="A257" s="381" t="s">
        <v>152</v>
      </c>
      <c r="B257" s="381" t="s">
        <v>153</v>
      </c>
      <c r="C257" s="381" t="s">
        <v>15</v>
      </c>
      <c r="D257" s="381" t="n">
        <v>1887.407806</v>
      </c>
      <c r="E257" s="381" t="n">
        <v>0</v>
      </c>
      <c r="F257" s="381" t="n">
        <v>100</v>
      </c>
      <c r="G257" s="381" t="n">
        <v>0</v>
      </c>
    </row>
    <row r="258">
      <c r="A258" s="381" t="s">
        <v>152</v>
      </c>
      <c r="B258" s="381" t="s">
        <v>153</v>
      </c>
      <c r="C258" s="381" t="s">
        <v>16</v>
      </c>
      <c r="D258" s="381" t="n">
        <v>16917.1833084</v>
      </c>
      <c r="E258" s="381" t="n">
        <v>27.3629692</v>
      </c>
      <c r="F258" s="381" t="n">
        <v>99.8385145948926</v>
      </c>
      <c r="G258" s="381" t="n">
        <v>0.16148540510744</v>
      </c>
    </row>
    <row r="259">
      <c r="A259" s="381" t="s">
        <v>154</v>
      </c>
      <c r="B259" s="381" t="s">
        <v>155</v>
      </c>
      <c r="C259" s="381" t="s">
        <v>15</v>
      </c>
      <c r="D259" s="381" t="n">
        <v>2727.6612264</v>
      </c>
      <c r="E259" s="381" t="n">
        <v>0</v>
      </c>
      <c r="F259" s="381" t="n">
        <v>100</v>
      </c>
      <c r="G259" s="381" t="n">
        <v>0</v>
      </c>
    </row>
    <row r="260">
      <c r="A260" s="381" t="s">
        <v>154</v>
      </c>
      <c r="B260" s="381" t="s">
        <v>155</v>
      </c>
      <c r="C260" s="381" t="s">
        <v>16</v>
      </c>
      <c r="D260" s="381" t="n">
        <v>31962.5564655</v>
      </c>
      <c r="E260" s="381" t="n">
        <v>0</v>
      </c>
      <c r="F260" s="381" t="n">
        <v>100</v>
      </c>
      <c r="G260" s="381" t="n">
        <v>0</v>
      </c>
    </row>
    <row r="261">
      <c r="A261" s="381" t="s">
        <v>156</v>
      </c>
      <c r="B261" s="381" t="s">
        <v>157</v>
      </c>
      <c r="C261" s="381" t="s">
        <v>15</v>
      </c>
      <c r="D261" s="381" t="n">
        <v>898.6512259</v>
      </c>
      <c r="E261" s="381" t="n">
        <v>0</v>
      </c>
      <c r="F261" s="381" t="n">
        <v>100</v>
      </c>
      <c r="G261" s="381" t="n">
        <v>0</v>
      </c>
    </row>
    <row r="262">
      <c r="A262" s="381" t="s">
        <v>156</v>
      </c>
      <c r="B262" s="381" t="s">
        <v>157</v>
      </c>
      <c r="C262" s="381" t="s">
        <v>16</v>
      </c>
      <c r="D262" s="381" t="n">
        <v>36170.6014756</v>
      </c>
      <c r="E262" s="381" t="n">
        <v>0</v>
      </c>
      <c r="F262" s="381" t="n">
        <v>100</v>
      </c>
      <c r="G262" s="381" t="n">
        <v>0</v>
      </c>
    </row>
    <row r="263">
      <c r="A263" s="381" t="s">
        <v>158</v>
      </c>
      <c r="B263" s="381" t="s">
        <v>159</v>
      </c>
      <c r="C263" s="381" t="s">
        <v>15</v>
      </c>
      <c r="D263" s="381" t="n">
        <v>822.2827573</v>
      </c>
      <c r="E263" s="381" t="n">
        <v>0</v>
      </c>
      <c r="F263" s="381" t="n">
        <v>100</v>
      </c>
      <c r="G263" s="381" t="n">
        <v>0</v>
      </c>
    </row>
    <row r="264">
      <c r="A264" s="381" t="s">
        <v>158</v>
      </c>
      <c r="B264" s="381" t="s">
        <v>159</v>
      </c>
      <c r="C264" s="381" t="s">
        <v>16</v>
      </c>
      <c r="D264" s="381" t="n">
        <v>19988.2854193</v>
      </c>
      <c r="E264" s="381" t="n">
        <v>0</v>
      </c>
      <c r="F264" s="381" t="n">
        <v>100</v>
      </c>
      <c r="G264" s="381" t="n">
        <v>0</v>
      </c>
    </row>
    <row r="265">
      <c r="A265" s="381" t="s">
        <v>160</v>
      </c>
      <c r="B265" s="381" t="s">
        <v>161</v>
      </c>
      <c r="C265" s="381" t="s">
        <v>15</v>
      </c>
      <c r="D265" s="381" t="n">
        <v>2766.6497362</v>
      </c>
      <c r="E265" s="381" t="n">
        <v>0</v>
      </c>
      <c r="F265" s="381" t="n">
        <v>100</v>
      </c>
      <c r="G265" s="381" t="n">
        <v>0</v>
      </c>
    </row>
    <row r="266">
      <c r="A266" s="381" t="s">
        <v>160</v>
      </c>
      <c r="B266" s="381" t="s">
        <v>161</v>
      </c>
      <c r="C266" s="381" t="s">
        <v>16</v>
      </c>
      <c r="D266" s="381" t="n">
        <v>52714.838458</v>
      </c>
      <c r="E266" s="381" t="n">
        <v>0</v>
      </c>
      <c r="F266" s="381" t="n">
        <v>100</v>
      </c>
      <c r="G266" s="381" t="n">
        <v>0</v>
      </c>
    </row>
    <row r="267">
      <c r="A267" s="381" t="s">
        <v>162</v>
      </c>
      <c r="B267" s="381" t="s">
        <v>163</v>
      </c>
      <c r="C267" s="381" t="s">
        <v>15</v>
      </c>
      <c r="D267" s="381" t="n">
        <v>1598.5298715</v>
      </c>
      <c r="E267" s="381" t="n">
        <v>0</v>
      </c>
      <c r="F267" s="381" t="n">
        <v>100</v>
      </c>
      <c r="G267" s="381" t="n">
        <v>0</v>
      </c>
    </row>
    <row r="268">
      <c r="A268" s="381" t="s">
        <v>162</v>
      </c>
      <c r="B268" s="381" t="s">
        <v>163</v>
      </c>
      <c r="C268" s="381" t="s">
        <v>16</v>
      </c>
      <c r="D268" s="381" t="n">
        <v>23630.2247454</v>
      </c>
      <c r="E268" s="381" t="n">
        <v>0</v>
      </c>
      <c r="F268" s="381" t="n">
        <v>100</v>
      </c>
      <c r="G268" s="381" t="n">
        <v>0</v>
      </c>
    </row>
    <row r="269">
      <c r="A269" s="381" t="s">
        <v>164</v>
      </c>
      <c r="B269" s="381" t="s">
        <v>165</v>
      </c>
      <c r="C269" s="381" t="s">
        <v>15</v>
      </c>
      <c r="D269" s="381" t="n">
        <v>1046.6345818</v>
      </c>
      <c r="E269" s="381" t="n">
        <v>0</v>
      </c>
      <c r="F269" s="381" t="n">
        <v>100</v>
      </c>
      <c r="G269" s="381" t="n">
        <v>0</v>
      </c>
    </row>
    <row r="270">
      <c r="A270" s="381" t="s">
        <v>164</v>
      </c>
      <c r="B270" s="381" t="s">
        <v>165</v>
      </c>
      <c r="C270" s="381" t="s">
        <v>16</v>
      </c>
      <c r="D270" s="381" t="n">
        <v>29951.2465221</v>
      </c>
      <c r="E270" s="381" t="n">
        <v>0</v>
      </c>
      <c r="F270" s="381" t="n">
        <v>100</v>
      </c>
      <c r="G270" s="381" t="n">
        <v>0</v>
      </c>
    </row>
    <row r="271">
      <c r="A271" s="381" t="s">
        <v>166</v>
      </c>
      <c r="B271" s="381" t="s">
        <v>167</v>
      </c>
      <c r="C271" s="381" t="s">
        <v>15</v>
      </c>
      <c r="D271" s="381" t="n">
        <v>1549.8586783</v>
      </c>
      <c r="E271" s="381" t="n">
        <v>0</v>
      </c>
      <c r="F271" s="381" t="n">
        <v>100</v>
      </c>
      <c r="G271" s="381" t="n">
        <v>0</v>
      </c>
    </row>
    <row r="272">
      <c r="A272" s="381" t="s">
        <v>166</v>
      </c>
      <c r="B272" s="381" t="s">
        <v>167</v>
      </c>
      <c r="C272" s="381" t="s">
        <v>16</v>
      </c>
      <c r="D272" s="381" t="n">
        <v>29340.754069</v>
      </c>
      <c r="E272" s="381" t="n">
        <v>0</v>
      </c>
      <c r="F272" s="381" t="n">
        <v>100</v>
      </c>
      <c r="G272" s="381" t="n">
        <v>0</v>
      </c>
    </row>
    <row r="273">
      <c r="A273" s="381" t="s">
        <v>168</v>
      </c>
      <c r="B273" s="381" t="s">
        <v>169</v>
      </c>
      <c r="C273" s="381" t="s">
        <v>15</v>
      </c>
      <c r="D273" s="381" t="n">
        <v>1236.4813598</v>
      </c>
      <c r="E273" s="381" t="n">
        <v>0</v>
      </c>
      <c r="F273" s="381" t="n">
        <v>100</v>
      </c>
      <c r="G273" s="381" t="n">
        <v>0</v>
      </c>
    </row>
    <row r="274">
      <c r="A274" s="381" t="s">
        <v>168</v>
      </c>
      <c r="B274" s="381" t="s">
        <v>169</v>
      </c>
      <c r="C274" s="381" t="s">
        <v>16</v>
      </c>
      <c r="D274" s="381" t="n">
        <v>32659.4660969</v>
      </c>
      <c r="E274" s="381" t="n">
        <v>0</v>
      </c>
      <c r="F274" s="381" t="n">
        <v>100</v>
      </c>
      <c r="G274" s="381" t="n">
        <v>0</v>
      </c>
    </row>
    <row r="275">
      <c r="A275" s="381" t="s">
        <v>170</v>
      </c>
      <c r="B275" s="381" t="s">
        <v>171</v>
      </c>
      <c r="C275" s="381" t="s">
        <v>15</v>
      </c>
      <c r="D275" s="381" t="n">
        <v>1590.8922978</v>
      </c>
      <c r="E275" s="381" t="n">
        <v>0</v>
      </c>
      <c r="F275" s="381" t="n">
        <v>100</v>
      </c>
      <c r="G275" s="381" t="n">
        <v>0</v>
      </c>
    </row>
    <row r="276">
      <c r="A276" s="381" t="s">
        <v>170</v>
      </c>
      <c r="B276" s="381" t="s">
        <v>171</v>
      </c>
      <c r="C276" s="381" t="s">
        <v>16</v>
      </c>
      <c r="D276" s="381" t="n">
        <v>46541.3416034</v>
      </c>
      <c r="E276" s="381" t="n">
        <v>0</v>
      </c>
      <c r="F276" s="381" t="n">
        <v>100</v>
      </c>
      <c r="G276" s="381" t="n">
        <v>0</v>
      </c>
    </row>
    <row r="277">
      <c r="A277" s="381" t="s">
        <v>172</v>
      </c>
      <c r="B277" s="381" t="s">
        <v>173</v>
      </c>
      <c r="C277" s="381" t="s">
        <v>15</v>
      </c>
      <c r="D277" s="381" t="n">
        <v>828.6284356</v>
      </c>
      <c r="E277" s="381" t="n">
        <v>0</v>
      </c>
      <c r="F277" s="381" t="n">
        <v>100</v>
      </c>
      <c r="G277" s="381" t="n">
        <v>0</v>
      </c>
    </row>
    <row r="278">
      <c r="A278" s="381" t="s">
        <v>172</v>
      </c>
      <c r="B278" s="381" t="s">
        <v>173</v>
      </c>
      <c r="C278" s="381" t="s">
        <v>16</v>
      </c>
      <c r="D278" s="381" t="n">
        <v>10663.0659306</v>
      </c>
      <c r="E278" s="381" t="n">
        <v>0</v>
      </c>
      <c r="F278" s="381" t="n">
        <v>100</v>
      </c>
      <c r="G278" s="381" t="n">
        <v>0</v>
      </c>
    </row>
    <row r="279">
      <c r="A279" s="381" t="s">
        <v>174</v>
      </c>
      <c r="B279" s="381" t="s">
        <v>175</v>
      </c>
      <c r="C279" s="381" t="s">
        <v>15</v>
      </c>
      <c r="D279" s="381" t="n">
        <v>1142.329719</v>
      </c>
      <c r="E279" s="381" t="n">
        <v>54.3983086</v>
      </c>
      <c r="F279" s="381" t="n">
        <v>95.454413421812</v>
      </c>
      <c r="G279" s="381" t="n">
        <v>4.54558657818804</v>
      </c>
    </row>
    <row r="280">
      <c r="A280" s="381" t="s">
        <v>174</v>
      </c>
      <c r="B280" s="381" t="s">
        <v>175</v>
      </c>
      <c r="C280" s="381" t="s">
        <v>16</v>
      </c>
      <c r="D280" s="381" t="n">
        <v>31658.7247762</v>
      </c>
      <c r="E280" s="381" t="n">
        <v>160.8553423</v>
      </c>
      <c r="F280" s="381" t="n">
        <v>99.4944768544998</v>
      </c>
      <c r="G280" s="381" t="n">
        <v>0.505523145500208</v>
      </c>
    </row>
    <row r="281">
      <c r="A281" s="381" t="s">
        <v>176</v>
      </c>
      <c r="B281" s="381" t="s">
        <v>177</v>
      </c>
      <c r="C281" s="381" t="s">
        <v>15</v>
      </c>
      <c r="D281" s="381" t="n">
        <v>1087.4937525</v>
      </c>
      <c r="E281" s="381" t="n">
        <v>0</v>
      </c>
      <c r="F281" s="381" t="n">
        <v>100</v>
      </c>
      <c r="G281" s="381" t="n">
        <v>0</v>
      </c>
    </row>
    <row r="282">
      <c r="A282" s="381" t="s">
        <v>176</v>
      </c>
      <c r="B282" s="381" t="s">
        <v>177</v>
      </c>
      <c r="C282" s="381" t="s">
        <v>16</v>
      </c>
      <c r="D282" s="381" t="n">
        <v>25167.3039955</v>
      </c>
      <c r="E282" s="381" t="n">
        <v>138.9619167</v>
      </c>
      <c r="F282" s="381" t="n">
        <v>99.4508794099369</v>
      </c>
      <c r="G282" s="381" t="n">
        <v>0.549120590063061</v>
      </c>
    </row>
    <row r="283">
      <c r="A283" s="381" t="s">
        <v>178</v>
      </c>
      <c r="B283" s="381" t="s">
        <v>179</v>
      </c>
      <c r="C283" s="381" t="s">
        <v>15</v>
      </c>
      <c r="D283" s="381" t="n">
        <v>583.8531302</v>
      </c>
      <c r="E283" s="381" t="n">
        <v>43.4627129</v>
      </c>
      <c r="F283" s="381" t="n">
        <v>93.0716379351714</v>
      </c>
      <c r="G283" s="381" t="n">
        <v>6.92836206482858</v>
      </c>
    </row>
    <row r="284">
      <c r="A284" s="381" t="s">
        <v>178</v>
      </c>
      <c r="B284" s="381" t="s">
        <v>179</v>
      </c>
      <c r="C284" s="381" t="s">
        <v>16</v>
      </c>
      <c r="D284" s="381" t="n">
        <v>5606.7529286</v>
      </c>
      <c r="E284" s="381" t="n">
        <v>528.165882</v>
      </c>
      <c r="F284" s="381" t="n">
        <v>91.3908252365553</v>
      </c>
      <c r="G284" s="381" t="n">
        <v>8.60917476344475</v>
      </c>
    </row>
    <row r="285">
      <c r="A285" s="381" t="s">
        <v>180</v>
      </c>
      <c r="B285" s="381" t="s">
        <v>181</v>
      </c>
      <c r="C285" s="381" t="s">
        <v>15</v>
      </c>
      <c r="D285" s="381" t="n">
        <v>472.9381452</v>
      </c>
      <c r="E285" s="381" t="n">
        <v>12.6534332</v>
      </c>
      <c r="F285" s="381" t="n">
        <v>97.3942230955297</v>
      </c>
      <c r="G285" s="381" t="n">
        <v>2.6057769044703</v>
      </c>
    </row>
    <row r="286">
      <c r="A286" s="381" t="s">
        <v>180</v>
      </c>
      <c r="B286" s="381" t="s">
        <v>181</v>
      </c>
      <c r="C286" s="381" t="s">
        <v>16</v>
      </c>
      <c r="D286" s="381" t="n">
        <v>17799.0615479</v>
      </c>
      <c r="E286" s="381" t="n">
        <v>43.5266603</v>
      </c>
      <c r="F286" s="381" t="n">
        <v>99.7560518698739</v>
      </c>
      <c r="G286" s="381" t="n">
        <v>0.243948130126078</v>
      </c>
    </row>
    <row r="287">
      <c r="A287" s="381" t="s">
        <v>182</v>
      </c>
      <c r="B287" s="381" t="s">
        <v>183</v>
      </c>
      <c r="C287" s="381" t="s">
        <v>15</v>
      </c>
      <c r="D287" s="381" t="n">
        <v>1433.7333781</v>
      </c>
      <c r="E287" s="381" t="n">
        <v>0</v>
      </c>
      <c r="F287" s="381" t="n">
        <v>100</v>
      </c>
      <c r="G287" s="381" t="n">
        <v>0</v>
      </c>
    </row>
    <row r="288">
      <c r="A288" s="381" t="s">
        <v>182</v>
      </c>
      <c r="B288" s="381" t="s">
        <v>183</v>
      </c>
      <c r="C288" s="381" t="s">
        <v>16</v>
      </c>
      <c r="D288" s="381" t="n">
        <v>37055.2062616</v>
      </c>
      <c r="E288" s="381" t="n">
        <v>207.1355708</v>
      </c>
      <c r="F288" s="381" t="n">
        <v>99.4441155316226</v>
      </c>
      <c r="G288" s="381" t="n">
        <v>0.555884468377383</v>
      </c>
    </row>
    <row r="289">
      <c r="A289" s="381" t="s">
        <v>184</v>
      </c>
      <c r="B289" s="381" t="s">
        <v>185</v>
      </c>
      <c r="C289" s="381" t="s">
        <v>15</v>
      </c>
      <c r="D289" s="381" t="n">
        <v>2046.5156206</v>
      </c>
      <c r="E289" s="381" t="n">
        <v>0</v>
      </c>
      <c r="F289" s="381" t="n">
        <v>100</v>
      </c>
      <c r="G289" s="381" t="n">
        <v>0</v>
      </c>
    </row>
    <row r="290">
      <c r="A290" s="381" t="s">
        <v>184</v>
      </c>
      <c r="B290" s="381" t="s">
        <v>185</v>
      </c>
      <c r="C290" s="381" t="s">
        <v>16</v>
      </c>
      <c r="D290" s="381" t="n">
        <v>24386.9362711</v>
      </c>
      <c r="E290" s="381" t="n">
        <v>36.2948758</v>
      </c>
      <c r="F290" s="381" t="n">
        <v>99.851391998128</v>
      </c>
      <c r="G290" s="381" t="n">
        <v>0.148608001872049</v>
      </c>
    </row>
    <row r="291">
      <c r="A291" s="381" t="s">
        <v>186</v>
      </c>
      <c r="B291" s="381" t="s">
        <v>187</v>
      </c>
      <c r="C291" s="381" t="s">
        <v>15</v>
      </c>
      <c r="D291" s="381" t="n">
        <v>3591.3118189</v>
      </c>
      <c r="E291" s="381" t="n">
        <v>0</v>
      </c>
      <c r="F291" s="381" t="n">
        <v>100</v>
      </c>
      <c r="G291" s="381" t="n">
        <v>0</v>
      </c>
    </row>
    <row r="292">
      <c r="A292" s="381" t="s">
        <v>186</v>
      </c>
      <c r="B292" s="381" t="s">
        <v>187</v>
      </c>
      <c r="C292" s="381" t="s">
        <v>16</v>
      </c>
      <c r="D292" s="381" t="n">
        <v>39156.3159829</v>
      </c>
      <c r="E292" s="381" t="n">
        <v>45.1163096</v>
      </c>
      <c r="F292" s="381" t="n">
        <v>99.8849115785786</v>
      </c>
      <c r="G292" s="381" t="n">
        <v>0.115088421421356</v>
      </c>
    </row>
    <row r="293">
      <c r="A293" s="381" t="s">
        <v>188</v>
      </c>
      <c r="B293" s="381" t="s">
        <v>189</v>
      </c>
      <c r="C293" s="381" t="s">
        <v>15</v>
      </c>
      <c r="D293" s="381" t="n">
        <v>1854.2477277</v>
      </c>
      <c r="E293" s="381" t="n">
        <v>0</v>
      </c>
      <c r="F293" s="381" t="n">
        <v>100</v>
      </c>
      <c r="G293" s="381" t="n">
        <v>0</v>
      </c>
    </row>
    <row r="294">
      <c r="A294" s="381" t="s">
        <v>188</v>
      </c>
      <c r="B294" s="381" t="s">
        <v>189</v>
      </c>
      <c r="C294" s="381" t="s">
        <v>16</v>
      </c>
      <c r="D294" s="381" t="n">
        <v>30296.6669241</v>
      </c>
      <c r="E294" s="381" t="n">
        <v>0</v>
      </c>
      <c r="F294" s="381" t="n">
        <v>100</v>
      </c>
      <c r="G294" s="381" t="n">
        <v>0</v>
      </c>
    </row>
    <row r="295">
      <c r="A295" s="381" t="s">
        <v>190</v>
      </c>
      <c r="B295" s="381" t="s">
        <v>191</v>
      </c>
      <c r="C295" s="381" t="s">
        <v>15</v>
      </c>
      <c r="D295" s="381" t="n">
        <v>492.5388059</v>
      </c>
      <c r="E295" s="381" t="n">
        <v>0</v>
      </c>
      <c r="F295" s="381" t="n">
        <v>100</v>
      </c>
      <c r="G295" s="381" t="n">
        <v>0</v>
      </c>
    </row>
    <row r="296">
      <c r="A296" s="381" t="s">
        <v>190</v>
      </c>
      <c r="B296" s="381" t="s">
        <v>191</v>
      </c>
      <c r="C296" s="381" t="s">
        <v>16</v>
      </c>
      <c r="D296" s="381" t="n">
        <v>14457.8292997</v>
      </c>
      <c r="E296" s="381" t="n">
        <v>0</v>
      </c>
      <c r="F296" s="381" t="n">
        <v>100</v>
      </c>
      <c r="G296" s="381" t="n">
        <v>0</v>
      </c>
    </row>
    <row r="297">
      <c r="A297" s="381" t="s">
        <v>192</v>
      </c>
      <c r="B297" s="381" t="s">
        <v>193</v>
      </c>
      <c r="C297" s="381" t="s">
        <v>15</v>
      </c>
      <c r="D297" s="381" t="n">
        <v>1372.8238198</v>
      </c>
      <c r="E297" s="381" t="n">
        <v>0</v>
      </c>
      <c r="F297" s="381" t="n">
        <v>100</v>
      </c>
      <c r="G297" s="381" t="n">
        <v>0</v>
      </c>
    </row>
    <row r="298">
      <c r="A298" s="381" t="s">
        <v>192</v>
      </c>
      <c r="B298" s="381" t="s">
        <v>193</v>
      </c>
      <c r="C298" s="381" t="s">
        <v>16</v>
      </c>
      <c r="D298" s="381" t="n">
        <v>25741.5427112</v>
      </c>
      <c r="E298" s="381" t="n">
        <v>0</v>
      </c>
      <c r="F298" s="381" t="n">
        <v>100</v>
      </c>
      <c r="G298" s="381" t="n">
        <v>0</v>
      </c>
    </row>
    <row r="299">
      <c r="A299" s="381" t="s">
        <v>194</v>
      </c>
      <c r="B299" s="381" t="s">
        <v>195</v>
      </c>
      <c r="C299" s="381" t="s">
        <v>15</v>
      </c>
      <c r="D299" s="381" t="n">
        <v>1329.9405044</v>
      </c>
      <c r="E299" s="381" t="n">
        <v>0</v>
      </c>
      <c r="F299" s="381" t="n">
        <v>100</v>
      </c>
      <c r="G299" s="381" t="n">
        <v>0</v>
      </c>
    </row>
    <row r="300">
      <c r="A300" s="381" t="s">
        <v>194</v>
      </c>
      <c r="B300" s="381" t="s">
        <v>195</v>
      </c>
      <c r="C300" s="381" t="s">
        <v>16</v>
      </c>
      <c r="D300" s="381" t="n">
        <v>21035.8793584</v>
      </c>
      <c r="E300" s="381" t="n">
        <v>30.8823429</v>
      </c>
      <c r="F300" s="381" t="n">
        <v>99.8534072614582</v>
      </c>
      <c r="G300" s="381" t="n">
        <v>0.146592738541749</v>
      </c>
    </row>
    <row r="301">
      <c r="A301" s="381" t="s">
        <v>196</v>
      </c>
      <c r="B301" s="381" t="s">
        <v>197</v>
      </c>
      <c r="C301" s="381" t="s">
        <v>15</v>
      </c>
      <c r="D301" s="381" t="n">
        <v>3293.2523911</v>
      </c>
      <c r="E301" s="381" t="n">
        <v>486.8131394</v>
      </c>
      <c r="F301" s="381" t="n">
        <v>87.1215687804331</v>
      </c>
      <c r="G301" s="381" t="n">
        <v>12.8784312195669</v>
      </c>
    </row>
    <row r="302">
      <c r="A302" s="381" t="s">
        <v>196</v>
      </c>
      <c r="B302" s="381" t="s">
        <v>197</v>
      </c>
      <c r="C302" s="381" t="s">
        <v>16</v>
      </c>
      <c r="D302" s="381" t="n">
        <v>48597.7750322</v>
      </c>
      <c r="E302" s="381" t="n">
        <v>1866.3039502</v>
      </c>
      <c r="F302" s="381" t="n">
        <v>96.3017179985572</v>
      </c>
      <c r="G302" s="381" t="n">
        <v>3.69828200144284</v>
      </c>
    </row>
    <row r="303">
      <c r="A303" s="381" t="s">
        <v>198</v>
      </c>
      <c r="B303" s="381" t="s">
        <v>199</v>
      </c>
      <c r="C303" s="381" t="s">
        <v>15</v>
      </c>
      <c r="D303" s="381" t="n">
        <v>5038.3716566</v>
      </c>
      <c r="E303" s="381" t="n">
        <v>64.9911873</v>
      </c>
      <c r="F303" s="381" t="n">
        <v>98.7265027142312</v>
      </c>
      <c r="G303" s="381" t="n">
        <v>1.2734972857688</v>
      </c>
    </row>
    <row r="304">
      <c r="A304" s="381" t="s">
        <v>198</v>
      </c>
      <c r="B304" s="381" t="s">
        <v>199</v>
      </c>
      <c r="C304" s="381" t="s">
        <v>16</v>
      </c>
      <c r="D304" s="381" t="n">
        <v>47736.5628777</v>
      </c>
      <c r="E304" s="381" t="n">
        <v>171.9260872</v>
      </c>
      <c r="F304" s="381" t="n">
        <v>99.6411364855904</v>
      </c>
      <c r="G304" s="381" t="n">
        <v>0.358863514409651</v>
      </c>
    </row>
    <row r="305">
      <c r="A305" s="381" t="s">
        <v>200</v>
      </c>
      <c r="B305" s="381" t="s">
        <v>201</v>
      </c>
      <c r="C305" s="381" t="s">
        <v>15</v>
      </c>
      <c r="D305" s="381" t="n">
        <v>2714.4585951</v>
      </c>
      <c r="E305" s="381" t="n">
        <v>0</v>
      </c>
      <c r="F305" s="381" t="n">
        <v>100</v>
      </c>
      <c r="G305" s="381" t="n">
        <v>0</v>
      </c>
    </row>
    <row r="306">
      <c r="A306" s="381" t="s">
        <v>200</v>
      </c>
      <c r="B306" s="381" t="s">
        <v>201</v>
      </c>
      <c r="C306" s="381" t="s">
        <v>16</v>
      </c>
      <c r="D306" s="381" t="n">
        <v>27159.3463451</v>
      </c>
      <c r="E306" s="381" t="n">
        <v>170.1659127</v>
      </c>
      <c r="F306" s="381" t="n">
        <v>99.3773547398328</v>
      </c>
      <c r="G306" s="381" t="n">
        <v>0.622645260167179</v>
      </c>
    </row>
    <row r="307">
      <c r="A307" s="381" t="s">
        <v>202</v>
      </c>
      <c r="B307" s="381" t="s">
        <v>203</v>
      </c>
      <c r="C307" s="381" t="s">
        <v>15</v>
      </c>
      <c r="D307" s="381" t="n">
        <v>5816.3131395</v>
      </c>
      <c r="E307" s="381" t="n">
        <v>223.8013245</v>
      </c>
      <c r="F307" s="381" t="n">
        <v>96.29475027611</v>
      </c>
      <c r="G307" s="381" t="n">
        <v>3.70524972389</v>
      </c>
    </row>
    <row r="308">
      <c r="A308" s="381" t="s">
        <v>202</v>
      </c>
      <c r="B308" s="381" t="s">
        <v>203</v>
      </c>
      <c r="C308" s="381" t="s">
        <v>16</v>
      </c>
      <c r="D308" s="381" t="n">
        <v>84709.9435737</v>
      </c>
      <c r="E308" s="381" t="n">
        <v>907.8115292</v>
      </c>
      <c r="F308" s="381" t="n">
        <v>98.9396924410025</v>
      </c>
      <c r="G308" s="381" t="n">
        <v>1.06030755899748</v>
      </c>
    </row>
    <row r="309">
      <c r="A309" s="381" t="s">
        <v>204</v>
      </c>
      <c r="B309" s="381" t="s">
        <v>205</v>
      </c>
      <c r="C309" s="381" t="s">
        <v>15</v>
      </c>
      <c r="D309" s="381" t="n">
        <v>570.9710775</v>
      </c>
      <c r="E309" s="381" t="n">
        <v>0</v>
      </c>
      <c r="F309" s="381" t="n">
        <v>100</v>
      </c>
      <c r="G309" s="381" t="n">
        <v>0</v>
      </c>
    </row>
    <row r="310">
      <c r="A310" s="381" t="s">
        <v>204</v>
      </c>
      <c r="B310" s="381" t="s">
        <v>205</v>
      </c>
      <c r="C310" s="381" t="s">
        <v>16</v>
      </c>
      <c r="D310" s="381" t="n">
        <v>31104.9966497</v>
      </c>
      <c r="E310" s="381" t="n">
        <v>0</v>
      </c>
      <c r="F310" s="381" t="n">
        <v>100</v>
      </c>
      <c r="G310" s="381" t="n">
        <v>0</v>
      </c>
    </row>
    <row r="311">
      <c r="A311" s="381" t="s">
        <v>206</v>
      </c>
      <c r="B311" s="381" t="s">
        <v>207</v>
      </c>
      <c r="C311" s="381" t="s">
        <v>15</v>
      </c>
      <c r="D311" s="381" t="n">
        <v>2297.7060116</v>
      </c>
      <c r="E311" s="381" t="n">
        <v>0</v>
      </c>
      <c r="F311" s="381" t="n">
        <v>100</v>
      </c>
      <c r="G311" s="381" t="n">
        <v>0</v>
      </c>
    </row>
    <row r="312">
      <c r="A312" s="381" t="s">
        <v>206</v>
      </c>
      <c r="B312" s="381" t="s">
        <v>207</v>
      </c>
      <c r="C312" s="381" t="s">
        <v>16</v>
      </c>
      <c r="D312" s="381" t="n">
        <v>56139.5092215</v>
      </c>
      <c r="E312" s="381" t="n">
        <v>785.4165887</v>
      </c>
      <c r="F312" s="381" t="n">
        <v>98.620258915543</v>
      </c>
      <c r="G312" s="381" t="n">
        <v>1.37974108445701</v>
      </c>
    </row>
    <row r="313">
      <c r="A313" s="381" t="s">
        <v>208</v>
      </c>
      <c r="B313" s="381" t="s">
        <v>209</v>
      </c>
      <c r="C313" s="381" t="s">
        <v>15</v>
      </c>
      <c r="D313" s="381" t="n">
        <v>2600.4148324</v>
      </c>
      <c r="E313" s="381" t="n">
        <v>0</v>
      </c>
      <c r="F313" s="381" t="n">
        <v>100</v>
      </c>
      <c r="G313" s="381" t="n">
        <v>0</v>
      </c>
    </row>
    <row r="314">
      <c r="A314" s="381" t="s">
        <v>208</v>
      </c>
      <c r="B314" s="381" t="s">
        <v>209</v>
      </c>
      <c r="C314" s="381" t="s">
        <v>16</v>
      </c>
      <c r="D314" s="381" t="n">
        <v>45619.8376401</v>
      </c>
      <c r="E314" s="381" t="n">
        <v>0</v>
      </c>
      <c r="F314" s="381" t="n">
        <v>100</v>
      </c>
      <c r="G314" s="381" t="n">
        <v>0</v>
      </c>
    </row>
    <row r="315">
      <c r="A315" s="381" t="s">
        <v>210</v>
      </c>
      <c r="B315" s="381" t="s">
        <v>211</v>
      </c>
      <c r="C315" s="381" t="s">
        <v>15</v>
      </c>
      <c r="D315" s="381" t="n">
        <v>1367.6910298</v>
      </c>
      <c r="E315" s="381" t="n">
        <v>0</v>
      </c>
      <c r="F315" s="381" t="n">
        <v>100</v>
      </c>
      <c r="G315" s="381" t="n">
        <v>0</v>
      </c>
    </row>
    <row r="316">
      <c r="A316" s="381" t="s">
        <v>210</v>
      </c>
      <c r="B316" s="381" t="s">
        <v>211</v>
      </c>
      <c r="C316" s="381" t="s">
        <v>16</v>
      </c>
      <c r="D316" s="381" t="n">
        <v>48294.9171583</v>
      </c>
      <c r="E316" s="381" t="n">
        <v>0</v>
      </c>
      <c r="F316" s="381" t="n">
        <v>100</v>
      </c>
      <c r="G316" s="381" t="n">
        <v>0</v>
      </c>
    </row>
    <row r="317">
      <c r="A317" s="381" t="s">
        <v>212</v>
      </c>
      <c r="B317" s="381" t="s">
        <v>213</v>
      </c>
      <c r="C317" s="381" t="s">
        <v>15</v>
      </c>
      <c r="D317" s="381" t="n">
        <v>567.7871134</v>
      </c>
      <c r="E317" s="381" t="n">
        <v>0</v>
      </c>
      <c r="F317" s="381" t="n">
        <v>100</v>
      </c>
      <c r="G317" s="381" t="n">
        <v>0</v>
      </c>
    </row>
    <row r="318">
      <c r="A318" s="381" t="s">
        <v>212</v>
      </c>
      <c r="B318" s="381" t="s">
        <v>213</v>
      </c>
      <c r="C318" s="381" t="s">
        <v>16</v>
      </c>
      <c r="D318" s="381" t="n">
        <v>10950.8688925</v>
      </c>
      <c r="E318" s="381" t="n">
        <v>38.3279487</v>
      </c>
      <c r="F318" s="381" t="n">
        <v>99.6512215655624</v>
      </c>
      <c r="G318" s="381" t="n">
        <v>0.348778434437568</v>
      </c>
    </row>
    <row r="319">
      <c r="A319" s="381" t="s">
        <v>214</v>
      </c>
      <c r="B319" s="381" t="s">
        <v>215</v>
      </c>
      <c r="C319" s="381" t="s">
        <v>15</v>
      </c>
      <c r="D319" s="381" t="n">
        <v>1009.1862882</v>
      </c>
      <c r="E319" s="381" t="n">
        <v>0</v>
      </c>
      <c r="F319" s="381" t="n">
        <v>100</v>
      </c>
      <c r="G319" s="381" t="n">
        <v>0</v>
      </c>
    </row>
    <row r="320">
      <c r="A320" s="381" t="s">
        <v>214</v>
      </c>
      <c r="B320" s="381" t="s">
        <v>215</v>
      </c>
      <c r="C320" s="381" t="s">
        <v>16</v>
      </c>
      <c r="D320" s="381" t="n">
        <v>21280.5484173</v>
      </c>
      <c r="E320" s="381" t="n">
        <v>0</v>
      </c>
      <c r="F320" s="381" t="n">
        <v>100</v>
      </c>
      <c r="G320" s="381" t="n">
        <v>0</v>
      </c>
    </row>
    <row r="321">
      <c r="A321" s="381" t="s">
        <v>216</v>
      </c>
      <c r="B321" s="381" t="s">
        <v>217</v>
      </c>
      <c r="C321" s="381" t="s">
        <v>15</v>
      </c>
      <c r="D321" s="381" t="n">
        <v>288.1561764</v>
      </c>
      <c r="E321" s="381" t="n">
        <v>0</v>
      </c>
      <c r="F321" s="381" t="n">
        <v>100</v>
      </c>
      <c r="G321" s="381" t="n">
        <v>0</v>
      </c>
    </row>
    <row r="322">
      <c r="A322" s="381" t="s">
        <v>216</v>
      </c>
      <c r="B322" s="381" t="s">
        <v>217</v>
      </c>
      <c r="C322" s="381" t="s">
        <v>16</v>
      </c>
      <c r="D322" s="381" t="n">
        <v>9799.737037</v>
      </c>
      <c r="E322" s="381" t="n">
        <v>0</v>
      </c>
      <c r="F322" s="381" t="n">
        <v>100</v>
      </c>
      <c r="G322" s="381" t="n">
        <v>0</v>
      </c>
    </row>
    <row r="323">
      <c r="A323" s="381" t="s">
        <v>218</v>
      </c>
      <c r="B323" s="381" t="s">
        <v>219</v>
      </c>
      <c r="C323" s="381" t="s">
        <v>15</v>
      </c>
      <c r="D323" s="381" t="n">
        <v>2033.3014929</v>
      </c>
      <c r="E323" s="381" t="n">
        <v>0</v>
      </c>
      <c r="F323" s="381" t="n">
        <v>100</v>
      </c>
      <c r="G323" s="381" t="n">
        <v>0</v>
      </c>
    </row>
    <row r="324">
      <c r="A324" s="381" t="s">
        <v>218</v>
      </c>
      <c r="B324" s="381" t="s">
        <v>219</v>
      </c>
      <c r="C324" s="381" t="s">
        <v>16</v>
      </c>
      <c r="D324" s="381" t="n">
        <v>40635.1055051</v>
      </c>
      <c r="E324" s="381" t="n">
        <v>0</v>
      </c>
      <c r="F324" s="381" t="n">
        <v>100</v>
      </c>
      <c r="G324" s="381" t="n">
        <v>0</v>
      </c>
    </row>
    <row r="325">
      <c r="A325" s="381" t="s">
        <v>220</v>
      </c>
      <c r="B325" s="381" t="s">
        <v>221</v>
      </c>
      <c r="C325" s="381" t="s">
        <v>15</v>
      </c>
      <c r="D325" s="381" t="n">
        <v>1030.4904241</v>
      </c>
      <c r="E325" s="381" t="n">
        <v>0</v>
      </c>
      <c r="F325" s="381" t="n">
        <v>100</v>
      </c>
      <c r="G325" s="381" t="n">
        <v>0</v>
      </c>
    </row>
    <row r="326">
      <c r="A326" s="381" t="s">
        <v>220</v>
      </c>
      <c r="B326" s="381" t="s">
        <v>221</v>
      </c>
      <c r="C326" s="381" t="s">
        <v>16</v>
      </c>
      <c r="D326" s="381" t="n">
        <v>18145.885821</v>
      </c>
      <c r="E326" s="381" t="n">
        <v>19.711202</v>
      </c>
      <c r="F326" s="381" t="n">
        <v>99.8914915817243</v>
      </c>
      <c r="G326" s="381" t="n">
        <v>0.108508418275728</v>
      </c>
    </row>
    <row r="327">
      <c r="A327" s="381" t="s">
        <v>222</v>
      </c>
      <c r="B327" s="381" t="s">
        <v>223</v>
      </c>
      <c r="C327" s="381" t="s">
        <v>15</v>
      </c>
      <c r="D327" s="381" t="n">
        <v>1130.8518162</v>
      </c>
      <c r="E327" s="381" t="n">
        <v>26.4284262</v>
      </c>
      <c r="F327" s="381" t="n">
        <v>97.7163330685408</v>
      </c>
      <c r="G327" s="381" t="n">
        <v>2.28366693145923</v>
      </c>
    </row>
    <row r="328">
      <c r="A328" s="381" t="s">
        <v>222</v>
      </c>
      <c r="B328" s="381" t="s">
        <v>223</v>
      </c>
      <c r="C328" s="381" t="s">
        <v>16</v>
      </c>
      <c r="D328" s="381" t="n">
        <v>20007.0479752</v>
      </c>
      <c r="E328" s="381" t="n">
        <v>203.1910435</v>
      </c>
      <c r="F328" s="381" t="n">
        <v>98.9946133575561</v>
      </c>
      <c r="G328" s="381" t="n">
        <v>1.00538664244393</v>
      </c>
    </row>
    <row r="329">
      <c r="A329" s="381" t="s">
        <v>224</v>
      </c>
      <c r="B329" s="381" t="s">
        <v>225</v>
      </c>
      <c r="C329" s="381" t="s">
        <v>15</v>
      </c>
      <c r="D329" s="381" t="n">
        <v>3594.4871899</v>
      </c>
      <c r="E329" s="381" t="n">
        <v>0</v>
      </c>
      <c r="F329" s="381" t="n">
        <v>100</v>
      </c>
      <c r="G329" s="381" t="n">
        <v>0</v>
      </c>
    </row>
    <row r="330">
      <c r="A330" s="381" t="s">
        <v>224</v>
      </c>
      <c r="B330" s="381" t="s">
        <v>225</v>
      </c>
      <c r="C330" s="381" t="s">
        <v>16</v>
      </c>
      <c r="D330" s="381" t="n">
        <v>41557.1435529</v>
      </c>
      <c r="E330" s="381" t="n">
        <v>0</v>
      </c>
      <c r="F330" s="381" t="n">
        <v>100</v>
      </c>
      <c r="G330" s="381" t="n">
        <v>0</v>
      </c>
    </row>
    <row r="331">
      <c r="A331" s="381" t="s">
        <v>226</v>
      </c>
      <c r="B331" s="381" t="s">
        <v>227</v>
      </c>
      <c r="C331" s="381" t="s">
        <v>15</v>
      </c>
      <c r="D331" s="381" t="n">
        <v>1677.2726347</v>
      </c>
      <c r="E331" s="381" t="n">
        <v>0</v>
      </c>
      <c r="F331" s="381" t="n">
        <v>100</v>
      </c>
      <c r="G331" s="381" t="n">
        <v>0</v>
      </c>
    </row>
    <row r="332">
      <c r="A332" s="381" t="s">
        <v>226</v>
      </c>
      <c r="B332" s="381" t="s">
        <v>227</v>
      </c>
      <c r="C332" s="381" t="s">
        <v>16</v>
      </c>
      <c r="D332" s="381" t="n">
        <v>7606.1214644</v>
      </c>
      <c r="E332" s="381" t="n">
        <v>0</v>
      </c>
      <c r="F332" s="381" t="n">
        <v>100</v>
      </c>
      <c r="G332" s="381" t="n">
        <v>0</v>
      </c>
    </row>
    <row r="333">
      <c r="A333" s="381" t="s">
        <v>228</v>
      </c>
      <c r="B333" s="381" t="s">
        <v>229</v>
      </c>
      <c r="C333" s="381" t="s">
        <v>15</v>
      </c>
      <c r="D333" s="381" t="n">
        <v>4189.4859066</v>
      </c>
      <c r="E333" s="381" t="n">
        <v>0</v>
      </c>
      <c r="F333" s="381" t="n">
        <v>100</v>
      </c>
      <c r="G333" s="381" t="n">
        <v>0</v>
      </c>
    </row>
    <row r="334">
      <c r="A334" s="381" t="s">
        <v>228</v>
      </c>
      <c r="B334" s="381" t="s">
        <v>229</v>
      </c>
      <c r="C334" s="381" t="s">
        <v>16</v>
      </c>
      <c r="D334" s="381" t="n">
        <v>58376.0789305</v>
      </c>
      <c r="E334" s="381" t="n">
        <v>388.3551456</v>
      </c>
      <c r="F334" s="381" t="n">
        <v>99.3391323311357</v>
      </c>
      <c r="G334" s="381" t="n">
        <v>0.660867668864265</v>
      </c>
    </row>
    <row r="335">
      <c r="A335" s="381" t="s">
        <v>230</v>
      </c>
      <c r="B335" s="381" t="s">
        <v>231</v>
      </c>
      <c r="C335" s="381" t="s">
        <v>15</v>
      </c>
      <c r="D335" s="381" t="n">
        <v>6359.6988363</v>
      </c>
      <c r="E335" s="381" t="n">
        <v>0</v>
      </c>
      <c r="F335" s="381" t="n">
        <v>100</v>
      </c>
      <c r="G335" s="381" t="n">
        <v>0</v>
      </c>
    </row>
    <row r="336">
      <c r="A336" s="381" t="s">
        <v>230</v>
      </c>
      <c r="B336" s="381" t="s">
        <v>231</v>
      </c>
      <c r="C336" s="381" t="s">
        <v>16</v>
      </c>
      <c r="D336" s="381" t="n">
        <v>72467.3345731</v>
      </c>
      <c r="E336" s="381" t="n">
        <v>0</v>
      </c>
      <c r="F336" s="381" t="n">
        <v>100</v>
      </c>
      <c r="G336" s="381" t="n">
        <v>0</v>
      </c>
    </row>
    <row r="337">
      <c r="A337" s="381" t="s">
        <v>232</v>
      </c>
      <c r="B337" s="381" t="s">
        <v>233</v>
      </c>
      <c r="C337" s="381" t="s">
        <v>15</v>
      </c>
      <c r="D337" s="381" t="n">
        <v>4076.45444</v>
      </c>
      <c r="E337" s="381" t="n">
        <v>0</v>
      </c>
      <c r="F337" s="381" t="n">
        <v>100</v>
      </c>
      <c r="G337" s="381" t="n">
        <v>0</v>
      </c>
    </row>
    <row r="338">
      <c r="A338" s="381" t="s">
        <v>232</v>
      </c>
      <c r="B338" s="381" t="s">
        <v>233</v>
      </c>
      <c r="C338" s="381" t="s">
        <v>16</v>
      </c>
      <c r="D338" s="381" t="n">
        <v>40729.0783922</v>
      </c>
      <c r="E338" s="381" t="n">
        <v>953.7869779</v>
      </c>
      <c r="F338" s="381" t="n">
        <v>97.7118008336726</v>
      </c>
      <c r="G338" s="381" t="n">
        <v>2.2881991663274</v>
      </c>
    </row>
    <row r="339">
      <c r="A339" s="381" t="s">
        <v>234</v>
      </c>
      <c r="B339" s="381" t="s">
        <v>235</v>
      </c>
      <c r="C339" s="381" t="s">
        <v>15</v>
      </c>
      <c r="D339" s="381" t="n">
        <v>3311.1983502</v>
      </c>
      <c r="E339" s="381" t="n">
        <v>140.7110516</v>
      </c>
      <c r="F339" s="381" t="n">
        <v>95.9236748355381</v>
      </c>
      <c r="G339" s="381" t="n">
        <v>4.07632516446191</v>
      </c>
    </row>
    <row r="340">
      <c r="A340" s="381" t="s">
        <v>234</v>
      </c>
      <c r="B340" s="381" t="s">
        <v>235</v>
      </c>
      <c r="C340" s="381" t="s">
        <v>16</v>
      </c>
      <c r="D340" s="381" t="n">
        <v>30769.2942116</v>
      </c>
      <c r="E340" s="381" t="n">
        <v>439.3344397</v>
      </c>
      <c r="F340" s="381" t="n">
        <v>98.5922661177818</v>
      </c>
      <c r="G340" s="381" t="n">
        <v>1.40773388221818</v>
      </c>
    </row>
    <row r="341">
      <c r="A341" s="381" t="s">
        <v>236</v>
      </c>
      <c r="B341" s="381" t="s">
        <v>237</v>
      </c>
      <c r="C341" s="381" t="s">
        <v>15</v>
      </c>
      <c r="D341" s="381" t="n">
        <v>401.6572148</v>
      </c>
      <c r="E341" s="381" t="n">
        <v>37.9829383</v>
      </c>
      <c r="F341" s="381" t="n">
        <v>91.3604483047843</v>
      </c>
      <c r="G341" s="381" t="n">
        <v>8.63955169521571</v>
      </c>
    </row>
    <row r="342">
      <c r="A342" s="381" t="s">
        <v>236</v>
      </c>
      <c r="B342" s="381" t="s">
        <v>237</v>
      </c>
      <c r="C342" s="381" t="s">
        <v>16</v>
      </c>
      <c r="D342" s="381" t="n">
        <v>4755.8770488</v>
      </c>
      <c r="E342" s="381" t="n">
        <v>550.9704133</v>
      </c>
      <c r="F342" s="381" t="n">
        <v>89.6177454273017</v>
      </c>
      <c r="G342" s="381" t="n">
        <v>10.3822545726983</v>
      </c>
    </row>
    <row r="343">
      <c r="A343" s="381" t="s">
        <v>238</v>
      </c>
      <c r="B343" s="381" t="s">
        <v>239</v>
      </c>
      <c r="C343" s="381" t="s">
        <v>15</v>
      </c>
      <c r="D343" s="381" t="n">
        <v>197.6405874</v>
      </c>
      <c r="E343" s="381" t="n">
        <v>5.1531175</v>
      </c>
      <c r="F343" s="381" t="n">
        <v>97.4589361624706</v>
      </c>
      <c r="G343" s="381" t="n">
        <v>2.54106383752941</v>
      </c>
    </row>
    <row r="344">
      <c r="A344" s="381" t="s">
        <v>238</v>
      </c>
      <c r="B344" s="381" t="s">
        <v>239</v>
      </c>
      <c r="C344" s="381" t="s">
        <v>16</v>
      </c>
      <c r="D344" s="381" t="n">
        <v>4687.0409871</v>
      </c>
      <c r="E344" s="381" t="n">
        <v>5.9418333</v>
      </c>
      <c r="F344" s="381" t="n">
        <v>99.8733889825002</v>
      </c>
      <c r="G344" s="381" t="n">
        <v>0.126611017499816</v>
      </c>
    </row>
    <row r="345">
      <c r="A345" s="381" t="s">
        <v>240</v>
      </c>
      <c r="B345" s="381" t="s">
        <v>241</v>
      </c>
      <c r="C345" s="381" t="s">
        <v>15</v>
      </c>
      <c r="D345" s="381" t="n">
        <v>443.5507502</v>
      </c>
      <c r="E345" s="381" t="n">
        <v>0</v>
      </c>
      <c r="F345" s="381" t="n">
        <v>100</v>
      </c>
      <c r="G345" s="381" t="n">
        <v>0</v>
      </c>
    </row>
    <row r="346">
      <c r="A346" s="381" t="s">
        <v>240</v>
      </c>
      <c r="B346" s="381" t="s">
        <v>241</v>
      </c>
      <c r="C346" s="381" t="s">
        <v>16</v>
      </c>
      <c r="D346" s="381" t="n">
        <v>7143.0769768</v>
      </c>
      <c r="E346" s="381" t="n">
        <v>16.567487</v>
      </c>
      <c r="F346" s="381" t="n">
        <v>99.7685990263376</v>
      </c>
      <c r="G346" s="381" t="n">
        <v>0.23140097366241</v>
      </c>
    </row>
    <row r="347">
      <c r="A347" s="381" t="s">
        <v>242</v>
      </c>
      <c r="B347" s="381" t="s">
        <v>243</v>
      </c>
      <c r="C347" s="381" t="s">
        <v>15</v>
      </c>
      <c r="D347" s="381" t="n">
        <v>574.7144097</v>
      </c>
      <c r="E347" s="381" t="n">
        <v>0</v>
      </c>
      <c r="F347" s="381" t="n">
        <v>100</v>
      </c>
      <c r="G347" s="381" t="n">
        <v>0</v>
      </c>
    </row>
    <row r="348">
      <c r="A348" s="381" t="s">
        <v>242</v>
      </c>
      <c r="B348" s="381" t="s">
        <v>243</v>
      </c>
      <c r="C348" s="381" t="s">
        <v>16</v>
      </c>
      <c r="D348" s="381" t="n">
        <v>7032.9191897</v>
      </c>
      <c r="E348" s="381" t="n">
        <v>0</v>
      </c>
      <c r="F348" s="381" t="n">
        <v>100</v>
      </c>
      <c r="G348" s="381" t="n">
        <v>0</v>
      </c>
    </row>
    <row r="349">
      <c r="A349" s="381" t="s">
        <v>244</v>
      </c>
      <c r="B349" s="381" t="s">
        <v>245</v>
      </c>
      <c r="C349" s="381" t="s">
        <v>15</v>
      </c>
      <c r="D349" s="381" t="n">
        <v>210.664075</v>
      </c>
      <c r="E349" s="381" t="n">
        <v>28.2764855</v>
      </c>
      <c r="F349" s="381" t="n">
        <v>88.1658913661082</v>
      </c>
      <c r="G349" s="381" t="n">
        <v>11.8341086338918</v>
      </c>
    </row>
    <row r="350">
      <c r="A350" s="381" t="s">
        <v>244</v>
      </c>
      <c r="B350" s="381" t="s">
        <v>245</v>
      </c>
      <c r="C350" s="381" t="s">
        <v>16</v>
      </c>
      <c r="D350" s="381" t="n">
        <v>12990.0372852</v>
      </c>
      <c r="E350" s="381" t="n">
        <v>526.4654104</v>
      </c>
      <c r="F350" s="381" t="n">
        <v>96.1050175311149</v>
      </c>
      <c r="G350" s="381" t="n">
        <v>3.89498246888509</v>
      </c>
    </row>
    <row r="351">
      <c r="A351" s="381" t="s">
        <v>246</v>
      </c>
      <c r="B351" s="381" t="s">
        <v>247</v>
      </c>
      <c r="C351" s="381" t="s">
        <v>15</v>
      </c>
      <c r="D351" s="381" t="n">
        <v>736.9618371</v>
      </c>
      <c r="E351" s="381" t="n">
        <v>0</v>
      </c>
      <c r="F351" s="381" t="n">
        <v>100</v>
      </c>
      <c r="G351" s="381" t="n">
        <v>0</v>
      </c>
    </row>
    <row r="352">
      <c r="A352" s="381" t="s">
        <v>246</v>
      </c>
      <c r="B352" s="381" t="s">
        <v>247</v>
      </c>
      <c r="C352" s="381" t="s">
        <v>16</v>
      </c>
      <c r="D352" s="381" t="n">
        <v>17272.9013614</v>
      </c>
      <c r="E352" s="381" t="n">
        <v>0</v>
      </c>
      <c r="F352" s="381" t="n">
        <v>100</v>
      </c>
      <c r="G352" s="381" t="n">
        <v>0</v>
      </c>
    </row>
    <row r="353">
      <c r="A353" s="381" t="s">
        <v>248</v>
      </c>
      <c r="B353" s="381" t="s">
        <v>249</v>
      </c>
      <c r="C353" s="381" t="s">
        <v>15</v>
      </c>
      <c r="D353" s="381" t="n">
        <v>673.2191599</v>
      </c>
      <c r="E353" s="381" t="n">
        <v>0</v>
      </c>
      <c r="F353" s="381" t="n">
        <v>100</v>
      </c>
      <c r="G353" s="381" t="n">
        <v>0</v>
      </c>
    </row>
    <row r="354">
      <c r="A354" s="381" t="s">
        <v>248</v>
      </c>
      <c r="B354" s="381" t="s">
        <v>249</v>
      </c>
      <c r="C354" s="381" t="s">
        <v>16</v>
      </c>
      <c r="D354" s="381" t="n">
        <v>19029.186471</v>
      </c>
      <c r="E354" s="381" t="n">
        <v>0</v>
      </c>
      <c r="F354" s="381" t="n">
        <v>100</v>
      </c>
      <c r="G354" s="381" t="n">
        <v>0</v>
      </c>
    </row>
    <row r="355">
      <c r="A355" s="381" t="s">
        <v>250</v>
      </c>
      <c r="B355" s="381" t="s">
        <v>251</v>
      </c>
      <c r="C355" s="381" t="s">
        <v>15</v>
      </c>
      <c r="D355" s="381" t="n">
        <v>950.409365</v>
      </c>
      <c r="E355" s="381" t="n">
        <v>0</v>
      </c>
      <c r="F355" s="381" t="n">
        <v>100</v>
      </c>
      <c r="G355" s="381" t="n">
        <v>0</v>
      </c>
    </row>
    <row r="356">
      <c r="A356" s="381" t="s">
        <v>250</v>
      </c>
      <c r="B356" s="381" t="s">
        <v>251</v>
      </c>
      <c r="C356" s="381" t="s">
        <v>16</v>
      </c>
      <c r="D356" s="381" t="n">
        <v>14627.5154251</v>
      </c>
      <c r="E356" s="381" t="n">
        <v>0</v>
      </c>
      <c r="F356" s="381" t="n">
        <v>100</v>
      </c>
      <c r="G356" s="381" t="n">
        <v>0</v>
      </c>
    </row>
    <row r="357">
      <c r="A357" s="381" t="s">
        <v>252</v>
      </c>
      <c r="B357" s="381" t="s">
        <v>253</v>
      </c>
      <c r="C357" s="381" t="s">
        <v>15</v>
      </c>
      <c r="D357" s="381" t="n">
        <v>955.6361016</v>
      </c>
      <c r="E357" s="381" t="n">
        <v>10.1138567</v>
      </c>
      <c r="F357" s="381" t="n">
        <v>98.9527458310427</v>
      </c>
      <c r="G357" s="381" t="n">
        <v>1.04725416895729</v>
      </c>
    </row>
    <row r="358">
      <c r="A358" s="381" t="s">
        <v>252</v>
      </c>
      <c r="B358" s="381" t="s">
        <v>253</v>
      </c>
      <c r="C358" s="381" t="s">
        <v>16</v>
      </c>
      <c r="D358" s="381" t="n">
        <v>14452.0711312</v>
      </c>
      <c r="E358" s="381" t="n">
        <v>0</v>
      </c>
      <c r="F358" s="381" t="n">
        <v>100</v>
      </c>
      <c r="G358" s="381" t="n">
        <v>0</v>
      </c>
    </row>
    <row r="359">
      <c r="A359" s="381" t="s">
        <v>254</v>
      </c>
      <c r="B359" s="381" t="s">
        <v>255</v>
      </c>
      <c r="C359" s="381" t="s">
        <v>15</v>
      </c>
      <c r="D359" s="381" t="n">
        <v>521.8671314</v>
      </c>
      <c r="E359" s="381" t="n">
        <v>0</v>
      </c>
      <c r="F359" s="381" t="n">
        <v>100</v>
      </c>
      <c r="G359" s="381" t="n">
        <v>0</v>
      </c>
    </row>
    <row r="360">
      <c r="A360" s="381" t="s">
        <v>254</v>
      </c>
      <c r="B360" s="381" t="s">
        <v>255</v>
      </c>
      <c r="C360" s="381" t="s">
        <v>16</v>
      </c>
      <c r="D360" s="381" t="n">
        <v>12960.4026985</v>
      </c>
      <c r="E360" s="381" t="n">
        <v>0</v>
      </c>
      <c r="F360" s="381" t="n">
        <v>100</v>
      </c>
      <c r="G360" s="381" t="n">
        <v>0</v>
      </c>
    </row>
    <row r="361">
      <c r="A361" s="381" t="s">
        <v>256</v>
      </c>
      <c r="B361" s="381" t="s">
        <v>257</v>
      </c>
      <c r="C361" s="381" t="s">
        <v>15</v>
      </c>
      <c r="D361" s="381" t="n">
        <v>440.281395</v>
      </c>
      <c r="E361" s="381" t="n">
        <v>0</v>
      </c>
      <c r="F361" s="381" t="n">
        <v>100</v>
      </c>
      <c r="G361" s="381" t="n">
        <v>0</v>
      </c>
    </row>
    <row r="362">
      <c r="A362" s="381" t="s">
        <v>256</v>
      </c>
      <c r="B362" s="381" t="s">
        <v>257</v>
      </c>
      <c r="C362" s="381" t="s">
        <v>16</v>
      </c>
      <c r="D362" s="381" t="n">
        <v>10424.3615483</v>
      </c>
      <c r="E362" s="381" t="n">
        <v>0</v>
      </c>
      <c r="F362" s="381" t="n">
        <v>100</v>
      </c>
      <c r="G362" s="381" t="n">
        <v>0</v>
      </c>
    </row>
    <row r="363">
      <c r="A363" s="381" t="s">
        <v>258</v>
      </c>
      <c r="B363" s="381" t="s">
        <v>259</v>
      </c>
      <c r="C363" s="381" t="s">
        <v>15</v>
      </c>
      <c r="D363" s="381" t="n">
        <v>442.5217921</v>
      </c>
      <c r="E363" s="381" t="n">
        <v>0</v>
      </c>
      <c r="F363" s="381" t="n">
        <v>100</v>
      </c>
      <c r="G363" s="381" t="n">
        <v>0</v>
      </c>
    </row>
    <row r="364">
      <c r="A364" s="381" t="s">
        <v>258</v>
      </c>
      <c r="B364" s="381" t="s">
        <v>259</v>
      </c>
      <c r="C364" s="381" t="s">
        <v>16</v>
      </c>
      <c r="D364" s="381" t="n">
        <v>18655.6314295</v>
      </c>
      <c r="E364" s="381" t="n">
        <v>0</v>
      </c>
      <c r="F364" s="381" t="n">
        <v>100</v>
      </c>
      <c r="G364" s="381" t="n">
        <v>0</v>
      </c>
    </row>
    <row r="365">
      <c r="A365" s="381" t="s">
        <v>260</v>
      </c>
      <c r="B365" s="381" t="s">
        <v>261</v>
      </c>
      <c r="C365" s="381" t="s">
        <v>15</v>
      </c>
      <c r="D365" s="381" t="n">
        <v>337.5984141</v>
      </c>
      <c r="E365" s="381" t="n">
        <v>0</v>
      </c>
      <c r="F365" s="381" t="n">
        <v>100</v>
      </c>
      <c r="G365" s="381" t="n">
        <v>0</v>
      </c>
    </row>
    <row r="366">
      <c r="A366" s="381" t="s">
        <v>260</v>
      </c>
      <c r="B366" s="381" t="s">
        <v>261</v>
      </c>
      <c r="C366" s="381" t="s">
        <v>16</v>
      </c>
      <c r="D366" s="381" t="n">
        <v>19622.3679284</v>
      </c>
      <c r="E366" s="381" t="n">
        <v>0</v>
      </c>
      <c r="F366" s="381" t="n">
        <v>100</v>
      </c>
      <c r="G366" s="381" t="n">
        <v>0</v>
      </c>
    </row>
    <row r="367">
      <c r="A367" s="381" t="s">
        <v>262</v>
      </c>
      <c r="B367" s="381" t="s">
        <v>263</v>
      </c>
      <c r="C367" s="381" t="s">
        <v>15</v>
      </c>
      <c r="D367" s="381" t="n">
        <v>445.2744969</v>
      </c>
      <c r="E367" s="381" t="n">
        <v>0</v>
      </c>
      <c r="F367" s="381" t="n">
        <v>100</v>
      </c>
      <c r="G367" s="381" t="n">
        <v>0</v>
      </c>
    </row>
    <row r="368">
      <c r="A368" s="381" t="s">
        <v>262</v>
      </c>
      <c r="B368" s="381" t="s">
        <v>263</v>
      </c>
      <c r="C368" s="381" t="s">
        <v>16</v>
      </c>
      <c r="D368" s="381" t="n">
        <v>16939.357312</v>
      </c>
      <c r="E368" s="381" t="n">
        <v>9.1067419</v>
      </c>
      <c r="F368" s="381" t="n">
        <v>99.9462680401537</v>
      </c>
      <c r="G368" s="381" t="n">
        <v>0.0537319598462638</v>
      </c>
    </row>
    <row r="369">
      <c r="A369" s="381" t="s">
        <v>264</v>
      </c>
      <c r="B369" s="381" t="s">
        <v>265</v>
      </c>
      <c r="C369" s="381" t="s">
        <v>15</v>
      </c>
      <c r="D369" s="381" t="n">
        <v>80.4983741</v>
      </c>
      <c r="E369" s="381" t="n">
        <v>0</v>
      </c>
      <c r="F369" s="381" t="n">
        <v>100</v>
      </c>
      <c r="G369" s="381" t="n">
        <v>0</v>
      </c>
    </row>
    <row r="370">
      <c r="A370" s="381" t="s">
        <v>264</v>
      </c>
      <c r="B370" s="381" t="s">
        <v>265</v>
      </c>
      <c r="C370" s="381" t="s">
        <v>16</v>
      </c>
      <c r="D370" s="381" t="n">
        <v>4541.3425068</v>
      </c>
      <c r="E370" s="381" t="n">
        <v>0</v>
      </c>
      <c r="F370" s="381" t="n">
        <v>100</v>
      </c>
      <c r="G370" s="381" t="n">
        <v>0</v>
      </c>
    </row>
    <row r="371">
      <c r="A371" s="381" t="s">
        <v>266</v>
      </c>
      <c r="B371" s="381" t="s">
        <v>267</v>
      </c>
      <c r="C371" s="381" t="s">
        <v>15</v>
      </c>
      <c r="D371" s="381" t="n">
        <v>2927.7786862</v>
      </c>
      <c r="E371" s="381" t="n">
        <v>0</v>
      </c>
      <c r="F371" s="381" t="n">
        <v>100</v>
      </c>
      <c r="G371" s="381" t="n">
        <v>0</v>
      </c>
    </row>
    <row r="372">
      <c r="A372" s="381" t="s">
        <v>266</v>
      </c>
      <c r="B372" s="381" t="s">
        <v>267</v>
      </c>
      <c r="C372" s="381" t="s">
        <v>16</v>
      </c>
      <c r="D372" s="381" t="n">
        <v>70484.4606693</v>
      </c>
      <c r="E372" s="381" t="n">
        <v>0</v>
      </c>
      <c r="F372" s="381" t="n">
        <v>100</v>
      </c>
      <c r="G372" s="381" t="n">
        <v>0</v>
      </c>
    </row>
    <row r="373">
      <c r="A373" s="381" t="s">
        <v>268</v>
      </c>
      <c r="B373" s="381" t="s">
        <v>269</v>
      </c>
      <c r="C373" s="381" t="s">
        <v>15</v>
      </c>
      <c r="D373" s="381" t="n">
        <v>1481.3864017</v>
      </c>
      <c r="E373" s="381" t="n">
        <v>0</v>
      </c>
      <c r="F373" s="381" t="n">
        <v>100</v>
      </c>
      <c r="G373" s="381" t="n">
        <v>0</v>
      </c>
    </row>
    <row r="374">
      <c r="A374" s="381" t="s">
        <v>268</v>
      </c>
      <c r="B374" s="381" t="s">
        <v>269</v>
      </c>
      <c r="C374" s="381" t="s">
        <v>16</v>
      </c>
      <c r="D374" s="381" t="n">
        <v>41556.029929</v>
      </c>
      <c r="E374" s="381" t="n">
        <v>0</v>
      </c>
      <c r="F374" s="381" t="n">
        <v>100</v>
      </c>
      <c r="G374" s="381" t="n">
        <v>0</v>
      </c>
    </row>
    <row r="375">
      <c r="A375" s="381" t="s">
        <v>270</v>
      </c>
      <c r="B375" s="381" t="s">
        <v>271</v>
      </c>
      <c r="C375" s="381" t="s">
        <v>15</v>
      </c>
      <c r="D375" s="381" t="n">
        <v>233.0274081</v>
      </c>
      <c r="E375" s="381" t="n">
        <v>0</v>
      </c>
      <c r="F375" s="381" t="n">
        <v>100</v>
      </c>
      <c r="G375" s="381" t="n">
        <v>0</v>
      </c>
    </row>
    <row r="376">
      <c r="A376" s="381" t="s">
        <v>270</v>
      </c>
      <c r="B376" s="381" t="s">
        <v>271</v>
      </c>
      <c r="C376" s="381" t="s">
        <v>16</v>
      </c>
      <c r="D376" s="381" t="n">
        <v>13452.3538741</v>
      </c>
      <c r="E376" s="381" t="n">
        <v>197.9691563</v>
      </c>
      <c r="F376" s="381" t="n">
        <v>98.5497108320506</v>
      </c>
      <c r="G376" s="381" t="n">
        <v>1.45028916794945</v>
      </c>
    </row>
    <row r="377">
      <c r="A377" s="381" t="s">
        <v>272</v>
      </c>
      <c r="B377" s="381" t="s">
        <v>273</v>
      </c>
      <c r="C377" s="381" t="s">
        <v>15</v>
      </c>
      <c r="D377" s="381" t="n">
        <v>950.5392656</v>
      </c>
      <c r="E377" s="381" t="n">
        <v>190.4102214</v>
      </c>
      <c r="F377" s="381" t="n">
        <v>83.311248782743</v>
      </c>
      <c r="G377" s="381" t="n">
        <v>16.688751217257</v>
      </c>
    </row>
    <row r="378">
      <c r="A378" s="381" t="s">
        <v>272</v>
      </c>
      <c r="B378" s="381" t="s">
        <v>273</v>
      </c>
      <c r="C378" s="381" t="s">
        <v>16</v>
      </c>
      <c r="D378" s="381" t="n">
        <v>18550.2343065</v>
      </c>
      <c r="E378" s="381" t="n">
        <v>1264.8517963</v>
      </c>
      <c r="F378" s="381" t="n">
        <v>93.6167231888976</v>
      </c>
      <c r="G378" s="381" t="n">
        <v>6.38327681110237</v>
      </c>
    </row>
    <row r="379">
      <c r="A379" s="381" t="s">
        <v>274</v>
      </c>
      <c r="B379" s="381" t="s">
        <v>275</v>
      </c>
      <c r="C379" s="381" t="s">
        <v>15</v>
      </c>
      <c r="D379" s="381" t="n">
        <v>917.7445594</v>
      </c>
      <c r="E379" s="381" t="n">
        <v>0</v>
      </c>
      <c r="F379" s="381" t="n">
        <v>100</v>
      </c>
      <c r="G379" s="381" t="n">
        <v>0</v>
      </c>
    </row>
    <row r="380">
      <c r="A380" s="381" t="s">
        <v>274</v>
      </c>
      <c r="B380" s="381" t="s">
        <v>275</v>
      </c>
      <c r="C380" s="381" t="s">
        <v>16</v>
      </c>
      <c r="D380" s="381" t="n">
        <v>25843.9831107</v>
      </c>
      <c r="E380" s="381" t="n">
        <v>0</v>
      </c>
      <c r="F380" s="381" t="n">
        <v>100</v>
      </c>
      <c r="G380" s="381" t="n">
        <v>0</v>
      </c>
    </row>
    <row r="381">
      <c r="A381" s="381" t="s">
        <v>276</v>
      </c>
      <c r="B381" s="381" t="s">
        <v>277</v>
      </c>
      <c r="C381" s="381" t="s">
        <v>15</v>
      </c>
      <c r="D381" s="381" t="n">
        <v>426.3837918</v>
      </c>
      <c r="E381" s="381" t="n">
        <v>0</v>
      </c>
      <c r="F381" s="381" t="n">
        <v>100</v>
      </c>
      <c r="G381" s="381" t="n">
        <v>0</v>
      </c>
    </row>
    <row r="382">
      <c r="A382" s="381" t="s">
        <v>276</v>
      </c>
      <c r="B382" s="381" t="s">
        <v>277</v>
      </c>
      <c r="C382" s="381" t="s">
        <v>16</v>
      </c>
      <c r="D382" s="381" t="n">
        <v>17292.4924927</v>
      </c>
      <c r="E382" s="381" t="n">
        <v>0</v>
      </c>
      <c r="F382" s="381" t="n">
        <v>100</v>
      </c>
      <c r="G382" s="381" t="n">
        <v>0</v>
      </c>
    </row>
    <row r="383">
      <c r="A383" s="381" t="s">
        <v>278</v>
      </c>
      <c r="B383" s="381" t="s">
        <v>279</v>
      </c>
      <c r="C383" s="381" t="s">
        <v>15</v>
      </c>
      <c r="D383" s="381" t="n">
        <v>806.9066796</v>
      </c>
      <c r="E383" s="381" t="n">
        <v>0</v>
      </c>
      <c r="F383" s="381" t="n">
        <v>100</v>
      </c>
      <c r="G383" s="381" t="n">
        <v>0</v>
      </c>
    </row>
    <row r="384">
      <c r="A384" s="381" t="s">
        <v>278</v>
      </c>
      <c r="B384" s="381" t="s">
        <v>279</v>
      </c>
      <c r="C384" s="381" t="s">
        <v>16</v>
      </c>
      <c r="D384" s="381" t="n">
        <v>6022.7547592</v>
      </c>
      <c r="E384" s="381" t="n">
        <v>0</v>
      </c>
      <c r="F384" s="381" t="n">
        <v>100</v>
      </c>
      <c r="G384" s="381" t="n">
        <v>0</v>
      </c>
    </row>
    <row r="385">
      <c r="A385" s="381" t="s">
        <v>280</v>
      </c>
      <c r="B385" s="381" t="s">
        <v>281</v>
      </c>
      <c r="C385" s="381" t="s">
        <v>15</v>
      </c>
      <c r="D385" s="381" t="n">
        <v>687.1636155</v>
      </c>
      <c r="E385" s="381" t="n">
        <v>0</v>
      </c>
      <c r="F385" s="381" t="n">
        <v>100</v>
      </c>
      <c r="G385" s="381" t="n">
        <v>0</v>
      </c>
    </row>
    <row r="386">
      <c r="A386" s="381" t="s">
        <v>280</v>
      </c>
      <c r="B386" s="381" t="s">
        <v>281</v>
      </c>
      <c r="C386" s="381" t="s">
        <v>16</v>
      </c>
      <c r="D386" s="381" t="n">
        <v>27771.0757557</v>
      </c>
      <c r="E386" s="381" t="n">
        <v>0</v>
      </c>
      <c r="F386" s="381" t="n">
        <v>100</v>
      </c>
      <c r="G386" s="381" t="n">
        <v>0</v>
      </c>
    </row>
    <row r="387">
      <c r="A387" s="381" t="s">
        <v>282</v>
      </c>
      <c r="B387" s="381" t="s">
        <v>283</v>
      </c>
      <c r="C387" s="381" t="s">
        <v>15</v>
      </c>
      <c r="D387" s="381" t="n">
        <v>3114.3559969</v>
      </c>
      <c r="E387" s="381" t="n">
        <v>32.1539711</v>
      </c>
      <c r="F387" s="381" t="n">
        <v>98.9781068095444</v>
      </c>
      <c r="G387" s="381" t="n">
        <v>1.02189319045564</v>
      </c>
    </row>
    <row r="388">
      <c r="A388" s="381" t="s">
        <v>282</v>
      </c>
      <c r="B388" s="381" t="s">
        <v>283</v>
      </c>
      <c r="C388" s="381" t="s">
        <v>16</v>
      </c>
      <c r="D388" s="381" t="n">
        <v>21839.2822516</v>
      </c>
      <c r="E388" s="381" t="n">
        <v>162.9902054</v>
      </c>
      <c r="F388" s="381" t="n">
        <v>99.2592119485906</v>
      </c>
      <c r="G388" s="381" t="n">
        <v>0.740788051409412</v>
      </c>
    </row>
    <row r="389">
      <c r="A389" s="381" t="s">
        <v>284</v>
      </c>
      <c r="B389" s="381" t="s">
        <v>285</v>
      </c>
      <c r="C389" s="381" t="s">
        <v>15</v>
      </c>
      <c r="D389" s="381" t="n">
        <v>1327.1824883</v>
      </c>
      <c r="E389" s="381" t="n">
        <v>116.339749</v>
      </c>
      <c r="F389" s="381" t="n">
        <v>91.9405641289181</v>
      </c>
      <c r="G389" s="381" t="n">
        <v>8.05943587108189</v>
      </c>
    </row>
    <row r="390">
      <c r="A390" s="381" t="s">
        <v>284</v>
      </c>
      <c r="B390" s="381" t="s">
        <v>285</v>
      </c>
      <c r="C390" s="381" t="s">
        <v>16</v>
      </c>
      <c r="D390" s="381" t="n">
        <v>17220.3486353</v>
      </c>
      <c r="E390" s="381" t="n">
        <v>241.5640821</v>
      </c>
      <c r="F390" s="381" t="n">
        <v>98.6166230125564</v>
      </c>
      <c r="G390" s="381" t="n">
        <v>1.38337698744361</v>
      </c>
    </row>
    <row r="391">
      <c r="A391" s="381" t="s">
        <v>286</v>
      </c>
      <c r="B391" s="381" t="s">
        <v>287</v>
      </c>
      <c r="C391" s="381" t="s">
        <v>15</v>
      </c>
      <c r="D391" s="381" t="n">
        <v>170.5284727</v>
      </c>
      <c r="E391" s="381" t="n">
        <v>0</v>
      </c>
      <c r="F391" s="381" t="n">
        <v>100</v>
      </c>
      <c r="G391" s="381" t="n">
        <v>0</v>
      </c>
    </row>
    <row r="392">
      <c r="A392" s="381" t="s">
        <v>286</v>
      </c>
      <c r="B392" s="381" t="s">
        <v>287</v>
      </c>
      <c r="C392" s="381" t="s">
        <v>16</v>
      </c>
      <c r="D392" s="381" t="n">
        <v>6639.9159394</v>
      </c>
      <c r="E392" s="381" t="n">
        <v>5.271253</v>
      </c>
      <c r="F392" s="381" t="n">
        <v>99.9206756281293</v>
      </c>
      <c r="G392" s="381" t="n">
        <v>0.0793243718706473</v>
      </c>
    </row>
    <row r="393">
      <c r="A393" s="381" t="s">
        <v>288</v>
      </c>
      <c r="B393" s="381" t="s">
        <v>289</v>
      </c>
      <c r="C393" s="381" t="s">
        <v>15</v>
      </c>
      <c r="D393" s="381" t="n">
        <v>556.8149074</v>
      </c>
      <c r="E393" s="381" t="n">
        <v>0</v>
      </c>
      <c r="F393" s="381" t="n">
        <v>100</v>
      </c>
      <c r="G393" s="381" t="n">
        <v>0</v>
      </c>
    </row>
    <row r="394">
      <c r="A394" s="381" t="s">
        <v>288</v>
      </c>
      <c r="B394" s="381" t="s">
        <v>289</v>
      </c>
      <c r="C394" s="381" t="s">
        <v>16</v>
      </c>
      <c r="D394" s="381" t="n">
        <v>11901.036048</v>
      </c>
      <c r="E394" s="381" t="n">
        <v>11.8914002</v>
      </c>
      <c r="F394" s="381" t="n">
        <v>99.9001807049384</v>
      </c>
      <c r="G394" s="381" t="n">
        <v>0.099819295061658</v>
      </c>
    </row>
    <row r="395">
      <c r="A395" s="381" t="s">
        <v>290</v>
      </c>
      <c r="B395" s="381" t="s">
        <v>291</v>
      </c>
      <c r="C395" s="381" t="s">
        <v>15</v>
      </c>
      <c r="D395" s="381" t="n">
        <v>741.421764</v>
      </c>
      <c r="E395" s="381" t="n">
        <v>170.5942771</v>
      </c>
      <c r="F395" s="381" t="n">
        <v>81.2948161641715</v>
      </c>
      <c r="G395" s="381" t="n">
        <v>18.7051838358285</v>
      </c>
    </row>
    <row r="396">
      <c r="A396" s="381" t="s">
        <v>290</v>
      </c>
      <c r="B396" s="381" t="s">
        <v>291</v>
      </c>
      <c r="C396" s="381" t="s">
        <v>16</v>
      </c>
      <c r="D396" s="381" t="n">
        <v>16714.5511849</v>
      </c>
      <c r="E396" s="381" t="n">
        <v>1233.1055481</v>
      </c>
      <c r="F396" s="381" t="n">
        <v>93.1294342963853</v>
      </c>
      <c r="G396" s="381" t="n">
        <v>6.87056570361474</v>
      </c>
    </row>
    <row r="397">
      <c r="A397" s="381" t="s">
        <v>292</v>
      </c>
      <c r="B397" s="381" t="s">
        <v>293</v>
      </c>
      <c r="C397" s="381" t="s">
        <v>15</v>
      </c>
      <c r="D397" s="381" t="n">
        <v>1409.3642313</v>
      </c>
      <c r="E397" s="381" t="n">
        <v>0</v>
      </c>
      <c r="F397" s="381" t="n">
        <v>100</v>
      </c>
      <c r="G397" s="381" t="n">
        <v>0</v>
      </c>
    </row>
    <row r="398">
      <c r="A398" s="381" t="s">
        <v>292</v>
      </c>
      <c r="B398" s="381" t="s">
        <v>293</v>
      </c>
      <c r="C398" s="381" t="s">
        <v>16</v>
      </c>
      <c r="D398" s="381" t="n">
        <v>36275.8701224</v>
      </c>
      <c r="E398" s="381" t="n">
        <v>0</v>
      </c>
      <c r="F398" s="381" t="n">
        <v>100</v>
      </c>
      <c r="G398" s="381" t="n">
        <v>0</v>
      </c>
    </row>
    <row r="399">
      <c r="A399" s="381" t="s">
        <v>294</v>
      </c>
      <c r="B399" s="381" t="s">
        <v>295</v>
      </c>
      <c r="C399" s="381" t="s">
        <v>15</v>
      </c>
      <c r="D399" s="381" t="n">
        <v>847.8758239</v>
      </c>
      <c r="E399" s="381" t="n">
        <v>0</v>
      </c>
      <c r="F399" s="381" t="n">
        <v>100</v>
      </c>
      <c r="G399" s="381" t="n">
        <v>0</v>
      </c>
    </row>
    <row r="400">
      <c r="A400" s="381" t="s">
        <v>294</v>
      </c>
      <c r="B400" s="381" t="s">
        <v>295</v>
      </c>
      <c r="C400" s="381" t="s">
        <v>16</v>
      </c>
      <c r="D400" s="381" t="n">
        <v>33372.2861764</v>
      </c>
      <c r="E400" s="381" t="n">
        <v>0</v>
      </c>
      <c r="F400" s="381" t="n">
        <v>100</v>
      </c>
      <c r="G400" s="381" t="n">
        <v>0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836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82" t="s">
        <v>71</v>
      </c>
      <c r="B411" s="382" t="s">
        <v>72</v>
      </c>
      <c r="C411" s="382" t="s">
        <v>15</v>
      </c>
      <c r="D411" s="382" t="n">
        <v>0</v>
      </c>
      <c r="E411" s="382" t="n">
        <v>5.90535</v>
      </c>
      <c r="F411" s="382" t="n">
        <v>0</v>
      </c>
      <c r="G411" s="382" t="n">
        <v>100</v>
      </c>
    </row>
    <row r="412">
      <c r="A412" s="382" t="s">
        <v>71</v>
      </c>
      <c r="B412" s="382" t="s">
        <v>72</v>
      </c>
      <c r="C412" s="382" t="s">
        <v>16</v>
      </c>
      <c r="D412" s="382" t="n">
        <v>1.18107</v>
      </c>
      <c r="E412" s="382" t="n">
        <v>151.1975333</v>
      </c>
      <c r="F412" s="382" t="n">
        <v>0.775089136153015</v>
      </c>
      <c r="G412" s="382" t="n">
        <v>99.224910863847</v>
      </c>
    </row>
    <row r="413">
      <c r="A413" s="382" t="s">
        <v>73</v>
      </c>
      <c r="B413" s="382" t="s">
        <v>74</v>
      </c>
      <c r="C413" s="382" t="s">
        <v>15</v>
      </c>
      <c r="D413" s="382" t="n">
        <v>0</v>
      </c>
      <c r="E413" s="382" t="n">
        <v>8.4924625</v>
      </c>
      <c r="F413" s="382" t="n">
        <v>0</v>
      </c>
      <c r="G413" s="382" t="n">
        <v>100</v>
      </c>
    </row>
    <row r="414">
      <c r="A414" s="382" t="s">
        <v>73</v>
      </c>
      <c r="B414" s="382" t="s">
        <v>74</v>
      </c>
      <c r="C414" s="382" t="s">
        <v>16</v>
      </c>
      <c r="D414" s="382" t="n">
        <v>6.79397</v>
      </c>
      <c r="E414" s="382" t="n">
        <v>354.9849325</v>
      </c>
      <c r="F414" s="382" t="n">
        <v>1.87793427230047</v>
      </c>
      <c r="G414" s="382" t="n">
        <v>98.1220657276995</v>
      </c>
    </row>
    <row r="415">
      <c r="A415" s="382" t="s">
        <v>75</v>
      </c>
      <c r="B415" s="382" t="s">
        <v>76</v>
      </c>
      <c r="C415" s="382" t="s">
        <v>16</v>
      </c>
      <c r="D415" s="382" t="n">
        <v>36.9415248</v>
      </c>
      <c r="E415" s="382" t="n">
        <v>298.8170577</v>
      </c>
      <c r="F415" s="382" t="n">
        <v>11.0024067069082</v>
      </c>
      <c r="G415" s="382" t="n">
        <v>88.9975932930918</v>
      </c>
    </row>
    <row r="416">
      <c r="A416" s="382" t="s">
        <v>77</v>
      </c>
      <c r="B416" s="382" t="s">
        <v>78</v>
      </c>
      <c r="C416" s="382" t="s">
        <v>16</v>
      </c>
      <c r="D416" s="382" t="n">
        <v>0</v>
      </c>
      <c r="E416" s="382" t="n">
        <v>17.4390249</v>
      </c>
      <c r="F416" s="382" t="n">
        <v>0</v>
      </c>
      <c r="G416" s="382" t="n">
        <v>100</v>
      </c>
    </row>
    <row r="417">
      <c r="A417" s="382" t="s">
        <v>79</v>
      </c>
      <c r="B417" s="382" t="s">
        <v>80</v>
      </c>
      <c r="C417" s="382" t="s">
        <v>15</v>
      </c>
      <c r="D417" s="382" t="n">
        <v>0</v>
      </c>
      <c r="E417" s="382" t="n">
        <v>151.8305585</v>
      </c>
      <c r="F417" s="382" t="n">
        <v>0</v>
      </c>
      <c r="G417" s="382" t="n">
        <v>100</v>
      </c>
    </row>
    <row r="418">
      <c r="A418" s="382" t="s">
        <v>79</v>
      </c>
      <c r="B418" s="382" t="s">
        <v>80</v>
      </c>
      <c r="C418" s="382" t="s">
        <v>16</v>
      </c>
      <c r="D418" s="382" t="n">
        <v>123.0604535</v>
      </c>
      <c r="E418" s="382" t="n">
        <v>2653.9193368</v>
      </c>
      <c r="F418" s="382" t="n">
        <v>4.43144937279884</v>
      </c>
      <c r="G418" s="382" t="n">
        <v>95.5685506272012</v>
      </c>
    </row>
    <row r="419">
      <c r="A419" s="382" t="s">
        <v>91</v>
      </c>
      <c r="B419" s="382" t="s">
        <v>92</v>
      </c>
      <c r="C419" s="382" t="s">
        <v>15</v>
      </c>
      <c r="D419" s="382" t="n">
        <v>2.745588</v>
      </c>
      <c r="E419" s="382" t="n">
        <v>82.3655724</v>
      </c>
      <c r="F419" s="382" t="n">
        <v>3.22588481592362</v>
      </c>
      <c r="G419" s="382" t="n">
        <v>96.7741151840764</v>
      </c>
    </row>
    <row r="420">
      <c r="A420" s="382" t="s">
        <v>91</v>
      </c>
      <c r="B420" s="382" t="s">
        <v>92</v>
      </c>
      <c r="C420" s="382" t="s">
        <v>16</v>
      </c>
      <c r="D420" s="382" t="n">
        <v>4.6809498</v>
      </c>
      <c r="E420" s="382" t="n">
        <v>1157.9681095</v>
      </c>
      <c r="F420" s="382" t="n">
        <v>0.402610724410535</v>
      </c>
      <c r="G420" s="382" t="n">
        <v>99.5973892755895</v>
      </c>
    </row>
    <row r="421">
      <c r="A421" s="382" t="s">
        <v>107</v>
      </c>
      <c r="B421" s="382" t="s">
        <v>108</v>
      </c>
      <c r="C421" s="382" t="s">
        <v>15</v>
      </c>
      <c r="D421" s="382" t="n">
        <v>36.4565557</v>
      </c>
      <c r="E421" s="382" t="n">
        <v>212.1039863</v>
      </c>
      <c r="F421" s="382" t="n">
        <v>14.6670728212364</v>
      </c>
      <c r="G421" s="382" t="n">
        <v>85.3329271787636</v>
      </c>
    </row>
    <row r="422">
      <c r="A422" s="382" t="s">
        <v>107</v>
      </c>
      <c r="B422" s="382" t="s">
        <v>108</v>
      </c>
      <c r="C422" s="382" t="s">
        <v>16</v>
      </c>
      <c r="D422" s="382" t="n">
        <v>188.9811305</v>
      </c>
      <c r="E422" s="382" t="n">
        <v>2593.8353898</v>
      </c>
      <c r="F422" s="382" t="n">
        <v>6.79100217788081</v>
      </c>
      <c r="G422" s="382" t="n">
        <v>93.2089978221192</v>
      </c>
    </row>
    <row r="423">
      <c r="A423" s="382" t="s">
        <v>109</v>
      </c>
      <c r="B423" s="382" t="s">
        <v>110</v>
      </c>
      <c r="C423" s="382" t="s">
        <v>15</v>
      </c>
      <c r="D423" s="382" t="n">
        <v>28.8741184</v>
      </c>
      <c r="E423" s="382" t="n">
        <v>360.92648</v>
      </c>
      <c r="F423" s="382" t="n">
        <v>7.40740740740741</v>
      </c>
      <c r="G423" s="382" t="n">
        <v>92.5925925925926</v>
      </c>
    </row>
    <row r="424">
      <c r="A424" s="382" t="s">
        <v>109</v>
      </c>
      <c r="B424" s="382" t="s">
        <v>110</v>
      </c>
      <c r="C424" s="382" t="s">
        <v>16</v>
      </c>
      <c r="D424" s="382" t="n">
        <v>36.092648</v>
      </c>
      <c r="E424" s="382" t="n">
        <v>709.2205332</v>
      </c>
      <c r="F424" s="382" t="n">
        <v>4.84261501210654</v>
      </c>
      <c r="G424" s="382" t="n">
        <v>95.1573849878935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837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83" t="s">
        <v>13</v>
      </c>
      <c r="B435" s="383" t="s">
        <v>14</v>
      </c>
      <c r="C435" s="383" t="s">
        <v>15</v>
      </c>
      <c r="D435" s="383" t="n">
        <v>68.0762621</v>
      </c>
      <c r="E435" s="383" t="n">
        <v>821.6244097</v>
      </c>
      <c r="F435" s="383" t="n">
        <v>7.6515916260096</v>
      </c>
      <c r="G435" s="383" t="n">
        <v>92.3484083739904</v>
      </c>
    </row>
    <row r="436">
      <c r="A436" s="383" t="s">
        <v>13</v>
      </c>
      <c r="B436" s="383" t="s">
        <v>14</v>
      </c>
      <c r="C436" s="383" t="s">
        <v>16</v>
      </c>
      <c r="D436" s="383" t="n">
        <v>397.7317466</v>
      </c>
      <c r="E436" s="383" t="n">
        <v>7937.3819177</v>
      </c>
      <c r="F436" s="383" t="n">
        <v>4.77176152142374</v>
      </c>
      <c r="G436" s="383" t="n">
        <v>95.2282384785763</v>
      </c>
    </row>
    <row r="437">
      <c r="A437" s="383" t="s">
        <v>26</v>
      </c>
      <c r="B437" s="383" t="s">
        <v>27</v>
      </c>
      <c r="C437" s="383" t="s">
        <v>15</v>
      </c>
      <c r="D437" s="383" t="n">
        <v>0</v>
      </c>
      <c r="E437" s="383" t="n">
        <v>278.2724529</v>
      </c>
      <c r="F437" s="383" t="n">
        <v>0</v>
      </c>
      <c r="G437" s="383" t="n">
        <v>100</v>
      </c>
    </row>
    <row r="438">
      <c r="A438" s="383" t="s">
        <v>26</v>
      </c>
      <c r="B438" s="383" t="s">
        <v>27</v>
      </c>
      <c r="C438" s="383" t="s">
        <v>16</v>
      </c>
      <c r="D438" s="383" t="n">
        <v>61.1761025</v>
      </c>
      <c r="E438" s="383" t="n">
        <v>7721.8267061</v>
      </c>
      <c r="F438" s="383" t="n">
        <v>0.786021847922271</v>
      </c>
      <c r="G438" s="383" t="n">
        <v>99.2139781520777</v>
      </c>
    </row>
    <row r="439">
      <c r="A439" s="383" t="s">
        <v>28</v>
      </c>
      <c r="B439" s="383" t="s">
        <v>29</v>
      </c>
      <c r="C439" s="383" t="s">
        <v>15</v>
      </c>
      <c r="D439" s="383" t="n">
        <v>0</v>
      </c>
      <c r="E439" s="383" t="n">
        <v>272.9072082</v>
      </c>
      <c r="F439" s="383" t="n">
        <v>0</v>
      </c>
      <c r="G439" s="383" t="n">
        <v>100</v>
      </c>
    </row>
    <row r="440">
      <c r="A440" s="383" t="s">
        <v>28</v>
      </c>
      <c r="B440" s="383" t="s">
        <v>29</v>
      </c>
      <c r="C440" s="383" t="s">
        <v>16</v>
      </c>
      <c r="D440" s="383" t="n">
        <v>25.9147095</v>
      </c>
      <c r="E440" s="383" t="n">
        <v>3476.1504294</v>
      </c>
      <c r="F440" s="383" t="n">
        <v>0.739983651707284</v>
      </c>
      <c r="G440" s="383" t="n">
        <v>99.2600163482927</v>
      </c>
    </row>
    <row r="441">
      <c r="A441" s="383" t="s">
        <v>30</v>
      </c>
      <c r="B441" s="383" t="s">
        <v>31</v>
      </c>
      <c r="C441" s="383" t="s">
        <v>15</v>
      </c>
      <c r="D441" s="383" t="n">
        <v>0</v>
      </c>
      <c r="E441" s="383" t="n">
        <v>35.081987</v>
      </c>
      <c r="F441" s="383" t="n">
        <v>0</v>
      </c>
      <c r="G441" s="383" t="n">
        <v>100</v>
      </c>
    </row>
    <row r="442">
      <c r="A442" s="383" t="s">
        <v>30</v>
      </c>
      <c r="B442" s="383" t="s">
        <v>31</v>
      </c>
      <c r="C442" s="383" t="s">
        <v>16</v>
      </c>
      <c r="D442" s="383" t="n">
        <v>22.63354</v>
      </c>
      <c r="E442" s="383" t="n">
        <v>566.970177</v>
      </c>
      <c r="F442" s="383" t="n">
        <v>3.83877159309021</v>
      </c>
      <c r="G442" s="383" t="n">
        <v>96.1612284069098</v>
      </c>
    </row>
    <row r="443">
      <c r="A443" s="383" t="s">
        <v>32</v>
      </c>
      <c r="B443" s="383" t="s">
        <v>33</v>
      </c>
      <c r="C443" s="383" t="s">
        <v>15</v>
      </c>
      <c r="D443" s="383" t="n">
        <v>0</v>
      </c>
      <c r="E443" s="383" t="n">
        <v>133.8123695</v>
      </c>
      <c r="F443" s="383" t="n">
        <v>0</v>
      </c>
      <c r="G443" s="383" t="n">
        <v>100</v>
      </c>
    </row>
    <row r="444">
      <c r="A444" s="383" t="s">
        <v>32</v>
      </c>
      <c r="B444" s="383" t="s">
        <v>33</v>
      </c>
      <c r="C444" s="383" t="s">
        <v>16</v>
      </c>
      <c r="D444" s="383" t="n">
        <v>44.0400323</v>
      </c>
      <c r="E444" s="383" t="n">
        <v>6731.6804856</v>
      </c>
      <c r="F444" s="383" t="n">
        <v>0.649968253319417</v>
      </c>
      <c r="G444" s="383" t="n">
        <v>99.3500317466806</v>
      </c>
    </row>
    <row r="445">
      <c r="A445" s="383" t="s">
        <v>34</v>
      </c>
      <c r="B445" s="383" t="s">
        <v>35</v>
      </c>
      <c r="C445" s="383" t="s">
        <v>15</v>
      </c>
      <c r="D445" s="383" t="n">
        <v>1.4395777</v>
      </c>
      <c r="E445" s="383" t="n">
        <v>37.8060526</v>
      </c>
      <c r="F445" s="383" t="n">
        <v>3.66812225716757</v>
      </c>
      <c r="G445" s="383" t="n">
        <v>96.3318777428324</v>
      </c>
    </row>
    <row r="446">
      <c r="A446" s="383" t="s">
        <v>34</v>
      </c>
      <c r="B446" s="383" t="s">
        <v>35</v>
      </c>
      <c r="C446" s="383" t="s">
        <v>16</v>
      </c>
      <c r="D446" s="383" t="n">
        <v>28.8569895</v>
      </c>
      <c r="E446" s="383" t="n">
        <v>629.3727807</v>
      </c>
      <c r="F446" s="383" t="n">
        <v>4.38402983372082</v>
      </c>
      <c r="G446" s="383" t="n">
        <v>95.6159701662792</v>
      </c>
    </row>
    <row r="447">
      <c r="A447" s="383" t="s">
        <v>36</v>
      </c>
      <c r="B447" s="383" t="s">
        <v>37</v>
      </c>
      <c r="C447" s="383" t="s">
        <v>15</v>
      </c>
      <c r="D447" s="383" t="n">
        <v>10.0182391</v>
      </c>
      <c r="E447" s="383" t="n">
        <v>36.1156001</v>
      </c>
      <c r="F447" s="383" t="n">
        <v>21.7155980809852</v>
      </c>
      <c r="G447" s="383" t="n">
        <v>78.2844019190148</v>
      </c>
    </row>
    <row r="448">
      <c r="A448" s="383" t="s">
        <v>36</v>
      </c>
      <c r="B448" s="383" t="s">
        <v>37</v>
      </c>
      <c r="C448" s="383" t="s">
        <v>16</v>
      </c>
      <c r="D448" s="383" t="n">
        <v>78.6913693</v>
      </c>
      <c r="E448" s="383" t="n">
        <v>1546.2952804</v>
      </c>
      <c r="F448" s="383" t="n">
        <v>4.84258558767408</v>
      </c>
      <c r="G448" s="383" t="n">
        <v>95.1574144123259</v>
      </c>
    </row>
    <row r="449">
      <c r="A449" s="383" t="s">
        <v>38</v>
      </c>
      <c r="B449" s="383" t="s">
        <v>39</v>
      </c>
      <c r="C449" s="383" t="s">
        <v>15</v>
      </c>
      <c r="D449" s="383" t="n">
        <v>0</v>
      </c>
      <c r="E449" s="383" t="n">
        <v>18.5942488</v>
      </c>
      <c r="F449" s="383" t="n">
        <v>0</v>
      </c>
      <c r="G449" s="383" t="n">
        <v>100</v>
      </c>
    </row>
    <row r="450">
      <c r="A450" s="383" t="s">
        <v>38</v>
      </c>
      <c r="B450" s="383" t="s">
        <v>39</v>
      </c>
      <c r="C450" s="383" t="s">
        <v>16</v>
      </c>
      <c r="D450" s="383" t="n">
        <v>27.8849</v>
      </c>
      <c r="E450" s="383" t="n">
        <v>2927.7126265</v>
      </c>
      <c r="F450" s="383" t="n">
        <v>0.943460662352804</v>
      </c>
      <c r="G450" s="383" t="n">
        <v>99.0565393376472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838</v>
      </c>
    </row>
    <row r="9">
      <c r="A9" t="s">
        <v>3</v>
      </c>
    </row>
    <row r="10">
      <c r="A10" t="s">
        <v>4</v>
      </c>
    </row>
    <row r="11">
      <c r="A11" t="s">
        <v>839</v>
      </c>
    </row>
    <row r="12">
      <c r="A12" s="3" t="s">
        <v>6</v>
      </c>
    </row>
    <row r="13">
      <c r="A13" s="3" t="s">
        <v>7</v>
      </c>
    </row>
    <row r="15">
      <c r="A15" s="4" t="s">
        <v>840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84" t="s">
        <v>13</v>
      </c>
      <c r="B17" s="384" t="s">
        <v>14</v>
      </c>
      <c r="C17" s="384" t="s">
        <v>15</v>
      </c>
      <c r="D17" s="384" t="n">
        <v>1043.5115112</v>
      </c>
      <c r="E17" s="384" t="n">
        <v>141501.3427598</v>
      </c>
      <c r="F17" s="384" t="n">
        <v>0.732058352114291</v>
      </c>
      <c r="G17" s="384" t="n">
        <v>99.2679416478857</v>
      </c>
    </row>
    <row r="18">
      <c r="A18" s="384" t="s">
        <v>13</v>
      </c>
      <c r="B18" s="384" t="s">
        <v>14</v>
      </c>
      <c r="C18" s="384" t="s">
        <v>16</v>
      </c>
      <c r="D18" s="384" t="n">
        <v>6199.0728383</v>
      </c>
      <c r="E18" s="384" t="n">
        <v>2661605.5856267</v>
      </c>
      <c r="F18" s="384" t="n">
        <v>0.232366069930578</v>
      </c>
      <c r="G18" s="384" t="n">
        <v>99.7676339300694</v>
      </c>
    </row>
    <row r="19">
      <c r="A19" s="384" t="s">
        <v>13</v>
      </c>
      <c r="B19" s="384" t="s">
        <v>17</v>
      </c>
      <c r="C19" s="384" t="s">
        <v>15</v>
      </c>
      <c r="D19" s="384" t="n">
        <v>49.7909904</v>
      </c>
      <c r="E19" s="384" t="n">
        <v>839.9096814</v>
      </c>
      <c r="F19" s="384" t="n">
        <v>5.5963754977576</v>
      </c>
      <c r="G19" s="384" t="n">
        <v>94.4036245022424</v>
      </c>
    </row>
    <row r="20">
      <c r="A20" s="384" t="s">
        <v>13</v>
      </c>
      <c r="B20" s="384" t="s">
        <v>17</v>
      </c>
      <c r="C20" s="384" t="s">
        <v>16</v>
      </c>
      <c r="D20" s="384" t="n">
        <v>342.5801167</v>
      </c>
      <c r="E20" s="384" t="n">
        <v>7992.5335476</v>
      </c>
      <c r="F20" s="384" t="n">
        <v>4.11008332336606</v>
      </c>
      <c r="G20" s="384" t="n">
        <v>95.8899166766339</v>
      </c>
    </row>
    <row r="21">
      <c r="A21" s="384" t="s">
        <v>13</v>
      </c>
      <c r="B21" s="384" t="s">
        <v>18</v>
      </c>
      <c r="C21" s="384" t="s">
        <v>15</v>
      </c>
      <c r="D21" s="384" t="n">
        <v>993.7205208</v>
      </c>
      <c r="E21" s="384" t="n">
        <v>140661.4330784</v>
      </c>
      <c r="F21" s="384" t="n">
        <v>0.701506789941183</v>
      </c>
      <c r="G21" s="384" t="n">
        <v>99.2984932100588</v>
      </c>
    </row>
    <row r="22">
      <c r="A22" s="384" t="s">
        <v>13</v>
      </c>
      <c r="B22" s="384" t="s">
        <v>18</v>
      </c>
      <c r="C22" s="384" t="s">
        <v>16</v>
      </c>
      <c r="D22" s="384" t="n">
        <v>5856.4927216</v>
      </c>
      <c r="E22" s="384" t="n">
        <v>2653613.0520791</v>
      </c>
      <c r="F22" s="384" t="n">
        <v>0.220212813982003</v>
      </c>
      <c r="G22" s="384" t="n">
        <v>99.779787186018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841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85" t="s">
        <v>13</v>
      </c>
      <c r="B33" s="385" t="s">
        <v>14</v>
      </c>
      <c r="C33" s="385" t="s">
        <v>15</v>
      </c>
      <c r="D33" s="385" t="n">
        <v>1043.5115112</v>
      </c>
      <c r="E33" s="385" t="n">
        <v>141501.3427598</v>
      </c>
      <c r="F33" s="385" t="n">
        <v>0.732058352114291</v>
      </c>
      <c r="G33" s="385" t="n">
        <v>99.2679416478857</v>
      </c>
    </row>
    <row r="34">
      <c r="A34" s="385" t="s">
        <v>13</v>
      </c>
      <c r="B34" s="385" t="s">
        <v>14</v>
      </c>
      <c r="C34" s="385" t="s">
        <v>16</v>
      </c>
      <c r="D34" s="385" t="n">
        <v>6199.0728383</v>
      </c>
      <c r="E34" s="385" t="n">
        <v>2661605.5856267</v>
      </c>
      <c r="F34" s="385" t="n">
        <v>0.232366069930578</v>
      </c>
      <c r="G34" s="385" t="n">
        <v>99.7676339300694</v>
      </c>
    </row>
    <row r="35">
      <c r="A35" s="385" t="s">
        <v>26</v>
      </c>
      <c r="B35" s="385" t="s">
        <v>27</v>
      </c>
      <c r="C35" s="385" t="s">
        <v>15</v>
      </c>
      <c r="D35" s="385" t="n">
        <v>0</v>
      </c>
      <c r="E35" s="385" t="n">
        <v>1401.7852952</v>
      </c>
      <c r="F35" s="385" t="n">
        <v>0</v>
      </c>
      <c r="G35" s="385" t="n">
        <v>100</v>
      </c>
    </row>
    <row r="36">
      <c r="A36" s="385" t="s">
        <v>26</v>
      </c>
      <c r="B36" s="385" t="s">
        <v>27</v>
      </c>
      <c r="C36" s="385" t="s">
        <v>16</v>
      </c>
      <c r="D36" s="385" t="n">
        <v>180.7386595</v>
      </c>
      <c r="E36" s="385" t="n">
        <v>51594.221377</v>
      </c>
      <c r="F36" s="385" t="n">
        <v>0.349085077752999</v>
      </c>
      <c r="G36" s="385" t="n">
        <v>99.650914922247</v>
      </c>
    </row>
    <row r="37">
      <c r="A37" s="385" t="s">
        <v>28</v>
      </c>
      <c r="B37" s="385" t="s">
        <v>29</v>
      </c>
      <c r="C37" s="385" t="s">
        <v>15</v>
      </c>
      <c r="D37" s="385" t="n">
        <v>0</v>
      </c>
      <c r="E37" s="385" t="n">
        <v>546.3177198</v>
      </c>
      <c r="F37" s="385" t="n">
        <v>0</v>
      </c>
      <c r="G37" s="385" t="n">
        <v>100</v>
      </c>
    </row>
    <row r="38">
      <c r="A38" s="385" t="s">
        <v>28</v>
      </c>
      <c r="B38" s="385" t="s">
        <v>29</v>
      </c>
      <c r="C38" s="385" t="s">
        <v>16</v>
      </c>
      <c r="D38" s="385" t="n">
        <v>44.4151768</v>
      </c>
      <c r="E38" s="385" t="n">
        <v>11482.8209306</v>
      </c>
      <c r="F38" s="385" t="n">
        <v>0.385306385556615</v>
      </c>
      <c r="G38" s="385" t="n">
        <v>99.6146936144434</v>
      </c>
    </row>
    <row r="39">
      <c r="A39" s="385" t="s">
        <v>30</v>
      </c>
      <c r="B39" s="385" t="s">
        <v>31</v>
      </c>
      <c r="C39" s="385" t="s">
        <v>15</v>
      </c>
      <c r="D39" s="385" t="n">
        <v>1.131677</v>
      </c>
      <c r="E39" s="385" t="n">
        <v>1420.1127418</v>
      </c>
      <c r="F39" s="385" t="n">
        <v>0.0796257832242191</v>
      </c>
      <c r="G39" s="385" t="n">
        <v>99.9203742167758</v>
      </c>
    </row>
    <row r="40">
      <c r="A40" s="385" t="s">
        <v>30</v>
      </c>
      <c r="B40" s="385" t="s">
        <v>31</v>
      </c>
      <c r="C40" s="385" t="s">
        <v>16</v>
      </c>
      <c r="D40" s="385" t="n">
        <v>6.790062</v>
      </c>
      <c r="E40" s="385" t="n">
        <v>38904.4583437</v>
      </c>
      <c r="F40" s="385" t="n">
        <v>0.017450126321327</v>
      </c>
      <c r="G40" s="385" t="n">
        <v>99.9825498736787</v>
      </c>
    </row>
    <row r="41">
      <c r="A41" s="385" t="s">
        <v>32</v>
      </c>
      <c r="B41" s="385" t="s">
        <v>33</v>
      </c>
      <c r="C41" s="385" t="s">
        <v>15</v>
      </c>
      <c r="D41" s="385" t="n">
        <v>0</v>
      </c>
      <c r="E41" s="385" t="n">
        <v>212.7353693</v>
      </c>
      <c r="F41" s="385" t="n">
        <v>0</v>
      </c>
      <c r="G41" s="385" t="n">
        <v>100</v>
      </c>
    </row>
    <row r="42">
      <c r="A42" s="385" t="s">
        <v>32</v>
      </c>
      <c r="B42" s="385" t="s">
        <v>33</v>
      </c>
      <c r="C42" s="385" t="s">
        <v>16</v>
      </c>
      <c r="D42" s="385" t="n">
        <v>54.5408647</v>
      </c>
      <c r="E42" s="385" t="n">
        <v>12976.8019859</v>
      </c>
      <c r="F42" s="385" t="n">
        <v>0.418536027524506</v>
      </c>
      <c r="G42" s="385" t="n">
        <v>99.5814639724755</v>
      </c>
    </row>
    <row r="43">
      <c r="A43" s="385" t="s">
        <v>34</v>
      </c>
      <c r="B43" s="385" t="s">
        <v>35</v>
      </c>
      <c r="C43" s="385" t="s">
        <v>15</v>
      </c>
      <c r="D43" s="385" t="n">
        <v>1.1996481</v>
      </c>
      <c r="E43" s="385" t="n">
        <v>1420.4127757</v>
      </c>
      <c r="F43" s="385" t="n">
        <v>0.0843864389418682</v>
      </c>
      <c r="G43" s="385" t="n">
        <v>99.9156135610581</v>
      </c>
    </row>
    <row r="44">
      <c r="A44" s="385" t="s">
        <v>34</v>
      </c>
      <c r="B44" s="385" t="s">
        <v>35</v>
      </c>
      <c r="C44" s="385" t="s">
        <v>16</v>
      </c>
      <c r="D44" s="385" t="n">
        <v>41.4642004</v>
      </c>
      <c r="E44" s="385" t="n">
        <v>49136.423102</v>
      </c>
      <c r="F44" s="385" t="n">
        <v>0.0843147249190114</v>
      </c>
      <c r="G44" s="385" t="n">
        <v>99.915685275081</v>
      </c>
    </row>
    <row r="45">
      <c r="A45" s="385" t="s">
        <v>36</v>
      </c>
      <c r="B45" s="385" t="s">
        <v>37</v>
      </c>
      <c r="C45" s="385" t="s">
        <v>15</v>
      </c>
      <c r="D45" s="385" t="n">
        <v>818.0086677</v>
      </c>
      <c r="E45" s="385" t="n">
        <v>14290.1354701</v>
      </c>
      <c r="F45" s="385" t="n">
        <v>5.41435572919491</v>
      </c>
      <c r="G45" s="385" t="n">
        <v>94.5856442708051</v>
      </c>
    </row>
    <row r="46">
      <c r="A46" s="385" t="s">
        <v>36</v>
      </c>
      <c r="B46" s="385" t="s">
        <v>37</v>
      </c>
      <c r="C46" s="385" t="s">
        <v>16</v>
      </c>
      <c r="D46" s="385" t="n">
        <v>1574.5469103</v>
      </c>
      <c r="E46" s="385" t="n">
        <v>242270.4852883</v>
      </c>
      <c r="F46" s="385" t="n">
        <v>0.645716214147684</v>
      </c>
      <c r="G46" s="385" t="n">
        <v>99.3542837858523</v>
      </c>
    </row>
    <row r="47">
      <c r="A47" s="385" t="s">
        <v>38</v>
      </c>
      <c r="B47" s="385" t="s">
        <v>39</v>
      </c>
      <c r="C47" s="385" t="s">
        <v>15</v>
      </c>
      <c r="D47" s="385" t="n">
        <v>8.5219855</v>
      </c>
      <c r="E47" s="385" t="n">
        <v>366.6102805</v>
      </c>
      <c r="F47" s="385" t="n">
        <v>2.27172820692529</v>
      </c>
      <c r="G47" s="385" t="n">
        <v>97.7282717930747</v>
      </c>
    </row>
    <row r="48">
      <c r="A48" s="385" t="s">
        <v>38</v>
      </c>
      <c r="B48" s="385" t="s">
        <v>39</v>
      </c>
      <c r="C48" s="385" t="s">
        <v>16</v>
      </c>
      <c r="D48" s="385" t="n">
        <v>0</v>
      </c>
      <c r="E48" s="385" t="n">
        <v>9389.0363323</v>
      </c>
      <c r="F48" s="385" t="n">
        <v>0</v>
      </c>
      <c r="G48" s="385" t="n">
        <v>100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842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86" t="s">
        <v>13</v>
      </c>
      <c r="B59" s="386" t="s">
        <v>14</v>
      </c>
      <c r="C59" s="386" t="s">
        <v>15</v>
      </c>
      <c r="D59" s="386" t="n">
        <v>993.7205208</v>
      </c>
      <c r="E59" s="386" t="n">
        <v>140661.4330784</v>
      </c>
      <c r="F59" s="386" t="n">
        <v>0.701506789941183</v>
      </c>
      <c r="G59" s="386" t="n">
        <v>99.2984932100588</v>
      </c>
    </row>
    <row r="60">
      <c r="A60" s="386" t="s">
        <v>13</v>
      </c>
      <c r="B60" s="386" t="s">
        <v>14</v>
      </c>
      <c r="C60" s="386" t="s">
        <v>16</v>
      </c>
      <c r="D60" s="386" t="n">
        <v>5856.4927216</v>
      </c>
      <c r="E60" s="386" t="n">
        <v>2653613.0520791</v>
      </c>
      <c r="F60" s="386" t="n">
        <v>0.220212813982003</v>
      </c>
      <c r="G60" s="386" t="n">
        <v>99.779787186018</v>
      </c>
    </row>
    <row r="61">
      <c r="A61" s="386" t="s">
        <v>41</v>
      </c>
      <c r="B61" s="386" t="s">
        <v>42</v>
      </c>
      <c r="C61" s="386" t="s">
        <v>15</v>
      </c>
      <c r="D61" s="386" t="n">
        <v>0</v>
      </c>
      <c r="E61" s="386" t="n">
        <v>206.1547438</v>
      </c>
      <c r="F61" s="386" t="n">
        <v>0</v>
      </c>
      <c r="G61" s="386" t="n">
        <v>100</v>
      </c>
    </row>
    <row r="62">
      <c r="A62" s="386" t="s">
        <v>41</v>
      </c>
      <c r="B62" s="386" t="s">
        <v>42</v>
      </c>
      <c r="C62" s="386" t="s">
        <v>16</v>
      </c>
      <c r="D62" s="386" t="n">
        <v>21.0516219</v>
      </c>
      <c r="E62" s="386" t="n">
        <v>3388.1979396</v>
      </c>
      <c r="F62" s="386" t="n">
        <v>0.61748550583483</v>
      </c>
      <c r="G62" s="386" t="n">
        <v>99.3825144941652</v>
      </c>
    </row>
    <row r="63">
      <c r="A63" s="386" t="s">
        <v>43</v>
      </c>
      <c r="B63" s="386" t="s">
        <v>44</v>
      </c>
      <c r="C63" s="386" t="s">
        <v>15</v>
      </c>
      <c r="D63" s="386" t="n">
        <v>0</v>
      </c>
      <c r="E63" s="386" t="n">
        <v>590.976611</v>
      </c>
      <c r="F63" s="386" t="n">
        <v>0</v>
      </c>
      <c r="G63" s="386" t="n">
        <v>100</v>
      </c>
    </row>
    <row r="64">
      <c r="A64" s="386" t="s">
        <v>43</v>
      </c>
      <c r="B64" s="386" t="s">
        <v>44</v>
      </c>
      <c r="C64" s="386" t="s">
        <v>16</v>
      </c>
      <c r="D64" s="386" t="n">
        <v>0</v>
      </c>
      <c r="E64" s="386" t="n">
        <v>23254.8508983</v>
      </c>
      <c r="F64" s="386" t="n">
        <v>0</v>
      </c>
      <c r="G64" s="386" t="n">
        <v>100</v>
      </c>
    </row>
    <row r="65">
      <c r="A65" s="386" t="s">
        <v>26</v>
      </c>
      <c r="B65" s="386" t="s">
        <v>27</v>
      </c>
      <c r="C65" s="386" t="s">
        <v>15</v>
      </c>
      <c r="D65" s="386" t="n">
        <v>0</v>
      </c>
      <c r="E65" s="386" t="n">
        <v>1123.5128423</v>
      </c>
      <c r="F65" s="386" t="n">
        <v>0</v>
      </c>
      <c r="G65" s="386" t="n">
        <v>100</v>
      </c>
    </row>
    <row r="66">
      <c r="A66" s="386" t="s">
        <v>26</v>
      </c>
      <c r="B66" s="386" t="s">
        <v>27</v>
      </c>
      <c r="C66" s="386" t="s">
        <v>16</v>
      </c>
      <c r="D66" s="386" t="n">
        <v>153.448818</v>
      </c>
      <c r="E66" s="386" t="n">
        <v>43838.5084099</v>
      </c>
      <c r="F66" s="386" t="n">
        <v>0.348811072908304</v>
      </c>
      <c r="G66" s="386" t="n">
        <v>99.6511889270917</v>
      </c>
    </row>
    <row r="67">
      <c r="A67" s="386" t="s">
        <v>28</v>
      </c>
      <c r="B67" s="386" t="s">
        <v>29</v>
      </c>
      <c r="C67" s="386" t="s">
        <v>15</v>
      </c>
      <c r="D67" s="386" t="n">
        <v>0</v>
      </c>
      <c r="E67" s="386" t="n">
        <v>273.4105116</v>
      </c>
      <c r="F67" s="386" t="n">
        <v>0</v>
      </c>
      <c r="G67" s="386" t="n">
        <v>100</v>
      </c>
    </row>
    <row r="68">
      <c r="A68" s="386" t="s">
        <v>28</v>
      </c>
      <c r="B68" s="386" t="s">
        <v>29</v>
      </c>
      <c r="C68" s="386" t="s">
        <v>16</v>
      </c>
      <c r="D68" s="386" t="n">
        <v>0</v>
      </c>
      <c r="E68" s="386" t="n">
        <v>8025.1709685</v>
      </c>
      <c r="F68" s="386" t="n">
        <v>0</v>
      </c>
      <c r="G68" s="386" t="n">
        <v>100</v>
      </c>
    </row>
    <row r="69">
      <c r="A69" s="386" t="s">
        <v>45</v>
      </c>
      <c r="B69" s="386" t="s">
        <v>46</v>
      </c>
      <c r="C69" s="386" t="s">
        <v>15</v>
      </c>
      <c r="D69" s="386" t="n">
        <v>0</v>
      </c>
      <c r="E69" s="386" t="n">
        <v>671.9910252</v>
      </c>
      <c r="F69" s="386" t="n">
        <v>0</v>
      </c>
      <c r="G69" s="386" t="n">
        <v>100</v>
      </c>
    </row>
    <row r="70">
      <c r="A70" s="386" t="s">
        <v>45</v>
      </c>
      <c r="B70" s="386" t="s">
        <v>46</v>
      </c>
      <c r="C70" s="386" t="s">
        <v>16</v>
      </c>
      <c r="D70" s="386" t="n">
        <v>0</v>
      </c>
      <c r="E70" s="386" t="n">
        <v>6821.7225909</v>
      </c>
      <c r="F70" s="386" t="n">
        <v>0</v>
      </c>
      <c r="G70" s="386" t="n">
        <v>100</v>
      </c>
    </row>
    <row r="71">
      <c r="A71" s="386" t="s">
        <v>47</v>
      </c>
      <c r="B71" s="386" t="s">
        <v>48</v>
      </c>
      <c r="C71" s="386" t="s">
        <v>15</v>
      </c>
      <c r="D71" s="386" t="n">
        <v>74.4712962</v>
      </c>
      <c r="E71" s="386" t="n">
        <v>2964.0382898</v>
      </c>
      <c r="F71" s="386" t="n">
        <v>2.45091529554911</v>
      </c>
      <c r="G71" s="386" t="n">
        <v>97.5490847044509</v>
      </c>
    </row>
    <row r="72">
      <c r="A72" s="386" t="s">
        <v>47</v>
      </c>
      <c r="B72" s="386" t="s">
        <v>48</v>
      </c>
      <c r="C72" s="386" t="s">
        <v>16</v>
      </c>
      <c r="D72" s="386" t="n">
        <v>453.5648318</v>
      </c>
      <c r="E72" s="386" t="n">
        <v>45616.6845479</v>
      </c>
      <c r="F72" s="386" t="n">
        <v>0.984507003775532</v>
      </c>
      <c r="G72" s="386" t="n">
        <v>99.0154929962245</v>
      </c>
    </row>
    <row r="73">
      <c r="A73" s="386" t="s">
        <v>30</v>
      </c>
      <c r="B73" s="386" t="s">
        <v>31</v>
      </c>
      <c r="C73" s="386" t="s">
        <v>15</v>
      </c>
      <c r="D73" s="386" t="n">
        <v>0</v>
      </c>
      <c r="E73" s="386" t="n">
        <v>1386.1624318</v>
      </c>
      <c r="F73" s="386" t="n">
        <v>0</v>
      </c>
      <c r="G73" s="386" t="n">
        <v>100</v>
      </c>
    </row>
    <row r="74">
      <c r="A74" s="386" t="s">
        <v>30</v>
      </c>
      <c r="B74" s="386" t="s">
        <v>31</v>
      </c>
      <c r="C74" s="386" t="s">
        <v>16</v>
      </c>
      <c r="D74" s="386" t="n">
        <v>0</v>
      </c>
      <c r="E74" s="386" t="n">
        <v>38321.6446887</v>
      </c>
      <c r="F74" s="386" t="n">
        <v>0</v>
      </c>
      <c r="G74" s="386" t="n">
        <v>100</v>
      </c>
    </row>
    <row r="75">
      <c r="A75" s="386" t="s">
        <v>49</v>
      </c>
      <c r="B75" s="386" t="s">
        <v>50</v>
      </c>
      <c r="C75" s="386" t="s">
        <v>15</v>
      </c>
      <c r="D75" s="386" t="n">
        <v>192.0047736</v>
      </c>
      <c r="E75" s="386" t="n">
        <v>3875.7131492</v>
      </c>
      <c r="F75" s="386" t="n">
        <v>4.72020865861402</v>
      </c>
      <c r="G75" s="386" t="n">
        <v>95.279791341386</v>
      </c>
    </row>
    <row r="76">
      <c r="A76" s="386" t="s">
        <v>49</v>
      </c>
      <c r="B76" s="386" t="s">
        <v>50</v>
      </c>
      <c r="C76" s="386" t="s">
        <v>16</v>
      </c>
      <c r="D76" s="386" t="n">
        <v>408.7220136</v>
      </c>
      <c r="E76" s="386" t="n">
        <v>51943.312376</v>
      </c>
      <c r="F76" s="386" t="n">
        <v>0.780718492348016</v>
      </c>
      <c r="G76" s="386" t="n">
        <v>99.219281507652</v>
      </c>
    </row>
    <row r="77">
      <c r="A77" s="386" t="s">
        <v>51</v>
      </c>
      <c r="B77" s="386" t="s">
        <v>52</v>
      </c>
      <c r="C77" s="386" t="s">
        <v>15</v>
      </c>
      <c r="D77" s="386" t="n">
        <v>0</v>
      </c>
      <c r="E77" s="386" t="n">
        <v>346.5760162</v>
      </c>
      <c r="F77" s="386" t="n">
        <v>0</v>
      </c>
      <c r="G77" s="386" t="n">
        <v>100</v>
      </c>
    </row>
    <row r="78">
      <c r="A78" s="386" t="s">
        <v>51</v>
      </c>
      <c r="B78" s="386" t="s">
        <v>52</v>
      </c>
      <c r="C78" s="386" t="s">
        <v>16</v>
      </c>
      <c r="D78" s="386" t="n">
        <v>0</v>
      </c>
      <c r="E78" s="386" t="n">
        <v>4402.3662266</v>
      </c>
      <c r="F78" s="386" t="n">
        <v>0</v>
      </c>
      <c r="G78" s="386" t="n">
        <v>100</v>
      </c>
    </row>
    <row r="79">
      <c r="A79" s="386" t="s">
        <v>32</v>
      </c>
      <c r="B79" s="386" t="s">
        <v>33</v>
      </c>
      <c r="C79" s="386" t="s">
        <v>15</v>
      </c>
      <c r="D79" s="386" t="n">
        <v>0</v>
      </c>
      <c r="E79" s="386" t="n">
        <v>78.9229998</v>
      </c>
      <c r="F79" s="386" t="n">
        <v>0</v>
      </c>
      <c r="G79" s="386" t="n">
        <v>100</v>
      </c>
    </row>
    <row r="80">
      <c r="A80" s="386" t="s">
        <v>32</v>
      </c>
      <c r="B80" s="386" t="s">
        <v>33</v>
      </c>
      <c r="C80" s="386" t="s">
        <v>16</v>
      </c>
      <c r="D80" s="386" t="n">
        <v>24.2791541</v>
      </c>
      <c r="E80" s="386" t="n">
        <v>6231.3431786</v>
      </c>
      <c r="F80" s="386" t="n">
        <v>0.388117325642976</v>
      </c>
      <c r="G80" s="386" t="n">
        <v>99.611882674357</v>
      </c>
    </row>
    <row r="81">
      <c r="A81" s="386" t="s">
        <v>53</v>
      </c>
      <c r="B81" s="386" t="s">
        <v>54</v>
      </c>
      <c r="C81" s="386" t="s">
        <v>15</v>
      </c>
      <c r="D81" s="386" t="n">
        <v>0</v>
      </c>
      <c r="E81" s="386" t="n">
        <v>2902.4692184</v>
      </c>
      <c r="F81" s="386" t="n">
        <v>0</v>
      </c>
      <c r="G81" s="386" t="n">
        <v>100</v>
      </c>
    </row>
    <row r="82">
      <c r="A82" s="386" t="s">
        <v>53</v>
      </c>
      <c r="B82" s="386" t="s">
        <v>54</v>
      </c>
      <c r="C82" s="386" t="s">
        <v>16</v>
      </c>
      <c r="D82" s="386" t="n">
        <v>0</v>
      </c>
      <c r="E82" s="386" t="n">
        <v>41113.9010134</v>
      </c>
      <c r="F82" s="386" t="n">
        <v>0</v>
      </c>
      <c r="G82" s="386" t="n">
        <v>100</v>
      </c>
    </row>
    <row r="83">
      <c r="A83" s="386" t="s">
        <v>34</v>
      </c>
      <c r="B83" s="386" t="s">
        <v>35</v>
      </c>
      <c r="C83" s="386" t="s">
        <v>15</v>
      </c>
      <c r="D83" s="386" t="n">
        <v>0</v>
      </c>
      <c r="E83" s="386" t="n">
        <v>1382.3667935</v>
      </c>
      <c r="F83" s="386" t="n">
        <v>0</v>
      </c>
      <c r="G83" s="386" t="n">
        <v>100</v>
      </c>
    </row>
    <row r="84">
      <c r="A84" s="386" t="s">
        <v>34</v>
      </c>
      <c r="B84" s="386" t="s">
        <v>35</v>
      </c>
      <c r="C84" s="386" t="s">
        <v>16</v>
      </c>
      <c r="D84" s="386" t="n">
        <v>0</v>
      </c>
      <c r="E84" s="386" t="n">
        <v>48519.6575322</v>
      </c>
      <c r="F84" s="386" t="n">
        <v>0</v>
      </c>
      <c r="G84" s="386" t="n">
        <v>100</v>
      </c>
    </row>
    <row r="85">
      <c r="A85" s="386" t="s">
        <v>55</v>
      </c>
      <c r="B85" s="386" t="s">
        <v>56</v>
      </c>
      <c r="C85" s="386" t="s">
        <v>15</v>
      </c>
      <c r="D85" s="386" t="n">
        <v>0</v>
      </c>
      <c r="E85" s="386" t="n">
        <v>306.1306189</v>
      </c>
      <c r="F85" s="386" t="n">
        <v>0</v>
      </c>
      <c r="G85" s="386" t="n">
        <v>100</v>
      </c>
    </row>
    <row r="86">
      <c r="A86" s="386" t="s">
        <v>55</v>
      </c>
      <c r="B86" s="386" t="s">
        <v>56</v>
      </c>
      <c r="C86" s="386" t="s">
        <v>16</v>
      </c>
      <c r="D86" s="386" t="n">
        <v>0</v>
      </c>
      <c r="E86" s="386" t="n">
        <v>9020.7188226</v>
      </c>
      <c r="F86" s="386" t="n">
        <v>0</v>
      </c>
      <c r="G86" s="386" t="n">
        <v>100</v>
      </c>
    </row>
    <row r="87">
      <c r="A87" s="386" t="s">
        <v>36</v>
      </c>
      <c r="B87" s="386" t="s">
        <v>37</v>
      </c>
      <c r="C87" s="386" t="s">
        <v>15</v>
      </c>
      <c r="D87" s="386" t="n">
        <v>815.557972</v>
      </c>
      <c r="E87" s="386" t="n">
        <v>14246.4523266</v>
      </c>
      <c r="F87" s="386" t="n">
        <v>5.41466879806745</v>
      </c>
      <c r="G87" s="386" t="n">
        <v>94.5853312019325</v>
      </c>
    </row>
    <row r="88">
      <c r="A88" s="386" t="s">
        <v>36</v>
      </c>
      <c r="B88" s="386" t="s">
        <v>37</v>
      </c>
      <c r="C88" s="386" t="s">
        <v>16</v>
      </c>
      <c r="D88" s="386" t="n">
        <v>1383.1903863</v>
      </c>
      <c r="E88" s="386" t="n">
        <v>240836.8551626</v>
      </c>
      <c r="F88" s="386" t="n">
        <v>0.57104703418147</v>
      </c>
      <c r="G88" s="386" t="n">
        <v>99.4289529658185</v>
      </c>
    </row>
    <row r="89">
      <c r="A89" s="386" t="s">
        <v>38</v>
      </c>
      <c r="B89" s="386" t="s">
        <v>39</v>
      </c>
      <c r="C89" s="386" t="s">
        <v>15</v>
      </c>
      <c r="D89" s="386" t="n">
        <v>0</v>
      </c>
      <c r="E89" s="386" t="n">
        <v>356.5380172</v>
      </c>
      <c r="F89" s="386" t="n">
        <v>0</v>
      </c>
      <c r="G89" s="386" t="n">
        <v>100</v>
      </c>
    </row>
    <row r="90">
      <c r="A90" s="386" t="s">
        <v>38</v>
      </c>
      <c r="B90" s="386" t="s">
        <v>39</v>
      </c>
      <c r="C90" s="386" t="s">
        <v>16</v>
      </c>
      <c r="D90" s="386" t="n">
        <v>0</v>
      </c>
      <c r="E90" s="386" t="n">
        <v>6433.4388058</v>
      </c>
      <c r="F90" s="386" t="n">
        <v>0</v>
      </c>
      <c r="G90" s="386" t="n">
        <v>100</v>
      </c>
    </row>
    <row r="91">
      <c r="A91" s="386" t="s">
        <v>57</v>
      </c>
      <c r="B91" s="386" t="s">
        <v>58</v>
      </c>
      <c r="C91" s="386" t="s">
        <v>15</v>
      </c>
      <c r="D91" s="386" t="n">
        <v>0</v>
      </c>
      <c r="E91" s="386" t="n">
        <v>123.9704401</v>
      </c>
      <c r="F91" s="386" t="n">
        <v>0</v>
      </c>
      <c r="G91" s="386" t="n">
        <v>100</v>
      </c>
    </row>
    <row r="92">
      <c r="A92" s="386" t="s">
        <v>57</v>
      </c>
      <c r="B92" s="386" t="s">
        <v>58</v>
      </c>
      <c r="C92" s="386" t="s">
        <v>16</v>
      </c>
      <c r="D92" s="386" t="n">
        <v>0</v>
      </c>
      <c r="E92" s="386" t="n">
        <v>2983.4803273</v>
      </c>
      <c r="F92" s="386" t="n">
        <v>0</v>
      </c>
      <c r="G92" s="386" t="n">
        <v>100</v>
      </c>
    </row>
    <row r="93">
      <c r="A93" s="386" t="s">
        <v>59</v>
      </c>
      <c r="B93" s="386" t="s">
        <v>60</v>
      </c>
      <c r="C93" s="386" t="s">
        <v>15</v>
      </c>
      <c r="D93" s="386" t="n">
        <v>0</v>
      </c>
      <c r="E93" s="386" t="n">
        <v>174.3692787</v>
      </c>
      <c r="F93" s="386" t="n">
        <v>0</v>
      </c>
      <c r="G93" s="386" t="n">
        <v>100</v>
      </c>
    </row>
    <row r="94">
      <c r="A94" s="386" t="s">
        <v>59</v>
      </c>
      <c r="B94" s="386" t="s">
        <v>60</v>
      </c>
      <c r="C94" s="386" t="s">
        <v>16</v>
      </c>
      <c r="D94" s="386" t="n">
        <v>4.4384181</v>
      </c>
      <c r="E94" s="386" t="n">
        <v>2703.9610289</v>
      </c>
      <c r="F94" s="386" t="n">
        <v>0.163876052511984</v>
      </c>
      <c r="G94" s="386" t="n">
        <v>99.836123947488</v>
      </c>
    </row>
    <row r="95">
      <c r="A95" s="386" t="s">
        <v>61</v>
      </c>
      <c r="B95" s="386" t="s">
        <v>62</v>
      </c>
      <c r="C95" s="386" t="s">
        <v>15</v>
      </c>
      <c r="D95" s="386" t="n">
        <v>0</v>
      </c>
      <c r="E95" s="386" t="n">
        <v>39.0553038</v>
      </c>
      <c r="F95" s="386" t="n">
        <v>0</v>
      </c>
      <c r="G95" s="386" t="n">
        <v>100</v>
      </c>
    </row>
    <row r="96">
      <c r="A96" s="386" t="s">
        <v>61</v>
      </c>
      <c r="B96" s="386" t="s">
        <v>62</v>
      </c>
      <c r="C96" s="386" t="s">
        <v>16</v>
      </c>
      <c r="D96" s="386" t="n">
        <v>30.9441381</v>
      </c>
      <c r="E96" s="386" t="n">
        <v>3767.9799661</v>
      </c>
      <c r="F96" s="386" t="n">
        <v>0.814550047625034</v>
      </c>
      <c r="G96" s="386" t="n">
        <v>99.185449952375</v>
      </c>
    </row>
    <row r="97">
      <c r="A97" s="386" t="s">
        <v>63</v>
      </c>
      <c r="B97" s="386" t="s">
        <v>64</v>
      </c>
      <c r="C97" s="386" t="s">
        <v>15</v>
      </c>
      <c r="D97" s="386" t="n">
        <v>0</v>
      </c>
      <c r="E97" s="386" t="n">
        <v>489.5559051</v>
      </c>
      <c r="F97" s="386" t="n">
        <v>0</v>
      </c>
      <c r="G97" s="386" t="n">
        <v>100</v>
      </c>
    </row>
    <row r="98">
      <c r="A98" s="386" t="s">
        <v>63</v>
      </c>
      <c r="B98" s="386" t="s">
        <v>64</v>
      </c>
      <c r="C98" s="386" t="s">
        <v>16</v>
      </c>
      <c r="D98" s="386" t="n">
        <v>0</v>
      </c>
      <c r="E98" s="386" t="n">
        <v>6504.6072378</v>
      </c>
      <c r="F98" s="386" t="n">
        <v>0</v>
      </c>
      <c r="G98" s="386" t="n">
        <v>100</v>
      </c>
    </row>
    <row r="99">
      <c r="A99" s="386" t="s">
        <v>65</v>
      </c>
      <c r="B99" s="386" t="s">
        <v>66</v>
      </c>
      <c r="C99" s="386" t="s">
        <v>15</v>
      </c>
      <c r="D99" s="386" t="n">
        <v>1.8576445</v>
      </c>
      <c r="E99" s="386" t="n">
        <v>14.4594602</v>
      </c>
      <c r="F99" s="386" t="n">
        <v>11.3846453409103</v>
      </c>
      <c r="G99" s="386" t="n">
        <v>88.6153546590897</v>
      </c>
    </row>
    <row r="100">
      <c r="A100" s="386" t="s">
        <v>65</v>
      </c>
      <c r="B100" s="386" t="s">
        <v>66</v>
      </c>
      <c r="C100" s="386" t="s">
        <v>16</v>
      </c>
      <c r="D100" s="386" t="n">
        <v>14.1583069</v>
      </c>
      <c r="E100" s="386" t="n">
        <v>544.389054</v>
      </c>
      <c r="F100" s="386" t="n">
        <v>2.53484447177163</v>
      </c>
      <c r="G100" s="386" t="n">
        <v>97.4651555282284</v>
      </c>
    </row>
    <row r="101">
      <c r="A101" s="386" t="s">
        <v>67</v>
      </c>
      <c r="B101" s="386" t="s">
        <v>68</v>
      </c>
      <c r="C101" s="386" t="s">
        <v>15</v>
      </c>
      <c r="D101" s="386" t="n">
        <v>0</v>
      </c>
      <c r="E101" s="386" t="n">
        <v>1907.7289191</v>
      </c>
      <c r="F101" s="386" t="n">
        <v>0</v>
      </c>
      <c r="G101" s="386" t="n">
        <v>100</v>
      </c>
    </row>
    <row r="102">
      <c r="A102" s="386" t="s">
        <v>67</v>
      </c>
      <c r="B102" s="386" t="s">
        <v>68</v>
      </c>
      <c r="C102" s="386" t="s">
        <v>16</v>
      </c>
      <c r="D102" s="386" t="n">
        <v>60.8567217</v>
      </c>
      <c r="E102" s="386" t="n">
        <v>40712.9577532</v>
      </c>
      <c r="F102" s="386" t="n">
        <v>0.149254423417909</v>
      </c>
      <c r="G102" s="386" t="n">
        <v>99.8507455765821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843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87" t="s">
        <v>71</v>
      </c>
      <c r="B113" s="387" t="s">
        <v>72</v>
      </c>
      <c r="C113" s="387" t="s">
        <v>15</v>
      </c>
      <c r="D113" s="387" t="n">
        <v>0</v>
      </c>
      <c r="E113" s="387" t="n">
        <v>6786.4337483</v>
      </c>
      <c r="F113" s="387" t="n">
        <v>0</v>
      </c>
      <c r="G113" s="387" t="n">
        <v>100</v>
      </c>
    </row>
    <row r="114">
      <c r="A114" s="387" t="s">
        <v>71</v>
      </c>
      <c r="B114" s="387" t="s">
        <v>72</v>
      </c>
      <c r="C114" s="387" t="s">
        <v>16</v>
      </c>
      <c r="D114" s="387" t="n">
        <v>44.1867445</v>
      </c>
      <c r="E114" s="387" t="n">
        <v>223258.1713477</v>
      </c>
      <c r="F114" s="387" t="n">
        <v>0.0197878539561842</v>
      </c>
      <c r="G114" s="387" t="n">
        <v>99.9802121460438</v>
      </c>
    </row>
    <row r="115">
      <c r="A115" s="387" t="s">
        <v>73</v>
      </c>
      <c r="B115" s="387" t="s">
        <v>74</v>
      </c>
      <c r="C115" s="387" t="s">
        <v>15</v>
      </c>
      <c r="D115" s="387" t="n">
        <v>0</v>
      </c>
      <c r="E115" s="387" t="n">
        <v>2705.3726708</v>
      </c>
      <c r="F115" s="387" t="n">
        <v>0</v>
      </c>
      <c r="G115" s="387" t="n">
        <v>100</v>
      </c>
    </row>
    <row r="116">
      <c r="A116" s="387" t="s">
        <v>73</v>
      </c>
      <c r="B116" s="387" t="s">
        <v>74</v>
      </c>
      <c r="C116" s="387" t="s">
        <v>16</v>
      </c>
      <c r="D116" s="387" t="n">
        <v>70.0521434</v>
      </c>
      <c r="E116" s="387" t="n">
        <v>75246.73052</v>
      </c>
      <c r="F116" s="387" t="n">
        <v>0.0930100051048007</v>
      </c>
      <c r="G116" s="387" t="n">
        <v>99.9069899948952</v>
      </c>
    </row>
    <row r="117">
      <c r="A117" s="387" t="s">
        <v>75</v>
      </c>
      <c r="B117" s="387" t="s">
        <v>76</v>
      </c>
      <c r="C117" s="387" t="s">
        <v>15</v>
      </c>
      <c r="D117" s="387" t="n">
        <v>5.1531175</v>
      </c>
      <c r="E117" s="387" t="n">
        <v>1568.110465</v>
      </c>
      <c r="F117" s="387" t="n">
        <v>0.327543175683977</v>
      </c>
      <c r="G117" s="387" t="n">
        <v>99.672456824316</v>
      </c>
    </row>
    <row r="118">
      <c r="A118" s="387" t="s">
        <v>75</v>
      </c>
      <c r="B118" s="387" t="s">
        <v>76</v>
      </c>
      <c r="C118" s="387" t="s">
        <v>16</v>
      </c>
      <c r="D118" s="387" t="n">
        <v>388.2845124</v>
      </c>
      <c r="E118" s="387" t="n">
        <v>37102.806224</v>
      </c>
      <c r="F118" s="387" t="n">
        <v>1.03567142159195</v>
      </c>
      <c r="G118" s="387" t="n">
        <v>98.964328578408</v>
      </c>
    </row>
    <row r="119">
      <c r="A119" s="387" t="s">
        <v>77</v>
      </c>
      <c r="B119" s="387" t="s">
        <v>78</v>
      </c>
      <c r="C119" s="387" t="s">
        <v>15</v>
      </c>
      <c r="D119" s="387" t="n">
        <v>54.3983086</v>
      </c>
      <c r="E119" s="387" t="n">
        <v>5529.2086978</v>
      </c>
      <c r="F119" s="387" t="n">
        <v>0.974250310554593</v>
      </c>
      <c r="G119" s="387" t="n">
        <v>99.0257496894454</v>
      </c>
    </row>
    <row r="120">
      <c r="A120" s="387" t="s">
        <v>77</v>
      </c>
      <c r="B120" s="387" t="s">
        <v>78</v>
      </c>
      <c r="C120" s="387" t="s">
        <v>16</v>
      </c>
      <c r="D120" s="387" t="n">
        <v>663.7338795</v>
      </c>
      <c r="E120" s="387" t="n">
        <v>129423.7540739</v>
      </c>
      <c r="F120" s="387" t="n">
        <v>0.510221151889537</v>
      </c>
      <c r="G120" s="387" t="n">
        <v>99.4897788481105</v>
      </c>
    </row>
    <row r="121">
      <c r="A121" s="387" t="s">
        <v>79</v>
      </c>
      <c r="B121" s="387" t="s">
        <v>80</v>
      </c>
      <c r="C121" s="387" t="s">
        <v>15</v>
      </c>
      <c r="D121" s="387" t="n">
        <v>511.0882469</v>
      </c>
      <c r="E121" s="387" t="n">
        <v>10303.6499066</v>
      </c>
      <c r="F121" s="387" t="n">
        <v>4.72584948101212</v>
      </c>
      <c r="G121" s="387" t="n">
        <v>95.2741505189879</v>
      </c>
    </row>
    <row r="122">
      <c r="A122" s="387" t="s">
        <v>79</v>
      </c>
      <c r="B122" s="387" t="s">
        <v>80</v>
      </c>
      <c r="C122" s="387" t="s">
        <v>16</v>
      </c>
      <c r="D122" s="387" t="n">
        <v>1456.077599</v>
      </c>
      <c r="E122" s="387" t="n">
        <v>116418.1053929</v>
      </c>
      <c r="F122" s="387" t="n">
        <v>1.23528118035826</v>
      </c>
      <c r="G122" s="387" t="n">
        <v>98.7647188196417</v>
      </c>
    </row>
    <row r="123">
      <c r="A123" s="387" t="s">
        <v>81</v>
      </c>
      <c r="B123" s="387" t="s">
        <v>82</v>
      </c>
      <c r="C123" s="387" t="s">
        <v>15</v>
      </c>
      <c r="D123" s="387" t="n">
        <v>0</v>
      </c>
      <c r="E123" s="387" t="n">
        <v>3259.1885421</v>
      </c>
      <c r="F123" s="387" t="n">
        <v>0</v>
      </c>
      <c r="G123" s="387" t="n">
        <v>100</v>
      </c>
    </row>
    <row r="124">
      <c r="A124" s="387" t="s">
        <v>81</v>
      </c>
      <c r="B124" s="387" t="s">
        <v>82</v>
      </c>
      <c r="C124" s="387" t="s">
        <v>16</v>
      </c>
      <c r="D124" s="387" t="n">
        <v>36.7946361</v>
      </c>
      <c r="E124" s="387" t="n">
        <v>67135.8731216</v>
      </c>
      <c r="F124" s="387" t="n">
        <v>0.0547762018812811</v>
      </c>
      <c r="G124" s="387" t="n">
        <v>99.9452237981187</v>
      </c>
    </row>
    <row r="125">
      <c r="A125" s="387" t="s">
        <v>83</v>
      </c>
      <c r="B125" s="387" t="s">
        <v>84</v>
      </c>
      <c r="C125" s="387" t="s">
        <v>15</v>
      </c>
      <c r="D125" s="387" t="n">
        <v>28.0939659</v>
      </c>
      <c r="E125" s="387" t="n">
        <v>18878.0830544</v>
      </c>
      <c r="F125" s="387" t="n">
        <v>0.148596756868588</v>
      </c>
      <c r="G125" s="387" t="n">
        <v>99.8514032431314</v>
      </c>
    </row>
    <row r="126">
      <c r="A126" s="387" t="s">
        <v>83</v>
      </c>
      <c r="B126" s="387" t="s">
        <v>84</v>
      </c>
      <c r="C126" s="387" t="s">
        <v>16</v>
      </c>
      <c r="D126" s="387" t="n">
        <v>166.3880251</v>
      </c>
      <c r="E126" s="387" t="n">
        <v>214619.9405761</v>
      </c>
      <c r="F126" s="387" t="n">
        <v>0.077466767174431</v>
      </c>
      <c r="G126" s="387" t="n">
        <v>99.9225332328256</v>
      </c>
    </row>
    <row r="127">
      <c r="A127" s="387" t="s">
        <v>85</v>
      </c>
      <c r="B127" s="387" t="s">
        <v>86</v>
      </c>
      <c r="C127" s="387" t="s">
        <v>15</v>
      </c>
      <c r="D127" s="387" t="n">
        <v>27.0290723</v>
      </c>
      <c r="E127" s="387" t="n">
        <v>18105.604692</v>
      </c>
      <c r="F127" s="387" t="n">
        <v>0.149063134740059</v>
      </c>
      <c r="G127" s="387" t="n">
        <v>99.85093686526</v>
      </c>
    </row>
    <row r="128">
      <c r="A128" s="387" t="s">
        <v>85</v>
      </c>
      <c r="B128" s="387" t="s">
        <v>86</v>
      </c>
      <c r="C128" s="387" t="s">
        <v>16</v>
      </c>
      <c r="D128" s="387" t="n">
        <v>226.8378462</v>
      </c>
      <c r="E128" s="387" t="n">
        <v>346724.3747156</v>
      </c>
      <c r="F128" s="387" t="n">
        <v>0.0653803295642309</v>
      </c>
      <c r="G128" s="387" t="n">
        <v>99.9346196704358</v>
      </c>
    </row>
    <row r="129">
      <c r="A129" s="387" t="s">
        <v>87</v>
      </c>
      <c r="B129" s="387" t="s">
        <v>88</v>
      </c>
      <c r="C129" s="387" t="s">
        <v>15</v>
      </c>
      <c r="D129" s="387" t="n">
        <v>0</v>
      </c>
      <c r="E129" s="387" t="n">
        <v>4340.5876072</v>
      </c>
      <c r="F129" s="387" t="n">
        <v>0</v>
      </c>
      <c r="G129" s="387" t="n">
        <v>100</v>
      </c>
    </row>
    <row r="130">
      <c r="A130" s="387" t="s">
        <v>87</v>
      </c>
      <c r="B130" s="387" t="s">
        <v>88</v>
      </c>
      <c r="C130" s="387" t="s">
        <v>16</v>
      </c>
      <c r="D130" s="387" t="n">
        <v>5.271253</v>
      </c>
      <c r="E130" s="387" t="n">
        <v>142431.041768</v>
      </c>
      <c r="F130" s="387" t="n">
        <v>0.00370077888720893</v>
      </c>
      <c r="G130" s="387" t="n">
        <v>99.9962992211128</v>
      </c>
    </row>
    <row r="131">
      <c r="A131" s="387" t="s">
        <v>89</v>
      </c>
      <c r="B131" s="387" t="s">
        <v>90</v>
      </c>
      <c r="C131" s="387" t="s">
        <v>15</v>
      </c>
      <c r="D131" s="387" t="n">
        <v>51.5652816</v>
      </c>
      <c r="E131" s="387" t="n">
        <v>10395.8789706</v>
      </c>
      <c r="F131" s="387" t="n">
        <v>0.493568382421773</v>
      </c>
      <c r="G131" s="387" t="n">
        <v>99.5064316175782</v>
      </c>
    </row>
    <row r="132">
      <c r="A132" s="387" t="s">
        <v>89</v>
      </c>
      <c r="B132" s="387" t="s">
        <v>90</v>
      </c>
      <c r="C132" s="387" t="s">
        <v>16</v>
      </c>
      <c r="D132" s="387" t="n">
        <v>0</v>
      </c>
      <c r="E132" s="387" t="n">
        <v>286825.958386</v>
      </c>
      <c r="F132" s="387" t="n">
        <v>0</v>
      </c>
      <c r="G132" s="387" t="n">
        <v>100</v>
      </c>
    </row>
    <row r="133">
      <c r="A133" s="387" t="s">
        <v>91</v>
      </c>
      <c r="B133" s="387" t="s">
        <v>92</v>
      </c>
      <c r="C133" s="387" t="s">
        <v>15</v>
      </c>
      <c r="D133" s="387" t="n">
        <v>0</v>
      </c>
      <c r="E133" s="387" t="n">
        <v>22684.7951909</v>
      </c>
      <c r="F133" s="387" t="n">
        <v>0</v>
      </c>
      <c r="G133" s="387" t="n">
        <v>100</v>
      </c>
    </row>
    <row r="134">
      <c r="A134" s="387" t="s">
        <v>91</v>
      </c>
      <c r="B134" s="387" t="s">
        <v>92</v>
      </c>
      <c r="C134" s="387" t="s">
        <v>16</v>
      </c>
      <c r="D134" s="387" t="n">
        <v>198.4839864</v>
      </c>
      <c r="E134" s="387" t="n">
        <v>423468.5004478</v>
      </c>
      <c r="F134" s="387" t="n">
        <v>0.0468490568518271</v>
      </c>
      <c r="G134" s="387" t="n">
        <v>99.9531509431482</v>
      </c>
    </row>
    <row r="135">
      <c r="A135" s="387" t="s">
        <v>93</v>
      </c>
      <c r="B135" s="387" t="s">
        <v>94</v>
      </c>
      <c r="C135" s="387" t="s">
        <v>15</v>
      </c>
      <c r="D135" s="387" t="n">
        <v>0</v>
      </c>
      <c r="E135" s="387" t="n">
        <v>1949.3562129</v>
      </c>
      <c r="F135" s="387" t="n">
        <v>0</v>
      </c>
      <c r="G135" s="387" t="n">
        <v>100</v>
      </c>
    </row>
    <row r="136">
      <c r="A136" s="387" t="s">
        <v>93</v>
      </c>
      <c r="B136" s="387" t="s">
        <v>94</v>
      </c>
      <c r="C136" s="387" t="s">
        <v>16</v>
      </c>
      <c r="D136" s="387" t="n">
        <v>0</v>
      </c>
      <c r="E136" s="387" t="n">
        <v>54488.1965455</v>
      </c>
      <c r="F136" s="387" t="n">
        <v>0</v>
      </c>
      <c r="G136" s="387" t="n">
        <v>100</v>
      </c>
    </row>
    <row r="137">
      <c r="A137" s="387" t="s">
        <v>95</v>
      </c>
      <c r="B137" s="387" t="s">
        <v>96</v>
      </c>
      <c r="C137" s="387" t="s">
        <v>15</v>
      </c>
      <c r="D137" s="387" t="n">
        <v>0</v>
      </c>
      <c r="E137" s="387" t="n">
        <v>3012.1608431</v>
      </c>
      <c r="F137" s="387" t="n">
        <v>0</v>
      </c>
      <c r="G137" s="387" t="n">
        <v>100</v>
      </c>
    </row>
    <row r="138">
      <c r="A138" s="387" t="s">
        <v>95</v>
      </c>
      <c r="B138" s="387" t="s">
        <v>96</v>
      </c>
      <c r="C138" s="387" t="s">
        <v>16</v>
      </c>
      <c r="D138" s="387" t="n">
        <v>10.5330921</v>
      </c>
      <c r="E138" s="387" t="n">
        <v>74323.4255435</v>
      </c>
      <c r="F138" s="387" t="n">
        <v>0.0141699598586365</v>
      </c>
      <c r="G138" s="387" t="n">
        <v>99.9858300401414</v>
      </c>
    </row>
    <row r="139">
      <c r="A139" s="387" t="s">
        <v>97</v>
      </c>
      <c r="B139" s="387" t="s">
        <v>98</v>
      </c>
      <c r="C139" s="387" t="s">
        <v>15</v>
      </c>
      <c r="D139" s="387" t="n">
        <v>0</v>
      </c>
      <c r="E139" s="387" t="n">
        <v>1807.6043639</v>
      </c>
      <c r="F139" s="387" t="n">
        <v>0</v>
      </c>
      <c r="G139" s="387" t="n">
        <v>100</v>
      </c>
    </row>
    <row r="140">
      <c r="A140" s="387" t="s">
        <v>97</v>
      </c>
      <c r="B140" s="387" t="s">
        <v>98</v>
      </c>
      <c r="C140" s="387" t="s">
        <v>16</v>
      </c>
      <c r="D140" s="387" t="n">
        <v>23.0680429</v>
      </c>
      <c r="E140" s="387" t="n">
        <v>31305.9222305</v>
      </c>
      <c r="F140" s="387" t="n">
        <v>0.0736316194639251</v>
      </c>
      <c r="G140" s="387" t="n">
        <v>99.9263683805361</v>
      </c>
    </row>
    <row r="141">
      <c r="A141" s="387" t="s">
        <v>99</v>
      </c>
      <c r="B141" s="387" t="s">
        <v>100</v>
      </c>
      <c r="C141" s="387" t="s">
        <v>15</v>
      </c>
      <c r="D141" s="387" t="n">
        <v>0</v>
      </c>
      <c r="E141" s="387" t="n">
        <v>2557.6100991</v>
      </c>
      <c r="F141" s="387" t="n">
        <v>0</v>
      </c>
      <c r="G141" s="387" t="n">
        <v>100</v>
      </c>
    </row>
    <row r="142">
      <c r="A142" s="387" t="s">
        <v>99</v>
      </c>
      <c r="B142" s="387" t="s">
        <v>100</v>
      </c>
      <c r="C142" s="387" t="s">
        <v>16</v>
      </c>
      <c r="D142" s="387" t="n">
        <v>0</v>
      </c>
      <c r="E142" s="387" t="n">
        <v>25660.0409049</v>
      </c>
      <c r="F142" s="387" t="n">
        <v>0</v>
      </c>
      <c r="G142" s="387" t="n">
        <v>100</v>
      </c>
    </row>
    <row r="143">
      <c r="A143" s="387" t="s">
        <v>101</v>
      </c>
      <c r="B143" s="387" t="s">
        <v>102</v>
      </c>
      <c r="C143" s="387" t="s">
        <v>15</v>
      </c>
      <c r="D143" s="387" t="n">
        <v>0</v>
      </c>
      <c r="E143" s="387" t="n">
        <v>4126.3705343</v>
      </c>
      <c r="F143" s="387" t="n">
        <v>0</v>
      </c>
      <c r="G143" s="387" t="n">
        <v>100</v>
      </c>
    </row>
    <row r="144">
      <c r="A144" s="387" t="s">
        <v>101</v>
      </c>
      <c r="B144" s="387" t="s">
        <v>102</v>
      </c>
      <c r="C144" s="387" t="s">
        <v>16</v>
      </c>
      <c r="D144" s="387" t="n">
        <v>0</v>
      </c>
      <c r="E144" s="387" t="n">
        <v>85811.8663995</v>
      </c>
      <c r="F144" s="387" t="n">
        <v>0</v>
      </c>
      <c r="G144" s="387" t="n">
        <v>100</v>
      </c>
    </row>
    <row r="145">
      <c r="A145" s="387" t="s">
        <v>103</v>
      </c>
      <c r="B145" s="387" t="s">
        <v>104</v>
      </c>
      <c r="C145" s="387" t="s">
        <v>15</v>
      </c>
      <c r="D145" s="387" t="n">
        <v>0</v>
      </c>
      <c r="E145" s="387" t="n">
        <v>443.5507502</v>
      </c>
      <c r="F145" s="387" t="n">
        <v>0</v>
      </c>
      <c r="G145" s="387" t="n">
        <v>100</v>
      </c>
    </row>
    <row r="146">
      <c r="A146" s="387" t="s">
        <v>103</v>
      </c>
      <c r="B146" s="387" t="s">
        <v>104</v>
      </c>
      <c r="C146" s="387" t="s">
        <v>16</v>
      </c>
      <c r="D146" s="387" t="n">
        <v>0</v>
      </c>
      <c r="E146" s="387" t="n">
        <v>7159.6444638</v>
      </c>
      <c r="F146" s="387" t="n">
        <v>0</v>
      </c>
      <c r="G146" s="387" t="n">
        <v>100</v>
      </c>
    </row>
    <row r="147">
      <c r="A147" s="387" t="s">
        <v>105</v>
      </c>
      <c r="B147" s="387" t="s">
        <v>106</v>
      </c>
      <c r="C147" s="387" t="s">
        <v>15</v>
      </c>
      <c r="D147" s="387" t="n">
        <v>0</v>
      </c>
      <c r="E147" s="387" t="n">
        <v>7562.9314538</v>
      </c>
      <c r="F147" s="387" t="n">
        <v>0</v>
      </c>
      <c r="G147" s="387" t="n">
        <v>100</v>
      </c>
    </row>
    <row r="148">
      <c r="A148" s="387" t="s">
        <v>105</v>
      </c>
      <c r="B148" s="387" t="s">
        <v>106</v>
      </c>
      <c r="C148" s="387" t="s">
        <v>16</v>
      </c>
      <c r="D148" s="387" t="n">
        <v>203.7097195</v>
      </c>
      <c r="E148" s="387" t="n">
        <v>128920.7132715</v>
      </c>
      <c r="F148" s="387" t="n">
        <v>0.157762346410794</v>
      </c>
      <c r="G148" s="387" t="n">
        <v>99.8422376535892</v>
      </c>
    </row>
    <row r="149">
      <c r="A149" s="387" t="s">
        <v>107</v>
      </c>
      <c r="B149" s="387" t="s">
        <v>108</v>
      </c>
      <c r="C149" s="387" t="s">
        <v>15</v>
      </c>
      <c r="D149" s="387" t="n">
        <v>360.7696212</v>
      </c>
      <c r="E149" s="387" t="n">
        <v>15100.4582556</v>
      </c>
      <c r="F149" s="387" t="n">
        <v>2.33338273049675</v>
      </c>
      <c r="G149" s="387" t="n">
        <v>97.6666172695033</v>
      </c>
    </row>
    <row r="150">
      <c r="A150" s="387" t="s">
        <v>107</v>
      </c>
      <c r="B150" s="387" t="s">
        <v>108</v>
      </c>
      <c r="C150" s="387" t="s">
        <v>16</v>
      </c>
      <c r="D150" s="387" t="n">
        <v>2691.214299</v>
      </c>
      <c r="E150" s="387" t="n">
        <v>190549.6435719</v>
      </c>
      <c r="F150" s="387" t="n">
        <v>1.3926735415333</v>
      </c>
      <c r="G150" s="387" t="n">
        <v>98.6073264584667</v>
      </c>
    </row>
    <row r="151">
      <c r="A151" s="387" t="s">
        <v>109</v>
      </c>
      <c r="B151" s="387" t="s">
        <v>110</v>
      </c>
      <c r="C151" s="387" t="s">
        <v>15</v>
      </c>
      <c r="D151" s="387" t="n">
        <v>5.4138972</v>
      </c>
      <c r="E151" s="387" t="n">
        <v>384.3867012</v>
      </c>
      <c r="F151" s="387" t="n">
        <v>1.38888888888889</v>
      </c>
      <c r="G151" s="387" t="n">
        <v>98.6111111111111</v>
      </c>
    </row>
    <row r="152">
      <c r="A152" s="387" t="s">
        <v>109</v>
      </c>
      <c r="B152" s="387" t="s">
        <v>110</v>
      </c>
      <c r="C152" s="387" t="s">
        <v>16</v>
      </c>
      <c r="D152" s="387" t="n">
        <v>14.4370592</v>
      </c>
      <c r="E152" s="387" t="n">
        <v>730.876122</v>
      </c>
      <c r="F152" s="387" t="n">
        <v>1.93704600484262</v>
      </c>
      <c r="G152" s="387" t="n">
        <v>98.0629539951574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844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88" t="s">
        <v>71</v>
      </c>
      <c r="B163" s="388" t="s">
        <v>72</v>
      </c>
      <c r="C163" s="388" t="s">
        <v>15</v>
      </c>
      <c r="D163" s="388" t="n">
        <v>0</v>
      </c>
      <c r="E163" s="388" t="n">
        <v>6780.5283983</v>
      </c>
      <c r="F163" s="388" t="n">
        <v>0</v>
      </c>
      <c r="G163" s="388" t="n">
        <v>100</v>
      </c>
    </row>
    <row r="164">
      <c r="A164" s="388" t="s">
        <v>71</v>
      </c>
      <c r="B164" s="388" t="s">
        <v>72</v>
      </c>
      <c r="C164" s="388" t="s">
        <v>16</v>
      </c>
      <c r="D164" s="388" t="n">
        <v>41.490814</v>
      </c>
      <c r="E164" s="388" t="n">
        <v>223108.4886749</v>
      </c>
      <c r="F164" s="388" t="n">
        <v>0.0185932412340033</v>
      </c>
      <c r="G164" s="388" t="n">
        <v>99.981406758766</v>
      </c>
    </row>
    <row r="165">
      <c r="A165" s="388" t="s">
        <v>73</v>
      </c>
      <c r="B165" s="388" t="s">
        <v>74</v>
      </c>
      <c r="C165" s="388" t="s">
        <v>15</v>
      </c>
      <c r="D165" s="388" t="n">
        <v>0</v>
      </c>
      <c r="E165" s="388" t="n">
        <v>2696.8802083</v>
      </c>
      <c r="F165" s="388" t="n">
        <v>0</v>
      </c>
      <c r="G165" s="388" t="n">
        <v>100</v>
      </c>
    </row>
    <row r="166">
      <c r="A166" s="388" t="s">
        <v>73</v>
      </c>
      <c r="B166" s="388" t="s">
        <v>74</v>
      </c>
      <c r="C166" s="388" t="s">
        <v>16</v>
      </c>
      <c r="D166" s="388" t="n">
        <v>56.4642034</v>
      </c>
      <c r="E166" s="388" t="n">
        <v>74898.5395575</v>
      </c>
      <c r="F166" s="388" t="n">
        <v>0.0753307992353865</v>
      </c>
      <c r="G166" s="388" t="n">
        <v>99.9246692007646</v>
      </c>
    </row>
    <row r="167">
      <c r="A167" s="388" t="s">
        <v>75</v>
      </c>
      <c r="B167" s="388" t="s">
        <v>76</v>
      </c>
      <c r="C167" s="388" t="s">
        <v>15</v>
      </c>
      <c r="D167" s="388" t="n">
        <v>5.1531175</v>
      </c>
      <c r="E167" s="388" t="n">
        <v>1568.110465</v>
      </c>
      <c r="F167" s="388" t="n">
        <v>0.327543175683977</v>
      </c>
      <c r="G167" s="388" t="n">
        <v>99.672456824316</v>
      </c>
    </row>
    <row r="168">
      <c r="A168" s="388" t="s">
        <v>75</v>
      </c>
      <c r="B168" s="388" t="s">
        <v>76</v>
      </c>
      <c r="C168" s="388" t="s">
        <v>16</v>
      </c>
      <c r="D168" s="388" t="n">
        <v>388.2845124</v>
      </c>
      <c r="E168" s="388" t="n">
        <v>36767.0476415</v>
      </c>
      <c r="F168" s="388" t="n">
        <v>1.045030389694</v>
      </c>
      <c r="G168" s="388" t="n">
        <v>98.954969610306</v>
      </c>
    </row>
    <row r="169">
      <c r="A169" s="388" t="s">
        <v>77</v>
      </c>
      <c r="B169" s="388" t="s">
        <v>78</v>
      </c>
      <c r="C169" s="388" t="s">
        <v>15</v>
      </c>
      <c r="D169" s="388" t="n">
        <v>54.3983086</v>
      </c>
      <c r="E169" s="388" t="n">
        <v>5529.2086978</v>
      </c>
      <c r="F169" s="388" t="n">
        <v>0.974250310554593</v>
      </c>
      <c r="G169" s="388" t="n">
        <v>99.0257496894454</v>
      </c>
    </row>
    <row r="170">
      <c r="A170" s="388" t="s">
        <v>77</v>
      </c>
      <c r="B170" s="388" t="s">
        <v>78</v>
      </c>
      <c r="C170" s="388" t="s">
        <v>16</v>
      </c>
      <c r="D170" s="388" t="n">
        <v>660.5631477</v>
      </c>
      <c r="E170" s="388" t="n">
        <v>129409.4857808</v>
      </c>
      <c r="F170" s="388" t="n">
        <v>0.507851848401406</v>
      </c>
      <c r="G170" s="388" t="n">
        <v>99.4921481515986</v>
      </c>
    </row>
    <row r="171">
      <c r="A171" s="388" t="s">
        <v>79</v>
      </c>
      <c r="B171" s="388" t="s">
        <v>80</v>
      </c>
      <c r="C171" s="388" t="s">
        <v>15</v>
      </c>
      <c r="D171" s="388" t="n">
        <v>494.0211556</v>
      </c>
      <c r="E171" s="388" t="n">
        <v>10168.8864394</v>
      </c>
      <c r="F171" s="388" t="n">
        <v>4.63308109161196</v>
      </c>
      <c r="G171" s="388" t="n">
        <v>95.3669189083881</v>
      </c>
    </row>
    <row r="172">
      <c r="A172" s="388" t="s">
        <v>79</v>
      </c>
      <c r="B172" s="388" t="s">
        <v>80</v>
      </c>
      <c r="C172" s="388" t="s">
        <v>16</v>
      </c>
      <c r="D172" s="388" t="n">
        <v>1366.4561632</v>
      </c>
      <c r="E172" s="388" t="n">
        <v>113730.7470384</v>
      </c>
      <c r="F172" s="388" t="n">
        <v>1.18721925919135</v>
      </c>
      <c r="G172" s="388" t="n">
        <v>98.8127807408086</v>
      </c>
    </row>
    <row r="173">
      <c r="A173" s="388" t="s">
        <v>81</v>
      </c>
      <c r="B173" s="388" t="s">
        <v>82</v>
      </c>
      <c r="C173" s="388" t="s">
        <v>15</v>
      </c>
      <c r="D173" s="388" t="n">
        <v>0</v>
      </c>
      <c r="E173" s="388" t="n">
        <v>3259.1885421</v>
      </c>
      <c r="F173" s="388" t="n">
        <v>0</v>
      </c>
      <c r="G173" s="388" t="n">
        <v>100</v>
      </c>
    </row>
    <row r="174">
      <c r="A174" s="388" t="s">
        <v>81</v>
      </c>
      <c r="B174" s="388" t="s">
        <v>82</v>
      </c>
      <c r="C174" s="388" t="s">
        <v>16</v>
      </c>
      <c r="D174" s="388" t="n">
        <v>36.7946361</v>
      </c>
      <c r="E174" s="388" t="n">
        <v>67135.8731216</v>
      </c>
      <c r="F174" s="388" t="n">
        <v>0.0547762018812811</v>
      </c>
      <c r="G174" s="388" t="n">
        <v>99.9452237981187</v>
      </c>
    </row>
    <row r="175">
      <c r="A175" s="388" t="s">
        <v>83</v>
      </c>
      <c r="B175" s="388" t="s">
        <v>84</v>
      </c>
      <c r="C175" s="388" t="s">
        <v>15</v>
      </c>
      <c r="D175" s="388" t="n">
        <v>28.0939659</v>
      </c>
      <c r="E175" s="388" t="n">
        <v>18878.0830544</v>
      </c>
      <c r="F175" s="388" t="n">
        <v>0.148596756868588</v>
      </c>
      <c r="G175" s="388" t="n">
        <v>99.8514032431314</v>
      </c>
    </row>
    <row r="176">
      <c r="A176" s="388" t="s">
        <v>83</v>
      </c>
      <c r="B176" s="388" t="s">
        <v>84</v>
      </c>
      <c r="C176" s="388" t="s">
        <v>16</v>
      </c>
      <c r="D176" s="388" t="n">
        <v>166.3880251</v>
      </c>
      <c r="E176" s="388" t="n">
        <v>214619.9405761</v>
      </c>
      <c r="F176" s="388" t="n">
        <v>0.077466767174431</v>
      </c>
      <c r="G176" s="388" t="n">
        <v>99.9225332328256</v>
      </c>
    </row>
    <row r="177">
      <c r="A177" s="388" t="s">
        <v>85</v>
      </c>
      <c r="B177" s="388" t="s">
        <v>86</v>
      </c>
      <c r="C177" s="388" t="s">
        <v>15</v>
      </c>
      <c r="D177" s="388" t="n">
        <v>27.0290723</v>
      </c>
      <c r="E177" s="388" t="n">
        <v>18105.604692</v>
      </c>
      <c r="F177" s="388" t="n">
        <v>0.149063134740059</v>
      </c>
      <c r="G177" s="388" t="n">
        <v>99.85093686526</v>
      </c>
    </row>
    <row r="178">
      <c r="A178" s="388" t="s">
        <v>85</v>
      </c>
      <c r="B178" s="388" t="s">
        <v>86</v>
      </c>
      <c r="C178" s="388" t="s">
        <v>16</v>
      </c>
      <c r="D178" s="388" t="n">
        <v>226.8378462</v>
      </c>
      <c r="E178" s="388" t="n">
        <v>346724.3747156</v>
      </c>
      <c r="F178" s="388" t="n">
        <v>0.0653803295642309</v>
      </c>
      <c r="G178" s="388" t="n">
        <v>99.9346196704358</v>
      </c>
    </row>
    <row r="179">
      <c r="A179" s="388" t="s">
        <v>87</v>
      </c>
      <c r="B179" s="388" t="s">
        <v>88</v>
      </c>
      <c r="C179" s="388" t="s">
        <v>15</v>
      </c>
      <c r="D179" s="388" t="n">
        <v>0</v>
      </c>
      <c r="E179" s="388" t="n">
        <v>4340.5876072</v>
      </c>
      <c r="F179" s="388" t="n">
        <v>0</v>
      </c>
      <c r="G179" s="388" t="n">
        <v>100</v>
      </c>
    </row>
    <row r="180">
      <c r="A180" s="388" t="s">
        <v>87</v>
      </c>
      <c r="B180" s="388" t="s">
        <v>88</v>
      </c>
      <c r="C180" s="388" t="s">
        <v>16</v>
      </c>
      <c r="D180" s="388" t="n">
        <v>5.271253</v>
      </c>
      <c r="E180" s="388" t="n">
        <v>142431.041768</v>
      </c>
      <c r="F180" s="388" t="n">
        <v>0.00370077888720893</v>
      </c>
      <c r="G180" s="388" t="n">
        <v>99.9962992211128</v>
      </c>
    </row>
    <row r="181">
      <c r="A181" s="388" t="s">
        <v>89</v>
      </c>
      <c r="B181" s="388" t="s">
        <v>90</v>
      </c>
      <c r="C181" s="388" t="s">
        <v>15</v>
      </c>
      <c r="D181" s="388" t="n">
        <v>51.5652816</v>
      </c>
      <c r="E181" s="388" t="n">
        <v>10395.8789706</v>
      </c>
      <c r="F181" s="388" t="n">
        <v>0.493568382421773</v>
      </c>
      <c r="G181" s="388" t="n">
        <v>99.5064316175782</v>
      </c>
    </row>
    <row r="182">
      <c r="A182" s="388" t="s">
        <v>89</v>
      </c>
      <c r="B182" s="388" t="s">
        <v>90</v>
      </c>
      <c r="C182" s="388" t="s">
        <v>16</v>
      </c>
      <c r="D182" s="388" t="n">
        <v>0</v>
      </c>
      <c r="E182" s="388" t="n">
        <v>286825.958386</v>
      </c>
      <c r="F182" s="388" t="n">
        <v>0</v>
      </c>
      <c r="G182" s="388" t="n">
        <v>100</v>
      </c>
    </row>
    <row r="183">
      <c r="A183" s="388" t="s">
        <v>91</v>
      </c>
      <c r="B183" s="388" t="s">
        <v>92</v>
      </c>
      <c r="C183" s="388" t="s">
        <v>15</v>
      </c>
      <c r="D183" s="388" t="n">
        <v>0</v>
      </c>
      <c r="E183" s="388" t="n">
        <v>22599.6840305</v>
      </c>
      <c r="F183" s="388" t="n">
        <v>0</v>
      </c>
      <c r="G183" s="388" t="n">
        <v>100</v>
      </c>
    </row>
    <row r="184">
      <c r="A184" s="388" t="s">
        <v>91</v>
      </c>
      <c r="B184" s="388" t="s">
        <v>92</v>
      </c>
      <c r="C184" s="388" t="s">
        <v>16</v>
      </c>
      <c r="D184" s="388" t="n">
        <v>194.3805945</v>
      </c>
      <c r="E184" s="388" t="n">
        <v>422309.9547804</v>
      </c>
      <c r="F184" s="388" t="n">
        <v>0.0460067692151657</v>
      </c>
      <c r="G184" s="388" t="n">
        <v>99.9539932307848</v>
      </c>
    </row>
    <row r="185">
      <c r="A185" s="388" t="s">
        <v>93</v>
      </c>
      <c r="B185" s="388" t="s">
        <v>94</v>
      </c>
      <c r="C185" s="388" t="s">
        <v>15</v>
      </c>
      <c r="D185" s="388" t="n">
        <v>0</v>
      </c>
      <c r="E185" s="388" t="n">
        <v>1949.3562129</v>
      </c>
      <c r="F185" s="388" t="n">
        <v>0</v>
      </c>
      <c r="G185" s="388" t="n">
        <v>100</v>
      </c>
    </row>
    <row r="186">
      <c r="A186" s="388" t="s">
        <v>93</v>
      </c>
      <c r="B186" s="388" t="s">
        <v>94</v>
      </c>
      <c r="C186" s="388" t="s">
        <v>16</v>
      </c>
      <c r="D186" s="388" t="n">
        <v>0</v>
      </c>
      <c r="E186" s="388" t="n">
        <v>54488.1965455</v>
      </c>
      <c r="F186" s="388" t="n">
        <v>0</v>
      </c>
      <c r="G186" s="388" t="n">
        <v>100</v>
      </c>
    </row>
    <row r="187">
      <c r="A187" s="388" t="s">
        <v>95</v>
      </c>
      <c r="B187" s="388" t="s">
        <v>96</v>
      </c>
      <c r="C187" s="388" t="s">
        <v>15</v>
      </c>
      <c r="D187" s="388" t="n">
        <v>0</v>
      </c>
      <c r="E187" s="388" t="n">
        <v>3012.1608431</v>
      </c>
      <c r="F187" s="388" t="n">
        <v>0</v>
      </c>
      <c r="G187" s="388" t="n">
        <v>100</v>
      </c>
    </row>
    <row r="188">
      <c r="A188" s="388" t="s">
        <v>95</v>
      </c>
      <c r="B188" s="388" t="s">
        <v>96</v>
      </c>
      <c r="C188" s="388" t="s">
        <v>16</v>
      </c>
      <c r="D188" s="388" t="n">
        <v>10.5330921</v>
      </c>
      <c r="E188" s="388" t="n">
        <v>74323.4255435</v>
      </c>
      <c r="F188" s="388" t="n">
        <v>0.0141699598586365</v>
      </c>
      <c r="G188" s="388" t="n">
        <v>99.9858300401414</v>
      </c>
    </row>
    <row r="189">
      <c r="A189" s="388" t="s">
        <v>97</v>
      </c>
      <c r="B189" s="388" t="s">
        <v>98</v>
      </c>
      <c r="C189" s="388" t="s">
        <v>15</v>
      </c>
      <c r="D189" s="388" t="n">
        <v>0</v>
      </c>
      <c r="E189" s="388" t="n">
        <v>1807.6043639</v>
      </c>
      <c r="F189" s="388" t="n">
        <v>0</v>
      </c>
      <c r="G189" s="388" t="n">
        <v>100</v>
      </c>
    </row>
    <row r="190">
      <c r="A190" s="388" t="s">
        <v>97</v>
      </c>
      <c r="B190" s="388" t="s">
        <v>98</v>
      </c>
      <c r="C190" s="388" t="s">
        <v>16</v>
      </c>
      <c r="D190" s="388" t="n">
        <v>23.0680429</v>
      </c>
      <c r="E190" s="388" t="n">
        <v>31305.9222305</v>
      </c>
      <c r="F190" s="388" t="n">
        <v>0.0736316194639251</v>
      </c>
      <c r="G190" s="388" t="n">
        <v>99.9263683805361</v>
      </c>
    </row>
    <row r="191">
      <c r="A191" s="388" t="s">
        <v>99</v>
      </c>
      <c r="B191" s="388" t="s">
        <v>100</v>
      </c>
      <c r="C191" s="388" t="s">
        <v>15</v>
      </c>
      <c r="D191" s="388" t="n">
        <v>0</v>
      </c>
      <c r="E191" s="388" t="n">
        <v>2557.6100991</v>
      </c>
      <c r="F191" s="388" t="n">
        <v>0</v>
      </c>
      <c r="G191" s="388" t="n">
        <v>100</v>
      </c>
    </row>
    <row r="192">
      <c r="A192" s="388" t="s">
        <v>99</v>
      </c>
      <c r="B192" s="388" t="s">
        <v>100</v>
      </c>
      <c r="C192" s="388" t="s">
        <v>16</v>
      </c>
      <c r="D192" s="388" t="n">
        <v>0</v>
      </c>
      <c r="E192" s="388" t="n">
        <v>25660.0409049</v>
      </c>
      <c r="F192" s="388" t="n">
        <v>0</v>
      </c>
      <c r="G192" s="388" t="n">
        <v>100</v>
      </c>
    </row>
    <row r="193">
      <c r="A193" s="388" t="s">
        <v>101</v>
      </c>
      <c r="B193" s="388" t="s">
        <v>102</v>
      </c>
      <c r="C193" s="388" t="s">
        <v>15</v>
      </c>
      <c r="D193" s="388" t="n">
        <v>0</v>
      </c>
      <c r="E193" s="388" t="n">
        <v>4126.3705343</v>
      </c>
      <c r="F193" s="388" t="n">
        <v>0</v>
      </c>
      <c r="G193" s="388" t="n">
        <v>100</v>
      </c>
    </row>
    <row r="194">
      <c r="A194" s="388" t="s">
        <v>101</v>
      </c>
      <c r="B194" s="388" t="s">
        <v>102</v>
      </c>
      <c r="C194" s="388" t="s">
        <v>16</v>
      </c>
      <c r="D194" s="388" t="n">
        <v>0</v>
      </c>
      <c r="E194" s="388" t="n">
        <v>85811.8663995</v>
      </c>
      <c r="F194" s="388" t="n">
        <v>0</v>
      </c>
      <c r="G194" s="388" t="n">
        <v>100</v>
      </c>
    </row>
    <row r="195">
      <c r="A195" s="388" t="s">
        <v>103</v>
      </c>
      <c r="B195" s="388" t="s">
        <v>104</v>
      </c>
      <c r="C195" s="388" t="s">
        <v>15</v>
      </c>
      <c r="D195" s="388" t="n">
        <v>0</v>
      </c>
      <c r="E195" s="388" t="n">
        <v>443.5507502</v>
      </c>
      <c r="F195" s="388" t="n">
        <v>0</v>
      </c>
      <c r="G195" s="388" t="n">
        <v>100</v>
      </c>
    </row>
    <row r="196">
      <c r="A196" s="388" t="s">
        <v>103</v>
      </c>
      <c r="B196" s="388" t="s">
        <v>104</v>
      </c>
      <c r="C196" s="388" t="s">
        <v>16</v>
      </c>
      <c r="D196" s="388" t="n">
        <v>0</v>
      </c>
      <c r="E196" s="388" t="n">
        <v>7159.6444638</v>
      </c>
      <c r="F196" s="388" t="n">
        <v>0</v>
      </c>
      <c r="G196" s="388" t="n">
        <v>100</v>
      </c>
    </row>
    <row r="197">
      <c r="A197" s="388" t="s">
        <v>105</v>
      </c>
      <c r="B197" s="388" t="s">
        <v>106</v>
      </c>
      <c r="C197" s="388" t="s">
        <v>15</v>
      </c>
      <c r="D197" s="388" t="n">
        <v>0</v>
      </c>
      <c r="E197" s="388" t="n">
        <v>7562.9314538</v>
      </c>
      <c r="F197" s="388" t="n">
        <v>0</v>
      </c>
      <c r="G197" s="388" t="n">
        <v>100</v>
      </c>
    </row>
    <row r="198">
      <c r="A198" s="388" t="s">
        <v>105</v>
      </c>
      <c r="B198" s="388" t="s">
        <v>106</v>
      </c>
      <c r="C198" s="388" t="s">
        <v>16</v>
      </c>
      <c r="D198" s="388" t="n">
        <v>203.7097195</v>
      </c>
      <c r="E198" s="388" t="n">
        <v>128920.7132715</v>
      </c>
      <c r="F198" s="388" t="n">
        <v>0.157762346410794</v>
      </c>
      <c r="G198" s="388" t="n">
        <v>99.8422376535892</v>
      </c>
    </row>
    <row r="199">
      <c r="A199" s="388" t="s">
        <v>107</v>
      </c>
      <c r="B199" s="388" t="s">
        <v>108</v>
      </c>
      <c r="C199" s="388" t="s">
        <v>15</v>
      </c>
      <c r="D199" s="388" t="n">
        <v>333.4596193</v>
      </c>
      <c r="E199" s="388" t="n">
        <v>14879.2077155</v>
      </c>
      <c r="F199" s="388" t="n">
        <v>2.19198653307293</v>
      </c>
      <c r="G199" s="388" t="n">
        <v>97.8080134669271</v>
      </c>
    </row>
    <row r="200">
      <c r="A200" s="388" t="s">
        <v>107</v>
      </c>
      <c r="B200" s="388" t="s">
        <v>108</v>
      </c>
      <c r="C200" s="388" t="s">
        <v>16</v>
      </c>
      <c r="D200" s="388" t="n">
        <v>2476.2506715</v>
      </c>
      <c r="E200" s="388" t="n">
        <v>187981.7906791</v>
      </c>
      <c r="F200" s="388" t="n">
        <v>1.30015548513473</v>
      </c>
      <c r="G200" s="388" t="n">
        <v>98.6998445148653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845</v>
      </c>
    </row>
    <row r="210">
      <c r="A210" s="5" t="s">
        <v>25</v>
      </c>
      <c r="B210" s="5" t="s">
        <v>113</v>
      </c>
      <c r="C210" s="5" t="s">
        <v>11</v>
      </c>
      <c r="D210" s="5" t="s">
        <v>718</v>
      </c>
      <c r="E210" s="5" t="s">
        <v>717</v>
      </c>
      <c r="F210" s="5" t="s">
        <v>720</v>
      </c>
      <c r="G210" s="5" t="s">
        <v>719</v>
      </c>
    </row>
    <row r="211">
      <c r="A211" s="389" t="s">
        <v>87</v>
      </c>
      <c r="B211" s="389" t="s">
        <v>114</v>
      </c>
      <c r="C211" s="389" t="s">
        <v>15</v>
      </c>
      <c r="D211" s="389" t="n">
        <v>1995.0854752</v>
      </c>
      <c r="E211" s="389" t="n">
        <v>0</v>
      </c>
      <c r="F211" s="389" t="n">
        <v>100</v>
      </c>
      <c r="G211" s="389" t="n">
        <v>0</v>
      </c>
    </row>
    <row r="212">
      <c r="A212" s="389" t="s">
        <v>87</v>
      </c>
      <c r="B212" s="389" t="s">
        <v>114</v>
      </c>
      <c r="C212" s="389" t="s">
        <v>16</v>
      </c>
      <c r="D212" s="389" t="n">
        <v>43264.4911552</v>
      </c>
      <c r="E212" s="389" t="n">
        <v>0</v>
      </c>
      <c r="F212" s="389" t="n">
        <v>100</v>
      </c>
      <c r="G212" s="389" t="n">
        <v>0</v>
      </c>
    </row>
    <row r="213">
      <c r="A213" s="389" t="s">
        <v>91</v>
      </c>
      <c r="B213" s="389" t="s">
        <v>115</v>
      </c>
      <c r="C213" s="389" t="s">
        <v>15</v>
      </c>
      <c r="D213" s="389" t="n">
        <v>755.1191841</v>
      </c>
      <c r="E213" s="389" t="n">
        <v>0</v>
      </c>
      <c r="F213" s="389" t="n">
        <v>100</v>
      </c>
      <c r="G213" s="389" t="n">
        <v>0</v>
      </c>
    </row>
    <row r="214">
      <c r="A214" s="389" t="s">
        <v>91</v>
      </c>
      <c r="B214" s="389" t="s">
        <v>115</v>
      </c>
      <c r="C214" s="389" t="s">
        <v>16</v>
      </c>
      <c r="D214" s="389" t="n">
        <v>24738.6133552</v>
      </c>
      <c r="E214" s="389" t="n">
        <v>20.249129</v>
      </c>
      <c r="F214" s="389" t="n">
        <v>99.9182146230954</v>
      </c>
      <c r="G214" s="389" t="n">
        <v>0.0817853769046219</v>
      </c>
    </row>
    <row r="215">
      <c r="A215" s="389" t="s">
        <v>93</v>
      </c>
      <c r="B215" s="389" t="s">
        <v>116</v>
      </c>
      <c r="C215" s="389" t="s">
        <v>15</v>
      </c>
      <c r="D215" s="389" t="n">
        <v>578.6230183</v>
      </c>
      <c r="E215" s="389" t="n">
        <v>0</v>
      </c>
      <c r="F215" s="389" t="n">
        <v>100</v>
      </c>
      <c r="G215" s="389" t="n">
        <v>0</v>
      </c>
    </row>
    <row r="216">
      <c r="A216" s="389" t="s">
        <v>93</v>
      </c>
      <c r="B216" s="389" t="s">
        <v>116</v>
      </c>
      <c r="C216" s="389" t="s">
        <v>16</v>
      </c>
      <c r="D216" s="389" t="n">
        <v>22379.0228149</v>
      </c>
      <c r="E216" s="389" t="n">
        <v>0</v>
      </c>
      <c r="F216" s="389" t="n">
        <v>100</v>
      </c>
      <c r="G216" s="389" t="n">
        <v>0</v>
      </c>
    </row>
    <row r="217">
      <c r="A217" s="389" t="s">
        <v>95</v>
      </c>
      <c r="B217" s="389" t="s">
        <v>117</v>
      </c>
      <c r="C217" s="389" t="s">
        <v>15</v>
      </c>
      <c r="D217" s="389" t="n">
        <v>916.2214868</v>
      </c>
      <c r="E217" s="389" t="n">
        <v>0</v>
      </c>
      <c r="F217" s="389" t="n">
        <v>100</v>
      </c>
      <c r="G217" s="389" t="n">
        <v>0</v>
      </c>
    </row>
    <row r="218">
      <c r="A218" s="389" t="s">
        <v>95</v>
      </c>
      <c r="B218" s="389" t="s">
        <v>117</v>
      </c>
      <c r="C218" s="389" t="s">
        <v>16</v>
      </c>
      <c r="D218" s="389" t="n">
        <v>59767.4039277</v>
      </c>
      <c r="E218" s="389" t="n">
        <v>0</v>
      </c>
      <c r="F218" s="389" t="n">
        <v>100</v>
      </c>
      <c r="G218" s="389" t="n">
        <v>0</v>
      </c>
    </row>
    <row r="219">
      <c r="A219" s="389" t="s">
        <v>97</v>
      </c>
      <c r="B219" s="389" t="s">
        <v>118</v>
      </c>
      <c r="C219" s="389" t="s">
        <v>15</v>
      </c>
      <c r="D219" s="389" t="n">
        <v>821.0654241</v>
      </c>
      <c r="E219" s="389" t="n">
        <v>0</v>
      </c>
      <c r="F219" s="389" t="n">
        <v>100</v>
      </c>
      <c r="G219" s="389" t="n">
        <v>0</v>
      </c>
    </row>
    <row r="220">
      <c r="A220" s="389" t="s">
        <v>97</v>
      </c>
      <c r="B220" s="389" t="s">
        <v>118</v>
      </c>
      <c r="C220" s="389" t="s">
        <v>16</v>
      </c>
      <c r="D220" s="389" t="n">
        <v>17752.6044625</v>
      </c>
      <c r="E220" s="389" t="n">
        <v>21.241685</v>
      </c>
      <c r="F220" s="389" t="n">
        <v>99.8804890915353</v>
      </c>
      <c r="G220" s="389" t="n">
        <v>0.119510908464726</v>
      </c>
    </row>
    <row r="221">
      <c r="A221" s="389" t="s">
        <v>105</v>
      </c>
      <c r="B221" s="389" t="s">
        <v>119</v>
      </c>
      <c r="C221" s="389" t="s">
        <v>15</v>
      </c>
      <c r="D221" s="389" t="n">
        <v>2077.3683404</v>
      </c>
      <c r="E221" s="389" t="n">
        <v>0</v>
      </c>
      <c r="F221" s="389" t="n">
        <v>100</v>
      </c>
      <c r="G221" s="389" t="n">
        <v>0</v>
      </c>
    </row>
    <row r="222">
      <c r="A222" s="389" t="s">
        <v>105</v>
      </c>
      <c r="B222" s="389" t="s">
        <v>119</v>
      </c>
      <c r="C222" s="389" t="s">
        <v>16</v>
      </c>
      <c r="D222" s="389" t="n">
        <v>34984.3457715</v>
      </c>
      <c r="E222" s="389" t="n">
        <v>0</v>
      </c>
      <c r="F222" s="389" t="n">
        <v>100</v>
      </c>
      <c r="G222" s="389" t="n">
        <v>0</v>
      </c>
    </row>
    <row r="223">
      <c r="A223" s="389" t="s">
        <v>107</v>
      </c>
      <c r="B223" s="389" t="s">
        <v>120</v>
      </c>
      <c r="C223" s="389" t="s">
        <v>15</v>
      </c>
      <c r="D223" s="389" t="n">
        <v>2169.7862198</v>
      </c>
      <c r="E223" s="389" t="n">
        <v>0</v>
      </c>
      <c r="F223" s="389" t="n">
        <v>100</v>
      </c>
      <c r="G223" s="389" t="n">
        <v>0</v>
      </c>
    </row>
    <row r="224">
      <c r="A224" s="389" t="s">
        <v>107</v>
      </c>
      <c r="B224" s="389" t="s">
        <v>120</v>
      </c>
      <c r="C224" s="389" t="s">
        <v>16</v>
      </c>
      <c r="D224" s="389" t="n">
        <v>39406.9859199</v>
      </c>
      <c r="E224" s="389" t="n">
        <v>0</v>
      </c>
      <c r="F224" s="389" t="n">
        <v>100</v>
      </c>
      <c r="G224" s="389" t="n">
        <v>0</v>
      </c>
    </row>
    <row r="225">
      <c r="A225" s="389" t="s">
        <v>109</v>
      </c>
      <c r="B225" s="389" t="s">
        <v>121</v>
      </c>
      <c r="C225" s="389" t="s">
        <v>15</v>
      </c>
      <c r="D225" s="389" t="n">
        <v>1103.3223282</v>
      </c>
      <c r="E225" s="389" t="n">
        <v>0</v>
      </c>
      <c r="F225" s="389" t="n">
        <v>100</v>
      </c>
      <c r="G225" s="389" t="n">
        <v>0</v>
      </c>
    </row>
    <row r="226">
      <c r="A226" s="389" t="s">
        <v>109</v>
      </c>
      <c r="B226" s="389" t="s">
        <v>121</v>
      </c>
      <c r="C226" s="389" t="s">
        <v>16</v>
      </c>
      <c r="D226" s="389" t="n">
        <v>18183.8386869</v>
      </c>
      <c r="E226" s="389" t="n">
        <v>0</v>
      </c>
      <c r="F226" s="389" t="n">
        <v>100</v>
      </c>
      <c r="G226" s="389" t="n">
        <v>0</v>
      </c>
    </row>
    <row r="227">
      <c r="A227" s="389" t="s">
        <v>122</v>
      </c>
      <c r="B227" s="389" t="s">
        <v>123</v>
      </c>
      <c r="C227" s="389" t="s">
        <v>15</v>
      </c>
      <c r="D227" s="389" t="n">
        <v>294.6498164</v>
      </c>
      <c r="E227" s="389" t="n">
        <v>0</v>
      </c>
      <c r="F227" s="389" t="n">
        <v>100</v>
      </c>
      <c r="G227" s="389" t="n">
        <v>0</v>
      </c>
    </row>
    <row r="228">
      <c r="A228" s="389" t="s">
        <v>122</v>
      </c>
      <c r="B228" s="389" t="s">
        <v>123</v>
      </c>
      <c r="C228" s="389" t="s">
        <v>16</v>
      </c>
      <c r="D228" s="389" t="n">
        <v>11371.3120734</v>
      </c>
      <c r="E228" s="389" t="n">
        <v>0</v>
      </c>
      <c r="F228" s="389" t="n">
        <v>100</v>
      </c>
      <c r="G228" s="389" t="n">
        <v>0</v>
      </c>
    </row>
    <row r="229">
      <c r="A229" s="389" t="s">
        <v>124</v>
      </c>
      <c r="B229" s="389" t="s">
        <v>125</v>
      </c>
      <c r="C229" s="389" t="s">
        <v>15</v>
      </c>
      <c r="D229" s="389" t="n">
        <v>1186.4957424</v>
      </c>
      <c r="E229" s="389" t="n">
        <v>0</v>
      </c>
      <c r="F229" s="389" t="n">
        <v>100</v>
      </c>
      <c r="G229" s="389" t="n">
        <v>0</v>
      </c>
    </row>
    <row r="230">
      <c r="A230" s="389" t="s">
        <v>124</v>
      </c>
      <c r="B230" s="389" t="s">
        <v>125</v>
      </c>
      <c r="C230" s="389" t="s">
        <v>16</v>
      </c>
      <c r="D230" s="389" t="n">
        <v>21062.7844873</v>
      </c>
      <c r="E230" s="389" t="n">
        <v>0</v>
      </c>
      <c r="F230" s="389" t="n">
        <v>100</v>
      </c>
      <c r="G230" s="389" t="n">
        <v>0</v>
      </c>
    </row>
    <row r="231">
      <c r="A231" s="389" t="s">
        <v>126</v>
      </c>
      <c r="B231" s="389" t="s">
        <v>127</v>
      </c>
      <c r="C231" s="389" t="s">
        <v>15</v>
      </c>
      <c r="D231" s="389" t="n">
        <v>1381.7559294</v>
      </c>
      <c r="E231" s="389" t="n">
        <v>0</v>
      </c>
      <c r="F231" s="389" t="n">
        <v>100</v>
      </c>
      <c r="G231" s="389" t="n">
        <v>0</v>
      </c>
    </row>
    <row r="232">
      <c r="A232" s="389" t="s">
        <v>126</v>
      </c>
      <c r="B232" s="389" t="s">
        <v>127</v>
      </c>
      <c r="C232" s="389" t="s">
        <v>16</v>
      </c>
      <c r="D232" s="389" t="n">
        <v>29900.296005</v>
      </c>
      <c r="E232" s="389" t="n">
        <v>0</v>
      </c>
      <c r="F232" s="389" t="n">
        <v>100</v>
      </c>
      <c r="G232" s="389" t="n">
        <v>0</v>
      </c>
    </row>
    <row r="233">
      <c r="A233" s="389" t="s">
        <v>128</v>
      </c>
      <c r="B233" s="389" t="s">
        <v>129</v>
      </c>
      <c r="C233" s="389" t="s">
        <v>15</v>
      </c>
      <c r="D233" s="389" t="n">
        <v>863.5793091</v>
      </c>
      <c r="E233" s="389" t="n">
        <v>0</v>
      </c>
      <c r="F233" s="389" t="n">
        <v>100</v>
      </c>
      <c r="G233" s="389" t="n">
        <v>0</v>
      </c>
    </row>
    <row r="234">
      <c r="A234" s="389" t="s">
        <v>128</v>
      </c>
      <c r="B234" s="389" t="s">
        <v>129</v>
      </c>
      <c r="C234" s="389" t="s">
        <v>16</v>
      </c>
      <c r="D234" s="389" t="n">
        <v>16485.112509</v>
      </c>
      <c r="E234" s="389" t="n">
        <v>0</v>
      </c>
      <c r="F234" s="389" t="n">
        <v>100</v>
      </c>
      <c r="G234" s="389" t="n">
        <v>0</v>
      </c>
    </row>
    <row r="235">
      <c r="A235" s="389" t="s">
        <v>130</v>
      </c>
      <c r="B235" s="389" t="s">
        <v>131</v>
      </c>
      <c r="C235" s="389" t="s">
        <v>15</v>
      </c>
      <c r="D235" s="389" t="n">
        <v>1914.7403671</v>
      </c>
      <c r="E235" s="389" t="n">
        <v>0</v>
      </c>
      <c r="F235" s="389" t="n">
        <v>100</v>
      </c>
      <c r="G235" s="389" t="n">
        <v>0</v>
      </c>
    </row>
    <row r="236">
      <c r="A236" s="389" t="s">
        <v>130</v>
      </c>
      <c r="B236" s="389" t="s">
        <v>131</v>
      </c>
      <c r="C236" s="389" t="s">
        <v>16</v>
      </c>
      <c r="D236" s="389" t="n">
        <v>35284.5989943</v>
      </c>
      <c r="E236" s="389" t="n">
        <v>0</v>
      </c>
      <c r="F236" s="389" t="n">
        <v>100</v>
      </c>
      <c r="G236" s="389" t="n">
        <v>0</v>
      </c>
    </row>
    <row r="237">
      <c r="A237" s="389" t="s">
        <v>132</v>
      </c>
      <c r="B237" s="389" t="s">
        <v>133</v>
      </c>
      <c r="C237" s="389" t="s">
        <v>15</v>
      </c>
      <c r="D237" s="389" t="n">
        <v>2266.6374627</v>
      </c>
      <c r="E237" s="389" t="n">
        <v>0</v>
      </c>
      <c r="F237" s="389" t="n">
        <v>100</v>
      </c>
      <c r="G237" s="389" t="n">
        <v>0</v>
      </c>
    </row>
    <row r="238">
      <c r="A238" s="389" t="s">
        <v>132</v>
      </c>
      <c r="B238" s="389" t="s">
        <v>133</v>
      </c>
      <c r="C238" s="389" t="s">
        <v>16</v>
      </c>
      <c r="D238" s="389" t="n">
        <v>61647.0666737</v>
      </c>
      <c r="E238" s="389" t="n">
        <v>0</v>
      </c>
      <c r="F238" s="389" t="n">
        <v>100</v>
      </c>
      <c r="G238" s="389" t="n">
        <v>0</v>
      </c>
    </row>
    <row r="239">
      <c r="A239" s="389" t="s">
        <v>134</v>
      </c>
      <c r="B239" s="389" t="s">
        <v>135</v>
      </c>
      <c r="C239" s="389" t="s">
        <v>15</v>
      </c>
      <c r="D239" s="389" t="n">
        <v>4369.6747475</v>
      </c>
      <c r="E239" s="389" t="n">
        <v>0</v>
      </c>
      <c r="F239" s="389" t="n">
        <v>100</v>
      </c>
      <c r="G239" s="389" t="n">
        <v>0</v>
      </c>
    </row>
    <row r="240">
      <c r="A240" s="389" t="s">
        <v>134</v>
      </c>
      <c r="B240" s="389" t="s">
        <v>135</v>
      </c>
      <c r="C240" s="389" t="s">
        <v>16</v>
      </c>
      <c r="D240" s="389" t="n">
        <v>95327.1580351</v>
      </c>
      <c r="E240" s="389" t="n">
        <v>73.9060808</v>
      </c>
      <c r="F240" s="389" t="n">
        <v>99.9225311777338</v>
      </c>
      <c r="G240" s="389" t="n">
        <v>0.0774688222661894</v>
      </c>
    </row>
    <row r="241">
      <c r="A241" s="389" t="s">
        <v>136</v>
      </c>
      <c r="B241" s="389" t="s">
        <v>137</v>
      </c>
      <c r="C241" s="389" t="s">
        <v>15</v>
      </c>
      <c r="D241" s="389" t="n">
        <v>876.8977151</v>
      </c>
      <c r="E241" s="389" t="n">
        <v>0</v>
      </c>
      <c r="F241" s="389" t="n">
        <v>100</v>
      </c>
      <c r="G241" s="389" t="n">
        <v>0</v>
      </c>
    </row>
    <row r="242">
      <c r="A242" s="389" t="s">
        <v>136</v>
      </c>
      <c r="B242" s="389" t="s">
        <v>137</v>
      </c>
      <c r="C242" s="389" t="s">
        <v>16</v>
      </c>
      <c r="D242" s="389" t="n">
        <v>39931.8891978</v>
      </c>
      <c r="E242" s="389" t="n">
        <v>0</v>
      </c>
      <c r="F242" s="389" t="n">
        <v>100</v>
      </c>
      <c r="G242" s="389" t="n">
        <v>0</v>
      </c>
    </row>
    <row r="243">
      <c r="A243" s="389" t="s">
        <v>138</v>
      </c>
      <c r="B243" s="389" t="s">
        <v>139</v>
      </c>
      <c r="C243" s="389" t="s">
        <v>15</v>
      </c>
      <c r="D243" s="389" t="n">
        <v>1419.0522589</v>
      </c>
      <c r="E243" s="389" t="n">
        <v>0</v>
      </c>
      <c r="F243" s="389" t="n">
        <v>100</v>
      </c>
      <c r="G243" s="389" t="n">
        <v>0</v>
      </c>
    </row>
    <row r="244">
      <c r="A244" s="389" t="s">
        <v>138</v>
      </c>
      <c r="B244" s="389" t="s">
        <v>139</v>
      </c>
      <c r="C244" s="389" t="s">
        <v>16</v>
      </c>
      <c r="D244" s="389" t="n">
        <v>45647.2918314</v>
      </c>
      <c r="E244" s="389" t="n">
        <v>0</v>
      </c>
      <c r="F244" s="389" t="n">
        <v>100</v>
      </c>
      <c r="G244" s="389" t="n">
        <v>0</v>
      </c>
    </row>
    <row r="245">
      <c r="A245" s="389" t="s">
        <v>140</v>
      </c>
      <c r="B245" s="389" t="s">
        <v>141</v>
      </c>
      <c r="C245" s="389" t="s">
        <v>15</v>
      </c>
      <c r="D245" s="389" t="n">
        <v>1629.0280806</v>
      </c>
      <c r="E245" s="389" t="n">
        <v>0</v>
      </c>
      <c r="F245" s="389" t="n">
        <v>100</v>
      </c>
      <c r="G245" s="389" t="n">
        <v>0</v>
      </c>
    </row>
    <row r="246">
      <c r="A246" s="389" t="s">
        <v>140</v>
      </c>
      <c r="B246" s="389" t="s">
        <v>141</v>
      </c>
      <c r="C246" s="389" t="s">
        <v>16</v>
      </c>
      <c r="D246" s="389" t="n">
        <v>31486.6258604</v>
      </c>
      <c r="E246" s="389" t="n">
        <v>522.2096439</v>
      </c>
      <c r="F246" s="389" t="n">
        <v>98.3685453229629</v>
      </c>
      <c r="G246" s="389" t="n">
        <v>1.63145467703706</v>
      </c>
    </row>
    <row r="247">
      <c r="A247" s="389" t="s">
        <v>142</v>
      </c>
      <c r="B247" s="389" t="s">
        <v>143</v>
      </c>
      <c r="C247" s="389" t="s">
        <v>15</v>
      </c>
      <c r="D247" s="389" t="n">
        <v>535.8528417</v>
      </c>
      <c r="E247" s="389" t="n">
        <v>0</v>
      </c>
      <c r="F247" s="389" t="n">
        <v>100</v>
      </c>
      <c r="G247" s="389" t="n">
        <v>0</v>
      </c>
    </row>
    <row r="248">
      <c r="A248" s="389" t="s">
        <v>142</v>
      </c>
      <c r="B248" s="389" t="s">
        <v>143</v>
      </c>
      <c r="C248" s="389" t="s">
        <v>16</v>
      </c>
      <c r="D248" s="389" t="n">
        <v>15121.9248914</v>
      </c>
      <c r="E248" s="389" t="n">
        <v>40.182236</v>
      </c>
      <c r="F248" s="389" t="n">
        <v>99.7349825082862</v>
      </c>
      <c r="G248" s="389" t="n">
        <v>0.265017491713834</v>
      </c>
    </row>
    <row r="249">
      <c r="A249" s="389" t="s">
        <v>144</v>
      </c>
      <c r="B249" s="389" t="s">
        <v>145</v>
      </c>
      <c r="C249" s="389" t="s">
        <v>15</v>
      </c>
      <c r="D249" s="389" t="n">
        <v>1134.504304</v>
      </c>
      <c r="E249" s="389" t="n">
        <v>0</v>
      </c>
      <c r="F249" s="389" t="n">
        <v>100</v>
      </c>
      <c r="G249" s="389" t="n">
        <v>0</v>
      </c>
    </row>
    <row r="250">
      <c r="A250" s="389" t="s">
        <v>144</v>
      </c>
      <c r="B250" s="389" t="s">
        <v>145</v>
      </c>
      <c r="C250" s="389" t="s">
        <v>16</v>
      </c>
      <c r="D250" s="389" t="n">
        <v>25773.2602661</v>
      </c>
      <c r="E250" s="389" t="n">
        <v>0</v>
      </c>
      <c r="F250" s="389" t="n">
        <v>100</v>
      </c>
      <c r="G250" s="389" t="n">
        <v>0</v>
      </c>
    </row>
    <row r="251">
      <c r="A251" s="389" t="s">
        <v>146</v>
      </c>
      <c r="B251" s="389" t="s">
        <v>147</v>
      </c>
      <c r="C251" s="389" t="s">
        <v>15</v>
      </c>
      <c r="D251" s="389" t="n">
        <v>670.2022931</v>
      </c>
      <c r="E251" s="389" t="n">
        <v>0</v>
      </c>
      <c r="F251" s="389" t="n">
        <v>100</v>
      </c>
      <c r="G251" s="389" t="n">
        <v>0</v>
      </c>
    </row>
    <row r="252">
      <c r="A252" s="389" t="s">
        <v>146</v>
      </c>
      <c r="B252" s="389" t="s">
        <v>147</v>
      </c>
      <c r="C252" s="389" t="s">
        <v>16</v>
      </c>
      <c r="D252" s="389" t="n">
        <v>8715.4946273</v>
      </c>
      <c r="E252" s="389" t="n">
        <v>0</v>
      </c>
      <c r="F252" s="389" t="n">
        <v>100</v>
      </c>
      <c r="G252" s="389" t="n">
        <v>0</v>
      </c>
    </row>
    <row r="253">
      <c r="A253" s="389" t="s">
        <v>148</v>
      </c>
      <c r="B253" s="389" t="s">
        <v>149</v>
      </c>
      <c r="C253" s="389" t="s">
        <v>15</v>
      </c>
      <c r="D253" s="389" t="n">
        <v>869.4296503</v>
      </c>
      <c r="E253" s="389" t="n">
        <v>0</v>
      </c>
      <c r="F253" s="389" t="n">
        <v>100</v>
      </c>
      <c r="G253" s="389" t="n">
        <v>0</v>
      </c>
    </row>
    <row r="254">
      <c r="A254" s="389" t="s">
        <v>148</v>
      </c>
      <c r="B254" s="389" t="s">
        <v>149</v>
      </c>
      <c r="C254" s="389" t="s">
        <v>16</v>
      </c>
      <c r="D254" s="389" t="n">
        <v>17633.705338</v>
      </c>
      <c r="E254" s="389" t="n">
        <v>0</v>
      </c>
      <c r="F254" s="389" t="n">
        <v>100</v>
      </c>
      <c r="G254" s="389" t="n">
        <v>0</v>
      </c>
    </row>
    <row r="255">
      <c r="A255" s="389" t="s">
        <v>150</v>
      </c>
      <c r="B255" s="389" t="s">
        <v>151</v>
      </c>
      <c r="C255" s="389" t="s">
        <v>15</v>
      </c>
      <c r="D255" s="389" t="n">
        <v>841.8544056</v>
      </c>
      <c r="E255" s="389" t="n">
        <v>0</v>
      </c>
      <c r="F255" s="389" t="n">
        <v>100</v>
      </c>
      <c r="G255" s="389" t="n">
        <v>0</v>
      </c>
    </row>
    <row r="256">
      <c r="A256" s="389" t="s">
        <v>150</v>
      </c>
      <c r="B256" s="389" t="s">
        <v>151</v>
      </c>
      <c r="C256" s="389" t="s">
        <v>16</v>
      </c>
      <c r="D256" s="389" t="n">
        <v>16853.8510993</v>
      </c>
      <c r="E256" s="389" t="n">
        <v>23.0680429</v>
      </c>
      <c r="F256" s="389" t="n">
        <v>99.8633160311688</v>
      </c>
      <c r="G256" s="389" t="n">
        <v>0.136683968831251</v>
      </c>
    </row>
    <row r="257">
      <c r="A257" s="389" t="s">
        <v>152</v>
      </c>
      <c r="B257" s="389" t="s">
        <v>153</v>
      </c>
      <c r="C257" s="389" t="s">
        <v>15</v>
      </c>
      <c r="D257" s="389" t="n">
        <v>1887.407806</v>
      </c>
      <c r="E257" s="389" t="n">
        <v>0</v>
      </c>
      <c r="F257" s="389" t="n">
        <v>100</v>
      </c>
      <c r="G257" s="389" t="n">
        <v>0</v>
      </c>
    </row>
    <row r="258">
      <c r="A258" s="389" t="s">
        <v>152</v>
      </c>
      <c r="B258" s="389" t="s">
        <v>153</v>
      </c>
      <c r="C258" s="389" t="s">
        <v>16</v>
      </c>
      <c r="D258" s="389" t="n">
        <v>16944.5462776</v>
      </c>
      <c r="E258" s="389" t="n">
        <v>0</v>
      </c>
      <c r="F258" s="389" t="n">
        <v>100</v>
      </c>
      <c r="G258" s="389" t="n">
        <v>0</v>
      </c>
    </row>
    <row r="259">
      <c r="A259" s="389" t="s">
        <v>154</v>
      </c>
      <c r="B259" s="389" t="s">
        <v>155</v>
      </c>
      <c r="C259" s="389" t="s">
        <v>15</v>
      </c>
      <c r="D259" s="389" t="n">
        <v>2727.6612264</v>
      </c>
      <c r="E259" s="389" t="n">
        <v>0</v>
      </c>
      <c r="F259" s="389" t="n">
        <v>100</v>
      </c>
      <c r="G259" s="389" t="n">
        <v>0</v>
      </c>
    </row>
    <row r="260">
      <c r="A260" s="389" t="s">
        <v>154</v>
      </c>
      <c r="B260" s="389" t="s">
        <v>155</v>
      </c>
      <c r="C260" s="389" t="s">
        <v>16</v>
      </c>
      <c r="D260" s="389" t="n">
        <v>31962.5564655</v>
      </c>
      <c r="E260" s="389" t="n">
        <v>0</v>
      </c>
      <c r="F260" s="389" t="n">
        <v>100</v>
      </c>
      <c r="G260" s="389" t="n">
        <v>0</v>
      </c>
    </row>
    <row r="261">
      <c r="A261" s="389" t="s">
        <v>156</v>
      </c>
      <c r="B261" s="389" t="s">
        <v>157</v>
      </c>
      <c r="C261" s="389" t="s">
        <v>15</v>
      </c>
      <c r="D261" s="389" t="n">
        <v>898.6512259</v>
      </c>
      <c r="E261" s="389" t="n">
        <v>0</v>
      </c>
      <c r="F261" s="389" t="n">
        <v>100</v>
      </c>
      <c r="G261" s="389" t="n">
        <v>0</v>
      </c>
    </row>
    <row r="262">
      <c r="A262" s="389" t="s">
        <v>156</v>
      </c>
      <c r="B262" s="389" t="s">
        <v>157</v>
      </c>
      <c r="C262" s="389" t="s">
        <v>16</v>
      </c>
      <c r="D262" s="389" t="n">
        <v>36170.6014756</v>
      </c>
      <c r="E262" s="389" t="n">
        <v>0</v>
      </c>
      <c r="F262" s="389" t="n">
        <v>100</v>
      </c>
      <c r="G262" s="389" t="n">
        <v>0</v>
      </c>
    </row>
    <row r="263">
      <c r="A263" s="389" t="s">
        <v>158</v>
      </c>
      <c r="B263" s="389" t="s">
        <v>159</v>
      </c>
      <c r="C263" s="389" t="s">
        <v>15</v>
      </c>
      <c r="D263" s="389" t="n">
        <v>822.2827573</v>
      </c>
      <c r="E263" s="389" t="n">
        <v>0</v>
      </c>
      <c r="F263" s="389" t="n">
        <v>100</v>
      </c>
      <c r="G263" s="389" t="n">
        <v>0</v>
      </c>
    </row>
    <row r="264">
      <c r="A264" s="389" t="s">
        <v>158</v>
      </c>
      <c r="B264" s="389" t="s">
        <v>159</v>
      </c>
      <c r="C264" s="389" t="s">
        <v>16</v>
      </c>
      <c r="D264" s="389" t="n">
        <v>19988.2854193</v>
      </c>
      <c r="E264" s="389" t="n">
        <v>0</v>
      </c>
      <c r="F264" s="389" t="n">
        <v>100</v>
      </c>
      <c r="G264" s="389" t="n">
        <v>0</v>
      </c>
    </row>
    <row r="265">
      <c r="A265" s="389" t="s">
        <v>160</v>
      </c>
      <c r="B265" s="389" t="s">
        <v>161</v>
      </c>
      <c r="C265" s="389" t="s">
        <v>15</v>
      </c>
      <c r="D265" s="389" t="n">
        <v>2766.6497362</v>
      </c>
      <c r="E265" s="389" t="n">
        <v>0</v>
      </c>
      <c r="F265" s="389" t="n">
        <v>100</v>
      </c>
      <c r="G265" s="389" t="n">
        <v>0</v>
      </c>
    </row>
    <row r="266">
      <c r="A266" s="389" t="s">
        <v>160</v>
      </c>
      <c r="B266" s="389" t="s">
        <v>161</v>
      </c>
      <c r="C266" s="389" t="s">
        <v>16</v>
      </c>
      <c r="D266" s="389" t="n">
        <v>52714.838458</v>
      </c>
      <c r="E266" s="389" t="n">
        <v>0</v>
      </c>
      <c r="F266" s="389" t="n">
        <v>100</v>
      </c>
      <c r="G266" s="389" t="n">
        <v>0</v>
      </c>
    </row>
    <row r="267">
      <c r="A267" s="389" t="s">
        <v>162</v>
      </c>
      <c r="B267" s="389" t="s">
        <v>163</v>
      </c>
      <c r="C267" s="389" t="s">
        <v>15</v>
      </c>
      <c r="D267" s="389" t="n">
        <v>1598.5298715</v>
      </c>
      <c r="E267" s="389" t="n">
        <v>0</v>
      </c>
      <c r="F267" s="389" t="n">
        <v>100</v>
      </c>
      <c r="G267" s="389" t="n">
        <v>0</v>
      </c>
    </row>
    <row r="268">
      <c r="A268" s="389" t="s">
        <v>162</v>
      </c>
      <c r="B268" s="389" t="s">
        <v>163</v>
      </c>
      <c r="C268" s="389" t="s">
        <v>16</v>
      </c>
      <c r="D268" s="389" t="n">
        <v>23630.2247454</v>
      </c>
      <c r="E268" s="389" t="n">
        <v>0</v>
      </c>
      <c r="F268" s="389" t="n">
        <v>100</v>
      </c>
      <c r="G268" s="389" t="n">
        <v>0</v>
      </c>
    </row>
    <row r="269">
      <c r="A269" s="389" t="s">
        <v>164</v>
      </c>
      <c r="B269" s="389" t="s">
        <v>165</v>
      </c>
      <c r="C269" s="389" t="s">
        <v>15</v>
      </c>
      <c r="D269" s="389" t="n">
        <v>1046.6345818</v>
      </c>
      <c r="E269" s="389" t="n">
        <v>0</v>
      </c>
      <c r="F269" s="389" t="n">
        <v>100</v>
      </c>
      <c r="G269" s="389" t="n">
        <v>0</v>
      </c>
    </row>
    <row r="270">
      <c r="A270" s="389" t="s">
        <v>164</v>
      </c>
      <c r="B270" s="389" t="s">
        <v>165</v>
      </c>
      <c r="C270" s="389" t="s">
        <v>16</v>
      </c>
      <c r="D270" s="389" t="n">
        <v>29951.2465221</v>
      </c>
      <c r="E270" s="389" t="n">
        <v>0</v>
      </c>
      <c r="F270" s="389" t="n">
        <v>100</v>
      </c>
      <c r="G270" s="389" t="n">
        <v>0</v>
      </c>
    </row>
    <row r="271">
      <c r="A271" s="389" t="s">
        <v>166</v>
      </c>
      <c r="B271" s="389" t="s">
        <v>167</v>
      </c>
      <c r="C271" s="389" t="s">
        <v>15</v>
      </c>
      <c r="D271" s="389" t="n">
        <v>1549.8586783</v>
      </c>
      <c r="E271" s="389" t="n">
        <v>0</v>
      </c>
      <c r="F271" s="389" t="n">
        <v>100</v>
      </c>
      <c r="G271" s="389" t="n">
        <v>0</v>
      </c>
    </row>
    <row r="272">
      <c r="A272" s="389" t="s">
        <v>166</v>
      </c>
      <c r="B272" s="389" t="s">
        <v>167</v>
      </c>
      <c r="C272" s="389" t="s">
        <v>16</v>
      </c>
      <c r="D272" s="389" t="n">
        <v>29340.754069</v>
      </c>
      <c r="E272" s="389" t="n">
        <v>0</v>
      </c>
      <c r="F272" s="389" t="n">
        <v>100</v>
      </c>
      <c r="G272" s="389" t="n">
        <v>0</v>
      </c>
    </row>
    <row r="273">
      <c r="A273" s="389" t="s">
        <v>168</v>
      </c>
      <c r="B273" s="389" t="s">
        <v>169</v>
      </c>
      <c r="C273" s="389" t="s">
        <v>15</v>
      </c>
      <c r="D273" s="389" t="n">
        <v>1236.4813598</v>
      </c>
      <c r="E273" s="389" t="n">
        <v>0</v>
      </c>
      <c r="F273" s="389" t="n">
        <v>100</v>
      </c>
      <c r="G273" s="389" t="n">
        <v>0</v>
      </c>
    </row>
    <row r="274">
      <c r="A274" s="389" t="s">
        <v>168</v>
      </c>
      <c r="B274" s="389" t="s">
        <v>169</v>
      </c>
      <c r="C274" s="389" t="s">
        <v>16</v>
      </c>
      <c r="D274" s="389" t="n">
        <v>32659.4660969</v>
      </c>
      <c r="E274" s="389" t="n">
        <v>0</v>
      </c>
      <c r="F274" s="389" t="n">
        <v>100</v>
      </c>
      <c r="G274" s="389" t="n">
        <v>0</v>
      </c>
    </row>
    <row r="275">
      <c r="A275" s="389" t="s">
        <v>170</v>
      </c>
      <c r="B275" s="389" t="s">
        <v>171</v>
      </c>
      <c r="C275" s="389" t="s">
        <v>15</v>
      </c>
      <c r="D275" s="389" t="n">
        <v>1590.8922978</v>
      </c>
      <c r="E275" s="389" t="n">
        <v>0</v>
      </c>
      <c r="F275" s="389" t="n">
        <v>100</v>
      </c>
      <c r="G275" s="389" t="n">
        <v>0</v>
      </c>
    </row>
    <row r="276">
      <c r="A276" s="389" t="s">
        <v>170</v>
      </c>
      <c r="B276" s="389" t="s">
        <v>171</v>
      </c>
      <c r="C276" s="389" t="s">
        <v>16</v>
      </c>
      <c r="D276" s="389" t="n">
        <v>46541.3416034</v>
      </c>
      <c r="E276" s="389" t="n">
        <v>0</v>
      </c>
      <c r="F276" s="389" t="n">
        <v>100</v>
      </c>
      <c r="G276" s="389" t="n">
        <v>0</v>
      </c>
    </row>
    <row r="277">
      <c r="A277" s="389" t="s">
        <v>172</v>
      </c>
      <c r="B277" s="389" t="s">
        <v>173</v>
      </c>
      <c r="C277" s="389" t="s">
        <v>15</v>
      </c>
      <c r="D277" s="389" t="n">
        <v>828.6284356</v>
      </c>
      <c r="E277" s="389" t="n">
        <v>0</v>
      </c>
      <c r="F277" s="389" t="n">
        <v>100</v>
      </c>
      <c r="G277" s="389" t="n">
        <v>0</v>
      </c>
    </row>
    <row r="278">
      <c r="A278" s="389" t="s">
        <v>172</v>
      </c>
      <c r="B278" s="389" t="s">
        <v>173</v>
      </c>
      <c r="C278" s="389" t="s">
        <v>16</v>
      </c>
      <c r="D278" s="389" t="n">
        <v>10639.6762176</v>
      </c>
      <c r="E278" s="389" t="n">
        <v>23.389713</v>
      </c>
      <c r="F278" s="389" t="n">
        <v>99.7806473939838</v>
      </c>
      <c r="G278" s="389" t="n">
        <v>0.219352606016231</v>
      </c>
    </row>
    <row r="279">
      <c r="A279" s="389" t="s">
        <v>174</v>
      </c>
      <c r="B279" s="389" t="s">
        <v>175</v>
      </c>
      <c r="C279" s="389" t="s">
        <v>15</v>
      </c>
      <c r="D279" s="389" t="n">
        <v>1142.329719</v>
      </c>
      <c r="E279" s="389" t="n">
        <v>54.3983086</v>
      </c>
      <c r="F279" s="389" t="n">
        <v>95.454413421812</v>
      </c>
      <c r="G279" s="389" t="n">
        <v>4.54558657818804</v>
      </c>
    </row>
    <row r="280">
      <c r="A280" s="389" t="s">
        <v>174</v>
      </c>
      <c r="B280" s="389" t="s">
        <v>175</v>
      </c>
      <c r="C280" s="389" t="s">
        <v>16</v>
      </c>
      <c r="D280" s="389" t="n">
        <v>31768.4530813</v>
      </c>
      <c r="E280" s="389" t="n">
        <v>51.1270372</v>
      </c>
      <c r="F280" s="389" t="n">
        <v>99.8393220871878</v>
      </c>
      <c r="G280" s="389" t="n">
        <v>0.160677912812164</v>
      </c>
    </row>
    <row r="281">
      <c r="A281" s="389" t="s">
        <v>176</v>
      </c>
      <c r="B281" s="389" t="s">
        <v>177</v>
      </c>
      <c r="C281" s="389" t="s">
        <v>15</v>
      </c>
      <c r="D281" s="389" t="n">
        <v>1087.4937525</v>
      </c>
      <c r="E281" s="389" t="n">
        <v>0</v>
      </c>
      <c r="F281" s="389" t="n">
        <v>100</v>
      </c>
      <c r="G281" s="389" t="n">
        <v>0</v>
      </c>
    </row>
    <row r="282">
      <c r="A282" s="389" t="s">
        <v>176</v>
      </c>
      <c r="B282" s="389" t="s">
        <v>177</v>
      </c>
      <c r="C282" s="389" t="s">
        <v>16</v>
      </c>
      <c r="D282" s="389" t="n">
        <v>25259.2216816</v>
      </c>
      <c r="E282" s="389" t="n">
        <v>47.0442306</v>
      </c>
      <c r="F282" s="389" t="n">
        <v>99.8141004652238</v>
      </c>
      <c r="G282" s="389" t="n">
        <v>0.185899534776169</v>
      </c>
    </row>
    <row r="283">
      <c r="A283" s="389" t="s">
        <v>178</v>
      </c>
      <c r="B283" s="389" t="s">
        <v>179</v>
      </c>
      <c r="C283" s="389" t="s">
        <v>15</v>
      </c>
      <c r="D283" s="389" t="n">
        <v>560.5545264</v>
      </c>
      <c r="E283" s="389" t="n">
        <v>66.7613167</v>
      </c>
      <c r="F283" s="389" t="n">
        <v>89.3576230483697</v>
      </c>
      <c r="G283" s="389" t="n">
        <v>10.6423769516303</v>
      </c>
    </row>
    <row r="284">
      <c r="A284" s="389" t="s">
        <v>178</v>
      </c>
      <c r="B284" s="389" t="s">
        <v>179</v>
      </c>
      <c r="C284" s="389" t="s">
        <v>16</v>
      </c>
      <c r="D284" s="389" t="n">
        <v>5884.5713181</v>
      </c>
      <c r="E284" s="389" t="n">
        <v>250.3474925</v>
      </c>
      <c r="F284" s="389" t="n">
        <v>95.9193022723064</v>
      </c>
      <c r="G284" s="389" t="n">
        <v>4.08069772769358</v>
      </c>
    </row>
    <row r="285">
      <c r="A285" s="389" t="s">
        <v>180</v>
      </c>
      <c r="B285" s="389" t="s">
        <v>181</v>
      </c>
      <c r="C285" s="389" t="s">
        <v>15</v>
      </c>
      <c r="D285" s="389" t="n">
        <v>485.5915784</v>
      </c>
      <c r="E285" s="389" t="n">
        <v>0</v>
      </c>
      <c r="F285" s="389" t="n">
        <v>100</v>
      </c>
      <c r="G285" s="389" t="n">
        <v>0</v>
      </c>
    </row>
    <row r="286">
      <c r="A286" s="389" t="s">
        <v>180</v>
      </c>
      <c r="B286" s="389" t="s">
        <v>181</v>
      </c>
      <c r="C286" s="389" t="s">
        <v>16</v>
      </c>
      <c r="D286" s="389" t="n">
        <v>17842.5882082</v>
      </c>
      <c r="E286" s="389" t="n">
        <v>0</v>
      </c>
      <c r="F286" s="389" t="n">
        <v>100</v>
      </c>
      <c r="G286" s="389" t="n">
        <v>0</v>
      </c>
    </row>
    <row r="287">
      <c r="A287" s="389" t="s">
        <v>182</v>
      </c>
      <c r="B287" s="389" t="s">
        <v>183</v>
      </c>
      <c r="C287" s="389" t="s">
        <v>15</v>
      </c>
      <c r="D287" s="389" t="n">
        <v>1433.7333781</v>
      </c>
      <c r="E287" s="389" t="n">
        <v>0</v>
      </c>
      <c r="F287" s="389" t="n">
        <v>100</v>
      </c>
      <c r="G287" s="389" t="n">
        <v>0</v>
      </c>
    </row>
    <row r="288">
      <c r="A288" s="389" t="s">
        <v>182</v>
      </c>
      <c r="B288" s="389" t="s">
        <v>183</v>
      </c>
      <c r="C288" s="389" t="s">
        <v>16</v>
      </c>
      <c r="D288" s="389" t="n">
        <v>37262.3418324</v>
      </c>
      <c r="E288" s="389" t="n">
        <v>0</v>
      </c>
      <c r="F288" s="389" t="n">
        <v>100</v>
      </c>
      <c r="G288" s="389" t="n">
        <v>0</v>
      </c>
    </row>
    <row r="289">
      <c r="A289" s="389" t="s">
        <v>184</v>
      </c>
      <c r="B289" s="389" t="s">
        <v>185</v>
      </c>
      <c r="C289" s="389" t="s">
        <v>15</v>
      </c>
      <c r="D289" s="389" t="n">
        <v>2046.5156206</v>
      </c>
      <c r="E289" s="389" t="n">
        <v>0</v>
      </c>
      <c r="F289" s="389" t="n">
        <v>100</v>
      </c>
      <c r="G289" s="389" t="n">
        <v>0</v>
      </c>
    </row>
    <row r="290">
      <c r="A290" s="389" t="s">
        <v>184</v>
      </c>
      <c r="B290" s="389" t="s">
        <v>185</v>
      </c>
      <c r="C290" s="389" t="s">
        <v>16</v>
      </c>
      <c r="D290" s="389" t="n">
        <v>24219.5214274</v>
      </c>
      <c r="E290" s="389" t="n">
        <v>203.7097195</v>
      </c>
      <c r="F290" s="389" t="n">
        <v>99.1659182264839</v>
      </c>
      <c r="G290" s="389" t="n">
        <v>0.8340817735161</v>
      </c>
    </row>
    <row r="291">
      <c r="A291" s="389" t="s">
        <v>186</v>
      </c>
      <c r="B291" s="389" t="s">
        <v>187</v>
      </c>
      <c r="C291" s="389" t="s">
        <v>15</v>
      </c>
      <c r="D291" s="389" t="n">
        <v>3591.3118189</v>
      </c>
      <c r="E291" s="389" t="n">
        <v>0</v>
      </c>
      <c r="F291" s="389" t="n">
        <v>100</v>
      </c>
      <c r="G291" s="389" t="n">
        <v>0</v>
      </c>
    </row>
    <row r="292">
      <c r="A292" s="389" t="s">
        <v>186</v>
      </c>
      <c r="B292" s="389" t="s">
        <v>187</v>
      </c>
      <c r="C292" s="389" t="s">
        <v>16</v>
      </c>
      <c r="D292" s="389" t="n">
        <v>39134.2109714</v>
      </c>
      <c r="E292" s="389" t="n">
        <v>67.2213211</v>
      </c>
      <c r="F292" s="389" t="n">
        <v>99.8285233034384</v>
      </c>
      <c r="G292" s="389" t="n">
        <v>0.171476696561571</v>
      </c>
    </row>
    <row r="293">
      <c r="A293" s="389" t="s">
        <v>188</v>
      </c>
      <c r="B293" s="389" t="s">
        <v>189</v>
      </c>
      <c r="C293" s="389" t="s">
        <v>15</v>
      </c>
      <c r="D293" s="389" t="n">
        <v>1854.2477277</v>
      </c>
      <c r="E293" s="389" t="n">
        <v>0</v>
      </c>
      <c r="F293" s="389" t="n">
        <v>100</v>
      </c>
      <c r="G293" s="389" t="n">
        <v>0</v>
      </c>
    </row>
    <row r="294">
      <c r="A294" s="389" t="s">
        <v>188</v>
      </c>
      <c r="B294" s="389" t="s">
        <v>189</v>
      </c>
      <c r="C294" s="389" t="s">
        <v>16</v>
      </c>
      <c r="D294" s="389" t="n">
        <v>30091.2762736</v>
      </c>
      <c r="E294" s="389" t="n">
        <v>205.3906505</v>
      </c>
      <c r="F294" s="389" t="n">
        <v>99.3220684934929</v>
      </c>
      <c r="G294" s="389" t="n">
        <v>0.677931506507135</v>
      </c>
    </row>
    <row r="295">
      <c r="A295" s="389" t="s">
        <v>190</v>
      </c>
      <c r="B295" s="389" t="s">
        <v>191</v>
      </c>
      <c r="C295" s="389" t="s">
        <v>15</v>
      </c>
      <c r="D295" s="389" t="n">
        <v>492.5388059</v>
      </c>
      <c r="E295" s="389" t="n">
        <v>0</v>
      </c>
      <c r="F295" s="389" t="n">
        <v>100</v>
      </c>
      <c r="G295" s="389" t="n">
        <v>0</v>
      </c>
    </row>
    <row r="296">
      <c r="A296" s="389" t="s">
        <v>190</v>
      </c>
      <c r="B296" s="389" t="s">
        <v>191</v>
      </c>
      <c r="C296" s="389" t="s">
        <v>16</v>
      </c>
      <c r="D296" s="389" t="n">
        <v>14421.0346636</v>
      </c>
      <c r="E296" s="389" t="n">
        <v>36.7946361</v>
      </c>
      <c r="F296" s="389" t="n">
        <v>99.745503731319</v>
      </c>
      <c r="G296" s="389" t="n">
        <v>0.254496268680966</v>
      </c>
    </row>
    <row r="297">
      <c r="A297" s="389" t="s">
        <v>192</v>
      </c>
      <c r="B297" s="389" t="s">
        <v>193</v>
      </c>
      <c r="C297" s="389" t="s">
        <v>15</v>
      </c>
      <c r="D297" s="389" t="n">
        <v>1372.8238198</v>
      </c>
      <c r="E297" s="389" t="n">
        <v>0</v>
      </c>
      <c r="F297" s="389" t="n">
        <v>100</v>
      </c>
      <c r="G297" s="389" t="n">
        <v>0</v>
      </c>
    </row>
    <row r="298">
      <c r="A298" s="389" t="s">
        <v>192</v>
      </c>
      <c r="B298" s="389" t="s">
        <v>193</v>
      </c>
      <c r="C298" s="389" t="s">
        <v>16</v>
      </c>
      <c r="D298" s="389" t="n">
        <v>25741.5427112</v>
      </c>
      <c r="E298" s="389" t="n">
        <v>0</v>
      </c>
      <c r="F298" s="389" t="n">
        <v>100</v>
      </c>
      <c r="G298" s="389" t="n">
        <v>0</v>
      </c>
    </row>
    <row r="299">
      <c r="A299" s="389" t="s">
        <v>194</v>
      </c>
      <c r="B299" s="389" t="s">
        <v>195</v>
      </c>
      <c r="C299" s="389" t="s">
        <v>15</v>
      </c>
      <c r="D299" s="389" t="n">
        <v>1329.9405044</v>
      </c>
      <c r="E299" s="389" t="n">
        <v>0</v>
      </c>
      <c r="F299" s="389" t="n">
        <v>100</v>
      </c>
      <c r="G299" s="389" t="n">
        <v>0</v>
      </c>
    </row>
    <row r="300">
      <c r="A300" s="389" t="s">
        <v>194</v>
      </c>
      <c r="B300" s="389" t="s">
        <v>195</v>
      </c>
      <c r="C300" s="389" t="s">
        <v>16</v>
      </c>
      <c r="D300" s="389" t="n">
        <v>20879.6471041</v>
      </c>
      <c r="E300" s="389" t="n">
        <v>187.1145972</v>
      </c>
      <c r="F300" s="389" t="n">
        <v>99.1118018048856</v>
      </c>
      <c r="G300" s="389" t="n">
        <v>0.888198195114408</v>
      </c>
    </row>
    <row r="301">
      <c r="A301" s="389" t="s">
        <v>196</v>
      </c>
      <c r="B301" s="389" t="s">
        <v>197</v>
      </c>
      <c r="C301" s="389" t="s">
        <v>15</v>
      </c>
      <c r="D301" s="389" t="n">
        <v>3629.5104545</v>
      </c>
      <c r="E301" s="389" t="n">
        <v>150.555076</v>
      </c>
      <c r="F301" s="389" t="n">
        <v>96.0171305289492</v>
      </c>
      <c r="G301" s="389" t="n">
        <v>3.98286947105083</v>
      </c>
    </row>
    <row r="302">
      <c r="A302" s="389" t="s">
        <v>196</v>
      </c>
      <c r="B302" s="389" t="s">
        <v>197</v>
      </c>
      <c r="C302" s="389" t="s">
        <v>16</v>
      </c>
      <c r="D302" s="389" t="n">
        <v>49386.9175744</v>
      </c>
      <c r="E302" s="389" t="n">
        <v>1077.161408</v>
      </c>
      <c r="F302" s="389" t="n">
        <v>97.8654888195311</v>
      </c>
      <c r="G302" s="389" t="n">
        <v>2.13451118046893</v>
      </c>
    </row>
    <row r="303">
      <c r="A303" s="389" t="s">
        <v>198</v>
      </c>
      <c r="B303" s="389" t="s">
        <v>199</v>
      </c>
      <c r="C303" s="389" t="s">
        <v>15</v>
      </c>
      <c r="D303" s="389" t="n">
        <v>5004.3300028</v>
      </c>
      <c r="E303" s="389" t="n">
        <v>99.0328411</v>
      </c>
      <c r="F303" s="389" t="n">
        <v>98.0594591423502</v>
      </c>
      <c r="G303" s="389" t="n">
        <v>1.94054085764983</v>
      </c>
    </row>
    <row r="304">
      <c r="A304" s="389" t="s">
        <v>198</v>
      </c>
      <c r="B304" s="389" t="s">
        <v>199</v>
      </c>
      <c r="C304" s="389" t="s">
        <v>16</v>
      </c>
      <c r="D304" s="389" t="n">
        <v>47581.4605782</v>
      </c>
      <c r="E304" s="389" t="n">
        <v>327.0283867</v>
      </c>
      <c r="F304" s="389" t="n">
        <v>99.317389477803</v>
      </c>
      <c r="G304" s="389" t="n">
        <v>0.682610522197008</v>
      </c>
    </row>
    <row r="305">
      <c r="A305" s="389" t="s">
        <v>200</v>
      </c>
      <c r="B305" s="389" t="s">
        <v>201</v>
      </c>
      <c r="C305" s="389" t="s">
        <v>15</v>
      </c>
      <c r="D305" s="389" t="n">
        <v>2714.4585951</v>
      </c>
      <c r="E305" s="389" t="n">
        <v>0</v>
      </c>
      <c r="F305" s="389" t="n">
        <v>100</v>
      </c>
      <c r="G305" s="389" t="n">
        <v>0</v>
      </c>
    </row>
    <row r="306">
      <c r="A306" s="389" t="s">
        <v>200</v>
      </c>
      <c r="B306" s="389" t="s">
        <v>201</v>
      </c>
      <c r="C306" s="389" t="s">
        <v>16</v>
      </c>
      <c r="D306" s="389" t="n">
        <v>27203.5594544</v>
      </c>
      <c r="E306" s="389" t="n">
        <v>125.9528034</v>
      </c>
      <c r="F306" s="389" t="n">
        <v>99.5391326335725</v>
      </c>
      <c r="G306" s="389" t="n">
        <v>0.460867366427487</v>
      </c>
    </row>
    <row r="307">
      <c r="A307" s="389" t="s">
        <v>202</v>
      </c>
      <c r="B307" s="389" t="s">
        <v>203</v>
      </c>
      <c r="C307" s="389" t="s">
        <v>15</v>
      </c>
      <c r="D307" s="389" t="n">
        <v>6040.114464</v>
      </c>
      <c r="E307" s="389" t="n">
        <v>0</v>
      </c>
      <c r="F307" s="389" t="n">
        <v>100</v>
      </c>
      <c r="G307" s="389" t="n">
        <v>0</v>
      </c>
    </row>
    <row r="308">
      <c r="A308" s="389" t="s">
        <v>202</v>
      </c>
      <c r="B308" s="389" t="s">
        <v>203</v>
      </c>
      <c r="C308" s="389" t="s">
        <v>16</v>
      </c>
      <c r="D308" s="389" t="n">
        <v>85497.2805892</v>
      </c>
      <c r="E308" s="389" t="n">
        <v>120.4745137</v>
      </c>
      <c r="F308" s="389" t="n">
        <v>99.859287932094</v>
      </c>
      <c r="G308" s="389" t="n">
        <v>0.140712067906017</v>
      </c>
    </row>
    <row r="309">
      <c r="A309" s="389" t="s">
        <v>204</v>
      </c>
      <c r="B309" s="389" t="s">
        <v>205</v>
      </c>
      <c r="C309" s="389" t="s">
        <v>15</v>
      </c>
      <c r="D309" s="389" t="n">
        <v>570.9710775</v>
      </c>
      <c r="E309" s="389" t="n">
        <v>0</v>
      </c>
      <c r="F309" s="389" t="n">
        <v>100</v>
      </c>
      <c r="G309" s="389" t="n">
        <v>0</v>
      </c>
    </row>
    <row r="310">
      <c r="A310" s="389" t="s">
        <v>204</v>
      </c>
      <c r="B310" s="389" t="s">
        <v>205</v>
      </c>
      <c r="C310" s="389" t="s">
        <v>16</v>
      </c>
      <c r="D310" s="389" t="n">
        <v>31104.9966497</v>
      </c>
      <c r="E310" s="389" t="n">
        <v>0</v>
      </c>
      <c r="F310" s="389" t="n">
        <v>100</v>
      </c>
      <c r="G310" s="389" t="n">
        <v>0</v>
      </c>
    </row>
    <row r="311">
      <c r="A311" s="389" t="s">
        <v>206</v>
      </c>
      <c r="B311" s="389" t="s">
        <v>207</v>
      </c>
      <c r="C311" s="389" t="s">
        <v>15</v>
      </c>
      <c r="D311" s="389" t="n">
        <v>2297.7060116</v>
      </c>
      <c r="E311" s="389" t="n">
        <v>0</v>
      </c>
      <c r="F311" s="389" t="n">
        <v>100</v>
      </c>
      <c r="G311" s="389" t="n">
        <v>0</v>
      </c>
    </row>
    <row r="312">
      <c r="A312" s="389" t="s">
        <v>206</v>
      </c>
      <c r="B312" s="389" t="s">
        <v>207</v>
      </c>
      <c r="C312" s="389" t="s">
        <v>16</v>
      </c>
      <c r="D312" s="389" t="n">
        <v>56924.9258102</v>
      </c>
      <c r="E312" s="389" t="n">
        <v>0</v>
      </c>
      <c r="F312" s="389" t="n">
        <v>100</v>
      </c>
      <c r="G312" s="389" t="n">
        <v>0</v>
      </c>
    </row>
    <row r="313">
      <c r="A313" s="389" t="s">
        <v>208</v>
      </c>
      <c r="B313" s="389" t="s">
        <v>209</v>
      </c>
      <c r="C313" s="389" t="s">
        <v>15</v>
      </c>
      <c r="D313" s="389" t="n">
        <v>2548.8495508</v>
      </c>
      <c r="E313" s="389" t="n">
        <v>51.5652816</v>
      </c>
      <c r="F313" s="389" t="n">
        <v>98.0170363221468</v>
      </c>
      <c r="G313" s="389" t="n">
        <v>1.98296367785323</v>
      </c>
    </row>
    <row r="314">
      <c r="A314" s="389" t="s">
        <v>208</v>
      </c>
      <c r="B314" s="389" t="s">
        <v>209</v>
      </c>
      <c r="C314" s="389" t="s">
        <v>16</v>
      </c>
      <c r="D314" s="389" t="n">
        <v>45619.8376401</v>
      </c>
      <c r="E314" s="389" t="n">
        <v>0</v>
      </c>
      <c r="F314" s="389" t="n">
        <v>100</v>
      </c>
      <c r="G314" s="389" t="n">
        <v>0</v>
      </c>
    </row>
    <row r="315">
      <c r="A315" s="389" t="s">
        <v>210</v>
      </c>
      <c r="B315" s="389" t="s">
        <v>211</v>
      </c>
      <c r="C315" s="389" t="s">
        <v>15</v>
      </c>
      <c r="D315" s="389" t="n">
        <v>1367.6910298</v>
      </c>
      <c r="E315" s="389" t="n">
        <v>0</v>
      </c>
      <c r="F315" s="389" t="n">
        <v>100</v>
      </c>
      <c r="G315" s="389" t="n">
        <v>0</v>
      </c>
    </row>
    <row r="316">
      <c r="A316" s="389" t="s">
        <v>210</v>
      </c>
      <c r="B316" s="389" t="s">
        <v>211</v>
      </c>
      <c r="C316" s="389" t="s">
        <v>16</v>
      </c>
      <c r="D316" s="389" t="n">
        <v>48294.9171583</v>
      </c>
      <c r="E316" s="389" t="n">
        <v>0</v>
      </c>
      <c r="F316" s="389" t="n">
        <v>100</v>
      </c>
      <c r="G316" s="389" t="n">
        <v>0</v>
      </c>
    </row>
    <row r="317">
      <c r="A317" s="389" t="s">
        <v>212</v>
      </c>
      <c r="B317" s="389" t="s">
        <v>213</v>
      </c>
      <c r="C317" s="389" t="s">
        <v>15</v>
      </c>
      <c r="D317" s="389" t="n">
        <v>567.7871134</v>
      </c>
      <c r="E317" s="389" t="n">
        <v>0</v>
      </c>
      <c r="F317" s="389" t="n">
        <v>100</v>
      </c>
      <c r="G317" s="389" t="n">
        <v>0</v>
      </c>
    </row>
    <row r="318">
      <c r="A318" s="389" t="s">
        <v>212</v>
      </c>
      <c r="B318" s="389" t="s">
        <v>213</v>
      </c>
      <c r="C318" s="389" t="s">
        <v>16</v>
      </c>
      <c r="D318" s="389" t="n">
        <v>10989.1968412</v>
      </c>
      <c r="E318" s="389" t="n">
        <v>0</v>
      </c>
      <c r="F318" s="389" t="n">
        <v>100</v>
      </c>
      <c r="G318" s="389" t="n">
        <v>0</v>
      </c>
    </row>
    <row r="319">
      <c r="A319" s="389" t="s">
        <v>214</v>
      </c>
      <c r="B319" s="389" t="s">
        <v>215</v>
      </c>
      <c r="C319" s="389" t="s">
        <v>15</v>
      </c>
      <c r="D319" s="389" t="n">
        <v>1009.1862882</v>
      </c>
      <c r="E319" s="389" t="n">
        <v>0</v>
      </c>
      <c r="F319" s="389" t="n">
        <v>100</v>
      </c>
      <c r="G319" s="389" t="n">
        <v>0</v>
      </c>
    </row>
    <row r="320">
      <c r="A320" s="389" t="s">
        <v>214</v>
      </c>
      <c r="B320" s="389" t="s">
        <v>215</v>
      </c>
      <c r="C320" s="389" t="s">
        <v>16</v>
      </c>
      <c r="D320" s="389" t="n">
        <v>21280.5484173</v>
      </c>
      <c r="E320" s="389" t="n">
        <v>0</v>
      </c>
      <c r="F320" s="389" t="n">
        <v>100</v>
      </c>
      <c r="G320" s="389" t="n">
        <v>0</v>
      </c>
    </row>
    <row r="321">
      <c r="A321" s="389" t="s">
        <v>216</v>
      </c>
      <c r="B321" s="389" t="s">
        <v>217</v>
      </c>
      <c r="C321" s="389" t="s">
        <v>15</v>
      </c>
      <c r="D321" s="389" t="n">
        <v>288.1561764</v>
      </c>
      <c r="E321" s="389" t="n">
        <v>0</v>
      </c>
      <c r="F321" s="389" t="n">
        <v>100</v>
      </c>
      <c r="G321" s="389" t="n">
        <v>0</v>
      </c>
    </row>
    <row r="322">
      <c r="A322" s="389" t="s">
        <v>216</v>
      </c>
      <c r="B322" s="389" t="s">
        <v>217</v>
      </c>
      <c r="C322" s="389" t="s">
        <v>16</v>
      </c>
      <c r="D322" s="389" t="n">
        <v>9799.737037</v>
      </c>
      <c r="E322" s="389" t="n">
        <v>0</v>
      </c>
      <c r="F322" s="389" t="n">
        <v>100</v>
      </c>
      <c r="G322" s="389" t="n">
        <v>0</v>
      </c>
    </row>
    <row r="323">
      <c r="A323" s="389" t="s">
        <v>218</v>
      </c>
      <c r="B323" s="389" t="s">
        <v>219</v>
      </c>
      <c r="C323" s="389" t="s">
        <v>15</v>
      </c>
      <c r="D323" s="389" t="n">
        <v>2033.3014929</v>
      </c>
      <c r="E323" s="389" t="n">
        <v>0</v>
      </c>
      <c r="F323" s="389" t="n">
        <v>100</v>
      </c>
      <c r="G323" s="389" t="n">
        <v>0</v>
      </c>
    </row>
    <row r="324">
      <c r="A324" s="389" t="s">
        <v>218</v>
      </c>
      <c r="B324" s="389" t="s">
        <v>219</v>
      </c>
      <c r="C324" s="389" t="s">
        <v>16</v>
      </c>
      <c r="D324" s="389" t="n">
        <v>40560.3710901</v>
      </c>
      <c r="E324" s="389" t="n">
        <v>74.734415</v>
      </c>
      <c r="F324" s="389" t="n">
        <v>99.8160841123185</v>
      </c>
      <c r="G324" s="389" t="n">
        <v>0.183915887681454</v>
      </c>
    </row>
    <row r="325">
      <c r="A325" s="389" t="s">
        <v>220</v>
      </c>
      <c r="B325" s="389" t="s">
        <v>221</v>
      </c>
      <c r="C325" s="389" t="s">
        <v>15</v>
      </c>
      <c r="D325" s="389" t="n">
        <v>1030.4904241</v>
      </c>
      <c r="E325" s="389" t="n">
        <v>0</v>
      </c>
      <c r="F325" s="389" t="n">
        <v>100</v>
      </c>
      <c r="G325" s="389" t="n">
        <v>0</v>
      </c>
    </row>
    <row r="326">
      <c r="A326" s="389" t="s">
        <v>220</v>
      </c>
      <c r="B326" s="389" t="s">
        <v>221</v>
      </c>
      <c r="C326" s="389" t="s">
        <v>16</v>
      </c>
      <c r="D326" s="389" t="n">
        <v>18124.8998024</v>
      </c>
      <c r="E326" s="389" t="n">
        <v>40.6972206</v>
      </c>
      <c r="F326" s="389" t="n">
        <v>99.7759654111645</v>
      </c>
      <c r="G326" s="389" t="n">
        <v>0.224034588835545</v>
      </c>
    </row>
    <row r="327">
      <c r="A327" s="389" t="s">
        <v>222</v>
      </c>
      <c r="B327" s="389" t="s">
        <v>223</v>
      </c>
      <c r="C327" s="389" t="s">
        <v>15</v>
      </c>
      <c r="D327" s="389" t="n">
        <v>1130.2511701</v>
      </c>
      <c r="E327" s="389" t="n">
        <v>27.0290723</v>
      </c>
      <c r="F327" s="389" t="n">
        <v>97.6644315430508</v>
      </c>
      <c r="G327" s="389" t="n">
        <v>2.33556845694923</v>
      </c>
    </row>
    <row r="328">
      <c r="A328" s="389" t="s">
        <v>222</v>
      </c>
      <c r="B328" s="389" t="s">
        <v>223</v>
      </c>
      <c r="C328" s="389" t="s">
        <v>16</v>
      </c>
      <c r="D328" s="389" t="n">
        <v>20193.6594694</v>
      </c>
      <c r="E328" s="389" t="n">
        <v>16.5795493</v>
      </c>
      <c r="F328" s="389" t="n">
        <v>99.9179646055415</v>
      </c>
      <c r="G328" s="389" t="n">
        <v>0.0820353944585187</v>
      </c>
    </row>
    <row r="329">
      <c r="A329" s="389" t="s">
        <v>224</v>
      </c>
      <c r="B329" s="389" t="s">
        <v>225</v>
      </c>
      <c r="C329" s="389" t="s">
        <v>15</v>
      </c>
      <c r="D329" s="389" t="n">
        <v>3594.4871899</v>
      </c>
      <c r="E329" s="389" t="n">
        <v>0</v>
      </c>
      <c r="F329" s="389" t="n">
        <v>100</v>
      </c>
      <c r="G329" s="389" t="n">
        <v>0</v>
      </c>
    </row>
    <row r="330">
      <c r="A330" s="389" t="s">
        <v>224</v>
      </c>
      <c r="B330" s="389" t="s">
        <v>225</v>
      </c>
      <c r="C330" s="389" t="s">
        <v>16</v>
      </c>
      <c r="D330" s="389" t="n">
        <v>41462.3168916</v>
      </c>
      <c r="E330" s="389" t="n">
        <v>94.8266613</v>
      </c>
      <c r="F330" s="389" t="n">
        <v>99.7718162193239</v>
      </c>
      <c r="G330" s="389" t="n">
        <v>0.228183780676097</v>
      </c>
    </row>
    <row r="331">
      <c r="A331" s="389" t="s">
        <v>226</v>
      </c>
      <c r="B331" s="389" t="s">
        <v>227</v>
      </c>
      <c r="C331" s="389" t="s">
        <v>15</v>
      </c>
      <c r="D331" s="389" t="n">
        <v>1677.2726347</v>
      </c>
      <c r="E331" s="389" t="n">
        <v>0</v>
      </c>
      <c r="F331" s="389" t="n">
        <v>100</v>
      </c>
      <c r="G331" s="389" t="n">
        <v>0</v>
      </c>
    </row>
    <row r="332">
      <c r="A332" s="389" t="s">
        <v>226</v>
      </c>
      <c r="B332" s="389" t="s">
        <v>227</v>
      </c>
      <c r="C332" s="389" t="s">
        <v>16</v>
      </c>
      <c r="D332" s="389" t="n">
        <v>7606.1214644</v>
      </c>
      <c r="E332" s="389" t="n">
        <v>0</v>
      </c>
      <c r="F332" s="389" t="n">
        <v>100</v>
      </c>
      <c r="G332" s="389" t="n">
        <v>0</v>
      </c>
    </row>
    <row r="333">
      <c r="A333" s="389" t="s">
        <v>228</v>
      </c>
      <c r="B333" s="389" t="s">
        <v>229</v>
      </c>
      <c r="C333" s="389" t="s">
        <v>15</v>
      </c>
      <c r="D333" s="389" t="n">
        <v>4189.4859066</v>
      </c>
      <c r="E333" s="389" t="n">
        <v>0</v>
      </c>
      <c r="F333" s="389" t="n">
        <v>100</v>
      </c>
      <c r="G333" s="389" t="n">
        <v>0</v>
      </c>
    </row>
    <row r="334">
      <c r="A334" s="389" t="s">
        <v>228</v>
      </c>
      <c r="B334" s="389" t="s">
        <v>229</v>
      </c>
      <c r="C334" s="389" t="s">
        <v>16</v>
      </c>
      <c r="D334" s="389" t="n">
        <v>58708.0116811</v>
      </c>
      <c r="E334" s="389" t="n">
        <v>56.422395</v>
      </c>
      <c r="F334" s="389" t="n">
        <v>99.9039854703154</v>
      </c>
      <c r="G334" s="389" t="n">
        <v>0.0960145296846268</v>
      </c>
    </row>
    <row r="335">
      <c r="A335" s="389" t="s">
        <v>230</v>
      </c>
      <c r="B335" s="389" t="s">
        <v>231</v>
      </c>
      <c r="C335" s="389" t="s">
        <v>15</v>
      </c>
      <c r="D335" s="389" t="n">
        <v>6359.6988363</v>
      </c>
      <c r="E335" s="389" t="n">
        <v>0</v>
      </c>
      <c r="F335" s="389" t="n">
        <v>100</v>
      </c>
      <c r="G335" s="389" t="n">
        <v>0</v>
      </c>
    </row>
    <row r="336">
      <c r="A336" s="389" t="s">
        <v>230</v>
      </c>
      <c r="B336" s="389" t="s">
        <v>231</v>
      </c>
      <c r="C336" s="389" t="s">
        <v>16</v>
      </c>
      <c r="D336" s="389" t="n">
        <v>72467.3345731</v>
      </c>
      <c r="E336" s="389" t="n">
        <v>0</v>
      </c>
      <c r="F336" s="389" t="n">
        <v>100</v>
      </c>
      <c r="G336" s="389" t="n">
        <v>0</v>
      </c>
    </row>
    <row r="337">
      <c r="A337" s="389" t="s">
        <v>232</v>
      </c>
      <c r="B337" s="389" t="s">
        <v>233</v>
      </c>
      <c r="C337" s="389" t="s">
        <v>15</v>
      </c>
      <c r="D337" s="389" t="n">
        <v>4076.45444</v>
      </c>
      <c r="E337" s="389" t="n">
        <v>0</v>
      </c>
      <c r="F337" s="389" t="n">
        <v>100</v>
      </c>
      <c r="G337" s="389" t="n">
        <v>0</v>
      </c>
    </row>
    <row r="338">
      <c r="A338" s="389" t="s">
        <v>232</v>
      </c>
      <c r="B338" s="389" t="s">
        <v>233</v>
      </c>
      <c r="C338" s="389" t="s">
        <v>16</v>
      </c>
      <c r="D338" s="389" t="n">
        <v>41635.2485954</v>
      </c>
      <c r="E338" s="389" t="n">
        <v>47.6167747</v>
      </c>
      <c r="F338" s="389" t="n">
        <v>99.8857641520629</v>
      </c>
      <c r="G338" s="389" t="n">
        <v>0.114235847937067</v>
      </c>
    </row>
    <row r="339">
      <c r="A339" s="389" t="s">
        <v>234</v>
      </c>
      <c r="B339" s="389" t="s">
        <v>235</v>
      </c>
      <c r="C339" s="389" t="s">
        <v>15</v>
      </c>
      <c r="D339" s="389" t="n">
        <v>3423.8154359</v>
      </c>
      <c r="E339" s="389" t="n">
        <v>28.0939659</v>
      </c>
      <c r="F339" s="389" t="n">
        <v>99.1861325825831</v>
      </c>
      <c r="G339" s="389" t="n">
        <v>0.813867417416876</v>
      </c>
    </row>
    <row r="340">
      <c r="A340" s="389" t="s">
        <v>234</v>
      </c>
      <c r="B340" s="389" t="s">
        <v>235</v>
      </c>
      <c r="C340" s="389" t="s">
        <v>16</v>
      </c>
      <c r="D340" s="389" t="n">
        <v>31169.6695089</v>
      </c>
      <c r="E340" s="389" t="n">
        <v>38.9591424</v>
      </c>
      <c r="F340" s="389" t="n">
        <v>99.8751654779987</v>
      </c>
      <c r="G340" s="389" t="n">
        <v>0.124834522001264</v>
      </c>
    </row>
    <row r="341">
      <c r="A341" s="389" t="s">
        <v>236</v>
      </c>
      <c r="B341" s="389" t="s">
        <v>237</v>
      </c>
      <c r="C341" s="389" t="s">
        <v>15</v>
      </c>
      <c r="D341" s="389" t="n">
        <v>439.6401531</v>
      </c>
      <c r="E341" s="389" t="n">
        <v>0</v>
      </c>
      <c r="F341" s="389" t="n">
        <v>100</v>
      </c>
      <c r="G341" s="389" t="n">
        <v>0</v>
      </c>
    </row>
    <row r="342">
      <c r="A342" s="389" t="s">
        <v>236</v>
      </c>
      <c r="B342" s="389" t="s">
        <v>237</v>
      </c>
      <c r="C342" s="389" t="s">
        <v>16</v>
      </c>
      <c r="D342" s="389" t="n">
        <v>5277.1771389</v>
      </c>
      <c r="E342" s="389" t="n">
        <v>29.6703232</v>
      </c>
      <c r="F342" s="389" t="n">
        <v>99.4409049174317</v>
      </c>
      <c r="G342" s="389" t="n">
        <v>0.559095082568268</v>
      </c>
    </row>
    <row r="343">
      <c r="A343" s="389" t="s">
        <v>238</v>
      </c>
      <c r="B343" s="389" t="s">
        <v>239</v>
      </c>
      <c r="C343" s="389" t="s">
        <v>15</v>
      </c>
      <c r="D343" s="389" t="n">
        <v>197.6405874</v>
      </c>
      <c r="E343" s="389" t="n">
        <v>5.1531175</v>
      </c>
      <c r="F343" s="389" t="n">
        <v>97.4589361624706</v>
      </c>
      <c r="G343" s="389" t="n">
        <v>2.54106383752941</v>
      </c>
    </row>
    <row r="344">
      <c r="A344" s="389" t="s">
        <v>238</v>
      </c>
      <c r="B344" s="389" t="s">
        <v>239</v>
      </c>
      <c r="C344" s="389" t="s">
        <v>16</v>
      </c>
      <c r="D344" s="389" t="n">
        <v>4692.9828204</v>
      </c>
      <c r="E344" s="389" t="n">
        <v>0</v>
      </c>
      <c r="F344" s="389" t="n">
        <v>100</v>
      </c>
      <c r="G344" s="389" t="n">
        <v>0</v>
      </c>
    </row>
    <row r="345">
      <c r="A345" s="389" t="s">
        <v>240</v>
      </c>
      <c r="B345" s="389" t="s">
        <v>241</v>
      </c>
      <c r="C345" s="389" t="s">
        <v>15</v>
      </c>
      <c r="D345" s="389" t="n">
        <v>443.5507502</v>
      </c>
      <c r="E345" s="389" t="n">
        <v>0</v>
      </c>
      <c r="F345" s="389" t="n">
        <v>100</v>
      </c>
      <c r="G345" s="389" t="n">
        <v>0</v>
      </c>
    </row>
    <row r="346">
      <c r="A346" s="389" t="s">
        <v>240</v>
      </c>
      <c r="B346" s="389" t="s">
        <v>241</v>
      </c>
      <c r="C346" s="389" t="s">
        <v>16</v>
      </c>
      <c r="D346" s="389" t="n">
        <v>7159.6444638</v>
      </c>
      <c r="E346" s="389" t="n">
        <v>0</v>
      </c>
      <c r="F346" s="389" t="n">
        <v>100</v>
      </c>
      <c r="G346" s="389" t="n">
        <v>0</v>
      </c>
    </row>
    <row r="347">
      <c r="A347" s="389" t="s">
        <v>242</v>
      </c>
      <c r="B347" s="389" t="s">
        <v>243</v>
      </c>
      <c r="C347" s="389" t="s">
        <v>15</v>
      </c>
      <c r="D347" s="389" t="n">
        <v>574.7144097</v>
      </c>
      <c r="E347" s="389" t="n">
        <v>0</v>
      </c>
      <c r="F347" s="389" t="n">
        <v>100</v>
      </c>
      <c r="G347" s="389" t="n">
        <v>0</v>
      </c>
    </row>
    <row r="348">
      <c r="A348" s="389" t="s">
        <v>242</v>
      </c>
      <c r="B348" s="389" t="s">
        <v>243</v>
      </c>
      <c r="C348" s="389" t="s">
        <v>16</v>
      </c>
      <c r="D348" s="389" t="n">
        <v>7028.7375769</v>
      </c>
      <c r="E348" s="389" t="n">
        <v>4.1816128</v>
      </c>
      <c r="F348" s="389" t="n">
        <v>99.9405422885262</v>
      </c>
      <c r="G348" s="389" t="n">
        <v>0.0594577114738378</v>
      </c>
    </row>
    <row r="349">
      <c r="A349" s="389" t="s">
        <v>244</v>
      </c>
      <c r="B349" s="389" t="s">
        <v>245</v>
      </c>
      <c r="C349" s="389" t="s">
        <v>15</v>
      </c>
      <c r="D349" s="389" t="n">
        <v>238.9405605</v>
      </c>
      <c r="E349" s="389" t="n">
        <v>0</v>
      </c>
      <c r="F349" s="389" t="n">
        <v>100</v>
      </c>
      <c r="G349" s="389" t="n">
        <v>0</v>
      </c>
    </row>
    <row r="350">
      <c r="A350" s="389" t="s">
        <v>244</v>
      </c>
      <c r="B350" s="389" t="s">
        <v>245</v>
      </c>
      <c r="C350" s="389" t="s">
        <v>16</v>
      </c>
      <c r="D350" s="389" t="n">
        <v>13146.2890389</v>
      </c>
      <c r="E350" s="389" t="n">
        <v>370.2136567</v>
      </c>
      <c r="F350" s="389" t="n">
        <v>97.2610248002946</v>
      </c>
      <c r="G350" s="389" t="n">
        <v>2.73897519970543</v>
      </c>
    </row>
    <row r="351">
      <c r="A351" s="389" t="s">
        <v>246</v>
      </c>
      <c r="B351" s="389" t="s">
        <v>247</v>
      </c>
      <c r="C351" s="389" t="s">
        <v>15</v>
      </c>
      <c r="D351" s="389" t="n">
        <v>736.9618371</v>
      </c>
      <c r="E351" s="389" t="n">
        <v>0</v>
      </c>
      <c r="F351" s="389" t="n">
        <v>100</v>
      </c>
      <c r="G351" s="389" t="n">
        <v>0</v>
      </c>
    </row>
    <row r="352">
      <c r="A352" s="389" t="s">
        <v>246</v>
      </c>
      <c r="B352" s="389" t="s">
        <v>247</v>
      </c>
      <c r="C352" s="389" t="s">
        <v>16</v>
      </c>
      <c r="D352" s="389" t="n">
        <v>17272.9013614</v>
      </c>
      <c r="E352" s="389" t="n">
        <v>0</v>
      </c>
      <c r="F352" s="389" t="n">
        <v>100</v>
      </c>
      <c r="G352" s="389" t="n">
        <v>0</v>
      </c>
    </row>
    <row r="353">
      <c r="A353" s="389" t="s">
        <v>248</v>
      </c>
      <c r="B353" s="389" t="s">
        <v>249</v>
      </c>
      <c r="C353" s="389" t="s">
        <v>15</v>
      </c>
      <c r="D353" s="389" t="n">
        <v>673.2191599</v>
      </c>
      <c r="E353" s="389" t="n">
        <v>0</v>
      </c>
      <c r="F353" s="389" t="n">
        <v>100</v>
      </c>
      <c r="G353" s="389" t="n">
        <v>0</v>
      </c>
    </row>
    <row r="354">
      <c r="A354" s="389" t="s">
        <v>248</v>
      </c>
      <c r="B354" s="389" t="s">
        <v>249</v>
      </c>
      <c r="C354" s="389" t="s">
        <v>16</v>
      </c>
      <c r="D354" s="389" t="n">
        <v>19018.6533789</v>
      </c>
      <c r="E354" s="389" t="n">
        <v>10.5330921</v>
      </c>
      <c r="F354" s="389" t="n">
        <v>99.9446477014871</v>
      </c>
      <c r="G354" s="389" t="n">
        <v>0.0553522985128774</v>
      </c>
    </row>
    <row r="355">
      <c r="A355" s="389" t="s">
        <v>250</v>
      </c>
      <c r="B355" s="389" t="s">
        <v>251</v>
      </c>
      <c r="C355" s="389" t="s">
        <v>15</v>
      </c>
      <c r="D355" s="389" t="n">
        <v>950.409365</v>
      </c>
      <c r="E355" s="389" t="n">
        <v>0</v>
      </c>
      <c r="F355" s="389" t="n">
        <v>100</v>
      </c>
      <c r="G355" s="389" t="n">
        <v>0</v>
      </c>
    </row>
    <row r="356">
      <c r="A356" s="389" t="s">
        <v>250</v>
      </c>
      <c r="B356" s="389" t="s">
        <v>251</v>
      </c>
      <c r="C356" s="389" t="s">
        <v>16</v>
      </c>
      <c r="D356" s="389" t="n">
        <v>14627.5154251</v>
      </c>
      <c r="E356" s="389" t="n">
        <v>0</v>
      </c>
      <c r="F356" s="389" t="n">
        <v>100</v>
      </c>
      <c r="G356" s="389" t="n">
        <v>0</v>
      </c>
    </row>
    <row r="357">
      <c r="A357" s="389" t="s">
        <v>252</v>
      </c>
      <c r="B357" s="389" t="s">
        <v>253</v>
      </c>
      <c r="C357" s="389" t="s">
        <v>15</v>
      </c>
      <c r="D357" s="389" t="n">
        <v>965.7499583</v>
      </c>
      <c r="E357" s="389" t="n">
        <v>0</v>
      </c>
      <c r="F357" s="389" t="n">
        <v>100</v>
      </c>
      <c r="G357" s="389" t="n">
        <v>0</v>
      </c>
    </row>
    <row r="358">
      <c r="A358" s="389" t="s">
        <v>252</v>
      </c>
      <c r="B358" s="389" t="s">
        <v>253</v>
      </c>
      <c r="C358" s="389" t="s">
        <v>16</v>
      </c>
      <c r="D358" s="389" t="n">
        <v>14452.0711312</v>
      </c>
      <c r="E358" s="389" t="n">
        <v>0</v>
      </c>
      <c r="F358" s="389" t="n">
        <v>100</v>
      </c>
      <c r="G358" s="389" t="n">
        <v>0</v>
      </c>
    </row>
    <row r="359">
      <c r="A359" s="389" t="s">
        <v>254</v>
      </c>
      <c r="B359" s="389" t="s">
        <v>255</v>
      </c>
      <c r="C359" s="389" t="s">
        <v>15</v>
      </c>
      <c r="D359" s="389" t="n">
        <v>521.8671314</v>
      </c>
      <c r="E359" s="389" t="n">
        <v>0</v>
      </c>
      <c r="F359" s="389" t="n">
        <v>100</v>
      </c>
      <c r="G359" s="389" t="n">
        <v>0</v>
      </c>
    </row>
    <row r="360">
      <c r="A360" s="389" t="s">
        <v>254</v>
      </c>
      <c r="B360" s="389" t="s">
        <v>255</v>
      </c>
      <c r="C360" s="389" t="s">
        <v>16</v>
      </c>
      <c r="D360" s="389" t="n">
        <v>12960.4026985</v>
      </c>
      <c r="E360" s="389" t="n">
        <v>0</v>
      </c>
      <c r="F360" s="389" t="n">
        <v>100</v>
      </c>
      <c r="G360" s="389" t="n">
        <v>0</v>
      </c>
    </row>
    <row r="361">
      <c r="A361" s="389" t="s">
        <v>256</v>
      </c>
      <c r="B361" s="389" t="s">
        <v>257</v>
      </c>
      <c r="C361" s="389" t="s">
        <v>15</v>
      </c>
      <c r="D361" s="389" t="n">
        <v>440.281395</v>
      </c>
      <c r="E361" s="389" t="n">
        <v>0</v>
      </c>
      <c r="F361" s="389" t="n">
        <v>100</v>
      </c>
      <c r="G361" s="389" t="n">
        <v>0</v>
      </c>
    </row>
    <row r="362">
      <c r="A362" s="389" t="s">
        <v>256</v>
      </c>
      <c r="B362" s="389" t="s">
        <v>257</v>
      </c>
      <c r="C362" s="389" t="s">
        <v>16</v>
      </c>
      <c r="D362" s="389" t="n">
        <v>10424.3615483</v>
      </c>
      <c r="E362" s="389" t="n">
        <v>0</v>
      </c>
      <c r="F362" s="389" t="n">
        <v>100</v>
      </c>
      <c r="G362" s="389" t="n">
        <v>0</v>
      </c>
    </row>
    <row r="363">
      <c r="A363" s="389" t="s">
        <v>258</v>
      </c>
      <c r="B363" s="389" t="s">
        <v>259</v>
      </c>
      <c r="C363" s="389" t="s">
        <v>15</v>
      </c>
      <c r="D363" s="389" t="n">
        <v>442.5217921</v>
      </c>
      <c r="E363" s="389" t="n">
        <v>0</v>
      </c>
      <c r="F363" s="389" t="n">
        <v>100</v>
      </c>
      <c r="G363" s="389" t="n">
        <v>0</v>
      </c>
    </row>
    <row r="364">
      <c r="A364" s="389" t="s">
        <v>258</v>
      </c>
      <c r="B364" s="389" t="s">
        <v>259</v>
      </c>
      <c r="C364" s="389" t="s">
        <v>16</v>
      </c>
      <c r="D364" s="389" t="n">
        <v>18655.6314295</v>
      </c>
      <c r="E364" s="389" t="n">
        <v>0</v>
      </c>
      <c r="F364" s="389" t="n">
        <v>100</v>
      </c>
      <c r="G364" s="389" t="n">
        <v>0</v>
      </c>
    </row>
    <row r="365">
      <c r="A365" s="389" t="s">
        <v>260</v>
      </c>
      <c r="B365" s="389" t="s">
        <v>261</v>
      </c>
      <c r="C365" s="389" t="s">
        <v>15</v>
      </c>
      <c r="D365" s="389" t="n">
        <v>337.5984141</v>
      </c>
      <c r="E365" s="389" t="n">
        <v>0</v>
      </c>
      <c r="F365" s="389" t="n">
        <v>100</v>
      </c>
      <c r="G365" s="389" t="n">
        <v>0</v>
      </c>
    </row>
    <row r="366">
      <c r="A366" s="389" t="s">
        <v>260</v>
      </c>
      <c r="B366" s="389" t="s">
        <v>261</v>
      </c>
      <c r="C366" s="389" t="s">
        <v>16</v>
      </c>
      <c r="D366" s="389" t="n">
        <v>19622.3679284</v>
      </c>
      <c r="E366" s="389" t="n">
        <v>0</v>
      </c>
      <c r="F366" s="389" t="n">
        <v>100</v>
      </c>
      <c r="G366" s="389" t="n">
        <v>0</v>
      </c>
    </row>
    <row r="367">
      <c r="A367" s="389" t="s">
        <v>262</v>
      </c>
      <c r="B367" s="389" t="s">
        <v>263</v>
      </c>
      <c r="C367" s="389" t="s">
        <v>15</v>
      </c>
      <c r="D367" s="389" t="n">
        <v>445.2744969</v>
      </c>
      <c r="E367" s="389" t="n">
        <v>0</v>
      </c>
      <c r="F367" s="389" t="n">
        <v>100</v>
      </c>
      <c r="G367" s="389" t="n">
        <v>0</v>
      </c>
    </row>
    <row r="368">
      <c r="A368" s="389" t="s">
        <v>262</v>
      </c>
      <c r="B368" s="389" t="s">
        <v>263</v>
      </c>
      <c r="C368" s="389" t="s">
        <v>16</v>
      </c>
      <c r="D368" s="389" t="n">
        <v>16948.4640539</v>
      </c>
      <c r="E368" s="389" t="n">
        <v>0</v>
      </c>
      <c r="F368" s="389" t="n">
        <v>100</v>
      </c>
      <c r="G368" s="389" t="n">
        <v>0</v>
      </c>
    </row>
    <row r="369">
      <c r="A369" s="389" t="s">
        <v>264</v>
      </c>
      <c r="B369" s="389" t="s">
        <v>265</v>
      </c>
      <c r="C369" s="389" t="s">
        <v>15</v>
      </c>
      <c r="D369" s="389" t="n">
        <v>80.4983741</v>
      </c>
      <c r="E369" s="389" t="n">
        <v>0</v>
      </c>
      <c r="F369" s="389" t="n">
        <v>100</v>
      </c>
      <c r="G369" s="389" t="n">
        <v>0</v>
      </c>
    </row>
    <row r="370">
      <c r="A370" s="389" t="s">
        <v>264</v>
      </c>
      <c r="B370" s="389" t="s">
        <v>265</v>
      </c>
      <c r="C370" s="389" t="s">
        <v>16</v>
      </c>
      <c r="D370" s="389" t="n">
        <v>4541.3425068</v>
      </c>
      <c r="E370" s="389" t="n">
        <v>0</v>
      </c>
      <c r="F370" s="389" t="n">
        <v>100</v>
      </c>
      <c r="G370" s="389" t="n">
        <v>0</v>
      </c>
    </row>
    <row r="371">
      <c r="A371" s="389" t="s">
        <v>266</v>
      </c>
      <c r="B371" s="389" t="s">
        <v>267</v>
      </c>
      <c r="C371" s="389" t="s">
        <v>15</v>
      </c>
      <c r="D371" s="389" t="n">
        <v>2927.7786862</v>
      </c>
      <c r="E371" s="389" t="n">
        <v>0</v>
      </c>
      <c r="F371" s="389" t="n">
        <v>100</v>
      </c>
      <c r="G371" s="389" t="n">
        <v>0</v>
      </c>
    </row>
    <row r="372">
      <c r="A372" s="389" t="s">
        <v>266</v>
      </c>
      <c r="B372" s="389" t="s">
        <v>267</v>
      </c>
      <c r="C372" s="389" t="s">
        <v>16</v>
      </c>
      <c r="D372" s="389" t="n">
        <v>70484.4606693</v>
      </c>
      <c r="E372" s="389" t="n">
        <v>0</v>
      </c>
      <c r="F372" s="389" t="n">
        <v>100</v>
      </c>
      <c r="G372" s="389" t="n">
        <v>0</v>
      </c>
    </row>
    <row r="373">
      <c r="A373" s="389" t="s">
        <v>268</v>
      </c>
      <c r="B373" s="389" t="s">
        <v>269</v>
      </c>
      <c r="C373" s="389" t="s">
        <v>15</v>
      </c>
      <c r="D373" s="389" t="n">
        <v>1481.3864017</v>
      </c>
      <c r="E373" s="389" t="n">
        <v>0</v>
      </c>
      <c r="F373" s="389" t="n">
        <v>100</v>
      </c>
      <c r="G373" s="389" t="n">
        <v>0</v>
      </c>
    </row>
    <row r="374">
      <c r="A374" s="389" t="s">
        <v>268</v>
      </c>
      <c r="B374" s="389" t="s">
        <v>269</v>
      </c>
      <c r="C374" s="389" t="s">
        <v>16</v>
      </c>
      <c r="D374" s="389" t="n">
        <v>41556.029929</v>
      </c>
      <c r="E374" s="389" t="n">
        <v>0</v>
      </c>
      <c r="F374" s="389" t="n">
        <v>100</v>
      </c>
      <c r="G374" s="389" t="n">
        <v>0</v>
      </c>
    </row>
    <row r="375">
      <c r="A375" s="389" t="s">
        <v>270</v>
      </c>
      <c r="B375" s="389" t="s">
        <v>271</v>
      </c>
      <c r="C375" s="389" t="s">
        <v>15</v>
      </c>
      <c r="D375" s="389" t="n">
        <v>233.0274081</v>
      </c>
      <c r="E375" s="389" t="n">
        <v>0</v>
      </c>
      <c r="F375" s="389" t="n">
        <v>100</v>
      </c>
      <c r="G375" s="389" t="n">
        <v>0</v>
      </c>
    </row>
    <row r="376">
      <c r="A376" s="389" t="s">
        <v>270</v>
      </c>
      <c r="B376" s="389" t="s">
        <v>271</v>
      </c>
      <c r="C376" s="389" t="s">
        <v>16</v>
      </c>
      <c r="D376" s="389" t="n">
        <v>13650.3230304</v>
      </c>
      <c r="E376" s="389" t="n">
        <v>0</v>
      </c>
      <c r="F376" s="389" t="n">
        <v>100</v>
      </c>
      <c r="G376" s="389" t="n">
        <v>0</v>
      </c>
    </row>
    <row r="377">
      <c r="A377" s="389" t="s">
        <v>272</v>
      </c>
      <c r="B377" s="389" t="s">
        <v>273</v>
      </c>
      <c r="C377" s="389" t="s">
        <v>15</v>
      </c>
      <c r="D377" s="389" t="n">
        <v>1140.949487</v>
      </c>
      <c r="E377" s="389" t="n">
        <v>0</v>
      </c>
      <c r="F377" s="389" t="n">
        <v>100</v>
      </c>
      <c r="G377" s="389" t="n">
        <v>0</v>
      </c>
    </row>
    <row r="378">
      <c r="A378" s="389" t="s">
        <v>272</v>
      </c>
      <c r="B378" s="389" t="s">
        <v>273</v>
      </c>
      <c r="C378" s="389" t="s">
        <v>16</v>
      </c>
      <c r="D378" s="389" t="n">
        <v>19815.0861028</v>
      </c>
      <c r="E378" s="389" t="n">
        <v>0</v>
      </c>
      <c r="F378" s="389" t="n">
        <v>100</v>
      </c>
      <c r="G378" s="389" t="n">
        <v>0</v>
      </c>
    </row>
    <row r="379">
      <c r="A379" s="389" t="s">
        <v>274</v>
      </c>
      <c r="B379" s="389" t="s">
        <v>275</v>
      </c>
      <c r="C379" s="389" t="s">
        <v>15</v>
      </c>
      <c r="D379" s="389" t="n">
        <v>917.7445594</v>
      </c>
      <c r="E379" s="389" t="n">
        <v>0</v>
      </c>
      <c r="F379" s="389" t="n">
        <v>100</v>
      </c>
      <c r="G379" s="389" t="n">
        <v>0</v>
      </c>
    </row>
    <row r="380">
      <c r="A380" s="389" t="s">
        <v>274</v>
      </c>
      <c r="B380" s="389" t="s">
        <v>275</v>
      </c>
      <c r="C380" s="389" t="s">
        <v>16</v>
      </c>
      <c r="D380" s="389" t="n">
        <v>25843.9831107</v>
      </c>
      <c r="E380" s="389" t="n">
        <v>0</v>
      </c>
      <c r="F380" s="389" t="n">
        <v>100</v>
      </c>
      <c r="G380" s="389" t="n">
        <v>0</v>
      </c>
    </row>
    <row r="381">
      <c r="A381" s="389" t="s">
        <v>276</v>
      </c>
      <c r="B381" s="389" t="s">
        <v>277</v>
      </c>
      <c r="C381" s="389" t="s">
        <v>15</v>
      </c>
      <c r="D381" s="389" t="n">
        <v>426.3837918</v>
      </c>
      <c r="E381" s="389" t="n">
        <v>0</v>
      </c>
      <c r="F381" s="389" t="n">
        <v>100</v>
      </c>
      <c r="G381" s="389" t="n">
        <v>0</v>
      </c>
    </row>
    <row r="382">
      <c r="A382" s="389" t="s">
        <v>276</v>
      </c>
      <c r="B382" s="389" t="s">
        <v>277</v>
      </c>
      <c r="C382" s="389" t="s">
        <v>16</v>
      </c>
      <c r="D382" s="389" t="n">
        <v>17292.4924927</v>
      </c>
      <c r="E382" s="389" t="n">
        <v>0</v>
      </c>
      <c r="F382" s="389" t="n">
        <v>100</v>
      </c>
      <c r="G382" s="389" t="n">
        <v>0</v>
      </c>
    </row>
    <row r="383">
      <c r="A383" s="389" t="s">
        <v>278</v>
      </c>
      <c r="B383" s="389" t="s">
        <v>279</v>
      </c>
      <c r="C383" s="389" t="s">
        <v>15</v>
      </c>
      <c r="D383" s="389" t="n">
        <v>806.9066796</v>
      </c>
      <c r="E383" s="389" t="n">
        <v>0</v>
      </c>
      <c r="F383" s="389" t="n">
        <v>100</v>
      </c>
      <c r="G383" s="389" t="n">
        <v>0</v>
      </c>
    </row>
    <row r="384">
      <c r="A384" s="389" t="s">
        <v>278</v>
      </c>
      <c r="B384" s="389" t="s">
        <v>279</v>
      </c>
      <c r="C384" s="389" t="s">
        <v>16</v>
      </c>
      <c r="D384" s="389" t="n">
        <v>6022.7547592</v>
      </c>
      <c r="E384" s="389" t="n">
        <v>0</v>
      </c>
      <c r="F384" s="389" t="n">
        <v>100</v>
      </c>
      <c r="G384" s="389" t="n">
        <v>0</v>
      </c>
    </row>
    <row r="385">
      <c r="A385" s="389" t="s">
        <v>280</v>
      </c>
      <c r="B385" s="389" t="s">
        <v>281</v>
      </c>
      <c r="C385" s="389" t="s">
        <v>15</v>
      </c>
      <c r="D385" s="389" t="n">
        <v>687.1636155</v>
      </c>
      <c r="E385" s="389" t="n">
        <v>0</v>
      </c>
      <c r="F385" s="389" t="n">
        <v>100</v>
      </c>
      <c r="G385" s="389" t="n">
        <v>0</v>
      </c>
    </row>
    <row r="386">
      <c r="A386" s="389" t="s">
        <v>280</v>
      </c>
      <c r="B386" s="389" t="s">
        <v>281</v>
      </c>
      <c r="C386" s="389" t="s">
        <v>16</v>
      </c>
      <c r="D386" s="389" t="n">
        <v>27771.0757557</v>
      </c>
      <c r="E386" s="389" t="n">
        <v>0</v>
      </c>
      <c r="F386" s="389" t="n">
        <v>100</v>
      </c>
      <c r="G386" s="389" t="n">
        <v>0</v>
      </c>
    </row>
    <row r="387">
      <c r="A387" s="389" t="s">
        <v>282</v>
      </c>
      <c r="B387" s="389" t="s">
        <v>283</v>
      </c>
      <c r="C387" s="389" t="s">
        <v>15</v>
      </c>
      <c r="D387" s="389" t="n">
        <v>2817.9542989</v>
      </c>
      <c r="E387" s="389" t="n">
        <v>328.5556691</v>
      </c>
      <c r="F387" s="389" t="n">
        <v>89.5580922214959</v>
      </c>
      <c r="G387" s="389" t="n">
        <v>10.4419077785041</v>
      </c>
    </row>
    <row r="388">
      <c r="A388" s="389" t="s">
        <v>282</v>
      </c>
      <c r="B388" s="389" t="s">
        <v>283</v>
      </c>
      <c r="C388" s="389" t="s">
        <v>16</v>
      </c>
      <c r="D388" s="389" t="n">
        <v>21248.2436846</v>
      </c>
      <c r="E388" s="389" t="n">
        <v>754.0287724</v>
      </c>
      <c r="F388" s="389" t="n">
        <v>96.5729504810304</v>
      </c>
      <c r="G388" s="389" t="n">
        <v>3.4270495189696</v>
      </c>
    </row>
    <row r="389">
      <c r="A389" s="389" t="s">
        <v>284</v>
      </c>
      <c r="B389" s="389" t="s">
        <v>285</v>
      </c>
      <c r="C389" s="389" t="s">
        <v>15</v>
      </c>
      <c r="D389" s="389" t="n">
        <v>1344.8180675</v>
      </c>
      <c r="E389" s="389" t="n">
        <v>98.7041698</v>
      </c>
      <c r="F389" s="389" t="n">
        <v>93.1622688414819</v>
      </c>
      <c r="G389" s="389" t="n">
        <v>6.83773115851812</v>
      </c>
    </row>
    <row r="390">
      <c r="A390" s="389" t="s">
        <v>284</v>
      </c>
      <c r="B390" s="389" t="s">
        <v>285</v>
      </c>
      <c r="C390" s="389" t="s">
        <v>16</v>
      </c>
      <c r="D390" s="389" t="n">
        <v>17372.4447907</v>
      </c>
      <c r="E390" s="389" t="n">
        <v>89.4679267</v>
      </c>
      <c r="F390" s="389" t="n">
        <v>99.4876395951123</v>
      </c>
      <c r="G390" s="389" t="n">
        <v>0.512360404887658</v>
      </c>
    </row>
    <row r="391">
      <c r="A391" s="389" t="s">
        <v>286</v>
      </c>
      <c r="B391" s="389" t="s">
        <v>287</v>
      </c>
      <c r="C391" s="389" t="s">
        <v>15</v>
      </c>
      <c r="D391" s="389" t="n">
        <v>170.5284727</v>
      </c>
      <c r="E391" s="389" t="n">
        <v>0</v>
      </c>
      <c r="F391" s="389" t="n">
        <v>100</v>
      </c>
      <c r="G391" s="389" t="n">
        <v>0</v>
      </c>
    </row>
    <row r="392">
      <c r="A392" s="389" t="s">
        <v>286</v>
      </c>
      <c r="B392" s="389" t="s">
        <v>287</v>
      </c>
      <c r="C392" s="389" t="s">
        <v>16</v>
      </c>
      <c r="D392" s="389" t="n">
        <v>6639.9159394</v>
      </c>
      <c r="E392" s="389" t="n">
        <v>5.271253</v>
      </c>
      <c r="F392" s="389" t="n">
        <v>99.9206756281293</v>
      </c>
      <c r="G392" s="389" t="n">
        <v>0.0793243718706473</v>
      </c>
    </row>
    <row r="393">
      <c r="A393" s="389" t="s">
        <v>288</v>
      </c>
      <c r="B393" s="389" t="s">
        <v>289</v>
      </c>
      <c r="C393" s="389" t="s">
        <v>15</v>
      </c>
      <c r="D393" s="389" t="n">
        <v>556.8149074</v>
      </c>
      <c r="E393" s="389" t="n">
        <v>0</v>
      </c>
      <c r="F393" s="389" t="n">
        <v>100</v>
      </c>
      <c r="G393" s="389" t="n">
        <v>0</v>
      </c>
    </row>
    <row r="394">
      <c r="A394" s="389" t="s">
        <v>288</v>
      </c>
      <c r="B394" s="389" t="s">
        <v>289</v>
      </c>
      <c r="C394" s="389" t="s">
        <v>16</v>
      </c>
      <c r="D394" s="389" t="n">
        <v>11899.0382053</v>
      </c>
      <c r="E394" s="389" t="n">
        <v>13.8892429</v>
      </c>
      <c r="F394" s="389" t="n">
        <v>99.8834103291538</v>
      </c>
      <c r="G394" s="389" t="n">
        <v>0.116589670846175</v>
      </c>
    </row>
    <row r="395">
      <c r="A395" s="389" t="s">
        <v>290</v>
      </c>
      <c r="B395" s="389" t="s">
        <v>291</v>
      </c>
      <c r="C395" s="389" t="s">
        <v>15</v>
      </c>
      <c r="D395" s="389" t="n">
        <v>828.1443389</v>
      </c>
      <c r="E395" s="389" t="n">
        <v>83.8717022</v>
      </c>
      <c r="F395" s="389" t="n">
        <v>90.8037031784177</v>
      </c>
      <c r="G395" s="389" t="n">
        <v>9.1962968215823</v>
      </c>
    </row>
    <row r="396">
      <c r="A396" s="389" t="s">
        <v>290</v>
      </c>
      <c r="B396" s="389" t="s">
        <v>291</v>
      </c>
      <c r="C396" s="389" t="s">
        <v>16</v>
      </c>
      <c r="D396" s="389" t="n">
        <v>17188.6632568</v>
      </c>
      <c r="E396" s="389" t="n">
        <v>758.9934762</v>
      </c>
      <c r="F396" s="389" t="n">
        <v>95.7710720263306</v>
      </c>
      <c r="G396" s="389" t="n">
        <v>4.22892797366942</v>
      </c>
    </row>
    <row r="397">
      <c r="A397" s="389" t="s">
        <v>292</v>
      </c>
      <c r="B397" s="389" t="s">
        <v>293</v>
      </c>
      <c r="C397" s="389" t="s">
        <v>15</v>
      </c>
      <c r="D397" s="389" t="n">
        <v>1409.3642313</v>
      </c>
      <c r="E397" s="389" t="n">
        <v>0</v>
      </c>
      <c r="F397" s="389" t="n">
        <v>100</v>
      </c>
      <c r="G397" s="389" t="n">
        <v>0</v>
      </c>
    </row>
    <row r="398">
      <c r="A398" s="389" t="s">
        <v>292</v>
      </c>
      <c r="B398" s="389" t="s">
        <v>293</v>
      </c>
      <c r="C398" s="389" t="s">
        <v>16</v>
      </c>
      <c r="D398" s="389" t="n">
        <v>36275.8701224</v>
      </c>
      <c r="E398" s="389" t="n">
        <v>0</v>
      </c>
      <c r="F398" s="389" t="n">
        <v>100</v>
      </c>
      <c r="G398" s="389" t="n">
        <v>0</v>
      </c>
    </row>
    <row r="399">
      <c r="A399" s="389" t="s">
        <v>294</v>
      </c>
      <c r="B399" s="389" t="s">
        <v>295</v>
      </c>
      <c r="C399" s="389" t="s">
        <v>15</v>
      </c>
      <c r="D399" s="389" t="n">
        <v>847.8758239</v>
      </c>
      <c r="E399" s="389" t="n">
        <v>0</v>
      </c>
      <c r="F399" s="389" t="n">
        <v>100</v>
      </c>
      <c r="G399" s="389" t="n">
        <v>0</v>
      </c>
    </row>
    <row r="400">
      <c r="A400" s="389" t="s">
        <v>294</v>
      </c>
      <c r="B400" s="389" t="s">
        <v>295</v>
      </c>
      <c r="C400" s="389" t="s">
        <v>16</v>
      </c>
      <c r="D400" s="389" t="n">
        <v>33345.4922962</v>
      </c>
      <c r="E400" s="389" t="n">
        <v>26.7938802</v>
      </c>
      <c r="F400" s="389" t="n">
        <v>99.9197121825626</v>
      </c>
      <c r="G400" s="389" t="n">
        <v>0.0802878174374159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846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90" t="s">
        <v>71</v>
      </c>
      <c r="B411" s="390" t="s">
        <v>72</v>
      </c>
      <c r="C411" s="390" t="s">
        <v>15</v>
      </c>
      <c r="D411" s="390" t="n">
        <v>0</v>
      </c>
      <c r="E411" s="390" t="n">
        <v>5.90535</v>
      </c>
      <c r="F411" s="390" t="n">
        <v>0</v>
      </c>
      <c r="G411" s="390" t="n">
        <v>100</v>
      </c>
    </row>
    <row r="412">
      <c r="A412" s="390" t="s">
        <v>71</v>
      </c>
      <c r="B412" s="390" t="s">
        <v>72</v>
      </c>
      <c r="C412" s="390" t="s">
        <v>16</v>
      </c>
      <c r="D412" s="390" t="n">
        <v>2.6959305</v>
      </c>
      <c r="E412" s="390" t="n">
        <v>149.6826728</v>
      </c>
      <c r="F412" s="390" t="n">
        <v>1.7692316648239</v>
      </c>
      <c r="G412" s="390" t="n">
        <v>98.2307683351761</v>
      </c>
    </row>
    <row r="413">
      <c r="A413" s="390" t="s">
        <v>73</v>
      </c>
      <c r="B413" s="390" t="s">
        <v>74</v>
      </c>
      <c r="C413" s="390" t="s">
        <v>15</v>
      </c>
      <c r="D413" s="390" t="n">
        <v>0</v>
      </c>
      <c r="E413" s="390" t="n">
        <v>8.4924625</v>
      </c>
      <c r="F413" s="390" t="n">
        <v>0</v>
      </c>
      <c r="G413" s="390" t="n">
        <v>100</v>
      </c>
    </row>
    <row r="414">
      <c r="A414" s="390" t="s">
        <v>73</v>
      </c>
      <c r="B414" s="390" t="s">
        <v>74</v>
      </c>
      <c r="C414" s="390" t="s">
        <v>16</v>
      </c>
      <c r="D414" s="390" t="n">
        <v>13.58794</v>
      </c>
      <c r="E414" s="390" t="n">
        <v>348.1909625</v>
      </c>
      <c r="F414" s="390" t="n">
        <v>3.75586854460094</v>
      </c>
      <c r="G414" s="390" t="n">
        <v>96.2441314553991</v>
      </c>
    </row>
    <row r="415">
      <c r="A415" s="390" t="s">
        <v>75</v>
      </c>
      <c r="B415" s="390" t="s">
        <v>76</v>
      </c>
      <c r="C415" s="390" t="s">
        <v>16</v>
      </c>
      <c r="D415" s="390" t="n">
        <v>0</v>
      </c>
      <c r="E415" s="390" t="n">
        <v>335.7585825</v>
      </c>
      <c r="F415" s="390" t="n">
        <v>0</v>
      </c>
      <c r="G415" s="390" t="n">
        <v>100</v>
      </c>
    </row>
    <row r="416">
      <c r="A416" s="390" t="s">
        <v>77</v>
      </c>
      <c r="B416" s="390" t="s">
        <v>78</v>
      </c>
      <c r="C416" s="390" t="s">
        <v>16</v>
      </c>
      <c r="D416" s="390" t="n">
        <v>3.1707318</v>
      </c>
      <c r="E416" s="390" t="n">
        <v>14.2682931</v>
      </c>
      <c r="F416" s="390" t="n">
        <v>18.1818181818182</v>
      </c>
      <c r="G416" s="390" t="n">
        <v>81.8181818181818</v>
      </c>
    </row>
    <row r="417">
      <c r="A417" s="390" t="s">
        <v>79</v>
      </c>
      <c r="B417" s="390" t="s">
        <v>80</v>
      </c>
      <c r="C417" s="390" t="s">
        <v>15</v>
      </c>
      <c r="D417" s="390" t="n">
        <v>17.0670913</v>
      </c>
      <c r="E417" s="390" t="n">
        <v>134.7634672</v>
      </c>
      <c r="F417" s="390" t="n">
        <v>11.2408802737823</v>
      </c>
      <c r="G417" s="390" t="n">
        <v>88.7591197262177</v>
      </c>
    </row>
    <row r="418">
      <c r="A418" s="390" t="s">
        <v>79</v>
      </c>
      <c r="B418" s="390" t="s">
        <v>80</v>
      </c>
      <c r="C418" s="390" t="s">
        <v>16</v>
      </c>
      <c r="D418" s="390" t="n">
        <v>89.6214358</v>
      </c>
      <c r="E418" s="390" t="n">
        <v>2687.3583545</v>
      </c>
      <c r="F418" s="390" t="n">
        <v>3.22729881265424</v>
      </c>
      <c r="G418" s="390" t="n">
        <v>96.7727011873458</v>
      </c>
    </row>
    <row r="419">
      <c r="A419" s="390" t="s">
        <v>91</v>
      </c>
      <c r="B419" s="390" t="s">
        <v>92</v>
      </c>
      <c r="C419" s="390" t="s">
        <v>15</v>
      </c>
      <c r="D419" s="390" t="n">
        <v>0</v>
      </c>
      <c r="E419" s="390" t="n">
        <v>85.1111604</v>
      </c>
      <c r="F419" s="390" t="n">
        <v>0</v>
      </c>
      <c r="G419" s="390" t="n">
        <v>100</v>
      </c>
    </row>
    <row r="420">
      <c r="A420" s="390" t="s">
        <v>91</v>
      </c>
      <c r="B420" s="390" t="s">
        <v>92</v>
      </c>
      <c r="C420" s="390" t="s">
        <v>16</v>
      </c>
      <c r="D420" s="390" t="n">
        <v>4.1033919</v>
      </c>
      <c r="E420" s="390" t="n">
        <v>1158.5456674</v>
      </c>
      <c r="F420" s="390" t="n">
        <v>0.35293469402285</v>
      </c>
      <c r="G420" s="390" t="n">
        <v>99.6470653059772</v>
      </c>
    </row>
    <row r="421">
      <c r="A421" s="390" t="s">
        <v>107</v>
      </c>
      <c r="B421" s="390" t="s">
        <v>108</v>
      </c>
      <c r="C421" s="390" t="s">
        <v>15</v>
      </c>
      <c r="D421" s="390" t="n">
        <v>27.3100019</v>
      </c>
      <c r="E421" s="390" t="n">
        <v>221.2505401</v>
      </c>
      <c r="F421" s="390" t="n">
        <v>10.9872635778208</v>
      </c>
      <c r="G421" s="390" t="n">
        <v>89.0127364221792</v>
      </c>
    </row>
    <row r="422">
      <c r="A422" s="390" t="s">
        <v>107</v>
      </c>
      <c r="B422" s="390" t="s">
        <v>108</v>
      </c>
      <c r="C422" s="390" t="s">
        <v>16</v>
      </c>
      <c r="D422" s="390" t="n">
        <v>214.9636275</v>
      </c>
      <c r="E422" s="390" t="n">
        <v>2567.8528928</v>
      </c>
      <c r="F422" s="390" t="n">
        <v>7.72467843035609</v>
      </c>
      <c r="G422" s="390" t="n">
        <v>92.2753215696439</v>
      </c>
    </row>
    <row r="423">
      <c r="A423" s="390" t="s">
        <v>109</v>
      </c>
      <c r="B423" s="390" t="s">
        <v>110</v>
      </c>
      <c r="C423" s="390" t="s">
        <v>15</v>
      </c>
      <c r="D423" s="390" t="n">
        <v>5.4138972</v>
      </c>
      <c r="E423" s="390" t="n">
        <v>384.3867012</v>
      </c>
      <c r="F423" s="390" t="n">
        <v>1.38888888888889</v>
      </c>
      <c r="G423" s="390" t="n">
        <v>98.6111111111111</v>
      </c>
    </row>
    <row r="424">
      <c r="A424" s="390" t="s">
        <v>109</v>
      </c>
      <c r="B424" s="390" t="s">
        <v>110</v>
      </c>
      <c r="C424" s="390" t="s">
        <v>16</v>
      </c>
      <c r="D424" s="390" t="n">
        <v>14.4370592</v>
      </c>
      <c r="E424" s="390" t="n">
        <v>730.876122</v>
      </c>
      <c r="F424" s="390" t="n">
        <v>1.93704600484262</v>
      </c>
      <c r="G424" s="390" t="n">
        <v>98.0629539951574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847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91" t="s">
        <v>13</v>
      </c>
      <c r="B435" s="391" t="s">
        <v>14</v>
      </c>
      <c r="C435" s="391" t="s">
        <v>15</v>
      </c>
      <c r="D435" s="391" t="n">
        <v>49.7909904</v>
      </c>
      <c r="E435" s="391" t="n">
        <v>839.9096814</v>
      </c>
      <c r="F435" s="391" t="n">
        <v>5.5963754977576</v>
      </c>
      <c r="G435" s="391" t="n">
        <v>94.4036245022424</v>
      </c>
    </row>
    <row r="436">
      <c r="A436" s="391" t="s">
        <v>13</v>
      </c>
      <c r="B436" s="391" t="s">
        <v>14</v>
      </c>
      <c r="C436" s="391" t="s">
        <v>16</v>
      </c>
      <c r="D436" s="391" t="n">
        <v>342.5801167</v>
      </c>
      <c r="E436" s="391" t="n">
        <v>7992.5335476</v>
      </c>
      <c r="F436" s="391" t="n">
        <v>4.11008332336606</v>
      </c>
      <c r="G436" s="391" t="n">
        <v>95.8899166766339</v>
      </c>
    </row>
    <row r="437">
      <c r="A437" s="391" t="s">
        <v>26</v>
      </c>
      <c r="B437" s="391" t="s">
        <v>27</v>
      </c>
      <c r="C437" s="391" t="s">
        <v>15</v>
      </c>
      <c r="D437" s="391" t="n">
        <v>0</v>
      </c>
      <c r="E437" s="391" t="n">
        <v>278.2724529</v>
      </c>
      <c r="F437" s="391" t="n">
        <v>0</v>
      </c>
      <c r="G437" s="391" t="n">
        <v>100</v>
      </c>
    </row>
    <row r="438">
      <c r="A438" s="391" t="s">
        <v>26</v>
      </c>
      <c r="B438" s="391" t="s">
        <v>27</v>
      </c>
      <c r="C438" s="391" t="s">
        <v>16</v>
      </c>
      <c r="D438" s="391" t="n">
        <v>27.2898415</v>
      </c>
      <c r="E438" s="391" t="n">
        <v>7755.7129671</v>
      </c>
      <c r="F438" s="391" t="n">
        <v>0.35063383852111</v>
      </c>
      <c r="G438" s="391" t="n">
        <v>99.6493661614789</v>
      </c>
    </row>
    <row r="439">
      <c r="A439" s="391" t="s">
        <v>28</v>
      </c>
      <c r="B439" s="391" t="s">
        <v>29</v>
      </c>
      <c r="C439" s="391" t="s">
        <v>15</v>
      </c>
      <c r="D439" s="391" t="n">
        <v>0</v>
      </c>
      <c r="E439" s="391" t="n">
        <v>272.9072082</v>
      </c>
      <c r="F439" s="391" t="n">
        <v>0</v>
      </c>
      <c r="G439" s="391" t="n">
        <v>100</v>
      </c>
    </row>
    <row r="440">
      <c r="A440" s="391" t="s">
        <v>28</v>
      </c>
      <c r="B440" s="391" t="s">
        <v>29</v>
      </c>
      <c r="C440" s="391" t="s">
        <v>16</v>
      </c>
      <c r="D440" s="391" t="n">
        <v>44.4151768</v>
      </c>
      <c r="E440" s="391" t="n">
        <v>3457.6499621</v>
      </c>
      <c r="F440" s="391" t="n">
        <v>1.26825672962642</v>
      </c>
      <c r="G440" s="391" t="n">
        <v>98.7317432703736</v>
      </c>
    </row>
    <row r="441">
      <c r="A441" s="391" t="s">
        <v>30</v>
      </c>
      <c r="B441" s="391" t="s">
        <v>31</v>
      </c>
      <c r="C441" s="391" t="s">
        <v>15</v>
      </c>
      <c r="D441" s="391" t="n">
        <v>1.131677</v>
      </c>
      <c r="E441" s="391" t="n">
        <v>33.95031</v>
      </c>
      <c r="F441" s="391" t="n">
        <v>3.2258064516129</v>
      </c>
      <c r="G441" s="391" t="n">
        <v>96.7741935483871</v>
      </c>
    </row>
    <row r="442">
      <c r="A442" s="391" t="s">
        <v>30</v>
      </c>
      <c r="B442" s="391" t="s">
        <v>31</v>
      </c>
      <c r="C442" s="391" t="s">
        <v>16</v>
      </c>
      <c r="D442" s="391" t="n">
        <v>6.790062</v>
      </c>
      <c r="E442" s="391" t="n">
        <v>582.813655</v>
      </c>
      <c r="F442" s="391" t="n">
        <v>1.15163147792706</v>
      </c>
      <c r="G442" s="391" t="n">
        <v>98.8483685220729</v>
      </c>
    </row>
    <row r="443">
      <c r="A443" s="391" t="s">
        <v>32</v>
      </c>
      <c r="B443" s="391" t="s">
        <v>33</v>
      </c>
      <c r="C443" s="391" t="s">
        <v>15</v>
      </c>
      <c r="D443" s="391" t="n">
        <v>0</v>
      </c>
      <c r="E443" s="391" t="n">
        <v>133.8123695</v>
      </c>
      <c r="F443" s="391" t="n">
        <v>0</v>
      </c>
      <c r="G443" s="391" t="n">
        <v>100</v>
      </c>
    </row>
    <row r="444">
      <c r="A444" s="391" t="s">
        <v>32</v>
      </c>
      <c r="B444" s="391" t="s">
        <v>33</v>
      </c>
      <c r="C444" s="391" t="s">
        <v>16</v>
      </c>
      <c r="D444" s="391" t="n">
        <v>30.2617106</v>
      </c>
      <c r="E444" s="391" t="n">
        <v>6745.4588073</v>
      </c>
      <c r="F444" s="391" t="n">
        <v>0.446619817332416</v>
      </c>
      <c r="G444" s="391" t="n">
        <v>99.5533801826676</v>
      </c>
    </row>
    <row r="445">
      <c r="A445" s="391" t="s">
        <v>34</v>
      </c>
      <c r="B445" s="391" t="s">
        <v>35</v>
      </c>
      <c r="C445" s="391" t="s">
        <v>15</v>
      </c>
      <c r="D445" s="391" t="n">
        <v>1.1996481</v>
      </c>
      <c r="E445" s="391" t="n">
        <v>38.0459822</v>
      </c>
      <c r="F445" s="391" t="n">
        <v>3.05676859010722</v>
      </c>
      <c r="G445" s="391" t="n">
        <v>96.9432314098928</v>
      </c>
    </row>
    <row r="446">
      <c r="A446" s="391" t="s">
        <v>34</v>
      </c>
      <c r="B446" s="391" t="s">
        <v>35</v>
      </c>
      <c r="C446" s="391" t="s">
        <v>16</v>
      </c>
      <c r="D446" s="391" t="n">
        <v>41.4642004</v>
      </c>
      <c r="E446" s="391" t="n">
        <v>616.7655698</v>
      </c>
      <c r="F446" s="391" t="n">
        <v>6.29935051211696</v>
      </c>
      <c r="G446" s="391" t="n">
        <v>93.700649487883</v>
      </c>
    </row>
    <row r="447">
      <c r="A447" s="391" t="s">
        <v>36</v>
      </c>
      <c r="B447" s="391" t="s">
        <v>37</v>
      </c>
      <c r="C447" s="391" t="s">
        <v>15</v>
      </c>
      <c r="D447" s="391" t="n">
        <v>2.4506957</v>
      </c>
      <c r="E447" s="391" t="n">
        <v>43.6831435</v>
      </c>
      <c r="F447" s="391" t="n">
        <v>5.31214341250836</v>
      </c>
      <c r="G447" s="391" t="n">
        <v>94.6878565874916</v>
      </c>
    </row>
    <row r="448">
      <c r="A448" s="391" t="s">
        <v>36</v>
      </c>
      <c r="B448" s="391" t="s">
        <v>37</v>
      </c>
      <c r="C448" s="391" t="s">
        <v>16</v>
      </c>
      <c r="D448" s="391" t="n">
        <v>191.356524</v>
      </c>
      <c r="E448" s="391" t="n">
        <v>1433.6301257</v>
      </c>
      <c r="F448" s="391" t="n">
        <v>11.7758828378884</v>
      </c>
      <c r="G448" s="391" t="n">
        <v>88.2241171621116</v>
      </c>
    </row>
    <row r="449">
      <c r="A449" s="391" t="s">
        <v>38</v>
      </c>
      <c r="B449" s="391" t="s">
        <v>39</v>
      </c>
      <c r="C449" s="391" t="s">
        <v>15</v>
      </c>
      <c r="D449" s="391" t="n">
        <v>8.5219855</v>
      </c>
      <c r="E449" s="391" t="n">
        <v>10.0722633</v>
      </c>
      <c r="F449" s="391" t="n">
        <v>45.8312975784211</v>
      </c>
      <c r="G449" s="391" t="n">
        <v>54.1687024215789</v>
      </c>
    </row>
    <row r="450">
      <c r="A450" s="391" t="s">
        <v>38</v>
      </c>
      <c r="B450" s="391" t="s">
        <v>39</v>
      </c>
      <c r="C450" s="391" t="s">
        <v>16</v>
      </c>
      <c r="D450" s="391" t="n">
        <v>0</v>
      </c>
      <c r="E450" s="391" t="n">
        <v>2955.5975265</v>
      </c>
      <c r="F450" s="391" t="n">
        <v>0</v>
      </c>
      <c r="G450" s="391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848</v>
      </c>
    </row>
    <row r="9">
      <c r="A9" t="s">
        <v>3</v>
      </c>
    </row>
    <row r="10">
      <c r="A10" t="s">
        <v>4</v>
      </c>
    </row>
    <row r="11">
      <c r="A11" t="s">
        <v>849</v>
      </c>
    </row>
    <row r="12">
      <c r="A12" s="3" t="s">
        <v>6</v>
      </c>
    </row>
    <row r="13">
      <c r="A13" s="3" t="s">
        <v>7</v>
      </c>
    </row>
    <row r="15">
      <c r="A15" s="4" t="s">
        <v>850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392" t="s">
        <v>13</v>
      </c>
      <c r="B17" s="392" t="s">
        <v>14</v>
      </c>
      <c r="C17" s="392" t="s">
        <v>15</v>
      </c>
      <c r="D17" s="392" t="n">
        <v>944.5184685</v>
      </c>
      <c r="E17" s="392" t="n">
        <v>141600.3358025</v>
      </c>
      <c r="F17" s="392" t="n">
        <v>0.662611409812327</v>
      </c>
      <c r="G17" s="392" t="n">
        <v>99.3373885901877</v>
      </c>
    </row>
    <row r="18">
      <c r="A18" s="392" t="s">
        <v>13</v>
      </c>
      <c r="B18" s="392" t="s">
        <v>14</v>
      </c>
      <c r="C18" s="392" t="s">
        <v>16</v>
      </c>
      <c r="D18" s="392" t="n">
        <v>8666.3811885</v>
      </c>
      <c r="E18" s="392" t="n">
        <v>2659138.2772765</v>
      </c>
      <c r="F18" s="392" t="n">
        <v>0.324850665546347</v>
      </c>
      <c r="G18" s="392" t="n">
        <v>99.6751493344536</v>
      </c>
    </row>
    <row r="19">
      <c r="A19" s="392" t="s">
        <v>13</v>
      </c>
      <c r="B19" s="392" t="s">
        <v>17</v>
      </c>
      <c r="C19" s="392" t="s">
        <v>15</v>
      </c>
      <c r="D19" s="392" t="n">
        <v>38.0986826</v>
      </c>
      <c r="E19" s="392" t="n">
        <v>851.6019892</v>
      </c>
      <c r="F19" s="392" t="n">
        <v>4.28219105678773</v>
      </c>
      <c r="G19" s="392" t="n">
        <v>95.7178089432123</v>
      </c>
    </row>
    <row r="20">
      <c r="A20" s="392" t="s">
        <v>13</v>
      </c>
      <c r="B20" s="392" t="s">
        <v>17</v>
      </c>
      <c r="C20" s="392" t="s">
        <v>16</v>
      </c>
      <c r="D20" s="392" t="n">
        <v>145.2117555</v>
      </c>
      <c r="E20" s="392" t="n">
        <v>8189.9019088</v>
      </c>
      <c r="F20" s="392" t="n">
        <v>1.74216886953749</v>
      </c>
      <c r="G20" s="392" t="n">
        <v>98.2578311304625</v>
      </c>
    </row>
    <row r="21">
      <c r="A21" s="392" t="s">
        <v>13</v>
      </c>
      <c r="B21" s="392" t="s">
        <v>18</v>
      </c>
      <c r="C21" s="392" t="s">
        <v>15</v>
      </c>
      <c r="D21" s="392" t="n">
        <v>906.4197859</v>
      </c>
      <c r="E21" s="392" t="n">
        <v>140748.7338133</v>
      </c>
      <c r="F21" s="392" t="n">
        <v>0.639877733262448</v>
      </c>
      <c r="G21" s="392" t="n">
        <v>99.3601222667375</v>
      </c>
    </row>
    <row r="22">
      <c r="A22" s="392" t="s">
        <v>13</v>
      </c>
      <c r="B22" s="392" t="s">
        <v>18</v>
      </c>
      <c r="C22" s="392" t="s">
        <v>16</v>
      </c>
      <c r="D22" s="392" t="n">
        <v>8521.169433</v>
      </c>
      <c r="E22" s="392" t="n">
        <v>2650948.3753677</v>
      </c>
      <c r="F22" s="392" t="n">
        <v>0.320408611170562</v>
      </c>
      <c r="G22" s="392" t="n">
        <v>99.6795913888294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851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393" t="s">
        <v>13</v>
      </c>
      <c r="B33" s="393" t="s">
        <v>14</v>
      </c>
      <c r="C33" s="393" t="s">
        <v>15</v>
      </c>
      <c r="D33" s="393" t="n">
        <v>944.5184685</v>
      </c>
      <c r="E33" s="393" t="n">
        <v>141600.3358025</v>
      </c>
      <c r="F33" s="393" t="n">
        <v>0.662611409812327</v>
      </c>
      <c r="G33" s="393" t="n">
        <v>99.3373885901877</v>
      </c>
    </row>
    <row r="34">
      <c r="A34" s="393" t="s">
        <v>13</v>
      </c>
      <c r="B34" s="393" t="s">
        <v>14</v>
      </c>
      <c r="C34" s="393" t="s">
        <v>16</v>
      </c>
      <c r="D34" s="393" t="n">
        <v>8666.3811885</v>
      </c>
      <c r="E34" s="393" t="n">
        <v>2659138.2772765</v>
      </c>
      <c r="F34" s="393" t="n">
        <v>0.324850665546347</v>
      </c>
      <c r="G34" s="393" t="n">
        <v>99.6751493344536</v>
      </c>
    </row>
    <row r="35">
      <c r="A35" s="393" t="s">
        <v>26</v>
      </c>
      <c r="B35" s="393" t="s">
        <v>27</v>
      </c>
      <c r="C35" s="393" t="s">
        <v>15</v>
      </c>
      <c r="D35" s="393" t="n">
        <v>0</v>
      </c>
      <c r="E35" s="393" t="n">
        <v>1401.7852952</v>
      </c>
      <c r="F35" s="393" t="n">
        <v>0</v>
      </c>
      <c r="G35" s="393" t="n">
        <v>100</v>
      </c>
    </row>
    <row r="36">
      <c r="A36" s="393" t="s">
        <v>26</v>
      </c>
      <c r="B36" s="393" t="s">
        <v>27</v>
      </c>
      <c r="C36" s="393" t="s">
        <v>16</v>
      </c>
      <c r="D36" s="393" t="n">
        <v>282.2542806</v>
      </c>
      <c r="E36" s="393" t="n">
        <v>51492.7057559</v>
      </c>
      <c r="F36" s="393" t="n">
        <v>0.545155960334915</v>
      </c>
      <c r="G36" s="393" t="n">
        <v>99.4548440396651</v>
      </c>
    </row>
    <row r="37">
      <c r="A37" s="393" t="s">
        <v>28</v>
      </c>
      <c r="B37" s="393" t="s">
        <v>29</v>
      </c>
      <c r="C37" s="393" t="s">
        <v>15</v>
      </c>
      <c r="D37" s="393" t="n">
        <v>0</v>
      </c>
      <c r="E37" s="393" t="n">
        <v>546.3177198</v>
      </c>
      <c r="F37" s="393" t="n">
        <v>0</v>
      </c>
      <c r="G37" s="393" t="n">
        <v>100</v>
      </c>
    </row>
    <row r="38">
      <c r="A38" s="393" t="s">
        <v>28</v>
      </c>
      <c r="B38" s="393" t="s">
        <v>29</v>
      </c>
      <c r="C38" s="393" t="s">
        <v>16</v>
      </c>
      <c r="D38" s="393" t="n">
        <v>129.9963397</v>
      </c>
      <c r="E38" s="393" t="n">
        <v>11397.2397677</v>
      </c>
      <c r="F38" s="393" t="n">
        <v>1.12773208155724</v>
      </c>
      <c r="G38" s="393" t="n">
        <v>98.8722679184428</v>
      </c>
    </row>
    <row r="39">
      <c r="A39" s="393" t="s">
        <v>30</v>
      </c>
      <c r="B39" s="393" t="s">
        <v>31</v>
      </c>
      <c r="C39" s="393" t="s">
        <v>15</v>
      </c>
      <c r="D39" s="393" t="n">
        <v>1.131677</v>
      </c>
      <c r="E39" s="393" t="n">
        <v>1420.1127418</v>
      </c>
      <c r="F39" s="393" t="n">
        <v>0.0796257832242191</v>
      </c>
      <c r="G39" s="393" t="n">
        <v>99.9203742167758</v>
      </c>
    </row>
    <row r="40">
      <c r="A40" s="393" t="s">
        <v>30</v>
      </c>
      <c r="B40" s="393" t="s">
        <v>31</v>
      </c>
      <c r="C40" s="393" t="s">
        <v>16</v>
      </c>
      <c r="D40" s="393" t="n">
        <v>4.526708</v>
      </c>
      <c r="E40" s="393" t="n">
        <v>38906.7216977</v>
      </c>
      <c r="F40" s="393" t="n">
        <v>0.0116334175475514</v>
      </c>
      <c r="G40" s="393" t="n">
        <v>99.9883665824525</v>
      </c>
    </row>
    <row r="41">
      <c r="A41" s="393" t="s">
        <v>32</v>
      </c>
      <c r="B41" s="393" t="s">
        <v>33</v>
      </c>
      <c r="C41" s="393" t="s">
        <v>15</v>
      </c>
      <c r="D41" s="393" t="n">
        <v>0</v>
      </c>
      <c r="E41" s="393" t="n">
        <v>212.7353693</v>
      </c>
      <c r="F41" s="393" t="n">
        <v>0</v>
      </c>
      <c r="G41" s="393" t="n">
        <v>100</v>
      </c>
    </row>
    <row r="42">
      <c r="A42" s="393" t="s">
        <v>32</v>
      </c>
      <c r="B42" s="393" t="s">
        <v>33</v>
      </c>
      <c r="C42" s="393" t="s">
        <v>16</v>
      </c>
      <c r="D42" s="393" t="n">
        <v>25.7839409</v>
      </c>
      <c r="E42" s="393" t="n">
        <v>13005.5589097</v>
      </c>
      <c r="F42" s="393" t="n">
        <v>0.197860966406949</v>
      </c>
      <c r="G42" s="393" t="n">
        <v>99.802139033593</v>
      </c>
    </row>
    <row r="43">
      <c r="A43" s="393" t="s">
        <v>34</v>
      </c>
      <c r="B43" s="393" t="s">
        <v>35</v>
      </c>
      <c r="C43" s="393" t="s">
        <v>15</v>
      </c>
      <c r="D43" s="393" t="n">
        <v>1.4395777</v>
      </c>
      <c r="E43" s="393" t="n">
        <v>1420.1728461</v>
      </c>
      <c r="F43" s="393" t="n">
        <v>0.101263725323389</v>
      </c>
      <c r="G43" s="393" t="n">
        <v>99.8987362746766</v>
      </c>
    </row>
    <row r="44">
      <c r="A44" s="393" t="s">
        <v>34</v>
      </c>
      <c r="B44" s="393" t="s">
        <v>35</v>
      </c>
      <c r="C44" s="393" t="s">
        <v>16</v>
      </c>
      <c r="D44" s="393" t="n">
        <v>17.3621796</v>
      </c>
      <c r="E44" s="393" t="n">
        <v>49160.5251228</v>
      </c>
      <c r="F44" s="393" t="n">
        <v>0.0353048505179536</v>
      </c>
      <c r="G44" s="393" t="n">
        <v>99.964695149482</v>
      </c>
    </row>
    <row r="45">
      <c r="A45" s="393" t="s">
        <v>36</v>
      </c>
      <c r="B45" s="393" t="s">
        <v>37</v>
      </c>
      <c r="C45" s="393" t="s">
        <v>15</v>
      </c>
      <c r="D45" s="393" t="n">
        <v>0</v>
      </c>
      <c r="E45" s="393" t="n">
        <v>15108.1441378</v>
      </c>
      <c r="F45" s="393" t="n">
        <v>0</v>
      </c>
      <c r="G45" s="393" t="n">
        <v>100</v>
      </c>
    </row>
    <row r="46">
      <c r="A46" s="393" t="s">
        <v>36</v>
      </c>
      <c r="B46" s="393" t="s">
        <v>37</v>
      </c>
      <c r="C46" s="393" t="s">
        <v>16</v>
      </c>
      <c r="D46" s="393" t="n">
        <v>1704.9304232</v>
      </c>
      <c r="E46" s="393" t="n">
        <v>242140.1017754</v>
      </c>
      <c r="F46" s="393" t="n">
        <v>0.69918603952178</v>
      </c>
      <c r="G46" s="393" t="n">
        <v>99.3008139604782</v>
      </c>
    </row>
    <row r="47">
      <c r="A47" s="393" t="s">
        <v>38</v>
      </c>
      <c r="B47" s="393" t="s">
        <v>39</v>
      </c>
      <c r="C47" s="393" t="s">
        <v>15</v>
      </c>
      <c r="D47" s="393" t="n">
        <v>0</v>
      </c>
      <c r="E47" s="393" t="n">
        <v>375.132266</v>
      </c>
      <c r="F47" s="393" t="n">
        <v>0</v>
      </c>
      <c r="G47" s="393" t="n">
        <v>100</v>
      </c>
    </row>
    <row r="48">
      <c r="A48" s="393" t="s">
        <v>38</v>
      </c>
      <c r="B48" s="393" t="s">
        <v>39</v>
      </c>
      <c r="C48" s="393" t="s">
        <v>16</v>
      </c>
      <c r="D48" s="393" t="n">
        <v>0</v>
      </c>
      <c r="E48" s="393" t="n">
        <v>9389.0363323</v>
      </c>
      <c r="F48" s="393" t="n">
        <v>0</v>
      </c>
      <c r="G48" s="393" t="n">
        <v>100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852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394" t="s">
        <v>13</v>
      </c>
      <c r="B59" s="394" t="s">
        <v>14</v>
      </c>
      <c r="C59" s="394" t="s">
        <v>15</v>
      </c>
      <c r="D59" s="394" t="n">
        <v>906.4197859</v>
      </c>
      <c r="E59" s="394" t="n">
        <v>140748.7338133</v>
      </c>
      <c r="F59" s="394" t="n">
        <v>0.639877733262448</v>
      </c>
      <c r="G59" s="394" t="n">
        <v>99.3601222667375</v>
      </c>
    </row>
    <row r="60">
      <c r="A60" s="394" t="s">
        <v>13</v>
      </c>
      <c r="B60" s="394" t="s">
        <v>14</v>
      </c>
      <c r="C60" s="394" t="s">
        <v>16</v>
      </c>
      <c r="D60" s="394" t="n">
        <v>8521.169433</v>
      </c>
      <c r="E60" s="394" t="n">
        <v>2650948.3753677</v>
      </c>
      <c r="F60" s="394" t="n">
        <v>0.320408611170562</v>
      </c>
      <c r="G60" s="394" t="n">
        <v>99.6795913888294</v>
      </c>
    </row>
    <row r="61">
      <c r="A61" s="394" t="s">
        <v>41</v>
      </c>
      <c r="B61" s="394" t="s">
        <v>42</v>
      </c>
      <c r="C61" s="394" t="s">
        <v>15</v>
      </c>
      <c r="D61" s="394" t="n">
        <v>3.0188436</v>
      </c>
      <c r="E61" s="394" t="n">
        <v>203.1359002</v>
      </c>
      <c r="F61" s="394" t="n">
        <v>1.46435805664929</v>
      </c>
      <c r="G61" s="394" t="n">
        <v>98.5356419433507</v>
      </c>
    </row>
    <row r="62">
      <c r="A62" s="394" t="s">
        <v>41</v>
      </c>
      <c r="B62" s="394" t="s">
        <v>42</v>
      </c>
      <c r="C62" s="394" t="s">
        <v>16</v>
      </c>
      <c r="D62" s="394" t="n">
        <v>95.1143132</v>
      </c>
      <c r="E62" s="394" t="n">
        <v>3314.1352483</v>
      </c>
      <c r="F62" s="394" t="n">
        <v>2.78989001785342</v>
      </c>
      <c r="G62" s="394" t="n">
        <v>97.2101099821466</v>
      </c>
    </row>
    <row r="63">
      <c r="A63" s="394" t="s">
        <v>43</v>
      </c>
      <c r="B63" s="394" t="s">
        <v>44</v>
      </c>
      <c r="C63" s="394" t="s">
        <v>15</v>
      </c>
      <c r="D63" s="394" t="n">
        <v>0</v>
      </c>
      <c r="E63" s="394" t="n">
        <v>590.976611</v>
      </c>
      <c r="F63" s="394" t="n">
        <v>0</v>
      </c>
      <c r="G63" s="394" t="n">
        <v>100</v>
      </c>
    </row>
    <row r="64">
      <c r="A64" s="394" t="s">
        <v>43</v>
      </c>
      <c r="B64" s="394" t="s">
        <v>44</v>
      </c>
      <c r="C64" s="394" t="s">
        <v>16</v>
      </c>
      <c r="D64" s="394" t="n">
        <v>0</v>
      </c>
      <c r="E64" s="394" t="n">
        <v>23254.8508983</v>
      </c>
      <c r="F64" s="394" t="n">
        <v>0</v>
      </c>
      <c r="G64" s="394" t="n">
        <v>100</v>
      </c>
    </row>
    <row r="65">
      <c r="A65" s="394" t="s">
        <v>26</v>
      </c>
      <c r="B65" s="394" t="s">
        <v>27</v>
      </c>
      <c r="C65" s="394" t="s">
        <v>15</v>
      </c>
      <c r="D65" s="394" t="n">
        <v>0</v>
      </c>
      <c r="E65" s="394" t="n">
        <v>1123.5128423</v>
      </c>
      <c r="F65" s="394" t="n">
        <v>0</v>
      </c>
      <c r="G65" s="394" t="n">
        <v>100</v>
      </c>
    </row>
    <row r="66">
      <c r="A66" s="394" t="s">
        <v>26</v>
      </c>
      <c r="B66" s="394" t="s">
        <v>27</v>
      </c>
      <c r="C66" s="394" t="s">
        <v>16</v>
      </c>
      <c r="D66" s="394" t="n">
        <v>261.0780131</v>
      </c>
      <c r="E66" s="394" t="n">
        <v>43730.8792148</v>
      </c>
      <c r="F66" s="394" t="n">
        <v>0.59346760078777</v>
      </c>
      <c r="G66" s="394" t="n">
        <v>99.4065323992122</v>
      </c>
    </row>
    <row r="67">
      <c r="A67" s="394" t="s">
        <v>28</v>
      </c>
      <c r="B67" s="394" t="s">
        <v>29</v>
      </c>
      <c r="C67" s="394" t="s">
        <v>15</v>
      </c>
      <c r="D67" s="394" t="n">
        <v>0</v>
      </c>
      <c r="E67" s="394" t="n">
        <v>273.4105116</v>
      </c>
      <c r="F67" s="394" t="n">
        <v>0</v>
      </c>
      <c r="G67" s="394" t="n">
        <v>100</v>
      </c>
    </row>
    <row r="68">
      <c r="A68" s="394" t="s">
        <v>28</v>
      </c>
      <c r="B68" s="394" t="s">
        <v>29</v>
      </c>
      <c r="C68" s="394" t="s">
        <v>16</v>
      </c>
      <c r="D68" s="394" t="n">
        <v>129.9963397</v>
      </c>
      <c r="E68" s="394" t="n">
        <v>7895.1746288</v>
      </c>
      <c r="F68" s="394" t="n">
        <v>1.61985757325614</v>
      </c>
      <c r="G68" s="394" t="n">
        <v>98.3801424267439</v>
      </c>
    </row>
    <row r="69">
      <c r="A69" s="394" t="s">
        <v>45</v>
      </c>
      <c r="B69" s="394" t="s">
        <v>46</v>
      </c>
      <c r="C69" s="394" t="s">
        <v>15</v>
      </c>
      <c r="D69" s="394" t="n">
        <v>0</v>
      </c>
      <c r="E69" s="394" t="n">
        <v>671.9910252</v>
      </c>
      <c r="F69" s="394" t="n">
        <v>0</v>
      </c>
      <c r="G69" s="394" t="n">
        <v>100</v>
      </c>
    </row>
    <row r="70">
      <c r="A70" s="394" t="s">
        <v>45</v>
      </c>
      <c r="B70" s="394" t="s">
        <v>46</v>
      </c>
      <c r="C70" s="394" t="s">
        <v>16</v>
      </c>
      <c r="D70" s="394" t="n">
        <v>13.9334223</v>
      </c>
      <c r="E70" s="394" t="n">
        <v>6807.7891686</v>
      </c>
      <c r="F70" s="394" t="n">
        <v>0.204250790241556</v>
      </c>
      <c r="G70" s="394" t="n">
        <v>99.7957492097584</v>
      </c>
    </row>
    <row r="71">
      <c r="A71" s="394" t="s">
        <v>47</v>
      </c>
      <c r="B71" s="394" t="s">
        <v>48</v>
      </c>
      <c r="C71" s="394" t="s">
        <v>15</v>
      </c>
      <c r="D71" s="394" t="n">
        <v>74.4712962</v>
      </c>
      <c r="E71" s="394" t="n">
        <v>2964.0382898</v>
      </c>
      <c r="F71" s="394" t="n">
        <v>2.45091529554911</v>
      </c>
      <c r="G71" s="394" t="n">
        <v>97.5490847044509</v>
      </c>
    </row>
    <row r="72">
      <c r="A72" s="394" t="s">
        <v>47</v>
      </c>
      <c r="B72" s="394" t="s">
        <v>48</v>
      </c>
      <c r="C72" s="394" t="s">
        <v>16</v>
      </c>
      <c r="D72" s="394" t="n">
        <v>359.816821</v>
      </c>
      <c r="E72" s="394" t="n">
        <v>45710.4325587</v>
      </c>
      <c r="F72" s="394" t="n">
        <v>0.781017741046886</v>
      </c>
      <c r="G72" s="394" t="n">
        <v>99.2189822589531</v>
      </c>
    </row>
    <row r="73">
      <c r="A73" s="394" t="s">
        <v>30</v>
      </c>
      <c r="B73" s="394" t="s">
        <v>31</v>
      </c>
      <c r="C73" s="394" t="s">
        <v>15</v>
      </c>
      <c r="D73" s="394" t="n">
        <v>0</v>
      </c>
      <c r="E73" s="394" t="n">
        <v>1386.1624318</v>
      </c>
      <c r="F73" s="394" t="n">
        <v>0</v>
      </c>
      <c r="G73" s="394" t="n">
        <v>100</v>
      </c>
    </row>
    <row r="74">
      <c r="A74" s="394" t="s">
        <v>30</v>
      </c>
      <c r="B74" s="394" t="s">
        <v>31</v>
      </c>
      <c r="C74" s="394" t="s">
        <v>16</v>
      </c>
      <c r="D74" s="394" t="n">
        <v>0</v>
      </c>
      <c r="E74" s="394" t="n">
        <v>38321.6446887</v>
      </c>
      <c r="F74" s="394" t="n">
        <v>0</v>
      </c>
      <c r="G74" s="394" t="n">
        <v>100</v>
      </c>
    </row>
    <row r="75">
      <c r="A75" s="394" t="s">
        <v>49</v>
      </c>
      <c r="B75" s="394" t="s">
        <v>50</v>
      </c>
      <c r="C75" s="394" t="s">
        <v>15</v>
      </c>
      <c r="D75" s="394" t="n">
        <v>220.7977012</v>
      </c>
      <c r="E75" s="394" t="n">
        <v>3846.9202216</v>
      </c>
      <c r="F75" s="394" t="n">
        <v>5.42804848788568</v>
      </c>
      <c r="G75" s="394" t="n">
        <v>94.5719515121143</v>
      </c>
    </row>
    <row r="76">
      <c r="A76" s="394" t="s">
        <v>49</v>
      </c>
      <c r="B76" s="394" t="s">
        <v>50</v>
      </c>
      <c r="C76" s="394" t="s">
        <v>16</v>
      </c>
      <c r="D76" s="394" t="n">
        <v>343.0541163</v>
      </c>
      <c r="E76" s="394" t="n">
        <v>52008.9802733</v>
      </c>
      <c r="F76" s="394" t="n">
        <v>0.655283257470027</v>
      </c>
      <c r="G76" s="394" t="n">
        <v>99.34471674253</v>
      </c>
    </row>
    <row r="77">
      <c r="A77" s="394" t="s">
        <v>51</v>
      </c>
      <c r="B77" s="394" t="s">
        <v>52</v>
      </c>
      <c r="C77" s="394" t="s">
        <v>15</v>
      </c>
      <c r="D77" s="394" t="n">
        <v>0</v>
      </c>
      <c r="E77" s="394" t="n">
        <v>346.5760162</v>
      </c>
      <c r="F77" s="394" t="n">
        <v>0</v>
      </c>
      <c r="G77" s="394" t="n">
        <v>100</v>
      </c>
    </row>
    <row r="78">
      <c r="A78" s="394" t="s">
        <v>51</v>
      </c>
      <c r="B78" s="394" t="s">
        <v>52</v>
      </c>
      <c r="C78" s="394" t="s">
        <v>16</v>
      </c>
      <c r="D78" s="394" t="n">
        <v>49.0993444</v>
      </c>
      <c r="E78" s="394" t="n">
        <v>4353.2668822</v>
      </c>
      <c r="F78" s="394" t="n">
        <v>1.11529440925045</v>
      </c>
      <c r="G78" s="394" t="n">
        <v>98.8847055907495</v>
      </c>
    </row>
    <row r="79">
      <c r="A79" s="394" t="s">
        <v>32</v>
      </c>
      <c r="B79" s="394" t="s">
        <v>33</v>
      </c>
      <c r="C79" s="394" t="s">
        <v>15</v>
      </c>
      <c r="D79" s="394" t="n">
        <v>0</v>
      </c>
      <c r="E79" s="394" t="n">
        <v>78.9229998</v>
      </c>
      <c r="F79" s="394" t="n">
        <v>0</v>
      </c>
      <c r="G79" s="394" t="n">
        <v>100</v>
      </c>
    </row>
    <row r="80">
      <c r="A80" s="394" t="s">
        <v>32</v>
      </c>
      <c r="B80" s="394" t="s">
        <v>33</v>
      </c>
      <c r="C80" s="394" t="s">
        <v>16</v>
      </c>
      <c r="D80" s="394" t="n">
        <v>9.3809699</v>
      </c>
      <c r="E80" s="394" t="n">
        <v>6246.2413628</v>
      </c>
      <c r="F80" s="394" t="n">
        <v>0.149960617842335</v>
      </c>
      <c r="G80" s="394" t="n">
        <v>99.8500393821577</v>
      </c>
    </row>
    <row r="81">
      <c r="A81" s="394" t="s">
        <v>53</v>
      </c>
      <c r="B81" s="394" t="s">
        <v>54</v>
      </c>
      <c r="C81" s="394" t="s">
        <v>15</v>
      </c>
      <c r="D81" s="394" t="n">
        <v>0</v>
      </c>
      <c r="E81" s="394" t="n">
        <v>2902.4692184</v>
      </c>
      <c r="F81" s="394" t="n">
        <v>0</v>
      </c>
      <c r="G81" s="394" t="n">
        <v>100</v>
      </c>
    </row>
    <row r="82">
      <c r="A82" s="394" t="s">
        <v>53</v>
      </c>
      <c r="B82" s="394" t="s">
        <v>54</v>
      </c>
      <c r="C82" s="394" t="s">
        <v>16</v>
      </c>
      <c r="D82" s="394" t="n">
        <v>119.288134</v>
      </c>
      <c r="E82" s="394" t="n">
        <v>40994.6128794</v>
      </c>
      <c r="F82" s="394" t="n">
        <v>0.290140636280467</v>
      </c>
      <c r="G82" s="394" t="n">
        <v>99.7098593637195</v>
      </c>
    </row>
    <row r="83">
      <c r="A83" s="394" t="s">
        <v>34</v>
      </c>
      <c r="B83" s="394" t="s">
        <v>35</v>
      </c>
      <c r="C83" s="394" t="s">
        <v>15</v>
      </c>
      <c r="D83" s="394" t="n">
        <v>0</v>
      </c>
      <c r="E83" s="394" t="n">
        <v>1382.3667935</v>
      </c>
      <c r="F83" s="394" t="n">
        <v>0</v>
      </c>
      <c r="G83" s="394" t="n">
        <v>100</v>
      </c>
    </row>
    <row r="84">
      <c r="A84" s="394" t="s">
        <v>34</v>
      </c>
      <c r="B84" s="394" t="s">
        <v>35</v>
      </c>
      <c r="C84" s="394" t="s">
        <v>16</v>
      </c>
      <c r="D84" s="394" t="n">
        <v>0</v>
      </c>
      <c r="E84" s="394" t="n">
        <v>48519.6575322</v>
      </c>
      <c r="F84" s="394" t="n">
        <v>0</v>
      </c>
      <c r="G84" s="394" t="n">
        <v>100</v>
      </c>
    </row>
    <row r="85">
      <c r="A85" s="394" t="s">
        <v>55</v>
      </c>
      <c r="B85" s="394" t="s">
        <v>56</v>
      </c>
      <c r="C85" s="394" t="s">
        <v>15</v>
      </c>
      <c r="D85" s="394" t="n">
        <v>0</v>
      </c>
      <c r="E85" s="394" t="n">
        <v>306.1306189</v>
      </c>
      <c r="F85" s="394" t="n">
        <v>0</v>
      </c>
      <c r="G85" s="394" t="n">
        <v>100</v>
      </c>
    </row>
    <row r="86">
      <c r="A86" s="394" t="s">
        <v>55</v>
      </c>
      <c r="B86" s="394" t="s">
        <v>56</v>
      </c>
      <c r="C86" s="394" t="s">
        <v>16</v>
      </c>
      <c r="D86" s="394" t="n">
        <v>26.8065601</v>
      </c>
      <c r="E86" s="394" t="n">
        <v>8993.9122625</v>
      </c>
      <c r="F86" s="394" t="n">
        <v>0.297166563188294</v>
      </c>
      <c r="G86" s="394" t="n">
        <v>99.7028334368117</v>
      </c>
    </row>
    <row r="87">
      <c r="A87" s="394" t="s">
        <v>36</v>
      </c>
      <c r="B87" s="394" t="s">
        <v>37</v>
      </c>
      <c r="C87" s="394" t="s">
        <v>15</v>
      </c>
      <c r="D87" s="394" t="n">
        <v>0</v>
      </c>
      <c r="E87" s="394" t="n">
        <v>15062.0102986</v>
      </c>
      <c r="F87" s="394" t="n">
        <v>0</v>
      </c>
      <c r="G87" s="394" t="n">
        <v>100</v>
      </c>
    </row>
    <row r="88">
      <c r="A88" s="394" t="s">
        <v>36</v>
      </c>
      <c r="B88" s="394" t="s">
        <v>37</v>
      </c>
      <c r="C88" s="394" t="s">
        <v>16</v>
      </c>
      <c r="D88" s="394" t="n">
        <v>1672.1248431</v>
      </c>
      <c r="E88" s="394" t="n">
        <v>240547.9207058</v>
      </c>
      <c r="F88" s="394" t="n">
        <v>0.690332973602892</v>
      </c>
      <c r="G88" s="394" t="n">
        <v>99.3096670263971</v>
      </c>
    </row>
    <row r="89">
      <c r="A89" s="394" t="s">
        <v>38</v>
      </c>
      <c r="B89" s="394" t="s">
        <v>39</v>
      </c>
      <c r="C89" s="394" t="s">
        <v>15</v>
      </c>
      <c r="D89" s="394" t="n">
        <v>0</v>
      </c>
      <c r="E89" s="394" t="n">
        <v>356.5380172</v>
      </c>
      <c r="F89" s="394" t="n">
        <v>0</v>
      </c>
      <c r="G89" s="394" t="n">
        <v>100</v>
      </c>
    </row>
    <row r="90">
      <c r="A90" s="394" t="s">
        <v>38</v>
      </c>
      <c r="B90" s="394" t="s">
        <v>39</v>
      </c>
      <c r="C90" s="394" t="s">
        <v>16</v>
      </c>
      <c r="D90" s="394" t="n">
        <v>0</v>
      </c>
      <c r="E90" s="394" t="n">
        <v>6433.4388058</v>
      </c>
      <c r="F90" s="394" t="n">
        <v>0</v>
      </c>
      <c r="G90" s="394" t="n">
        <v>100</v>
      </c>
    </row>
    <row r="91">
      <c r="A91" s="394" t="s">
        <v>57</v>
      </c>
      <c r="B91" s="394" t="s">
        <v>58</v>
      </c>
      <c r="C91" s="394" t="s">
        <v>15</v>
      </c>
      <c r="D91" s="394" t="n">
        <v>0</v>
      </c>
      <c r="E91" s="394" t="n">
        <v>123.9704401</v>
      </c>
      <c r="F91" s="394" t="n">
        <v>0</v>
      </c>
      <c r="G91" s="394" t="n">
        <v>100</v>
      </c>
    </row>
    <row r="92">
      <c r="A92" s="394" t="s">
        <v>57</v>
      </c>
      <c r="B92" s="394" t="s">
        <v>58</v>
      </c>
      <c r="C92" s="394" t="s">
        <v>16</v>
      </c>
      <c r="D92" s="394" t="n">
        <v>0</v>
      </c>
      <c r="E92" s="394" t="n">
        <v>2983.4803273</v>
      </c>
      <c r="F92" s="394" t="n">
        <v>0</v>
      </c>
      <c r="G92" s="394" t="n">
        <v>100</v>
      </c>
    </row>
    <row r="93">
      <c r="A93" s="394" t="s">
        <v>59</v>
      </c>
      <c r="B93" s="394" t="s">
        <v>60</v>
      </c>
      <c r="C93" s="394" t="s">
        <v>15</v>
      </c>
      <c r="D93" s="394" t="n">
        <v>7.8855066</v>
      </c>
      <c r="E93" s="394" t="n">
        <v>166.4837721</v>
      </c>
      <c r="F93" s="394" t="n">
        <v>4.52230270079106</v>
      </c>
      <c r="G93" s="394" t="n">
        <v>95.477697299209</v>
      </c>
    </row>
    <row r="94">
      <c r="A94" s="394" t="s">
        <v>59</v>
      </c>
      <c r="B94" s="394" t="s">
        <v>60</v>
      </c>
      <c r="C94" s="394" t="s">
        <v>16</v>
      </c>
      <c r="D94" s="394" t="n">
        <v>0</v>
      </c>
      <c r="E94" s="394" t="n">
        <v>2708.399447</v>
      </c>
      <c r="F94" s="394" t="n">
        <v>0</v>
      </c>
      <c r="G94" s="394" t="n">
        <v>100</v>
      </c>
    </row>
    <row r="95">
      <c r="A95" s="394" t="s">
        <v>61</v>
      </c>
      <c r="B95" s="394" t="s">
        <v>62</v>
      </c>
      <c r="C95" s="394" t="s">
        <v>15</v>
      </c>
      <c r="D95" s="394" t="n">
        <v>0</v>
      </c>
      <c r="E95" s="394" t="n">
        <v>39.0553038</v>
      </c>
      <c r="F95" s="394" t="n">
        <v>0</v>
      </c>
      <c r="G95" s="394" t="n">
        <v>100</v>
      </c>
    </row>
    <row r="96">
      <c r="A96" s="394" t="s">
        <v>61</v>
      </c>
      <c r="B96" s="394" t="s">
        <v>62</v>
      </c>
      <c r="C96" s="394" t="s">
        <v>16</v>
      </c>
      <c r="D96" s="394" t="n">
        <v>43.3857932</v>
      </c>
      <c r="E96" s="394" t="n">
        <v>3755.538311</v>
      </c>
      <c r="F96" s="394" t="n">
        <v>1.14205475050248</v>
      </c>
      <c r="G96" s="394" t="n">
        <v>98.8579452494975</v>
      </c>
    </row>
    <row r="97">
      <c r="A97" s="394" t="s">
        <v>63</v>
      </c>
      <c r="B97" s="394" t="s">
        <v>64</v>
      </c>
      <c r="C97" s="394" t="s">
        <v>15</v>
      </c>
      <c r="D97" s="394" t="n">
        <v>0</v>
      </c>
      <c r="E97" s="394" t="n">
        <v>489.5559051</v>
      </c>
      <c r="F97" s="394" t="n">
        <v>0</v>
      </c>
      <c r="G97" s="394" t="n">
        <v>100</v>
      </c>
    </row>
    <row r="98">
      <c r="A98" s="394" t="s">
        <v>63</v>
      </c>
      <c r="B98" s="394" t="s">
        <v>64</v>
      </c>
      <c r="C98" s="394" t="s">
        <v>16</v>
      </c>
      <c r="D98" s="394" t="n">
        <v>0</v>
      </c>
      <c r="E98" s="394" t="n">
        <v>6504.6072378</v>
      </c>
      <c r="F98" s="394" t="n">
        <v>0</v>
      </c>
      <c r="G98" s="394" t="n">
        <v>100</v>
      </c>
    </row>
    <row r="99">
      <c r="A99" s="394" t="s">
        <v>65</v>
      </c>
      <c r="B99" s="394" t="s">
        <v>66</v>
      </c>
      <c r="C99" s="394" t="s">
        <v>15</v>
      </c>
      <c r="D99" s="394" t="n">
        <v>0</v>
      </c>
      <c r="E99" s="394" t="n">
        <v>16.3171047</v>
      </c>
      <c r="F99" s="394" t="n">
        <v>0</v>
      </c>
      <c r="G99" s="394" t="n">
        <v>100</v>
      </c>
    </row>
    <row r="100">
      <c r="A100" s="394" t="s">
        <v>65</v>
      </c>
      <c r="B100" s="394" t="s">
        <v>66</v>
      </c>
      <c r="C100" s="394" t="s">
        <v>16</v>
      </c>
      <c r="D100" s="394" t="n">
        <v>5.414503</v>
      </c>
      <c r="E100" s="394" t="n">
        <v>553.1328579</v>
      </c>
      <c r="F100" s="394" t="n">
        <v>0.969390132159158</v>
      </c>
      <c r="G100" s="394" t="n">
        <v>99.0306098678408</v>
      </c>
    </row>
    <row r="101">
      <c r="A101" s="394" t="s">
        <v>67</v>
      </c>
      <c r="B101" s="394" t="s">
        <v>68</v>
      </c>
      <c r="C101" s="394" t="s">
        <v>15</v>
      </c>
      <c r="D101" s="394" t="n">
        <v>0</v>
      </c>
      <c r="E101" s="394" t="n">
        <v>1907.7289191</v>
      </c>
      <c r="F101" s="394" t="n">
        <v>0</v>
      </c>
      <c r="G101" s="394" t="n">
        <v>100</v>
      </c>
    </row>
    <row r="102">
      <c r="A102" s="394" t="s">
        <v>67</v>
      </c>
      <c r="B102" s="394" t="s">
        <v>68</v>
      </c>
      <c r="C102" s="394" t="s">
        <v>16</v>
      </c>
      <c r="D102" s="394" t="n">
        <v>0</v>
      </c>
      <c r="E102" s="394" t="n">
        <v>40773.8144749</v>
      </c>
      <c r="F102" s="394" t="n">
        <v>0</v>
      </c>
      <c r="G102" s="394" t="n">
        <v>100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853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395" t="s">
        <v>71</v>
      </c>
      <c r="B113" s="395" t="s">
        <v>72</v>
      </c>
      <c r="C113" s="395" t="s">
        <v>15</v>
      </c>
      <c r="D113" s="395" t="n">
        <v>0</v>
      </c>
      <c r="E113" s="395" t="n">
        <v>6786.4337483</v>
      </c>
      <c r="F113" s="395" t="n">
        <v>0</v>
      </c>
      <c r="G113" s="395" t="n">
        <v>100</v>
      </c>
    </row>
    <row r="114">
      <c r="A114" s="395" t="s">
        <v>71</v>
      </c>
      <c r="B114" s="395" t="s">
        <v>72</v>
      </c>
      <c r="C114" s="395" t="s">
        <v>16</v>
      </c>
      <c r="D114" s="395" t="n">
        <v>185.1523509</v>
      </c>
      <c r="E114" s="395" t="n">
        <v>223117.2057413</v>
      </c>
      <c r="F114" s="395" t="n">
        <v>0.0829155376960022</v>
      </c>
      <c r="G114" s="395" t="n">
        <v>99.917084462304</v>
      </c>
    </row>
    <row r="115">
      <c r="A115" s="395" t="s">
        <v>73</v>
      </c>
      <c r="B115" s="395" t="s">
        <v>74</v>
      </c>
      <c r="C115" s="395" t="s">
        <v>15</v>
      </c>
      <c r="D115" s="395" t="n">
        <v>0</v>
      </c>
      <c r="E115" s="395" t="n">
        <v>2705.3726708</v>
      </c>
      <c r="F115" s="395" t="n">
        <v>0</v>
      </c>
      <c r="G115" s="395" t="n">
        <v>100</v>
      </c>
    </row>
    <row r="116">
      <c r="A116" s="395" t="s">
        <v>73</v>
      </c>
      <c r="B116" s="395" t="s">
        <v>74</v>
      </c>
      <c r="C116" s="395" t="s">
        <v>16</v>
      </c>
      <c r="D116" s="395" t="n">
        <v>261.3703936</v>
      </c>
      <c r="E116" s="395" t="n">
        <v>75055.4122698</v>
      </c>
      <c r="F116" s="395" t="n">
        <v>0.347028091691193</v>
      </c>
      <c r="G116" s="395" t="n">
        <v>99.6529719083088</v>
      </c>
    </row>
    <row r="117">
      <c r="A117" s="395" t="s">
        <v>75</v>
      </c>
      <c r="B117" s="395" t="s">
        <v>76</v>
      </c>
      <c r="C117" s="395" t="s">
        <v>15</v>
      </c>
      <c r="D117" s="395" t="n">
        <v>37.309559</v>
      </c>
      <c r="E117" s="395" t="n">
        <v>1535.9540235</v>
      </c>
      <c r="F117" s="395" t="n">
        <v>2.3714754104149</v>
      </c>
      <c r="G117" s="395" t="n">
        <v>97.6285245895851</v>
      </c>
    </row>
    <row r="118">
      <c r="A118" s="395" t="s">
        <v>75</v>
      </c>
      <c r="B118" s="395" t="s">
        <v>76</v>
      </c>
      <c r="C118" s="395" t="s">
        <v>16</v>
      </c>
      <c r="D118" s="395" t="n">
        <v>790.7641514</v>
      </c>
      <c r="E118" s="395" t="n">
        <v>36700.326585</v>
      </c>
      <c r="F118" s="395" t="n">
        <v>2.10920550954323</v>
      </c>
      <c r="G118" s="395" t="n">
        <v>97.8907944904568</v>
      </c>
    </row>
    <row r="119">
      <c r="A119" s="395" t="s">
        <v>77</v>
      </c>
      <c r="B119" s="395" t="s">
        <v>78</v>
      </c>
      <c r="C119" s="395" t="s">
        <v>15</v>
      </c>
      <c r="D119" s="395" t="n">
        <v>0</v>
      </c>
      <c r="E119" s="395" t="n">
        <v>5583.6070064</v>
      </c>
      <c r="F119" s="395" t="n">
        <v>0</v>
      </c>
      <c r="G119" s="395" t="n">
        <v>100</v>
      </c>
    </row>
    <row r="120">
      <c r="A120" s="395" t="s">
        <v>77</v>
      </c>
      <c r="B120" s="395" t="s">
        <v>78</v>
      </c>
      <c r="C120" s="395" t="s">
        <v>16</v>
      </c>
      <c r="D120" s="395" t="n">
        <v>622.6477379</v>
      </c>
      <c r="E120" s="395" t="n">
        <v>129464.8402155</v>
      </c>
      <c r="F120" s="395" t="n">
        <v>0.478637682759348</v>
      </c>
      <c r="G120" s="395" t="n">
        <v>99.5213623172407</v>
      </c>
    </row>
    <row r="121">
      <c r="A121" s="395" t="s">
        <v>79</v>
      </c>
      <c r="B121" s="395" t="s">
        <v>80</v>
      </c>
      <c r="C121" s="395" t="s">
        <v>15</v>
      </c>
      <c r="D121" s="395" t="n">
        <v>423.3451571</v>
      </c>
      <c r="E121" s="395" t="n">
        <v>10391.3929964</v>
      </c>
      <c r="F121" s="395" t="n">
        <v>3.91452063925368</v>
      </c>
      <c r="G121" s="395" t="n">
        <v>96.0854793607463</v>
      </c>
    </row>
    <row r="122">
      <c r="A122" s="395" t="s">
        <v>79</v>
      </c>
      <c r="B122" s="395" t="s">
        <v>80</v>
      </c>
      <c r="C122" s="395" t="s">
        <v>16</v>
      </c>
      <c r="D122" s="395" t="n">
        <v>1621.042688</v>
      </c>
      <c r="E122" s="395" t="n">
        <v>116253.1403039</v>
      </c>
      <c r="F122" s="395" t="n">
        <v>1.3752313244974</v>
      </c>
      <c r="G122" s="395" t="n">
        <v>98.6247686755026</v>
      </c>
    </row>
    <row r="123">
      <c r="A123" s="395" t="s">
        <v>81</v>
      </c>
      <c r="B123" s="395" t="s">
        <v>82</v>
      </c>
      <c r="C123" s="395" t="s">
        <v>15</v>
      </c>
      <c r="D123" s="395" t="n">
        <v>0</v>
      </c>
      <c r="E123" s="395" t="n">
        <v>3259.1885421</v>
      </c>
      <c r="F123" s="395" t="n">
        <v>0</v>
      </c>
      <c r="G123" s="395" t="n">
        <v>100</v>
      </c>
    </row>
    <row r="124">
      <c r="A124" s="395" t="s">
        <v>81</v>
      </c>
      <c r="B124" s="395" t="s">
        <v>82</v>
      </c>
      <c r="C124" s="395" t="s">
        <v>16</v>
      </c>
      <c r="D124" s="395" t="n">
        <v>103.729816</v>
      </c>
      <c r="E124" s="395" t="n">
        <v>67068.9379417</v>
      </c>
      <c r="F124" s="395" t="n">
        <v>0.154422653532484</v>
      </c>
      <c r="G124" s="395" t="n">
        <v>99.8455773464675</v>
      </c>
    </row>
    <row r="125">
      <c r="A125" s="395" t="s">
        <v>83</v>
      </c>
      <c r="B125" s="395" t="s">
        <v>84</v>
      </c>
      <c r="C125" s="395" t="s">
        <v>15</v>
      </c>
      <c r="D125" s="395" t="n">
        <v>44.172741</v>
      </c>
      <c r="E125" s="395" t="n">
        <v>18862.0042793</v>
      </c>
      <c r="F125" s="395" t="n">
        <v>0.233641846009221</v>
      </c>
      <c r="G125" s="395" t="n">
        <v>99.7663581539908</v>
      </c>
    </row>
    <row r="126">
      <c r="A126" s="395" t="s">
        <v>83</v>
      </c>
      <c r="B126" s="395" t="s">
        <v>84</v>
      </c>
      <c r="C126" s="395" t="s">
        <v>16</v>
      </c>
      <c r="D126" s="395" t="n">
        <v>162.2205634</v>
      </c>
      <c r="E126" s="395" t="n">
        <v>214624.1080378</v>
      </c>
      <c r="F126" s="395" t="n">
        <v>0.0755264846028443</v>
      </c>
      <c r="G126" s="395" t="n">
        <v>99.9244735153972</v>
      </c>
    </row>
    <row r="127">
      <c r="A127" s="395" t="s">
        <v>85</v>
      </c>
      <c r="B127" s="395" t="s">
        <v>86</v>
      </c>
      <c r="C127" s="395" t="s">
        <v>15</v>
      </c>
      <c r="D127" s="395" t="n">
        <v>0</v>
      </c>
      <c r="E127" s="395" t="n">
        <v>18132.6337643</v>
      </c>
      <c r="F127" s="395" t="n">
        <v>0</v>
      </c>
      <c r="G127" s="395" t="n">
        <v>100</v>
      </c>
    </row>
    <row r="128">
      <c r="A128" s="395" t="s">
        <v>85</v>
      </c>
      <c r="B128" s="395" t="s">
        <v>86</v>
      </c>
      <c r="C128" s="395" t="s">
        <v>16</v>
      </c>
      <c r="D128" s="395" t="n">
        <v>235.1496273</v>
      </c>
      <c r="E128" s="395" t="n">
        <v>346716.0629345</v>
      </c>
      <c r="F128" s="395" t="n">
        <v>0.0677759923545777</v>
      </c>
      <c r="G128" s="395" t="n">
        <v>99.9322240076454</v>
      </c>
    </row>
    <row r="129">
      <c r="A129" s="395" t="s">
        <v>87</v>
      </c>
      <c r="B129" s="395" t="s">
        <v>88</v>
      </c>
      <c r="C129" s="395" t="s">
        <v>15</v>
      </c>
      <c r="D129" s="395" t="n">
        <v>52.4309697</v>
      </c>
      <c r="E129" s="395" t="n">
        <v>4288.1566375</v>
      </c>
      <c r="F129" s="395" t="n">
        <v>1.20792331464591</v>
      </c>
      <c r="G129" s="395" t="n">
        <v>98.7920766853541</v>
      </c>
    </row>
    <row r="130">
      <c r="A130" s="395" t="s">
        <v>87</v>
      </c>
      <c r="B130" s="395" t="s">
        <v>88</v>
      </c>
      <c r="C130" s="395" t="s">
        <v>16</v>
      </c>
      <c r="D130" s="395" t="n">
        <v>200.615046</v>
      </c>
      <c r="E130" s="395" t="n">
        <v>142235.697975</v>
      </c>
      <c r="F130" s="395" t="n">
        <v>0.140845435932073</v>
      </c>
      <c r="G130" s="395" t="n">
        <v>99.8591545640679</v>
      </c>
    </row>
    <row r="131">
      <c r="A131" s="395" t="s">
        <v>89</v>
      </c>
      <c r="B131" s="395" t="s">
        <v>90</v>
      </c>
      <c r="C131" s="395" t="s">
        <v>15</v>
      </c>
      <c r="D131" s="395" t="n">
        <v>0</v>
      </c>
      <c r="E131" s="395" t="n">
        <v>10447.4442522</v>
      </c>
      <c r="F131" s="395" t="n">
        <v>0</v>
      </c>
      <c r="G131" s="395" t="n">
        <v>100</v>
      </c>
    </row>
    <row r="132">
      <c r="A132" s="395" t="s">
        <v>89</v>
      </c>
      <c r="B132" s="395" t="s">
        <v>90</v>
      </c>
      <c r="C132" s="395" t="s">
        <v>16</v>
      </c>
      <c r="D132" s="395" t="n">
        <v>89.8548136</v>
      </c>
      <c r="E132" s="395" t="n">
        <v>286736.1035724</v>
      </c>
      <c r="F132" s="395" t="n">
        <v>0.0313272948186498</v>
      </c>
      <c r="G132" s="395" t="n">
        <v>99.9686727051813</v>
      </c>
    </row>
    <row r="133">
      <c r="A133" s="395" t="s">
        <v>91</v>
      </c>
      <c r="B133" s="395" t="s">
        <v>92</v>
      </c>
      <c r="C133" s="395" t="s">
        <v>15</v>
      </c>
      <c r="D133" s="395" t="n">
        <v>0</v>
      </c>
      <c r="E133" s="395" t="n">
        <v>22684.7951909</v>
      </c>
      <c r="F133" s="395" t="n">
        <v>0</v>
      </c>
      <c r="G133" s="395" t="n">
        <v>100</v>
      </c>
    </row>
    <row r="134">
      <c r="A134" s="395" t="s">
        <v>91</v>
      </c>
      <c r="B134" s="395" t="s">
        <v>92</v>
      </c>
      <c r="C134" s="395" t="s">
        <v>16</v>
      </c>
      <c r="D134" s="395" t="n">
        <v>587.1080769</v>
      </c>
      <c r="E134" s="395" t="n">
        <v>423079.8763573</v>
      </c>
      <c r="F134" s="395" t="n">
        <v>0.138577726957901</v>
      </c>
      <c r="G134" s="395" t="n">
        <v>99.8614222730421</v>
      </c>
    </row>
    <row r="135">
      <c r="A135" s="395" t="s">
        <v>93</v>
      </c>
      <c r="B135" s="395" t="s">
        <v>94</v>
      </c>
      <c r="C135" s="395" t="s">
        <v>15</v>
      </c>
      <c r="D135" s="395" t="n">
        <v>0</v>
      </c>
      <c r="E135" s="395" t="n">
        <v>1949.3562129</v>
      </c>
      <c r="F135" s="395" t="n">
        <v>0</v>
      </c>
      <c r="G135" s="395" t="n">
        <v>100</v>
      </c>
    </row>
    <row r="136">
      <c r="A136" s="395" t="s">
        <v>93</v>
      </c>
      <c r="B136" s="395" t="s">
        <v>94</v>
      </c>
      <c r="C136" s="395" t="s">
        <v>16</v>
      </c>
      <c r="D136" s="395" t="n">
        <v>8.6303225</v>
      </c>
      <c r="E136" s="395" t="n">
        <v>54479.566223</v>
      </c>
      <c r="F136" s="395" t="n">
        <v>0.0158388844688469</v>
      </c>
      <c r="G136" s="395" t="n">
        <v>99.9841611155312</v>
      </c>
    </row>
    <row r="137">
      <c r="A137" s="395" t="s">
        <v>95</v>
      </c>
      <c r="B137" s="395" t="s">
        <v>96</v>
      </c>
      <c r="C137" s="395" t="s">
        <v>15</v>
      </c>
      <c r="D137" s="395" t="n">
        <v>0</v>
      </c>
      <c r="E137" s="395" t="n">
        <v>3012.1608431</v>
      </c>
      <c r="F137" s="395" t="n">
        <v>0</v>
      </c>
      <c r="G137" s="395" t="n">
        <v>100</v>
      </c>
    </row>
    <row r="138">
      <c r="A138" s="395" t="s">
        <v>95</v>
      </c>
      <c r="B138" s="395" t="s">
        <v>96</v>
      </c>
      <c r="C138" s="395" t="s">
        <v>16</v>
      </c>
      <c r="D138" s="395" t="n">
        <v>128.4054561</v>
      </c>
      <c r="E138" s="395" t="n">
        <v>74205.5531795</v>
      </c>
      <c r="F138" s="395" t="n">
        <v>0.172741312930029</v>
      </c>
      <c r="G138" s="395" t="n">
        <v>99.82725868707</v>
      </c>
    </row>
    <row r="139">
      <c r="A139" s="395" t="s">
        <v>97</v>
      </c>
      <c r="B139" s="395" t="s">
        <v>98</v>
      </c>
      <c r="C139" s="395" t="s">
        <v>15</v>
      </c>
      <c r="D139" s="395" t="n">
        <v>0</v>
      </c>
      <c r="E139" s="395" t="n">
        <v>1807.6043639</v>
      </c>
      <c r="F139" s="395" t="n">
        <v>0</v>
      </c>
      <c r="G139" s="395" t="n">
        <v>100</v>
      </c>
    </row>
    <row r="140">
      <c r="A140" s="395" t="s">
        <v>97</v>
      </c>
      <c r="B140" s="395" t="s">
        <v>98</v>
      </c>
      <c r="C140" s="395" t="s">
        <v>16</v>
      </c>
      <c r="D140" s="395" t="n">
        <v>18.4708447</v>
      </c>
      <c r="E140" s="395" t="n">
        <v>31310.5194287</v>
      </c>
      <c r="F140" s="395" t="n">
        <v>0.0589576763847469</v>
      </c>
      <c r="G140" s="395" t="n">
        <v>99.9410423236152</v>
      </c>
    </row>
    <row r="141">
      <c r="A141" s="395" t="s">
        <v>99</v>
      </c>
      <c r="B141" s="395" t="s">
        <v>100</v>
      </c>
      <c r="C141" s="395" t="s">
        <v>15</v>
      </c>
      <c r="D141" s="395" t="n">
        <v>12.3179832</v>
      </c>
      <c r="E141" s="395" t="n">
        <v>2545.2921159</v>
      </c>
      <c r="F141" s="395" t="n">
        <v>0.481620838310522</v>
      </c>
      <c r="G141" s="395" t="n">
        <v>99.5183791616895</v>
      </c>
    </row>
    <row r="142">
      <c r="A142" s="395" t="s">
        <v>99</v>
      </c>
      <c r="B142" s="395" t="s">
        <v>100</v>
      </c>
      <c r="C142" s="395" t="s">
        <v>16</v>
      </c>
      <c r="D142" s="395" t="n">
        <v>0</v>
      </c>
      <c r="E142" s="395" t="n">
        <v>25660.0409049</v>
      </c>
      <c r="F142" s="395" t="n">
        <v>0</v>
      </c>
      <c r="G142" s="395" t="n">
        <v>100</v>
      </c>
    </row>
    <row r="143">
      <c r="A143" s="395" t="s">
        <v>101</v>
      </c>
      <c r="B143" s="395" t="s">
        <v>102</v>
      </c>
      <c r="C143" s="395" t="s">
        <v>15</v>
      </c>
      <c r="D143" s="395" t="n">
        <v>0</v>
      </c>
      <c r="E143" s="395" t="n">
        <v>4126.3705343</v>
      </c>
      <c r="F143" s="395" t="n">
        <v>0</v>
      </c>
      <c r="G143" s="395" t="n">
        <v>100</v>
      </c>
    </row>
    <row r="144">
      <c r="A144" s="395" t="s">
        <v>101</v>
      </c>
      <c r="B144" s="395" t="s">
        <v>102</v>
      </c>
      <c r="C144" s="395" t="s">
        <v>16</v>
      </c>
      <c r="D144" s="395" t="n">
        <v>0</v>
      </c>
      <c r="E144" s="395" t="n">
        <v>85811.8663995</v>
      </c>
      <c r="F144" s="395" t="n">
        <v>0</v>
      </c>
      <c r="G144" s="395" t="n">
        <v>100</v>
      </c>
    </row>
    <row r="145">
      <c r="A145" s="395" t="s">
        <v>103</v>
      </c>
      <c r="B145" s="395" t="s">
        <v>104</v>
      </c>
      <c r="C145" s="395" t="s">
        <v>15</v>
      </c>
      <c r="D145" s="395" t="n">
        <v>0</v>
      </c>
      <c r="E145" s="395" t="n">
        <v>443.5507502</v>
      </c>
      <c r="F145" s="395" t="n">
        <v>0</v>
      </c>
      <c r="G145" s="395" t="n">
        <v>100</v>
      </c>
    </row>
    <row r="146">
      <c r="A146" s="395" t="s">
        <v>103</v>
      </c>
      <c r="B146" s="395" t="s">
        <v>104</v>
      </c>
      <c r="C146" s="395" t="s">
        <v>16</v>
      </c>
      <c r="D146" s="395" t="n">
        <v>0</v>
      </c>
      <c r="E146" s="395" t="n">
        <v>7159.6444638</v>
      </c>
      <c r="F146" s="395" t="n">
        <v>0</v>
      </c>
      <c r="G146" s="395" t="n">
        <v>100</v>
      </c>
    </row>
    <row r="147">
      <c r="A147" s="395" t="s">
        <v>105</v>
      </c>
      <c r="B147" s="395" t="s">
        <v>106</v>
      </c>
      <c r="C147" s="395" t="s">
        <v>15</v>
      </c>
      <c r="D147" s="395" t="n">
        <v>29.9996826</v>
      </c>
      <c r="E147" s="395" t="n">
        <v>7532.9317712</v>
      </c>
      <c r="F147" s="395" t="n">
        <v>0.396667387285741</v>
      </c>
      <c r="G147" s="395" t="n">
        <v>99.6033326127143</v>
      </c>
    </row>
    <row r="148">
      <c r="A148" s="395" t="s">
        <v>105</v>
      </c>
      <c r="B148" s="395" t="s">
        <v>106</v>
      </c>
      <c r="C148" s="395" t="s">
        <v>16</v>
      </c>
      <c r="D148" s="395" t="n">
        <v>283.7264916</v>
      </c>
      <c r="E148" s="395" t="n">
        <v>128840.6964994</v>
      </c>
      <c r="F148" s="395" t="n">
        <v>0.219731081872696</v>
      </c>
      <c r="G148" s="395" t="n">
        <v>99.7802689181273</v>
      </c>
    </row>
    <row r="149">
      <c r="A149" s="395" t="s">
        <v>107</v>
      </c>
      <c r="B149" s="395" t="s">
        <v>108</v>
      </c>
      <c r="C149" s="395" t="s">
        <v>15</v>
      </c>
      <c r="D149" s="395" t="n">
        <v>344.9423759</v>
      </c>
      <c r="E149" s="395" t="n">
        <v>15116.2855009</v>
      </c>
      <c r="F149" s="395" t="n">
        <v>2.23101540607648</v>
      </c>
      <c r="G149" s="395" t="n">
        <v>97.7689845939235</v>
      </c>
    </row>
    <row r="150">
      <c r="A150" s="395" t="s">
        <v>107</v>
      </c>
      <c r="B150" s="395" t="s">
        <v>108</v>
      </c>
      <c r="C150" s="395" t="s">
        <v>16</v>
      </c>
      <c r="D150" s="395" t="n">
        <v>3365.6881762</v>
      </c>
      <c r="E150" s="395" t="n">
        <v>189875.1696947</v>
      </c>
      <c r="F150" s="395" t="n">
        <v>1.74170628990301</v>
      </c>
      <c r="G150" s="395" t="n">
        <v>98.258293710097</v>
      </c>
    </row>
    <row r="151">
      <c r="A151" s="395" t="s">
        <v>109</v>
      </c>
      <c r="B151" s="395" t="s">
        <v>110</v>
      </c>
      <c r="C151" s="395" t="s">
        <v>15</v>
      </c>
      <c r="D151" s="395" t="n">
        <v>0</v>
      </c>
      <c r="E151" s="395" t="n">
        <v>389.8005984</v>
      </c>
      <c r="F151" s="395" t="n">
        <v>0</v>
      </c>
      <c r="G151" s="395" t="n">
        <v>100</v>
      </c>
    </row>
    <row r="152">
      <c r="A152" s="395" t="s">
        <v>109</v>
      </c>
      <c r="B152" s="395" t="s">
        <v>110</v>
      </c>
      <c r="C152" s="395" t="s">
        <v>16</v>
      </c>
      <c r="D152" s="395" t="n">
        <v>1.8046324</v>
      </c>
      <c r="E152" s="395" t="n">
        <v>743.5085488</v>
      </c>
      <c r="F152" s="395" t="n">
        <v>0.242130750605327</v>
      </c>
      <c r="G152" s="395" t="n">
        <v>99.7578692493947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854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396" t="s">
        <v>71</v>
      </c>
      <c r="B163" s="396" t="s">
        <v>72</v>
      </c>
      <c r="C163" s="396" t="s">
        <v>15</v>
      </c>
      <c r="D163" s="396" t="n">
        <v>0</v>
      </c>
      <c r="E163" s="396" t="n">
        <v>6780.5283983</v>
      </c>
      <c r="F163" s="396" t="n">
        <v>0</v>
      </c>
      <c r="G163" s="396" t="n">
        <v>100</v>
      </c>
    </row>
    <row r="164">
      <c r="A164" s="396" t="s">
        <v>71</v>
      </c>
      <c r="B164" s="396" t="s">
        <v>72</v>
      </c>
      <c r="C164" s="396" t="s">
        <v>16</v>
      </c>
      <c r="D164" s="396" t="n">
        <v>181.2753504</v>
      </c>
      <c r="E164" s="396" t="n">
        <v>222968.7041385</v>
      </c>
      <c r="F164" s="396" t="n">
        <v>0.0812347600547358</v>
      </c>
      <c r="G164" s="396" t="n">
        <v>99.9187652399453</v>
      </c>
    </row>
    <row r="165">
      <c r="A165" s="396" t="s">
        <v>73</v>
      </c>
      <c r="B165" s="396" t="s">
        <v>74</v>
      </c>
      <c r="C165" s="396" t="s">
        <v>15</v>
      </c>
      <c r="D165" s="396" t="n">
        <v>0</v>
      </c>
      <c r="E165" s="396" t="n">
        <v>2696.8802083</v>
      </c>
      <c r="F165" s="396" t="n">
        <v>0</v>
      </c>
      <c r="G165" s="396" t="n">
        <v>100</v>
      </c>
    </row>
    <row r="166">
      <c r="A166" s="396" t="s">
        <v>73</v>
      </c>
      <c r="B166" s="396" t="s">
        <v>74</v>
      </c>
      <c r="C166" s="396" t="s">
        <v>16</v>
      </c>
      <c r="D166" s="396" t="n">
        <v>257.9734086</v>
      </c>
      <c r="E166" s="396" t="n">
        <v>74697.0303523</v>
      </c>
      <c r="F166" s="396" t="n">
        <v>0.344171030159525</v>
      </c>
      <c r="G166" s="396" t="n">
        <v>99.6558289698405</v>
      </c>
    </row>
    <row r="167">
      <c r="A167" s="396" t="s">
        <v>75</v>
      </c>
      <c r="B167" s="396" t="s">
        <v>76</v>
      </c>
      <c r="C167" s="396" t="s">
        <v>15</v>
      </c>
      <c r="D167" s="396" t="n">
        <v>37.309559</v>
      </c>
      <c r="E167" s="396" t="n">
        <v>1535.9540235</v>
      </c>
      <c r="F167" s="396" t="n">
        <v>2.3714754104149</v>
      </c>
      <c r="G167" s="396" t="n">
        <v>97.6285245895851</v>
      </c>
    </row>
    <row r="168">
      <c r="A168" s="396" t="s">
        <v>75</v>
      </c>
      <c r="B168" s="396" t="s">
        <v>76</v>
      </c>
      <c r="C168" s="396" t="s">
        <v>16</v>
      </c>
      <c r="D168" s="396" t="n">
        <v>788.7345071</v>
      </c>
      <c r="E168" s="396" t="n">
        <v>36366.5976468</v>
      </c>
      <c r="F168" s="396" t="n">
        <v>2.12280300397533</v>
      </c>
      <c r="G168" s="396" t="n">
        <v>97.8771969960247</v>
      </c>
    </row>
    <row r="169">
      <c r="A169" s="396" t="s">
        <v>77</v>
      </c>
      <c r="B169" s="396" t="s">
        <v>78</v>
      </c>
      <c r="C169" s="396" t="s">
        <v>15</v>
      </c>
      <c r="D169" s="396" t="n">
        <v>0</v>
      </c>
      <c r="E169" s="396" t="n">
        <v>5583.6070064</v>
      </c>
      <c r="F169" s="396" t="n">
        <v>0</v>
      </c>
      <c r="G169" s="396" t="n">
        <v>100</v>
      </c>
    </row>
    <row r="170">
      <c r="A170" s="396" t="s">
        <v>77</v>
      </c>
      <c r="B170" s="396" t="s">
        <v>78</v>
      </c>
      <c r="C170" s="396" t="s">
        <v>16</v>
      </c>
      <c r="D170" s="396" t="n">
        <v>619.4770061</v>
      </c>
      <c r="E170" s="396" t="n">
        <v>129450.5719224</v>
      </c>
      <c r="F170" s="396" t="n">
        <v>0.476264144745981</v>
      </c>
      <c r="G170" s="396" t="n">
        <v>99.523735855254</v>
      </c>
    </row>
    <row r="171">
      <c r="A171" s="396" t="s">
        <v>79</v>
      </c>
      <c r="B171" s="396" t="s">
        <v>80</v>
      </c>
      <c r="C171" s="396" t="s">
        <v>15</v>
      </c>
      <c r="D171" s="396" t="n">
        <v>415.6909</v>
      </c>
      <c r="E171" s="396" t="n">
        <v>10247.216695</v>
      </c>
      <c r="F171" s="396" t="n">
        <v>3.89847606102227</v>
      </c>
      <c r="G171" s="396" t="n">
        <v>96.1015239389777</v>
      </c>
    </row>
    <row r="172">
      <c r="A172" s="396" t="s">
        <v>79</v>
      </c>
      <c r="B172" s="396" t="s">
        <v>80</v>
      </c>
      <c r="C172" s="396" t="s">
        <v>16</v>
      </c>
      <c r="D172" s="396" t="n">
        <v>1603.1281922</v>
      </c>
      <c r="E172" s="396" t="n">
        <v>113494.0750094</v>
      </c>
      <c r="F172" s="396" t="n">
        <v>1.392847217488</v>
      </c>
      <c r="G172" s="396" t="n">
        <v>98.607152782512</v>
      </c>
    </row>
    <row r="173">
      <c r="A173" s="396" t="s">
        <v>81</v>
      </c>
      <c r="B173" s="396" t="s">
        <v>82</v>
      </c>
      <c r="C173" s="396" t="s">
        <v>15</v>
      </c>
      <c r="D173" s="396" t="n">
        <v>0</v>
      </c>
      <c r="E173" s="396" t="n">
        <v>3259.1885421</v>
      </c>
      <c r="F173" s="396" t="n">
        <v>0</v>
      </c>
      <c r="G173" s="396" t="n">
        <v>100</v>
      </c>
    </row>
    <row r="174">
      <c r="A174" s="396" t="s">
        <v>81</v>
      </c>
      <c r="B174" s="396" t="s">
        <v>82</v>
      </c>
      <c r="C174" s="396" t="s">
        <v>16</v>
      </c>
      <c r="D174" s="396" t="n">
        <v>103.729816</v>
      </c>
      <c r="E174" s="396" t="n">
        <v>67068.9379417</v>
      </c>
      <c r="F174" s="396" t="n">
        <v>0.154422653532484</v>
      </c>
      <c r="G174" s="396" t="n">
        <v>99.8455773464675</v>
      </c>
    </row>
    <row r="175">
      <c r="A175" s="396" t="s">
        <v>83</v>
      </c>
      <c r="B175" s="396" t="s">
        <v>84</v>
      </c>
      <c r="C175" s="396" t="s">
        <v>15</v>
      </c>
      <c r="D175" s="396" t="n">
        <v>44.172741</v>
      </c>
      <c r="E175" s="396" t="n">
        <v>18862.0042793</v>
      </c>
      <c r="F175" s="396" t="n">
        <v>0.233641846009221</v>
      </c>
      <c r="G175" s="396" t="n">
        <v>99.7663581539908</v>
      </c>
    </row>
    <row r="176">
      <c r="A176" s="396" t="s">
        <v>83</v>
      </c>
      <c r="B176" s="396" t="s">
        <v>84</v>
      </c>
      <c r="C176" s="396" t="s">
        <v>16</v>
      </c>
      <c r="D176" s="396" t="n">
        <v>162.2205634</v>
      </c>
      <c r="E176" s="396" t="n">
        <v>214624.1080378</v>
      </c>
      <c r="F176" s="396" t="n">
        <v>0.0755264846028443</v>
      </c>
      <c r="G176" s="396" t="n">
        <v>99.9244735153972</v>
      </c>
    </row>
    <row r="177">
      <c r="A177" s="396" t="s">
        <v>85</v>
      </c>
      <c r="B177" s="396" t="s">
        <v>86</v>
      </c>
      <c r="C177" s="396" t="s">
        <v>15</v>
      </c>
      <c r="D177" s="396" t="n">
        <v>0</v>
      </c>
      <c r="E177" s="396" t="n">
        <v>18132.6337643</v>
      </c>
      <c r="F177" s="396" t="n">
        <v>0</v>
      </c>
      <c r="G177" s="396" t="n">
        <v>100</v>
      </c>
    </row>
    <row r="178">
      <c r="A178" s="396" t="s">
        <v>85</v>
      </c>
      <c r="B178" s="396" t="s">
        <v>86</v>
      </c>
      <c r="C178" s="396" t="s">
        <v>16</v>
      </c>
      <c r="D178" s="396" t="n">
        <v>235.1496273</v>
      </c>
      <c r="E178" s="396" t="n">
        <v>346716.0629345</v>
      </c>
      <c r="F178" s="396" t="n">
        <v>0.0677759923545777</v>
      </c>
      <c r="G178" s="396" t="n">
        <v>99.9322240076454</v>
      </c>
    </row>
    <row r="179">
      <c r="A179" s="396" t="s">
        <v>87</v>
      </c>
      <c r="B179" s="396" t="s">
        <v>88</v>
      </c>
      <c r="C179" s="396" t="s">
        <v>15</v>
      </c>
      <c r="D179" s="396" t="n">
        <v>52.4309697</v>
      </c>
      <c r="E179" s="396" t="n">
        <v>4288.1566375</v>
      </c>
      <c r="F179" s="396" t="n">
        <v>1.20792331464591</v>
      </c>
      <c r="G179" s="396" t="n">
        <v>98.7920766853541</v>
      </c>
    </row>
    <row r="180">
      <c r="A180" s="396" t="s">
        <v>87</v>
      </c>
      <c r="B180" s="396" t="s">
        <v>88</v>
      </c>
      <c r="C180" s="396" t="s">
        <v>16</v>
      </c>
      <c r="D180" s="396" t="n">
        <v>200.615046</v>
      </c>
      <c r="E180" s="396" t="n">
        <v>142235.697975</v>
      </c>
      <c r="F180" s="396" t="n">
        <v>0.140845435932073</v>
      </c>
      <c r="G180" s="396" t="n">
        <v>99.8591545640679</v>
      </c>
    </row>
    <row r="181">
      <c r="A181" s="396" t="s">
        <v>89</v>
      </c>
      <c r="B181" s="396" t="s">
        <v>90</v>
      </c>
      <c r="C181" s="396" t="s">
        <v>15</v>
      </c>
      <c r="D181" s="396" t="n">
        <v>0</v>
      </c>
      <c r="E181" s="396" t="n">
        <v>10447.4442522</v>
      </c>
      <c r="F181" s="396" t="n">
        <v>0</v>
      </c>
      <c r="G181" s="396" t="n">
        <v>100</v>
      </c>
    </row>
    <row r="182">
      <c r="A182" s="396" t="s">
        <v>89</v>
      </c>
      <c r="B182" s="396" t="s">
        <v>90</v>
      </c>
      <c r="C182" s="396" t="s">
        <v>16</v>
      </c>
      <c r="D182" s="396" t="n">
        <v>89.8548136</v>
      </c>
      <c r="E182" s="396" t="n">
        <v>286736.1035724</v>
      </c>
      <c r="F182" s="396" t="n">
        <v>0.0313272948186498</v>
      </c>
      <c r="G182" s="396" t="n">
        <v>99.9686727051813</v>
      </c>
    </row>
    <row r="183">
      <c r="A183" s="396" t="s">
        <v>91</v>
      </c>
      <c r="B183" s="396" t="s">
        <v>92</v>
      </c>
      <c r="C183" s="396" t="s">
        <v>15</v>
      </c>
      <c r="D183" s="396" t="n">
        <v>0</v>
      </c>
      <c r="E183" s="396" t="n">
        <v>22599.6840305</v>
      </c>
      <c r="F183" s="396" t="n">
        <v>0</v>
      </c>
      <c r="G183" s="396" t="n">
        <v>100</v>
      </c>
    </row>
    <row r="184">
      <c r="A184" s="396" t="s">
        <v>91</v>
      </c>
      <c r="B184" s="396" t="s">
        <v>92</v>
      </c>
      <c r="C184" s="396" t="s">
        <v>16</v>
      </c>
      <c r="D184" s="396" t="n">
        <v>579.9472676</v>
      </c>
      <c r="E184" s="396" t="n">
        <v>421924.3881073</v>
      </c>
      <c r="F184" s="396" t="n">
        <v>0.137264216966057</v>
      </c>
      <c r="G184" s="396" t="n">
        <v>99.8627357830339</v>
      </c>
    </row>
    <row r="185">
      <c r="A185" s="396" t="s">
        <v>93</v>
      </c>
      <c r="B185" s="396" t="s">
        <v>94</v>
      </c>
      <c r="C185" s="396" t="s">
        <v>15</v>
      </c>
      <c r="D185" s="396" t="n">
        <v>0</v>
      </c>
      <c r="E185" s="396" t="n">
        <v>1949.3562129</v>
      </c>
      <c r="F185" s="396" t="n">
        <v>0</v>
      </c>
      <c r="G185" s="396" t="n">
        <v>100</v>
      </c>
    </row>
    <row r="186">
      <c r="A186" s="396" t="s">
        <v>93</v>
      </c>
      <c r="B186" s="396" t="s">
        <v>94</v>
      </c>
      <c r="C186" s="396" t="s">
        <v>16</v>
      </c>
      <c r="D186" s="396" t="n">
        <v>8.6303225</v>
      </c>
      <c r="E186" s="396" t="n">
        <v>54479.566223</v>
      </c>
      <c r="F186" s="396" t="n">
        <v>0.0158388844688469</v>
      </c>
      <c r="G186" s="396" t="n">
        <v>99.9841611155312</v>
      </c>
    </row>
    <row r="187">
      <c r="A187" s="396" t="s">
        <v>95</v>
      </c>
      <c r="B187" s="396" t="s">
        <v>96</v>
      </c>
      <c r="C187" s="396" t="s">
        <v>15</v>
      </c>
      <c r="D187" s="396" t="n">
        <v>0</v>
      </c>
      <c r="E187" s="396" t="n">
        <v>3012.1608431</v>
      </c>
      <c r="F187" s="396" t="n">
        <v>0</v>
      </c>
      <c r="G187" s="396" t="n">
        <v>100</v>
      </c>
    </row>
    <row r="188">
      <c r="A188" s="396" t="s">
        <v>95</v>
      </c>
      <c r="B188" s="396" t="s">
        <v>96</v>
      </c>
      <c r="C188" s="396" t="s">
        <v>16</v>
      </c>
      <c r="D188" s="396" t="n">
        <v>128.4054561</v>
      </c>
      <c r="E188" s="396" t="n">
        <v>74205.5531795</v>
      </c>
      <c r="F188" s="396" t="n">
        <v>0.172741312930029</v>
      </c>
      <c r="G188" s="396" t="n">
        <v>99.82725868707</v>
      </c>
    </row>
    <row r="189">
      <c r="A189" s="396" t="s">
        <v>97</v>
      </c>
      <c r="B189" s="396" t="s">
        <v>98</v>
      </c>
      <c r="C189" s="396" t="s">
        <v>15</v>
      </c>
      <c r="D189" s="396" t="n">
        <v>0</v>
      </c>
      <c r="E189" s="396" t="n">
        <v>1807.6043639</v>
      </c>
      <c r="F189" s="396" t="n">
        <v>0</v>
      </c>
      <c r="G189" s="396" t="n">
        <v>100</v>
      </c>
    </row>
    <row r="190">
      <c r="A190" s="396" t="s">
        <v>97</v>
      </c>
      <c r="B190" s="396" t="s">
        <v>98</v>
      </c>
      <c r="C190" s="396" t="s">
        <v>16</v>
      </c>
      <c r="D190" s="396" t="n">
        <v>18.4708447</v>
      </c>
      <c r="E190" s="396" t="n">
        <v>31310.5194287</v>
      </c>
      <c r="F190" s="396" t="n">
        <v>0.0589576763847469</v>
      </c>
      <c r="G190" s="396" t="n">
        <v>99.9410423236152</v>
      </c>
    </row>
    <row r="191">
      <c r="A191" s="396" t="s">
        <v>99</v>
      </c>
      <c r="B191" s="396" t="s">
        <v>100</v>
      </c>
      <c r="C191" s="396" t="s">
        <v>15</v>
      </c>
      <c r="D191" s="396" t="n">
        <v>12.3179832</v>
      </c>
      <c r="E191" s="396" t="n">
        <v>2545.2921159</v>
      </c>
      <c r="F191" s="396" t="n">
        <v>0.481620838310522</v>
      </c>
      <c r="G191" s="396" t="n">
        <v>99.5183791616895</v>
      </c>
    </row>
    <row r="192">
      <c r="A192" s="396" t="s">
        <v>99</v>
      </c>
      <c r="B192" s="396" t="s">
        <v>100</v>
      </c>
      <c r="C192" s="396" t="s">
        <v>16</v>
      </c>
      <c r="D192" s="396" t="n">
        <v>0</v>
      </c>
      <c r="E192" s="396" t="n">
        <v>25660.0409049</v>
      </c>
      <c r="F192" s="396" t="n">
        <v>0</v>
      </c>
      <c r="G192" s="396" t="n">
        <v>100</v>
      </c>
    </row>
    <row r="193">
      <c r="A193" s="396" t="s">
        <v>101</v>
      </c>
      <c r="B193" s="396" t="s">
        <v>102</v>
      </c>
      <c r="C193" s="396" t="s">
        <v>15</v>
      </c>
      <c r="D193" s="396" t="n">
        <v>0</v>
      </c>
      <c r="E193" s="396" t="n">
        <v>4126.3705343</v>
      </c>
      <c r="F193" s="396" t="n">
        <v>0</v>
      </c>
      <c r="G193" s="396" t="n">
        <v>100</v>
      </c>
    </row>
    <row r="194">
      <c r="A194" s="396" t="s">
        <v>101</v>
      </c>
      <c r="B194" s="396" t="s">
        <v>102</v>
      </c>
      <c r="C194" s="396" t="s">
        <v>16</v>
      </c>
      <c r="D194" s="396" t="n">
        <v>0</v>
      </c>
      <c r="E194" s="396" t="n">
        <v>85811.8663995</v>
      </c>
      <c r="F194" s="396" t="n">
        <v>0</v>
      </c>
      <c r="G194" s="396" t="n">
        <v>100</v>
      </c>
    </row>
    <row r="195">
      <c r="A195" s="396" t="s">
        <v>103</v>
      </c>
      <c r="B195" s="396" t="s">
        <v>104</v>
      </c>
      <c r="C195" s="396" t="s">
        <v>15</v>
      </c>
      <c r="D195" s="396" t="n">
        <v>0</v>
      </c>
      <c r="E195" s="396" t="n">
        <v>443.5507502</v>
      </c>
      <c r="F195" s="396" t="n">
        <v>0</v>
      </c>
      <c r="G195" s="396" t="n">
        <v>100</v>
      </c>
    </row>
    <row r="196">
      <c r="A196" s="396" t="s">
        <v>103</v>
      </c>
      <c r="B196" s="396" t="s">
        <v>104</v>
      </c>
      <c r="C196" s="396" t="s">
        <v>16</v>
      </c>
      <c r="D196" s="396" t="n">
        <v>0</v>
      </c>
      <c r="E196" s="396" t="n">
        <v>7159.6444638</v>
      </c>
      <c r="F196" s="396" t="n">
        <v>0</v>
      </c>
      <c r="G196" s="396" t="n">
        <v>100</v>
      </c>
    </row>
    <row r="197">
      <c r="A197" s="396" t="s">
        <v>105</v>
      </c>
      <c r="B197" s="396" t="s">
        <v>106</v>
      </c>
      <c r="C197" s="396" t="s">
        <v>15</v>
      </c>
      <c r="D197" s="396" t="n">
        <v>29.9996826</v>
      </c>
      <c r="E197" s="396" t="n">
        <v>7532.9317712</v>
      </c>
      <c r="F197" s="396" t="n">
        <v>0.396667387285741</v>
      </c>
      <c r="G197" s="396" t="n">
        <v>99.6033326127143</v>
      </c>
    </row>
    <row r="198">
      <c r="A198" s="396" t="s">
        <v>105</v>
      </c>
      <c r="B198" s="396" t="s">
        <v>106</v>
      </c>
      <c r="C198" s="396" t="s">
        <v>16</v>
      </c>
      <c r="D198" s="396" t="n">
        <v>283.7264916</v>
      </c>
      <c r="E198" s="396" t="n">
        <v>128840.6964994</v>
      </c>
      <c r="F198" s="396" t="n">
        <v>0.219731081872696</v>
      </c>
      <c r="G198" s="396" t="n">
        <v>99.7802689181273</v>
      </c>
    </row>
    <row r="199">
      <c r="A199" s="396" t="s">
        <v>107</v>
      </c>
      <c r="B199" s="396" t="s">
        <v>108</v>
      </c>
      <c r="C199" s="396" t="s">
        <v>15</v>
      </c>
      <c r="D199" s="396" t="n">
        <v>314.4979504</v>
      </c>
      <c r="E199" s="396" t="n">
        <v>14898.1693844</v>
      </c>
      <c r="F199" s="396" t="n">
        <v>2.0673425867965</v>
      </c>
      <c r="G199" s="396" t="n">
        <v>97.9326574132035</v>
      </c>
    </row>
    <row r="200">
      <c r="A200" s="396" t="s">
        <v>107</v>
      </c>
      <c r="B200" s="396" t="s">
        <v>108</v>
      </c>
      <c r="C200" s="396" t="s">
        <v>16</v>
      </c>
      <c r="D200" s="396" t="n">
        <v>3259.8307198</v>
      </c>
      <c r="E200" s="396" t="n">
        <v>187198.2106308</v>
      </c>
      <c r="F200" s="396" t="n">
        <v>1.71157421166546</v>
      </c>
      <c r="G200" s="396" t="n">
        <v>98.2884257883345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855</v>
      </c>
    </row>
    <row r="210">
      <c r="A210" s="5" t="s">
        <v>25</v>
      </c>
      <c r="B210" s="5" t="s">
        <v>113</v>
      </c>
      <c r="C210" s="5" t="s">
        <v>11</v>
      </c>
      <c r="D210" s="5" t="s">
        <v>718</v>
      </c>
      <c r="E210" s="5" t="s">
        <v>717</v>
      </c>
      <c r="F210" s="5" t="s">
        <v>720</v>
      </c>
      <c r="G210" s="5" t="s">
        <v>719</v>
      </c>
    </row>
    <row r="211">
      <c r="A211" s="397" t="s">
        <v>87</v>
      </c>
      <c r="B211" s="397" t="s">
        <v>114</v>
      </c>
      <c r="C211" s="397" t="s">
        <v>15</v>
      </c>
      <c r="D211" s="397" t="n">
        <v>1995.0854752</v>
      </c>
      <c r="E211" s="397" t="n">
        <v>0</v>
      </c>
      <c r="F211" s="397" t="n">
        <v>100</v>
      </c>
      <c r="G211" s="397" t="n">
        <v>0</v>
      </c>
    </row>
    <row r="212">
      <c r="A212" s="397" t="s">
        <v>87</v>
      </c>
      <c r="B212" s="397" t="s">
        <v>114</v>
      </c>
      <c r="C212" s="397" t="s">
        <v>16</v>
      </c>
      <c r="D212" s="397" t="n">
        <v>43264.4911552</v>
      </c>
      <c r="E212" s="397" t="n">
        <v>0</v>
      </c>
      <c r="F212" s="397" t="n">
        <v>100</v>
      </c>
      <c r="G212" s="397" t="n">
        <v>0</v>
      </c>
    </row>
    <row r="213">
      <c r="A213" s="397" t="s">
        <v>91</v>
      </c>
      <c r="B213" s="397" t="s">
        <v>115</v>
      </c>
      <c r="C213" s="397" t="s">
        <v>15</v>
      </c>
      <c r="D213" s="397" t="n">
        <v>755.1191841</v>
      </c>
      <c r="E213" s="397" t="n">
        <v>0</v>
      </c>
      <c r="F213" s="397" t="n">
        <v>100</v>
      </c>
      <c r="G213" s="397" t="n">
        <v>0</v>
      </c>
    </row>
    <row r="214">
      <c r="A214" s="397" t="s">
        <v>91</v>
      </c>
      <c r="B214" s="397" t="s">
        <v>115</v>
      </c>
      <c r="C214" s="397" t="s">
        <v>16</v>
      </c>
      <c r="D214" s="397" t="n">
        <v>24707.9821569</v>
      </c>
      <c r="E214" s="397" t="n">
        <v>50.8803273</v>
      </c>
      <c r="F214" s="397" t="n">
        <v>99.7944965067257</v>
      </c>
      <c r="G214" s="397" t="n">
        <v>0.205503493274255</v>
      </c>
    </row>
    <row r="215">
      <c r="A215" s="397" t="s">
        <v>93</v>
      </c>
      <c r="B215" s="397" t="s">
        <v>116</v>
      </c>
      <c r="C215" s="397" t="s">
        <v>15</v>
      </c>
      <c r="D215" s="397" t="n">
        <v>578.6230183</v>
      </c>
      <c r="E215" s="397" t="n">
        <v>0</v>
      </c>
      <c r="F215" s="397" t="n">
        <v>100</v>
      </c>
      <c r="G215" s="397" t="n">
        <v>0</v>
      </c>
    </row>
    <row r="216">
      <c r="A216" s="397" t="s">
        <v>93</v>
      </c>
      <c r="B216" s="397" t="s">
        <v>116</v>
      </c>
      <c r="C216" s="397" t="s">
        <v>16</v>
      </c>
      <c r="D216" s="397" t="n">
        <v>22379.0228149</v>
      </c>
      <c r="E216" s="397" t="n">
        <v>0</v>
      </c>
      <c r="F216" s="397" t="n">
        <v>100</v>
      </c>
      <c r="G216" s="397" t="n">
        <v>0</v>
      </c>
    </row>
    <row r="217">
      <c r="A217" s="397" t="s">
        <v>95</v>
      </c>
      <c r="B217" s="397" t="s">
        <v>117</v>
      </c>
      <c r="C217" s="397" t="s">
        <v>15</v>
      </c>
      <c r="D217" s="397" t="n">
        <v>916.2214868</v>
      </c>
      <c r="E217" s="397" t="n">
        <v>0</v>
      </c>
      <c r="F217" s="397" t="n">
        <v>100</v>
      </c>
      <c r="G217" s="397" t="n">
        <v>0</v>
      </c>
    </row>
    <row r="218">
      <c r="A218" s="397" t="s">
        <v>95</v>
      </c>
      <c r="B218" s="397" t="s">
        <v>117</v>
      </c>
      <c r="C218" s="397" t="s">
        <v>16</v>
      </c>
      <c r="D218" s="397" t="n">
        <v>59723.1875553</v>
      </c>
      <c r="E218" s="397" t="n">
        <v>44.2163724</v>
      </c>
      <c r="F218" s="397" t="n">
        <v>99.9260192521437</v>
      </c>
      <c r="G218" s="397" t="n">
        <v>0.0739807478562865</v>
      </c>
    </row>
    <row r="219">
      <c r="A219" s="397" t="s">
        <v>97</v>
      </c>
      <c r="B219" s="397" t="s">
        <v>118</v>
      </c>
      <c r="C219" s="397" t="s">
        <v>15</v>
      </c>
      <c r="D219" s="397" t="n">
        <v>821.0654241</v>
      </c>
      <c r="E219" s="397" t="n">
        <v>0</v>
      </c>
      <c r="F219" s="397" t="n">
        <v>100</v>
      </c>
      <c r="G219" s="397" t="n">
        <v>0</v>
      </c>
    </row>
    <row r="220">
      <c r="A220" s="397" t="s">
        <v>97</v>
      </c>
      <c r="B220" s="397" t="s">
        <v>118</v>
      </c>
      <c r="C220" s="397" t="s">
        <v>16</v>
      </c>
      <c r="D220" s="397" t="n">
        <v>17763.7342863</v>
      </c>
      <c r="E220" s="397" t="n">
        <v>10.1118612</v>
      </c>
      <c r="F220" s="397" t="n">
        <v>99.9431081988891</v>
      </c>
      <c r="G220" s="397" t="n">
        <v>0.056891801110939</v>
      </c>
    </row>
    <row r="221">
      <c r="A221" s="397" t="s">
        <v>105</v>
      </c>
      <c r="B221" s="397" t="s">
        <v>119</v>
      </c>
      <c r="C221" s="397" t="s">
        <v>15</v>
      </c>
      <c r="D221" s="397" t="n">
        <v>2077.3683404</v>
      </c>
      <c r="E221" s="397" t="n">
        <v>0</v>
      </c>
      <c r="F221" s="397" t="n">
        <v>100</v>
      </c>
      <c r="G221" s="397" t="n">
        <v>0</v>
      </c>
    </row>
    <row r="222">
      <c r="A222" s="397" t="s">
        <v>105</v>
      </c>
      <c r="B222" s="397" t="s">
        <v>119</v>
      </c>
      <c r="C222" s="397" t="s">
        <v>16</v>
      </c>
      <c r="D222" s="397" t="n">
        <v>34984.3457715</v>
      </c>
      <c r="E222" s="397" t="n">
        <v>0</v>
      </c>
      <c r="F222" s="397" t="n">
        <v>100</v>
      </c>
      <c r="G222" s="397" t="n">
        <v>0</v>
      </c>
    </row>
    <row r="223">
      <c r="A223" s="397" t="s">
        <v>107</v>
      </c>
      <c r="B223" s="397" t="s">
        <v>120</v>
      </c>
      <c r="C223" s="397" t="s">
        <v>15</v>
      </c>
      <c r="D223" s="397" t="n">
        <v>2169.7862198</v>
      </c>
      <c r="E223" s="397" t="n">
        <v>0</v>
      </c>
      <c r="F223" s="397" t="n">
        <v>100</v>
      </c>
      <c r="G223" s="397" t="n">
        <v>0</v>
      </c>
    </row>
    <row r="224">
      <c r="A224" s="397" t="s">
        <v>107</v>
      </c>
      <c r="B224" s="397" t="s">
        <v>120</v>
      </c>
      <c r="C224" s="397" t="s">
        <v>16</v>
      </c>
      <c r="D224" s="397" t="n">
        <v>39406.9859199</v>
      </c>
      <c r="E224" s="397" t="n">
        <v>0</v>
      </c>
      <c r="F224" s="397" t="n">
        <v>100</v>
      </c>
      <c r="G224" s="397" t="n">
        <v>0</v>
      </c>
    </row>
    <row r="225">
      <c r="A225" s="397" t="s">
        <v>109</v>
      </c>
      <c r="B225" s="397" t="s">
        <v>121</v>
      </c>
      <c r="C225" s="397" t="s">
        <v>15</v>
      </c>
      <c r="D225" s="397" t="n">
        <v>1103.3223282</v>
      </c>
      <c r="E225" s="397" t="n">
        <v>0</v>
      </c>
      <c r="F225" s="397" t="n">
        <v>100</v>
      </c>
      <c r="G225" s="397" t="n">
        <v>0</v>
      </c>
    </row>
    <row r="226">
      <c r="A226" s="397" t="s">
        <v>109</v>
      </c>
      <c r="B226" s="397" t="s">
        <v>121</v>
      </c>
      <c r="C226" s="397" t="s">
        <v>16</v>
      </c>
      <c r="D226" s="397" t="n">
        <v>18149.0658838</v>
      </c>
      <c r="E226" s="397" t="n">
        <v>34.7728031</v>
      </c>
      <c r="F226" s="397" t="n">
        <v>99.8087708338226</v>
      </c>
      <c r="G226" s="397" t="n">
        <v>0.191229166177387</v>
      </c>
    </row>
    <row r="227">
      <c r="A227" s="397" t="s">
        <v>122</v>
      </c>
      <c r="B227" s="397" t="s">
        <v>123</v>
      </c>
      <c r="C227" s="397" t="s">
        <v>15</v>
      </c>
      <c r="D227" s="397" t="n">
        <v>294.6498164</v>
      </c>
      <c r="E227" s="397" t="n">
        <v>0</v>
      </c>
      <c r="F227" s="397" t="n">
        <v>100</v>
      </c>
      <c r="G227" s="397" t="n">
        <v>0</v>
      </c>
    </row>
    <row r="228">
      <c r="A228" s="397" t="s">
        <v>122</v>
      </c>
      <c r="B228" s="397" t="s">
        <v>123</v>
      </c>
      <c r="C228" s="397" t="s">
        <v>16</v>
      </c>
      <c r="D228" s="397" t="n">
        <v>11362.6817509</v>
      </c>
      <c r="E228" s="397" t="n">
        <v>8.6303225</v>
      </c>
      <c r="F228" s="397" t="n">
        <v>99.9241044266107</v>
      </c>
      <c r="G228" s="397" t="n">
        <v>0.075895573389356</v>
      </c>
    </row>
    <row r="229">
      <c r="A229" s="397" t="s">
        <v>124</v>
      </c>
      <c r="B229" s="397" t="s">
        <v>125</v>
      </c>
      <c r="C229" s="397" t="s">
        <v>15</v>
      </c>
      <c r="D229" s="397" t="n">
        <v>1186.4957424</v>
      </c>
      <c r="E229" s="397" t="n">
        <v>0</v>
      </c>
      <c r="F229" s="397" t="n">
        <v>100</v>
      </c>
      <c r="G229" s="397" t="n">
        <v>0</v>
      </c>
    </row>
    <row r="230">
      <c r="A230" s="397" t="s">
        <v>124</v>
      </c>
      <c r="B230" s="397" t="s">
        <v>125</v>
      </c>
      <c r="C230" s="397" t="s">
        <v>16</v>
      </c>
      <c r="D230" s="397" t="n">
        <v>21062.7844873</v>
      </c>
      <c r="E230" s="397" t="n">
        <v>0</v>
      </c>
      <c r="F230" s="397" t="n">
        <v>100</v>
      </c>
      <c r="G230" s="397" t="n">
        <v>0</v>
      </c>
    </row>
    <row r="231">
      <c r="A231" s="397" t="s">
        <v>126</v>
      </c>
      <c r="B231" s="397" t="s">
        <v>127</v>
      </c>
      <c r="C231" s="397" t="s">
        <v>15</v>
      </c>
      <c r="D231" s="397" t="n">
        <v>1381.7559294</v>
      </c>
      <c r="E231" s="397" t="n">
        <v>0</v>
      </c>
      <c r="F231" s="397" t="n">
        <v>100</v>
      </c>
      <c r="G231" s="397" t="n">
        <v>0</v>
      </c>
    </row>
    <row r="232">
      <c r="A232" s="397" t="s">
        <v>126</v>
      </c>
      <c r="B232" s="397" t="s">
        <v>127</v>
      </c>
      <c r="C232" s="397" t="s">
        <v>16</v>
      </c>
      <c r="D232" s="397" t="n">
        <v>29900.296005</v>
      </c>
      <c r="E232" s="397" t="n">
        <v>0</v>
      </c>
      <c r="F232" s="397" t="n">
        <v>100</v>
      </c>
      <c r="G232" s="397" t="n">
        <v>0</v>
      </c>
    </row>
    <row r="233">
      <c r="A233" s="397" t="s">
        <v>128</v>
      </c>
      <c r="B233" s="397" t="s">
        <v>129</v>
      </c>
      <c r="C233" s="397" t="s">
        <v>15</v>
      </c>
      <c r="D233" s="397" t="n">
        <v>863.5793091</v>
      </c>
      <c r="E233" s="397" t="n">
        <v>0</v>
      </c>
      <c r="F233" s="397" t="n">
        <v>100</v>
      </c>
      <c r="G233" s="397" t="n">
        <v>0</v>
      </c>
    </row>
    <row r="234">
      <c r="A234" s="397" t="s">
        <v>128</v>
      </c>
      <c r="B234" s="397" t="s">
        <v>129</v>
      </c>
      <c r="C234" s="397" t="s">
        <v>16</v>
      </c>
      <c r="D234" s="397" t="n">
        <v>16485.112509</v>
      </c>
      <c r="E234" s="397" t="n">
        <v>0</v>
      </c>
      <c r="F234" s="397" t="n">
        <v>100</v>
      </c>
      <c r="G234" s="397" t="n">
        <v>0</v>
      </c>
    </row>
    <row r="235">
      <c r="A235" s="397" t="s">
        <v>130</v>
      </c>
      <c r="B235" s="397" t="s">
        <v>131</v>
      </c>
      <c r="C235" s="397" t="s">
        <v>15</v>
      </c>
      <c r="D235" s="397" t="n">
        <v>1914.7403671</v>
      </c>
      <c r="E235" s="397" t="n">
        <v>0</v>
      </c>
      <c r="F235" s="397" t="n">
        <v>100</v>
      </c>
      <c r="G235" s="397" t="n">
        <v>0</v>
      </c>
    </row>
    <row r="236">
      <c r="A236" s="397" t="s">
        <v>130</v>
      </c>
      <c r="B236" s="397" t="s">
        <v>131</v>
      </c>
      <c r="C236" s="397" t="s">
        <v>16</v>
      </c>
      <c r="D236" s="397" t="n">
        <v>35284.5989943</v>
      </c>
      <c r="E236" s="397" t="n">
        <v>0</v>
      </c>
      <c r="F236" s="397" t="n">
        <v>100</v>
      </c>
      <c r="G236" s="397" t="n">
        <v>0</v>
      </c>
    </row>
    <row r="237">
      <c r="A237" s="397" t="s">
        <v>132</v>
      </c>
      <c r="B237" s="397" t="s">
        <v>133</v>
      </c>
      <c r="C237" s="397" t="s">
        <v>15</v>
      </c>
      <c r="D237" s="397" t="n">
        <v>2266.6374627</v>
      </c>
      <c r="E237" s="397" t="n">
        <v>0</v>
      </c>
      <c r="F237" s="397" t="n">
        <v>100</v>
      </c>
      <c r="G237" s="397" t="n">
        <v>0</v>
      </c>
    </row>
    <row r="238">
      <c r="A238" s="397" t="s">
        <v>132</v>
      </c>
      <c r="B238" s="397" t="s">
        <v>133</v>
      </c>
      <c r="C238" s="397" t="s">
        <v>16</v>
      </c>
      <c r="D238" s="397" t="n">
        <v>61517.8549296</v>
      </c>
      <c r="E238" s="397" t="n">
        <v>129.2117441</v>
      </c>
      <c r="F238" s="397" t="n">
        <v>99.7904008234748</v>
      </c>
      <c r="G238" s="397" t="n">
        <v>0.209599176525174</v>
      </c>
    </row>
    <row r="239">
      <c r="A239" s="397" t="s">
        <v>134</v>
      </c>
      <c r="B239" s="397" t="s">
        <v>135</v>
      </c>
      <c r="C239" s="397" t="s">
        <v>15</v>
      </c>
      <c r="D239" s="397" t="n">
        <v>4369.6747475</v>
      </c>
      <c r="E239" s="397" t="n">
        <v>0</v>
      </c>
      <c r="F239" s="397" t="n">
        <v>100</v>
      </c>
      <c r="G239" s="397" t="n">
        <v>0</v>
      </c>
    </row>
    <row r="240">
      <c r="A240" s="397" t="s">
        <v>134</v>
      </c>
      <c r="B240" s="397" t="s">
        <v>135</v>
      </c>
      <c r="C240" s="397" t="s">
        <v>16</v>
      </c>
      <c r="D240" s="397" t="n">
        <v>95401.0641159</v>
      </c>
      <c r="E240" s="397" t="n">
        <v>0</v>
      </c>
      <c r="F240" s="397" t="n">
        <v>100</v>
      </c>
      <c r="G240" s="397" t="n">
        <v>0</v>
      </c>
    </row>
    <row r="241">
      <c r="A241" s="397" t="s">
        <v>136</v>
      </c>
      <c r="B241" s="397" t="s">
        <v>137</v>
      </c>
      <c r="C241" s="397" t="s">
        <v>15</v>
      </c>
      <c r="D241" s="397" t="n">
        <v>876.8977151</v>
      </c>
      <c r="E241" s="397" t="n">
        <v>0</v>
      </c>
      <c r="F241" s="397" t="n">
        <v>100</v>
      </c>
      <c r="G241" s="397" t="n">
        <v>0</v>
      </c>
    </row>
    <row r="242">
      <c r="A242" s="397" t="s">
        <v>136</v>
      </c>
      <c r="B242" s="397" t="s">
        <v>137</v>
      </c>
      <c r="C242" s="397" t="s">
        <v>16</v>
      </c>
      <c r="D242" s="397" t="n">
        <v>39931.8891978</v>
      </c>
      <c r="E242" s="397" t="n">
        <v>0</v>
      </c>
      <c r="F242" s="397" t="n">
        <v>100</v>
      </c>
      <c r="G242" s="397" t="n">
        <v>0</v>
      </c>
    </row>
    <row r="243">
      <c r="A243" s="397" t="s">
        <v>138</v>
      </c>
      <c r="B243" s="397" t="s">
        <v>139</v>
      </c>
      <c r="C243" s="397" t="s">
        <v>15</v>
      </c>
      <c r="D243" s="397" t="n">
        <v>1419.0522589</v>
      </c>
      <c r="E243" s="397" t="n">
        <v>0</v>
      </c>
      <c r="F243" s="397" t="n">
        <v>100</v>
      </c>
      <c r="G243" s="397" t="n">
        <v>0</v>
      </c>
    </row>
    <row r="244">
      <c r="A244" s="397" t="s">
        <v>138</v>
      </c>
      <c r="B244" s="397" t="s">
        <v>139</v>
      </c>
      <c r="C244" s="397" t="s">
        <v>16</v>
      </c>
      <c r="D244" s="397" t="n">
        <v>45647.2918314</v>
      </c>
      <c r="E244" s="397" t="n">
        <v>0</v>
      </c>
      <c r="F244" s="397" t="n">
        <v>100</v>
      </c>
      <c r="G244" s="397" t="n">
        <v>0</v>
      </c>
    </row>
    <row r="245">
      <c r="A245" s="397" t="s">
        <v>140</v>
      </c>
      <c r="B245" s="397" t="s">
        <v>141</v>
      </c>
      <c r="C245" s="397" t="s">
        <v>15</v>
      </c>
      <c r="D245" s="397" t="n">
        <v>1629.0280806</v>
      </c>
      <c r="E245" s="397" t="n">
        <v>0</v>
      </c>
      <c r="F245" s="397" t="n">
        <v>100</v>
      </c>
      <c r="G245" s="397" t="n">
        <v>0</v>
      </c>
    </row>
    <row r="246">
      <c r="A246" s="397" t="s">
        <v>140</v>
      </c>
      <c r="B246" s="397" t="s">
        <v>141</v>
      </c>
      <c r="C246" s="397" t="s">
        <v>16</v>
      </c>
      <c r="D246" s="397" t="n">
        <v>31495.6415054</v>
      </c>
      <c r="E246" s="397" t="n">
        <v>513.1939989</v>
      </c>
      <c r="F246" s="397" t="n">
        <v>98.3967114366561</v>
      </c>
      <c r="G246" s="397" t="n">
        <v>1.60328856334389</v>
      </c>
    </row>
    <row r="247">
      <c r="A247" s="397" t="s">
        <v>142</v>
      </c>
      <c r="B247" s="397" t="s">
        <v>143</v>
      </c>
      <c r="C247" s="397" t="s">
        <v>15</v>
      </c>
      <c r="D247" s="397" t="n">
        <v>535.8528417</v>
      </c>
      <c r="E247" s="397" t="n">
        <v>0</v>
      </c>
      <c r="F247" s="397" t="n">
        <v>100</v>
      </c>
      <c r="G247" s="397" t="n">
        <v>0</v>
      </c>
    </row>
    <row r="248">
      <c r="A248" s="397" t="s">
        <v>142</v>
      </c>
      <c r="B248" s="397" t="s">
        <v>143</v>
      </c>
      <c r="C248" s="397" t="s">
        <v>16</v>
      </c>
      <c r="D248" s="397" t="n">
        <v>15162.1071274</v>
      </c>
      <c r="E248" s="397" t="n">
        <v>0</v>
      </c>
      <c r="F248" s="397" t="n">
        <v>100</v>
      </c>
      <c r="G248" s="397" t="n">
        <v>0</v>
      </c>
    </row>
    <row r="249">
      <c r="A249" s="397" t="s">
        <v>144</v>
      </c>
      <c r="B249" s="397" t="s">
        <v>145</v>
      </c>
      <c r="C249" s="397" t="s">
        <v>15</v>
      </c>
      <c r="D249" s="397" t="n">
        <v>1134.504304</v>
      </c>
      <c r="E249" s="397" t="n">
        <v>0</v>
      </c>
      <c r="F249" s="397" t="n">
        <v>100</v>
      </c>
      <c r="G249" s="397" t="n">
        <v>0</v>
      </c>
    </row>
    <row r="250">
      <c r="A250" s="397" t="s">
        <v>144</v>
      </c>
      <c r="B250" s="397" t="s">
        <v>145</v>
      </c>
      <c r="C250" s="397" t="s">
        <v>16</v>
      </c>
      <c r="D250" s="397" t="n">
        <v>25773.2602661</v>
      </c>
      <c r="E250" s="397" t="n">
        <v>0</v>
      </c>
      <c r="F250" s="397" t="n">
        <v>100</v>
      </c>
      <c r="G250" s="397" t="n">
        <v>0</v>
      </c>
    </row>
    <row r="251">
      <c r="A251" s="397" t="s">
        <v>146</v>
      </c>
      <c r="B251" s="397" t="s">
        <v>147</v>
      </c>
      <c r="C251" s="397" t="s">
        <v>15</v>
      </c>
      <c r="D251" s="397" t="n">
        <v>657.8843099</v>
      </c>
      <c r="E251" s="397" t="n">
        <v>12.3179832</v>
      </c>
      <c r="F251" s="397" t="n">
        <v>98.1620499770266</v>
      </c>
      <c r="G251" s="397" t="n">
        <v>1.83795002297344</v>
      </c>
    </row>
    <row r="252">
      <c r="A252" s="397" t="s">
        <v>146</v>
      </c>
      <c r="B252" s="397" t="s">
        <v>147</v>
      </c>
      <c r="C252" s="397" t="s">
        <v>16</v>
      </c>
      <c r="D252" s="397" t="n">
        <v>8715.4946273</v>
      </c>
      <c r="E252" s="397" t="n">
        <v>0</v>
      </c>
      <c r="F252" s="397" t="n">
        <v>100</v>
      </c>
      <c r="G252" s="397" t="n">
        <v>0</v>
      </c>
    </row>
    <row r="253">
      <c r="A253" s="397" t="s">
        <v>148</v>
      </c>
      <c r="B253" s="397" t="s">
        <v>149</v>
      </c>
      <c r="C253" s="397" t="s">
        <v>15</v>
      </c>
      <c r="D253" s="397" t="n">
        <v>869.4296503</v>
      </c>
      <c r="E253" s="397" t="n">
        <v>0</v>
      </c>
      <c r="F253" s="397" t="n">
        <v>100</v>
      </c>
      <c r="G253" s="397" t="n">
        <v>0</v>
      </c>
    </row>
    <row r="254">
      <c r="A254" s="397" t="s">
        <v>148</v>
      </c>
      <c r="B254" s="397" t="s">
        <v>149</v>
      </c>
      <c r="C254" s="397" t="s">
        <v>16</v>
      </c>
      <c r="D254" s="397" t="n">
        <v>17633.705338</v>
      </c>
      <c r="E254" s="397" t="n">
        <v>0</v>
      </c>
      <c r="F254" s="397" t="n">
        <v>100</v>
      </c>
      <c r="G254" s="397" t="n">
        <v>0</v>
      </c>
    </row>
    <row r="255">
      <c r="A255" s="397" t="s">
        <v>150</v>
      </c>
      <c r="B255" s="397" t="s">
        <v>151</v>
      </c>
      <c r="C255" s="397" t="s">
        <v>15</v>
      </c>
      <c r="D255" s="397" t="n">
        <v>841.8544056</v>
      </c>
      <c r="E255" s="397" t="n">
        <v>0</v>
      </c>
      <c r="F255" s="397" t="n">
        <v>100</v>
      </c>
      <c r="G255" s="397" t="n">
        <v>0</v>
      </c>
    </row>
    <row r="256">
      <c r="A256" s="397" t="s">
        <v>150</v>
      </c>
      <c r="B256" s="397" t="s">
        <v>151</v>
      </c>
      <c r="C256" s="397" t="s">
        <v>16</v>
      </c>
      <c r="D256" s="397" t="n">
        <v>16858.4482975</v>
      </c>
      <c r="E256" s="397" t="n">
        <v>18.4708447</v>
      </c>
      <c r="F256" s="397" t="n">
        <v>99.890555589297</v>
      </c>
      <c r="G256" s="397" t="n">
        <v>0.109444410702985</v>
      </c>
    </row>
    <row r="257">
      <c r="A257" s="397" t="s">
        <v>152</v>
      </c>
      <c r="B257" s="397" t="s">
        <v>153</v>
      </c>
      <c r="C257" s="397" t="s">
        <v>15</v>
      </c>
      <c r="D257" s="397" t="n">
        <v>1887.407806</v>
      </c>
      <c r="E257" s="397" t="n">
        <v>0</v>
      </c>
      <c r="F257" s="397" t="n">
        <v>100</v>
      </c>
      <c r="G257" s="397" t="n">
        <v>0</v>
      </c>
    </row>
    <row r="258">
      <c r="A258" s="397" t="s">
        <v>152</v>
      </c>
      <c r="B258" s="397" t="s">
        <v>153</v>
      </c>
      <c r="C258" s="397" t="s">
        <v>16</v>
      </c>
      <c r="D258" s="397" t="n">
        <v>16944.5462776</v>
      </c>
      <c r="E258" s="397" t="n">
        <v>0</v>
      </c>
      <c r="F258" s="397" t="n">
        <v>100</v>
      </c>
      <c r="G258" s="397" t="n">
        <v>0</v>
      </c>
    </row>
    <row r="259">
      <c r="A259" s="397" t="s">
        <v>154</v>
      </c>
      <c r="B259" s="397" t="s">
        <v>155</v>
      </c>
      <c r="C259" s="397" t="s">
        <v>15</v>
      </c>
      <c r="D259" s="397" t="n">
        <v>2727.6612264</v>
      </c>
      <c r="E259" s="397" t="n">
        <v>0</v>
      </c>
      <c r="F259" s="397" t="n">
        <v>100</v>
      </c>
      <c r="G259" s="397" t="n">
        <v>0</v>
      </c>
    </row>
    <row r="260">
      <c r="A260" s="397" t="s">
        <v>154</v>
      </c>
      <c r="B260" s="397" t="s">
        <v>155</v>
      </c>
      <c r="C260" s="397" t="s">
        <v>16</v>
      </c>
      <c r="D260" s="397" t="n">
        <v>31885.7001766</v>
      </c>
      <c r="E260" s="397" t="n">
        <v>76.8562889</v>
      </c>
      <c r="F260" s="397" t="n">
        <v>99.7595427356289</v>
      </c>
      <c r="G260" s="397" t="n">
        <v>0.24045726437107</v>
      </c>
    </row>
    <row r="261">
      <c r="A261" s="397" t="s">
        <v>156</v>
      </c>
      <c r="B261" s="397" t="s">
        <v>157</v>
      </c>
      <c r="C261" s="397" t="s">
        <v>15</v>
      </c>
      <c r="D261" s="397" t="n">
        <v>898.6512259</v>
      </c>
      <c r="E261" s="397" t="n">
        <v>0</v>
      </c>
      <c r="F261" s="397" t="n">
        <v>100</v>
      </c>
      <c r="G261" s="397" t="n">
        <v>0</v>
      </c>
    </row>
    <row r="262">
      <c r="A262" s="397" t="s">
        <v>156</v>
      </c>
      <c r="B262" s="397" t="s">
        <v>157</v>
      </c>
      <c r="C262" s="397" t="s">
        <v>16</v>
      </c>
      <c r="D262" s="397" t="n">
        <v>36170.6014756</v>
      </c>
      <c r="E262" s="397" t="n">
        <v>0</v>
      </c>
      <c r="F262" s="397" t="n">
        <v>100</v>
      </c>
      <c r="G262" s="397" t="n">
        <v>0</v>
      </c>
    </row>
    <row r="263">
      <c r="A263" s="397" t="s">
        <v>158</v>
      </c>
      <c r="B263" s="397" t="s">
        <v>159</v>
      </c>
      <c r="C263" s="397" t="s">
        <v>15</v>
      </c>
      <c r="D263" s="397" t="n">
        <v>822.2827573</v>
      </c>
      <c r="E263" s="397" t="n">
        <v>0</v>
      </c>
      <c r="F263" s="397" t="n">
        <v>100</v>
      </c>
      <c r="G263" s="397" t="n">
        <v>0</v>
      </c>
    </row>
    <row r="264">
      <c r="A264" s="397" t="s">
        <v>158</v>
      </c>
      <c r="B264" s="397" t="s">
        <v>159</v>
      </c>
      <c r="C264" s="397" t="s">
        <v>16</v>
      </c>
      <c r="D264" s="397" t="n">
        <v>19988.2854193</v>
      </c>
      <c r="E264" s="397" t="n">
        <v>0</v>
      </c>
      <c r="F264" s="397" t="n">
        <v>100</v>
      </c>
      <c r="G264" s="397" t="n">
        <v>0</v>
      </c>
    </row>
    <row r="265">
      <c r="A265" s="397" t="s">
        <v>160</v>
      </c>
      <c r="B265" s="397" t="s">
        <v>161</v>
      </c>
      <c r="C265" s="397" t="s">
        <v>15</v>
      </c>
      <c r="D265" s="397" t="n">
        <v>2766.6497362</v>
      </c>
      <c r="E265" s="397" t="n">
        <v>0</v>
      </c>
      <c r="F265" s="397" t="n">
        <v>100</v>
      </c>
      <c r="G265" s="397" t="n">
        <v>0</v>
      </c>
    </row>
    <row r="266">
      <c r="A266" s="397" t="s">
        <v>160</v>
      </c>
      <c r="B266" s="397" t="s">
        <v>161</v>
      </c>
      <c r="C266" s="397" t="s">
        <v>16</v>
      </c>
      <c r="D266" s="397" t="n">
        <v>52653.6477337</v>
      </c>
      <c r="E266" s="397" t="n">
        <v>61.1907243</v>
      </c>
      <c r="F266" s="397" t="n">
        <v>99.8839212523647</v>
      </c>
      <c r="G266" s="397" t="n">
        <v>0.116078747635266</v>
      </c>
    </row>
    <row r="267">
      <c r="A267" s="397" t="s">
        <v>162</v>
      </c>
      <c r="B267" s="397" t="s">
        <v>163</v>
      </c>
      <c r="C267" s="397" t="s">
        <v>15</v>
      </c>
      <c r="D267" s="397" t="n">
        <v>1598.5298715</v>
      </c>
      <c r="E267" s="397" t="n">
        <v>0</v>
      </c>
      <c r="F267" s="397" t="n">
        <v>100</v>
      </c>
      <c r="G267" s="397" t="n">
        <v>0</v>
      </c>
    </row>
    <row r="268">
      <c r="A268" s="397" t="s">
        <v>162</v>
      </c>
      <c r="B268" s="397" t="s">
        <v>163</v>
      </c>
      <c r="C268" s="397" t="s">
        <v>16</v>
      </c>
      <c r="D268" s="397" t="n">
        <v>23630.2247454</v>
      </c>
      <c r="E268" s="397" t="n">
        <v>0</v>
      </c>
      <c r="F268" s="397" t="n">
        <v>100</v>
      </c>
      <c r="G268" s="397" t="n">
        <v>0</v>
      </c>
    </row>
    <row r="269">
      <c r="A269" s="397" t="s">
        <v>164</v>
      </c>
      <c r="B269" s="397" t="s">
        <v>165</v>
      </c>
      <c r="C269" s="397" t="s">
        <v>15</v>
      </c>
      <c r="D269" s="397" t="n">
        <v>1046.6345818</v>
      </c>
      <c r="E269" s="397" t="n">
        <v>0</v>
      </c>
      <c r="F269" s="397" t="n">
        <v>100</v>
      </c>
      <c r="G269" s="397" t="n">
        <v>0</v>
      </c>
    </row>
    <row r="270">
      <c r="A270" s="397" t="s">
        <v>164</v>
      </c>
      <c r="B270" s="397" t="s">
        <v>165</v>
      </c>
      <c r="C270" s="397" t="s">
        <v>16</v>
      </c>
      <c r="D270" s="397" t="n">
        <v>29951.2465221</v>
      </c>
      <c r="E270" s="397" t="n">
        <v>0</v>
      </c>
      <c r="F270" s="397" t="n">
        <v>100</v>
      </c>
      <c r="G270" s="397" t="n">
        <v>0</v>
      </c>
    </row>
    <row r="271">
      <c r="A271" s="397" t="s">
        <v>166</v>
      </c>
      <c r="B271" s="397" t="s">
        <v>167</v>
      </c>
      <c r="C271" s="397" t="s">
        <v>15</v>
      </c>
      <c r="D271" s="397" t="n">
        <v>1549.8586783</v>
      </c>
      <c r="E271" s="397" t="n">
        <v>0</v>
      </c>
      <c r="F271" s="397" t="n">
        <v>100</v>
      </c>
      <c r="G271" s="397" t="n">
        <v>0</v>
      </c>
    </row>
    <row r="272">
      <c r="A272" s="397" t="s">
        <v>166</v>
      </c>
      <c r="B272" s="397" t="s">
        <v>167</v>
      </c>
      <c r="C272" s="397" t="s">
        <v>16</v>
      </c>
      <c r="D272" s="397" t="n">
        <v>29227.8936486</v>
      </c>
      <c r="E272" s="397" t="n">
        <v>112.8604204</v>
      </c>
      <c r="F272" s="397" t="n">
        <v>99.6153458764741</v>
      </c>
      <c r="G272" s="397" t="n">
        <v>0.384654123525894</v>
      </c>
    </row>
    <row r="273">
      <c r="A273" s="397" t="s">
        <v>168</v>
      </c>
      <c r="B273" s="397" t="s">
        <v>169</v>
      </c>
      <c r="C273" s="397" t="s">
        <v>15</v>
      </c>
      <c r="D273" s="397" t="n">
        <v>1236.4813598</v>
      </c>
      <c r="E273" s="397" t="n">
        <v>0</v>
      </c>
      <c r="F273" s="397" t="n">
        <v>100</v>
      </c>
      <c r="G273" s="397" t="n">
        <v>0</v>
      </c>
    </row>
    <row r="274">
      <c r="A274" s="397" t="s">
        <v>168</v>
      </c>
      <c r="B274" s="397" t="s">
        <v>169</v>
      </c>
      <c r="C274" s="397" t="s">
        <v>16</v>
      </c>
      <c r="D274" s="397" t="n">
        <v>32659.4660969</v>
      </c>
      <c r="E274" s="397" t="n">
        <v>0</v>
      </c>
      <c r="F274" s="397" t="n">
        <v>100</v>
      </c>
      <c r="G274" s="397" t="n">
        <v>0</v>
      </c>
    </row>
    <row r="275">
      <c r="A275" s="397" t="s">
        <v>170</v>
      </c>
      <c r="B275" s="397" t="s">
        <v>171</v>
      </c>
      <c r="C275" s="397" t="s">
        <v>15</v>
      </c>
      <c r="D275" s="397" t="n">
        <v>1590.8922978</v>
      </c>
      <c r="E275" s="397" t="n">
        <v>0</v>
      </c>
      <c r="F275" s="397" t="n">
        <v>100</v>
      </c>
      <c r="G275" s="397" t="n">
        <v>0</v>
      </c>
    </row>
    <row r="276">
      <c r="A276" s="397" t="s">
        <v>170</v>
      </c>
      <c r="B276" s="397" t="s">
        <v>171</v>
      </c>
      <c r="C276" s="397" t="s">
        <v>16</v>
      </c>
      <c r="D276" s="397" t="n">
        <v>46541.3416034</v>
      </c>
      <c r="E276" s="397" t="n">
        <v>0</v>
      </c>
      <c r="F276" s="397" t="n">
        <v>100</v>
      </c>
      <c r="G276" s="397" t="n">
        <v>0</v>
      </c>
    </row>
    <row r="277">
      <c r="A277" s="397" t="s">
        <v>172</v>
      </c>
      <c r="B277" s="397" t="s">
        <v>173</v>
      </c>
      <c r="C277" s="397" t="s">
        <v>15</v>
      </c>
      <c r="D277" s="397" t="n">
        <v>828.6284356</v>
      </c>
      <c r="E277" s="397" t="n">
        <v>0</v>
      </c>
      <c r="F277" s="397" t="n">
        <v>100</v>
      </c>
      <c r="G277" s="397" t="n">
        <v>0</v>
      </c>
    </row>
    <row r="278">
      <c r="A278" s="397" t="s">
        <v>172</v>
      </c>
      <c r="B278" s="397" t="s">
        <v>173</v>
      </c>
      <c r="C278" s="397" t="s">
        <v>16</v>
      </c>
      <c r="D278" s="397" t="n">
        <v>10663.0659306</v>
      </c>
      <c r="E278" s="397" t="n">
        <v>0</v>
      </c>
      <c r="F278" s="397" t="n">
        <v>100</v>
      </c>
      <c r="G278" s="397" t="n">
        <v>0</v>
      </c>
    </row>
    <row r="279">
      <c r="A279" s="397" t="s">
        <v>174</v>
      </c>
      <c r="B279" s="397" t="s">
        <v>175</v>
      </c>
      <c r="C279" s="397" t="s">
        <v>15</v>
      </c>
      <c r="D279" s="397" t="n">
        <v>1196.7280276</v>
      </c>
      <c r="E279" s="397" t="n">
        <v>0</v>
      </c>
      <c r="F279" s="397" t="n">
        <v>100</v>
      </c>
      <c r="G279" s="397" t="n">
        <v>0</v>
      </c>
    </row>
    <row r="280">
      <c r="A280" s="397" t="s">
        <v>174</v>
      </c>
      <c r="B280" s="397" t="s">
        <v>175</v>
      </c>
      <c r="C280" s="397" t="s">
        <v>16</v>
      </c>
      <c r="D280" s="397" t="n">
        <v>31780.1950148</v>
      </c>
      <c r="E280" s="397" t="n">
        <v>39.3851037</v>
      </c>
      <c r="F280" s="397" t="n">
        <v>99.8762236850602</v>
      </c>
      <c r="G280" s="397" t="n">
        <v>0.123776314939811</v>
      </c>
    </row>
    <row r="281">
      <c r="A281" s="397" t="s">
        <v>176</v>
      </c>
      <c r="B281" s="397" t="s">
        <v>177</v>
      </c>
      <c r="C281" s="397" t="s">
        <v>15</v>
      </c>
      <c r="D281" s="397" t="n">
        <v>1087.4937525</v>
      </c>
      <c r="E281" s="397" t="n">
        <v>0</v>
      </c>
      <c r="F281" s="397" t="n">
        <v>100</v>
      </c>
      <c r="G281" s="397" t="n">
        <v>0</v>
      </c>
    </row>
    <row r="282">
      <c r="A282" s="397" t="s">
        <v>176</v>
      </c>
      <c r="B282" s="397" t="s">
        <v>177</v>
      </c>
      <c r="C282" s="397" t="s">
        <v>16</v>
      </c>
      <c r="D282" s="397" t="n">
        <v>25239.3680087</v>
      </c>
      <c r="E282" s="397" t="n">
        <v>66.8979035</v>
      </c>
      <c r="F282" s="397" t="n">
        <v>99.7356468799778</v>
      </c>
      <c r="G282" s="397" t="n">
        <v>0.26435312002214</v>
      </c>
    </row>
    <row r="283">
      <c r="A283" s="397" t="s">
        <v>178</v>
      </c>
      <c r="B283" s="397" t="s">
        <v>179</v>
      </c>
      <c r="C283" s="397" t="s">
        <v>15</v>
      </c>
      <c r="D283" s="397" t="n">
        <v>567.2432867</v>
      </c>
      <c r="E283" s="397" t="n">
        <v>60.0725564</v>
      </c>
      <c r="F283" s="397" t="n">
        <v>90.4238738650151</v>
      </c>
      <c r="G283" s="397" t="n">
        <v>9.57612613498491</v>
      </c>
    </row>
    <row r="284">
      <c r="A284" s="397" t="s">
        <v>178</v>
      </c>
      <c r="B284" s="397" t="s">
        <v>179</v>
      </c>
      <c r="C284" s="397" t="s">
        <v>16</v>
      </c>
      <c r="D284" s="397" t="n">
        <v>5565.119037</v>
      </c>
      <c r="E284" s="397" t="n">
        <v>569.7997736</v>
      </c>
      <c r="F284" s="397" t="n">
        <v>90.7121872156565</v>
      </c>
      <c r="G284" s="397" t="n">
        <v>9.28781278434348</v>
      </c>
    </row>
    <row r="285">
      <c r="A285" s="397" t="s">
        <v>180</v>
      </c>
      <c r="B285" s="397" t="s">
        <v>181</v>
      </c>
      <c r="C285" s="397" t="s">
        <v>15</v>
      </c>
      <c r="D285" s="397" t="n">
        <v>485.5915784</v>
      </c>
      <c r="E285" s="397" t="n">
        <v>0</v>
      </c>
      <c r="F285" s="397" t="n">
        <v>100</v>
      </c>
      <c r="G285" s="397" t="n">
        <v>0</v>
      </c>
    </row>
    <row r="286">
      <c r="A286" s="397" t="s">
        <v>180</v>
      </c>
      <c r="B286" s="397" t="s">
        <v>181</v>
      </c>
      <c r="C286" s="397" t="s">
        <v>16</v>
      </c>
      <c r="D286" s="397" t="n">
        <v>17703.1158768</v>
      </c>
      <c r="E286" s="397" t="n">
        <v>139.4723314</v>
      </c>
      <c r="F286" s="397" t="n">
        <v>99.2183178260209</v>
      </c>
      <c r="G286" s="397" t="n">
        <v>0.781682173979121</v>
      </c>
    </row>
    <row r="287">
      <c r="A287" s="397" t="s">
        <v>182</v>
      </c>
      <c r="B287" s="397" t="s">
        <v>183</v>
      </c>
      <c r="C287" s="397" t="s">
        <v>15</v>
      </c>
      <c r="D287" s="397" t="n">
        <v>1433.7333781</v>
      </c>
      <c r="E287" s="397" t="n">
        <v>0</v>
      </c>
      <c r="F287" s="397" t="n">
        <v>100</v>
      </c>
      <c r="G287" s="397" t="n">
        <v>0</v>
      </c>
    </row>
    <row r="288">
      <c r="A288" s="397" t="s">
        <v>182</v>
      </c>
      <c r="B288" s="397" t="s">
        <v>183</v>
      </c>
      <c r="C288" s="397" t="s">
        <v>16</v>
      </c>
      <c r="D288" s="397" t="n">
        <v>37262.3418324</v>
      </c>
      <c r="E288" s="397" t="n">
        <v>0</v>
      </c>
      <c r="F288" s="397" t="n">
        <v>100</v>
      </c>
      <c r="G288" s="397" t="n">
        <v>0</v>
      </c>
    </row>
    <row r="289">
      <c r="A289" s="397" t="s">
        <v>184</v>
      </c>
      <c r="B289" s="397" t="s">
        <v>185</v>
      </c>
      <c r="C289" s="397" t="s">
        <v>15</v>
      </c>
      <c r="D289" s="397" t="n">
        <v>2016.515938</v>
      </c>
      <c r="E289" s="397" t="n">
        <v>29.9996826</v>
      </c>
      <c r="F289" s="397" t="n">
        <v>98.5341092783252</v>
      </c>
      <c r="G289" s="397" t="n">
        <v>1.46589072167476</v>
      </c>
    </row>
    <row r="290">
      <c r="A290" s="397" t="s">
        <v>184</v>
      </c>
      <c r="B290" s="397" t="s">
        <v>185</v>
      </c>
      <c r="C290" s="397" t="s">
        <v>16</v>
      </c>
      <c r="D290" s="397" t="n">
        <v>24355.8332756</v>
      </c>
      <c r="E290" s="397" t="n">
        <v>67.3978713</v>
      </c>
      <c r="F290" s="397" t="n">
        <v>99.7240419545857</v>
      </c>
      <c r="G290" s="397" t="n">
        <v>0.275958045414293</v>
      </c>
    </row>
    <row r="291">
      <c r="A291" s="397" t="s">
        <v>186</v>
      </c>
      <c r="B291" s="397" t="s">
        <v>187</v>
      </c>
      <c r="C291" s="397" t="s">
        <v>15</v>
      </c>
      <c r="D291" s="397" t="n">
        <v>3591.3118189</v>
      </c>
      <c r="E291" s="397" t="n">
        <v>0</v>
      </c>
      <c r="F291" s="397" t="n">
        <v>100</v>
      </c>
      <c r="G291" s="397" t="n">
        <v>0</v>
      </c>
    </row>
    <row r="292">
      <c r="A292" s="397" t="s">
        <v>186</v>
      </c>
      <c r="B292" s="397" t="s">
        <v>187</v>
      </c>
      <c r="C292" s="397" t="s">
        <v>16</v>
      </c>
      <c r="D292" s="397" t="n">
        <v>39134.2109714</v>
      </c>
      <c r="E292" s="397" t="n">
        <v>67.2213211</v>
      </c>
      <c r="F292" s="397" t="n">
        <v>99.8285233034384</v>
      </c>
      <c r="G292" s="397" t="n">
        <v>0.171476696561571</v>
      </c>
    </row>
    <row r="293">
      <c r="A293" s="397" t="s">
        <v>188</v>
      </c>
      <c r="B293" s="397" t="s">
        <v>189</v>
      </c>
      <c r="C293" s="397" t="s">
        <v>15</v>
      </c>
      <c r="D293" s="397" t="n">
        <v>1813.2281266</v>
      </c>
      <c r="E293" s="397" t="n">
        <v>41.0196011</v>
      </c>
      <c r="F293" s="397" t="n">
        <v>97.7878036204536</v>
      </c>
      <c r="G293" s="397" t="n">
        <v>2.21219637954636</v>
      </c>
    </row>
    <row r="294">
      <c r="A294" s="397" t="s">
        <v>188</v>
      </c>
      <c r="B294" s="397" t="s">
        <v>189</v>
      </c>
      <c r="C294" s="397" t="s">
        <v>16</v>
      </c>
      <c r="D294" s="397" t="n">
        <v>30247.6731524</v>
      </c>
      <c r="E294" s="397" t="n">
        <v>48.9937717</v>
      </c>
      <c r="F294" s="397" t="n">
        <v>99.8382865949487</v>
      </c>
      <c r="G294" s="397" t="n">
        <v>0.161713405051257</v>
      </c>
    </row>
    <row r="295">
      <c r="A295" s="397" t="s">
        <v>190</v>
      </c>
      <c r="B295" s="397" t="s">
        <v>191</v>
      </c>
      <c r="C295" s="397" t="s">
        <v>15</v>
      </c>
      <c r="D295" s="397" t="n">
        <v>492.5388059</v>
      </c>
      <c r="E295" s="397" t="n">
        <v>0</v>
      </c>
      <c r="F295" s="397" t="n">
        <v>100</v>
      </c>
      <c r="G295" s="397" t="n">
        <v>0</v>
      </c>
    </row>
    <row r="296">
      <c r="A296" s="397" t="s">
        <v>190</v>
      </c>
      <c r="B296" s="397" t="s">
        <v>191</v>
      </c>
      <c r="C296" s="397" t="s">
        <v>16</v>
      </c>
      <c r="D296" s="397" t="n">
        <v>14415.290208</v>
      </c>
      <c r="E296" s="397" t="n">
        <v>42.5390917</v>
      </c>
      <c r="F296" s="397" t="n">
        <v>99.7057712411857</v>
      </c>
      <c r="G296" s="397" t="n">
        <v>0.294228758814317</v>
      </c>
    </row>
    <row r="297">
      <c r="A297" s="397" t="s">
        <v>192</v>
      </c>
      <c r="B297" s="397" t="s">
        <v>193</v>
      </c>
      <c r="C297" s="397" t="s">
        <v>15</v>
      </c>
      <c r="D297" s="397" t="n">
        <v>1372.8238198</v>
      </c>
      <c r="E297" s="397" t="n">
        <v>0</v>
      </c>
      <c r="F297" s="397" t="n">
        <v>100</v>
      </c>
      <c r="G297" s="397" t="n">
        <v>0</v>
      </c>
    </row>
    <row r="298">
      <c r="A298" s="397" t="s">
        <v>192</v>
      </c>
      <c r="B298" s="397" t="s">
        <v>193</v>
      </c>
      <c r="C298" s="397" t="s">
        <v>16</v>
      </c>
      <c r="D298" s="397" t="n">
        <v>25741.5427112</v>
      </c>
      <c r="E298" s="397" t="n">
        <v>0</v>
      </c>
      <c r="F298" s="397" t="n">
        <v>100</v>
      </c>
      <c r="G298" s="397" t="n">
        <v>0</v>
      </c>
    </row>
    <row r="299">
      <c r="A299" s="397" t="s">
        <v>194</v>
      </c>
      <c r="B299" s="397" t="s">
        <v>195</v>
      </c>
      <c r="C299" s="397" t="s">
        <v>15</v>
      </c>
      <c r="D299" s="397" t="n">
        <v>1329.9405044</v>
      </c>
      <c r="E299" s="397" t="n">
        <v>0</v>
      </c>
      <c r="F299" s="397" t="n">
        <v>100</v>
      </c>
      <c r="G299" s="397" t="n">
        <v>0</v>
      </c>
    </row>
    <row r="300">
      <c r="A300" s="397" t="s">
        <v>194</v>
      </c>
      <c r="B300" s="397" t="s">
        <v>195</v>
      </c>
      <c r="C300" s="397" t="s">
        <v>16</v>
      </c>
      <c r="D300" s="397" t="n">
        <v>21015.3115471</v>
      </c>
      <c r="E300" s="397" t="n">
        <v>51.4501542</v>
      </c>
      <c r="F300" s="397" t="n">
        <v>99.7557756862232</v>
      </c>
      <c r="G300" s="397" t="n">
        <v>0.24422431377683</v>
      </c>
    </row>
    <row r="301">
      <c r="A301" s="397" t="s">
        <v>196</v>
      </c>
      <c r="B301" s="397" t="s">
        <v>197</v>
      </c>
      <c r="C301" s="397" t="s">
        <v>15</v>
      </c>
      <c r="D301" s="397" t="n">
        <v>3629.5104545</v>
      </c>
      <c r="E301" s="397" t="n">
        <v>150.555076</v>
      </c>
      <c r="F301" s="397" t="n">
        <v>96.0171305289492</v>
      </c>
      <c r="G301" s="397" t="n">
        <v>3.98286947105083</v>
      </c>
    </row>
    <row r="302">
      <c r="A302" s="397" t="s">
        <v>196</v>
      </c>
      <c r="B302" s="397" t="s">
        <v>197</v>
      </c>
      <c r="C302" s="397" t="s">
        <v>16</v>
      </c>
      <c r="D302" s="397" t="n">
        <v>48800.1140768</v>
      </c>
      <c r="E302" s="397" t="n">
        <v>1663.9649056</v>
      </c>
      <c r="F302" s="397" t="n">
        <v>96.7026745773358</v>
      </c>
      <c r="G302" s="397" t="n">
        <v>3.29732542266417</v>
      </c>
    </row>
    <row r="303">
      <c r="A303" s="397" t="s">
        <v>198</v>
      </c>
      <c r="B303" s="397" t="s">
        <v>199</v>
      </c>
      <c r="C303" s="397" t="s">
        <v>15</v>
      </c>
      <c r="D303" s="397" t="n">
        <v>5103.3628439</v>
      </c>
      <c r="E303" s="397" t="n">
        <v>0</v>
      </c>
      <c r="F303" s="397" t="n">
        <v>100</v>
      </c>
      <c r="G303" s="397" t="n">
        <v>0</v>
      </c>
    </row>
    <row r="304">
      <c r="A304" s="397" t="s">
        <v>198</v>
      </c>
      <c r="B304" s="397" t="s">
        <v>199</v>
      </c>
      <c r="C304" s="397" t="s">
        <v>16</v>
      </c>
      <c r="D304" s="397" t="n">
        <v>47430.8060661</v>
      </c>
      <c r="E304" s="397" t="n">
        <v>477.6828988</v>
      </c>
      <c r="F304" s="397" t="n">
        <v>99.0029263933789</v>
      </c>
      <c r="G304" s="397" t="n">
        <v>0.9970736066211</v>
      </c>
    </row>
    <row r="305">
      <c r="A305" s="397" t="s">
        <v>200</v>
      </c>
      <c r="B305" s="397" t="s">
        <v>201</v>
      </c>
      <c r="C305" s="397" t="s">
        <v>15</v>
      </c>
      <c r="D305" s="397" t="n">
        <v>2714.4585951</v>
      </c>
      <c r="E305" s="397" t="n">
        <v>0</v>
      </c>
      <c r="F305" s="397" t="n">
        <v>100</v>
      </c>
      <c r="G305" s="397" t="n">
        <v>0</v>
      </c>
    </row>
    <row r="306">
      <c r="A306" s="397" t="s">
        <v>200</v>
      </c>
      <c r="B306" s="397" t="s">
        <v>201</v>
      </c>
      <c r="C306" s="397" t="s">
        <v>16</v>
      </c>
      <c r="D306" s="397" t="n">
        <v>27177.3418882</v>
      </c>
      <c r="E306" s="397" t="n">
        <v>152.1703696</v>
      </c>
      <c r="F306" s="397" t="n">
        <v>99.4432012976867</v>
      </c>
      <c r="G306" s="397" t="n">
        <v>0.556798702313356</v>
      </c>
    </row>
    <row r="307">
      <c r="A307" s="397" t="s">
        <v>202</v>
      </c>
      <c r="B307" s="397" t="s">
        <v>203</v>
      </c>
      <c r="C307" s="397" t="s">
        <v>15</v>
      </c>
      <c r="D307" s="397" t="n">
        <v>6040.114464</v>
      </c>
      <c r="E307" s="397" t="n">
        <v>0</v>
      </c>
      <c r="F307" s="397" t="n">
        <v>100</v>
      </c>
      <c r="G307" s="397" t="n">
        <v>0</v>
      </c>
    </row>
    <row r="308">
      <c r="A308" s="397" t="s">
        <v>202</v>
      </c>
      <c r="B308" s="397" t="s">
        <v>203</v>
      </c>
      <c r="C308" s="397" t="s">
        <v>16</v>
      </c>
      <c r="D308" s="397" t="n">
        <v>85201.7923825</v>
      </c>
      <c r="E308" s="397" t="n">
        <v>415.9627204</v>
      </c>
      <c r="F308" s="397" t="n">
        <v>99.5141630145522</v>
      </c>
      <c r="G308" s="397" t="n">
        <v>0.485836985447789</v>
      </c>
    </row>
    <row r="309">
      <c r="A309" s="397" t="s">
        <v>204</v>
      </c>
      <c r="B309" s="397" t="s">
        <v>205</v>
      </c>
      <c r="C309" s="397" t="s">
        <v>15</v>
      </c>
      <c r="D309" s="397" t="n">
        <v>570.9710775</v>
      </c>
      <c r="E309" s="397" t="n">
        <v>0</v>
      </c>
      <c r="F309" s="397" t="n">
        <v>100</v>
      </c>
      <c r="G309" s="397" t="n">
        <v>0</v>
      </c>
    </row>
    <row r="310">
      <c r="A310" s="397" t="s">
        <v>204</v>
      </c>
      <c r="B310" s="397" t="s">
        <v>205</v>
      </c>
      <c r="C310" s="397" t="s">
        <v>16</v>
      </c>
      <c r="D310" s="397" t="n">
        <v>31104.9966497</v>
      </c>
      <c r="E310" s="397" t="n">
        <v>0</v>
      </c>
      <c r="F310" s="397" t="n">
        <v>100</v>
      </c>
      <c r="G310" s="397" t="n">
        <v>0</v>
      </c>
    </row>
    <row r="311">
      <c r="A311" s="397" t="s">
        <v>206</v>
      </c>
      <c r="B311" s="397" t="s">
        <v>207</v>
      </c>
      <c r="C311" s="397" t="s">
        <v>15</v>
      </c>
      <c r="D311" s="397" t="n">
        <v>2297.7060116</v>
      </c>
      <c r="E311" s="397" t="n">
        <v>0</v>
      </c>
      <c r="F311" s="397" t="n">
        <v>100</v>
      </c>
      <c r="G311" s="397" t="n">
        <v>0</v>
      </c>
    </row>
    <row r="312">
      <c r="A312" s="397" t="s">
        <v>206</v>
      </c>
      <c r="B312" s="397" t="s">
        <v>207</v>
      </c>
      <c r="C312" s="397" t="s">
        <v>16</v>
      </c>
      <c r="D312" s="397" t="n">
        <v>56838.4670745</v>
      </c>
      <c r="E312" s="397" t="n">
        <v>86.4587357</v>
      </c>
      <c r="F312" s="397" t="n">
        <v>99.8481179650751</v>
      </c>
      <c r="G312" s="397" t="n">
        <v>0.151882034924862</v>
      </c>
    </row>
    <row r="313">
      <c r="A313" s="397" t="s">
        <v>208</v>
      </c>
      <c r="B313" s="397" t="s">
        <v>209</v>
      </c>
      <c r="C313" s="397" t="s">
        <v>15</v>
      </c>
      <c r="D313" s="397" t="n">
        <v>2600.4148324</v>
      </c>
      <c r="E313" s="397" t="n">
        <v>0</v>
      </c>
      <c r="F313" s="397" t="n">
        <v>100</v>
      </c>
      <c r="G313" s="397" t="n">
        <v>0</v>
      </c>
    </row>
    <row r="314">
      <c r="A314" s="397" t="s">
        <v>208</v>
      </c>
      <c r="B314" s="397" t="s">
        <v>209</v>
      </c>
      <c r="C314" s="397" t="s">
        <v>16</v>
      </c>
      <c r="D314" s="397" t="n">
        <v>45619.8376401</v>
      </c>
      <c r="E314" s="397" t="n">
        <v>0</v>
      </c>
      <c r="F314" s="397" t="n">
        <v>100</v>
      </c>
      <c r="G314" s="397" t="n">
        <v>0</v>
      </c>
    </row>
    <row r="315">
      <c r="A315" s="397" t="s">
        <v>210</v>
      </c>
      <c r="B315" s="397" t="s">
        <v>211</v>
      </c>
      <c r="C315" s="397" t="s">
        <v>15</v>
      </c>
      <c r="D315" s="397" t="n">
        <v>1315.2600601</v>
      </c>
      <c r="E315" s="397" t="n">
        <v>52.4309697</v>
      </c>
      <c r="F315" s="397" t="n">
        <v>96.1664609507845</v>
      </c>
      <c r="G315" s="397" t="n">
        <v>3.83353904921546</v>
      </c>
    </row>
    <row r="316">
      <c r="A316" s="397" t="s">
        <v>210</v>
      </c>
      <c r="B316" s="397" t="s">
        <v>211</v>
      </c>
      <c r="C316" s="397" t="s">
        <v>16</v>
      </c>
      <c r="D316" s="397" t="n">
        <v>48148.0682717</v>
      </c>
      <c r="E316" s="397" t="n">
        <v>146.8488866</v>
      </c>
      <c r="F316" s="397" t="n">
        <v>99.6959330396641</v>
      </c>
      <c r="G316" s="397" t="n">
        <v>0.304066960335934</v>
      </c>
    </row>
    <row r="317">
      <c r="A317" s="397" t="s">
        <v>212</v>
      </c>
      <c r="B317" s="397" t="s">
        <v>213</v>
      </c>
      <c r="C317" s="397" t="s">
        <v>15</v>
      </c>
      <c r="D317" s="397" t="n">
        <v>567.7871134</v>
      </c>
      <c r="E317" s="397" t="n">
        <v>0</v>
      </c>
      <c r="F317" s="397" t="n">
        <v>100</v>
      </c>
      <c r="G317" s="397" t="n">
        <v>0</v>
      </c>
    </row>
    <row r="318">
      <c r="A318" s="397" t="s">
        <v>212</v>
      </c>
      <c r="B318" s="397" t="s">
        <v>213</v>
      </c>
      <c r="C318" s="397" t="s">
        <v>16</v>
      </c>
      <c r="D318" s="397" t="n">
        <v>10972.9151203</v>
      </c>
      <c r="E318" s="397" t="n">
        <v>16.2817209</v>
      </c>
      <c r="F318" s="397" t="n">
        <v>99.8518388455928</v>
      </c>
      <c r="G318" s="397" t="n">
        <v>0.148161154407187</v>
      </c>
    </row>
    <row r="319">
      <c r="A319" s="397" t="s">
        <v>214</v>
      </c>
      <c r="B319" s="397" t="s">
        <v>215</v>
      </c>
      <c r="C319" s="397" t="s">
        <v>15</v>
      </c>
      <c r="D319" s="397" t="n">
        <v>1009.1862882</v>
      </c>
      <c r="E319" s="397" t="n">
        <v>0</v>
      </c>
      <c r="F319" s="397" t="n">
        <v>100</v>
      </c>
      <c r="G319" s="397" t="n">
        <v>0</v>
      </c>
    </row>
    <row r="320">
      <c r="A320" s="397" t="s">
        <v>214</v>
      </c>
      <c r="B320" s="397" t="s">
        <v>215</v>
      </c>
      <c r="C320" s="397" t="s">
        <v>16</v>
      </c>
      <c r="D320" s="397" t="n">
        <v>21280.5484173</v>
      </c>
      <c r="E320" s="397" t="n">
        <v>0</v>
      </c>
      <c r="F320" s="397" t="n">
        <v>100</v>
      </c>
      <c r="G320" s="397" t="n">
        <v>0</v>
      </c>
    </row>
    <row r="321">
      <c r="A321" s="397" t="s">
        <v>216</v>
      </c>
      <c r="B321" s="397" t="s">
        <v>217</v>
      </c>
      <c r="C321" s="397" t="s">
        <v>15</v>
      </c>
      <c r="D321" s="397" t="n">
        <v>288.1561764</v>
      </c>
      <c r="E321" s="397" t="n">
        <v>0</v>
      </c>
      <c r="F321" s="397" t="n">
        <v>100</v>
      </c>
      <c r="G321" s="397" t="n">
        <v>0</v>
      </c>
    </row>
    <row r="322">
      <c r="A322" s="397" t="s">
        <v>216</v>
      </c>
      <c r="B322" s="397" t="s">
        <v>217</v>
      </c>
      <c r="C322" s="397" t="s">
        <v>16</v>
      </c>
      <c r="D322" s="397" t="n">
        <v>9799.737037</v>
      </c>
      <c r="E322" s="397" t="n">
        <v>0</v>
      </c>
      <c r="F322" s="397" t="n">
        <v>100</v>
      </c>
      <c r="G322" s="397" t="n">
        <v>0</v>
      </c>
    </row>
    <row r="323">
      <c r="A323" s="397" t="s">
        <v>218</v>
      </c>
      <c r="B323" s="397" t="s">
        <v>219</v>
      </c>
      <c r="C323" s="397" t="s">
        <v>15</v>
      </c>
      <c r="D323" s="397" t="n">
        <v>2033.3014929</v>
      </c>
      <c r="E323" s="397" t="n">
        <v>0</v>
      </c>
      <c r="F323" s="397" t="n">
        <v>100</v>
      </c>
      <c r="G323" s="397" t="n">
        <v>0</v>
      </c>
    </row>
    <row r="324">
      <c r="A324" s="397" t="s">
        <v>218</v>
      </c>
      <c r="B324" s="397" t="s">
        <v>219</v>
      </c>
      <c r="C324" s="397" t="s">
        <v>16</v>
      </c>
      <c r="D324" s="397" t="n">
        <v>40582.7707637</v>
      </c>
      <c r="E324" s="397" t="n">
        <v>52.3347414</v>
      </c>
      <c r="F324" s="397" t="n">
        <v>99.87120805828</v>
      </c>
      <c r="G324" s="397" t="n">
        <v>0.128791941720027</v>
      </c>
    </row>
    <row r="325">
      <c r="A325" s="397" t="s">
        <v>220</v>
      </c>
      <c r="B325" s="397" t="s">
        <v>221</v>
      </c>
      <c r="C325" s="397" t="s">
        <v>15</v>
      </c>
      <c r="D325" s="397" t="n">
        <v>1030.4904241</v>
      </c>
      <c r="E325" s="397" t="n">
        <v>0</v>
      </c>
      <c r="F325" s="397" t="n">
        <v>100</v>
      </c>
      <c r="G325" s="397" t="n">
        <v>0</v>
      </c>
    </row>
    <row r="326">
      <c r="A326" s="397" t="s">
        <v>220</v>
      </c>
      <c r="B326" s="397" t="s">
        <v>221</v>
      </c>
      <c r="C326" s="397" t="s">
        <v>16</v>
      </c>
      <c r="D326" s="397" t="n">
        <v>18150.033094</v>
      </c>
      <c r="E326" s="397" t="n">
        <v>15.563929</v>
      </c>
      <c r="F326" s="397" t="n">
        <v>99.9143219516524</v>
      </c>
      <c r="G326" s="397" t="n">
        <v>0.0856780483476213</v>
      </c>
    </row>
    <row r="327">
      <c r="A327" s="397" t="s">
        <v>222</v>
      </c>
      <c r="B327" s="397" t="s">
        <v>223</v>
      </c>
      <c r="C327" s="397" t="s">
        <v>15</v>
      </c>
      <c r="D327" s="397" t="n">
        <v>1157.2802424</v>
      </c>
      <c r="E327" s="397" t="n">
        <v>0</v>
      </c>
      <c r="F327" s="397" t="n">
        <v>100</v>
      </c>
      <c r="G327" s="397" t="n">
        <v>0</v>
      </c>
    </row>
    <row r="328">
      <c r="A328" s="397" t="s">
        <v>222</v>
      </c>
      <c r="B328" s="397" t="s">
        <v>223</v>
      </c>
      <c r="C328" s="397" t="s">
        <v>16</v>
      </c>
      <c r="D328" s="397" t="n">
        <v>20196.5891966</v>
      </c>
      <c r="E328" s="397" t="n">
        <v>13.6498221</v>
      </c>
      <c r="F328" s="397" t="n">
        <v>99.9324608576506</v>
      </c>
      <c r="G328" s="397" t="n">
        <v>0.0675391423494308</v>
      </c>
    </row>
    <row r="329">
      <c r="A329" s="397" t="s">
        <v>224</v>
      </c>
      <c r="B329" s="397" t="s">
        <v>225</v>
      </c>
      <c r="C329" s="397" t="s">
        <v>15</v>
      </c>
      <c r="D329" s="397" t="n">
        <v>3594.4871899</v>
      </c>
      <c r="E329" s="397" t="n">
        <v>0</v>
      </c>
      <c r="F329" s="397" t="n">
        <v>100</v>
      </c>
      <c r="G329" s="397" t="n">
        <v>0</v>
      </c>
    </row>
    <row r="330">
      <c r="A330" s="397" t="s">
        <v>224</v>
      </c>
      <c r="B330" s="397" t="s">
        <v>225</v>
      </c>
      <c r="C330" s="397" t="s">
        <v>16</v>
      </c>
      <c r="D330" s="397" t="n">
        <v>41516.4028385</v>
      </c>
      <c r="E330" s="397" t="n">
        <v>40.7407144</v>
      </c>
      <c r="F330" s="397" t="n">
        <v>99.9019645940098</v>
      </c>
      <c r="G330" s="397" t="n">
        <v>0.0980354059901621</v>
      </c>
    </row>
    <row r="331">
      <c r="A331" s="397" t="s">
        <v>226</v>
      </c>
      <c r="B331" s="397" t="s">
        <v>227</v>
      </c>
      <c r="C331" s="397" t="s">
        <v>15</v>
      </c>
      <c r="D331" s="397" t="n">
        <v>1677.2726347</v>
      </c>
      <c r="E331" s="397" t="n">
        <v>0</v>
      </c>
      <c r="F331" s="397" t="n">
        <v>100</v>
      </c>
      <c r="G331" s="397" t="n">
        <v>0</v>
      </c>
    </row>
    <row r="332">
      <c r="A332" s="397" t="s">
        <v>226</v>
      </c>
      <c r="B332" s="397" t="s">
        <v>227</v>
      </c>
      <c r="C332" s="397" t="s">
        <v>16</v>
      </c>
      <c r="D332" s="397" t="n">
        <v>7606.1214644</v>
      </c>
      <c r="E332" s="397" t="n">
        <v>0</v>
      </c>
      <c r="F332" s="397" t="n">
        <v>100</v>
      </c>
      <c r="G332" s="397" t="n">
        <v>0</v>
      </c>
    </row>
    <row r="333">
      <c r="A333" s="397" t="s">
        <v>228</v>
      </c>
      <c r="B333" s="397" t="s">
        <v>229</v>
      </c>
      <c r="C333" s="397" t="s">
        <v>15</v>
      </c>
      <c r="D333" s="397" t="n">
        <v>4189.4859066</v>
      </c>
      <c r="E333" s="397" t="n">
        <v>0</v>
      </c>
      <c r="F333" s="397" t="n">
        <v>100</v>
      </c>
      <c r="G333" s="397" t="n">
        <v>0</v>
      </c>
    </row>
    <row r="334">
      <c r="A334" s="397" t="s">
        <v>228</v>
      </c>
      <c r="B334" s="397" t="s">
        <v>229</v>
      </c>
      <c r="C334" s="397" t="s">
        <v>16</v>
      </c>
      <c r="D334" s="397" t="n">
        <v>58706.4637486</v>
      </c>
      <c r="E334" s="397" t="n">
        <v>57.9703275</v>
      </c>
      <c r="F334" s="397" t="n">
        <v>99.9013513387623</v>
      </c>
      <c r="G334" s="397" t="n">
        <v>0.0986486612377282</v>
      </c>
    </row>
    <row r="335">
      <c r="A335" s="397" t="s">
        <v>230</v>
      </c>
      <c r="B335" s="397" t="s">
        <v>231</v>
      </c>
      <c r="C335" s="397" t="s">
        <v>15</v>
      </c>
      <c r="D335" s="397" t="n">
        <v>6359.6988363</v>
      </c>
      <c r="E335" s="397" t="n">
        <v>0</v>
      </c>
      <c r="F335" s="397" t="n">
        <v>100</v>
      </c>
      <c r="G335" s="397" t="n">
        <v>0</v>
      </c>
    </row>
    <row r="336">
      <c r="A336" s="397" t="s">
        <v>230</v>
      </c>
      <c r="B336" s="397" t="s">
        <v>231</v>
      </c>
      <c r="C336" s="397" t="s">
        <v>16</v>
      </c>
      <c r="D336" s="397" t="n">
        <v>72363.0843372</v>
      </c>
      <c r="E336" s="397" t="n">
        <v>104.2502359</v>
      </c>
      <c r="F336" s="397" t="n">
        <v>99.8561417547449</v>
      </c>
      <c r="G336" s="397" t="n">
        <v>0.143858245255094</v>
      </c>
    </row>
    <row r="337">
      <c r="A337" s="397" t="s">
        <v>232</v>
      </c>
      <c r="B337" s="397" t="s">
        <v>233</v>
      </c>
      <c r="C337" s="397" t="s">
        <v>15</v>
      </c>
      <c r="D337" s="397" t="n">
        <v>4032.281699</v>
      </c>
      <c r="E337" s="397" t="n">
        <v>44.172741</v>
      </c>
      <c r="F337" s="397" t="n">
        <v>98.9163931144046</v>
      </c>
      <c r="G337" s="397" t="n">
        <v>1.08360688559541</v>
      </c>
    </row>
    <row r="338">
      <c r="A338" s="397" t="s">
        <v>232</v>
      </c>
      <c r="B338" s="397" t="s">
        <v>233</v>
      </c>
      <c r="C338" s="397" t="s">
        <v>16</v>
      </c>
      <c r="D338" s="397" t="n">
        <v>41682.8653701</v>
      </c>
      <c r="E338" s="397" t="n">
        <v>0</v>
      </c>
      <c r="F338" s="397" t="n">
        <v>100</v>
      </c>
      <c r="G338" s="397" t="n">
        <v>0</v>
      </c>
    </row>
    <row r="339">
      <c r="A339" s="397" t="s">
        <v>234</v>
      </c>
      <c r="B339" s="397" t="s">
        <v>235</v>
      </c>
      <c r="C339" s="397" t="s">
        <v>15</v>
      </c>
      <c r="D339" s="397" t="n">
        <v>3451.9094018</v>
      </c>
      <c r="E339" s="397" t="n">
        <v>0</v>
      </c>
      <c r="F339" s="397" t="n">
        <v>100</v>
      </c>
      <c r="G339" s="397" t="n">
        <v>0</v>
      </c>
    </row>
    <row r="340">
      <c r="A340" s="397" t="s">
        <v>234</v>
      </c>
      <c r="B340" s="397" t="s">
        <v>235</v>
      </c>
      <c r="C340" s="397" t="s">
        <v>16</v>
      </c>
      <c r="D340" s="397" t="n">
        <v>31208.6286513</v>
      </c>
      <c r="E340" s="397" t="n">
        <v>0</v>
      </c>
      <c r="F340" s="397" t="n">
        <v>100</v>
      </c>
      <c r="G340" s="397" t="n">
        <v>0</v>
      </c>
    </row>
    <row r="341">
      <c r="A341" s="397" t="s">
        <v>236</v>
      </c>
      <c r="B341" s="397" t="s">
        <v>237</v>
      </c>
      <c r="C341" s="397" t="s">
        <v>15</v>
      </c>
      <c r="D341" s="397" t="n">
        <v>439.6401531</v>
      </c>
      <c r="E341" s="397" t="n">
        <v>0</v>
      </c>
      <c r="F341" s="397" t="n">
        <v>100</v>
      </c>
      <c r="G341" s="397" t="n">
        <v>0</v>
      </c>
    </row>
    <row r="342">
      <c r="A342" s="397" t="s">
        <v>236</v>
      </c>
      <c r="B342" s="397" t="s">
        <v>237</v>
      </c>
      <c r="C342" s="397" t="s">
        <v>16</v>
      </c>
      <c r="D342" s="397" t="n">
        <v>5192.1864849</v>
      </c>
      <c r="E342" s="397" t="n">
        <v>114.6609772</v>
      </c>
      <c r="F342" s="397" t="n">
        <v>97.8393768048003</v>
      </c>
      <c r="G342" s="397" t="n">
        <v>2.16062319519971</v>
      </c>
    </row>
    <row r="343">
      <c r="A343" s="397" t="s">
        <v>238</v>
      </c>
      <c r="B343" s="397" t="s">
        <v>239</v>
      </c>
      <c r="C343" s="397" t="s">
        <v>15</v>
      </c>
      <c r="D343" s="397" t="n">
        <v>202.7937049</v>
      </c>
      <c r="E343" s="397" t="n">
        <v>0</v>
      </c>
      <c r="F343" s="397" t="n">
        <v>100</v>
      </c>
      <c r="G343" s="397" t="n">
        <v>0</v>
      </c>
    </row>
    <row r="344">
      <c r="A344" s="397" t="s">
        <v>238</v>
      </c>
      <c r="B344" s="397" t="s">
        <v>239</v>
      </c>
      <c r="C344" s="397" t="s">
        <v>16</v>
      </c>
      <c r="D344" s="397" t="n">
        <v>4692.9828204</v>
      </c>
      <c r="E344" s="397" t="n">
        <v>0</v>
      </c>
      <c r="F344" s="397" t="n">
        <v>100</v>
      </c>
      <c r="G344" s="397" t="n">
        <v>0</v>
      </c>
    </row>
    <row r="345">
      <c r="A345" s="397" t="s">
        <v>240</v>
      </c>
      <c r="B345" s="397" t="s">
        <v>241</v>
      </c>
      <c r="C345" s="397" t="s">
        <v>15</v>
      </c>
      <c r="D345" s="397" t="n">
        <v>443.5507502</v>
      </c>
      <c r="E345" s="397" t="n">
        <v>0</v>
      </c>
      <c r="F345" s="397" t="n">
        <v>100</v>
      </c>
      <c r="G345" s="397" t="n">
        <v>0</v>
      </c>
    </row>
    <row r="346">
      <c r="A346" s="397" t="s">
        <v>240</v>
      </c>
      <c r="B346" s="397" t="s">
        <v>241</v>
      </c>
      <c r="C346" s="397" t="s">
        <v>16</v>
      </c>
      <c r="D346" s="397" t="n">
        <v>7159.6444638</v>
      </c>
      <c r="E346" s="397" t="n">
        <v>0</v>
      </c>
      <c r="F346" s="397" t="n">
        <v>100</v>
      </c>
      <c r="G346" s="397" t="n">
        <v>0</v>
      </c>
    </row>
    <row r="347">
      <c r="A347" s="397" t="s">
        <v>242</v>
      </c>
      <c r="B347" s="397" t="s">
        <v>243</v>
      </c>
      <c r="C347" s="397" t="s">
        <v>15</v>
      </c>
      <c r="D347" s="397" t="n">
        <v>565.6813362</v>
      </c>
      <c r="E347" s="397" t="n">
        <v>9.0330735</v>
      </c>
      <c r="F347" s="397" t="n">
        <v>98.4282500407959</v>
      </c>
      <c r="G347" s="397" t="n">
        <v>1.57174995920413</v>
      </c>
    </row>
    <row r="348">
      <c r="A348" s="397" t="s">
        <v>242</v>
      </c>
      <c r="B348" s="397" t="s">
        <v>243</v>
      </c>
      <c r="C348" s="397" t="s">
        <v>16</v>
      </c>
      <c r="D348" s="397" t="n">
        <v>7017.7759006</v>
      </c>
      <c r="E348" s="397" t="n">
        <v>15.1432891</v>
      </c>
      <c r="F348" s="397" t="n">
        <v>99.7846798933482</v>
      </c>
      <c r="G348" s="397" t="n">
        <v>0.215320106651843</v>
      </c>
    </row>
    <row r="349">
      <c r="A349" s="397" t="s">
        <v>244</v>
      </c>
      <c r="B349" s="397" t="s">
        <v>245</v>
      </c>
      <c r="C349" s="397" t="s">
        <v>15</v>
      </c>
      <c r="D349" s="397" t="n">
        <v>210.664075</v>
      </c>
      <c r="E349" s="397" t="n">
        <v>28.2764855</v>
      </c>
      <c r="F349" s="397" t="n">
        <v>88.1658913661082</v>
      </c>
      <c r="G349" s="397" t="n">
        <v>11.8341086338918</v>
      </c>
    </row>
    <row r="350">
      <c r="A350" s="397" t="s">
        <v>244</v>
      </c>
      <c r="B350" s="397" t="s">
        <v>245</v>
      </c>
      <c r="C350" s="397" t="s">
        <v>16</v>
      </c>
      <c r="D350" s="397" t="n">
        <v>12808.6006794</v>
      </c>
      <c r="E350" s="397" t="n">
        <v>707.9020162</v>
      </c>
      <c r="F350" s="397" t="n">
        <v>94.7626835717612</v>
      </c>
      <c r="G350" s="397" t="n">
        <v>5.23731642823881</v>
      </c>
    </row>
    <row r="351">
      <c r="A351" s="397" t="s">
        <v>246</v>
      </c>
      <c r="B351" s="397" t="s">
        <v>247</v>
      </c>
      <c r="C351" s="397" t="s">
        <v>15</v>
      </c>
      <c r="D351" s="397" t="n">
        <v>736.9618371</v>
      </c>
      <c r="E351" s="397" t="n">
        <v>0</v>
      </c>
      <c r="F351" s="397" t="n">
        <v>100</v>
      </c>
      <c r="G351" s="397" t="n">
        <v>0</v>
      </c>
    </row>
    <row r="352">
      <c r="A352" s="397" t="s">
        <v>246</v>
      </c>
      <c r="B352" s="397" t="s">
        <v>247</v>
      </c>
      <c r="C352" s="397" t="s">
        <v>16</v>
      </c>
      <c r="D352" s="397" t="n">
        <v>17272.9013614</v>
      </c>
      <c r="E352" s="397" t="n">
        <v>0</v>
      </c>
      <c r="F352" s="397" t="n">
        <v>100</v>
      </c>
      <c r="G352" s="397" t="n">
        <v>0</v>
      </c>
    </row>
    <row r="353">
      <c r="A353" s="397" t="s">
        <v>248</v>
      </c>
      <c r="B353" s="397" t="s">
        <v>249</v>
      </c>
      <c r="C353" s="397" t="s">
        <v>15</v>
      </c>
      <c r="D353" s="397" t="n">
        <v>673.2191599</v>
      </c>
      <c r="E353" s="397" t="n">
        <v>0</v>
      </c>
      <c r="F353" s="397" t="n">
        <v>100</v>
      </c>
      <c r="G353" s="397" t="n">
        <v>0</v>
      </c>
    </row>
    <row r="354">
      <c r="A354" s="397" t="s">
        <v>248</v>
      </c>
      <c r="B354" s="397" t="s">
        <v>249</v>
      </c>
      <c r="C354" s="397" t="s">
        <v>16</v>
      </c>
      <c r="D354" s="397" t="n">
        <v>19029.186471</v>
      </c>
      <c r="E354" s="397" t="n">
        <v>0</v>
      </c>
      <c r="F354" s="397" t="n">
        <v>100</v>
      </c>
      <c r="G354" s="397" t="n">
        <v>0</v>
      </c>
    </row>
    <row r="355">
      <c r="A355" s="397" t="s">
        <v>250</v>
      </c>
      <c r="B355" s="397" t="s">
        <v>251</v>
      </c>
      <c r="C355" s="397" t="s">
        <v>15</v>
      </c>
      <c r="D355" s="397" t="n">
        <v>950.409365</v>
      </c>
      <c r="E355" s="397" t="n">
        <v>0</v>
      </c>
      <c r="F355" s="397" t="n">
        <v>100</v>
      </c>
      <c r="G355" s="397" t="n">
        <v>0</v>
      </c>
    </row>
    <row r="356">
      <c r="A356" s="397" t="s">
        <v>250</v>
      </c>
      <c r="B356" s="397" t="s">
        <v>251</v>
      </c>
      <c r="C356" s="397" t="s">
        <v>16</v>
      </c>
      <c r="D356" s="397" t="n">
        <v>14534.0880721</v>
      </c>
      <c r="E356" s="397" t="n">
        <v>93.427353</v>
      </c>
      <c r="F356" s="397" t="n">
        <v>99.3612903470969</v>
      </c>
      <c r="G356" s="397" t="n">
        <v>0.638709652903075</v>
      </c>
    </row>
    <row r="357">
      <c r="A357" s="397" t="s">
        <v>252</v>
      </c>
      <c r="B357" s="397" t="s">
        <v>253</v>
      </c>
      <c r="C357" s="397" t="s">
        <v>15</v>
      </c>
      <c r="D357" s="397" t="n">
        <v>965.7499583</v>
      </c>
      <c r="E357" s="397" t="n">
        <v>0</v>
      </c>
      <c r="F357" s="397" t="n">
        <v>100</v>
      </c>
      <c r="G357" s="397" t="n">
        <v>0</v>
      </c>
    </row>
    <row r="358">
      <c r="A358" s="397" t="s">
        <v>252</v>
      </c>
      <c r="B358" s="397" t="s">
        <v>253</v>
      </c>
      <c r="C358" s="397" t="s">
        <v>16</v>
      </c>
      <c r="D358" s="397" t="n">
        <v>14452.0711312</v>
      </c>
      <c r="E358" s="397" t="n">
        <v>0</v>
      </c>
      <c r="F358" s="397" t="n">
        <v>100</v>
      </c>
      <c r="G358" s="397" t="n">
        <v>0</v>
      </c>
    </row>
    <row r="359">
      <c r="A359" s="397" t="s">
        <v>254</v>
      </c>
      <c r="B359" s="397" t="s">
        <v>255</v>
      </c>
      <c r="C359" s="397" t="s">
        <v>15</v>
      </c>
      <c r="D359" s="397" t="n">
        <v>521.8671314</v>
      </c>
      <c r="E359" s="397" t="n">
        <v>0</v>
      </c>
      <c r="F359" s="397" t="n">
        <v>100</v>
      </c>
      <c r="G359" s="397" t="n">
        <v>0</v>
      </c>
    </row>
    <row r="360">
      <c r="A360" s="397" t="s">
        <v>254</v>
      </c>
      <c r="B360" s="397" t="s">
        <v>255</v>
      </c>
      <c r="C360" s="397" t="s">
        <v>16</v>
      </c>
      <c r="D360" s="397" t="n">
        <v>12960.4026985</v>
      </c>
      <c r="E360" s="397" t="n">
        <v>0</v>
      </c>
      <c r="F360" s="397" t="n">
        <v>100</v>
      </c>
      <c r="G360" s="397" t="n">
        <v>0</v>
      </c>
    </row>
    <row r="361">
      <c r="A361" s="397" t="s">
        <v>256</v>
      </c>
      <c r="B361" s="397" t="s">
        <v>257</v>
      </c>
      <c r="C361" s="397" t="s">
        <v>15</v>
      </c>
      <c r="D361" s="397" t="n">
        <v>440.281395</v>
      </c>
      <c r="E361" s="397" t="n">
        <v>0</v>
      </c>
      <c r="F361" s="397" t="n">
        <v>100</v>
      </c>
      <c r="G361" s="397" t="n">
        <v>0</v>
      </c>
    </row>
    <row r="362">
      <c r="A362" s="397" t="s">
        <v>256</v>
      </c>
      <c r="B362" s="397" t="s">
        <v>257</v>
      </c>
      <c r="C362" s="397" t="s">
        <v>16</v>
      </c>
      <c r="D362" s="397" t="n">
        <v>10424.3615483</v>
      </c>
      <c r="E362" s="397" t="n">
        <v>0</v>
      </c>
      <c r="F362" s="397" t="n">
        <v>100</v>
      </c>
      <c r="G362" s="397" t="n">
        <v>0</v>
      </c>
    </row>
    <row r="363">
      <c r="A363" s="397" t="s">
        <v>258</v>
      </c>
      <c r="B363" s="397" t="s">
        <v>259</v>
      </c>
      <c r="C363" s="397" t="s">
        <v>15</v>
      </c>
      <c r="D363" s="397" t="n">
        <v>442.5217921</v>
      </c>
      <c r="E363" s="397" t="n">
        <v>0</v>
      </c>
      <c r="F363" s="397" t="n">
        <v>100</v>
      </c>
      <c r="G363" s="397" t="n">
        <v>0</v>
      </c>
    </row>
    <row r="364">
      <c r="A364" s="397" t="s">
        <v>258</v>
      </c>
      <c r="B364" s="397" t="s">
        <v>259</v>
      </c>
      <c r="C364" s="397" t="s">
        <v>16</v>
      </c>
      <c r="D364" s="397" t="n">
        <v>18640.8419729</v>
      </c>
      <c r="E364" s="397" t="n">
        <v>14.7894566</v>
      </c>
      <c r="F364" s="397" t="n">
        <v>99.9207239022925</v>
      </c>
      <c r="G364" s="397" t="n">
        <v>0.079276097707492</v>
      </c>
    </row>
    <row r="365">
      <c r="A365" s="397" t="s">
        <v>260</v>
      </c>
      <c r="B365" s="397" t="s">
        <v>261</v>
      </c>
      <c r="C365" s="397" t="s">
        <v>15</v>
      </c>
      <c r="D365" s="397" t="n">
        <v>337.5984141</v>
      </c>
      <c r="E365" s="397" t="n">
        <v>0</v>
      </c>
      <c r="F365" s="397" t="n">
        <v>100</v>
      </c>
      <c r="G365" s="397" t="n">
        <v>0</v>
      </c>
    </row>
    <row r="366">
      <c r="A366" s="397" t="s">
        <v>260</v>
      </c>
      <c r="B366" s="397" t="s">
        <v>261</v>
      </c>
      <c r="C366" s="397" t="s">
        <v>16</v>
      </c>
      <c r="D366" s="397" t="n">
        <v>19599.6729465</v>
      </c>
      <c r="E366" s="397" t="n">
        <v>22.6949819</v>
      </c>
      <c r="F366" s="397" t="n">
        <v>99.8843412681751</v>
      </c>
      <c r="G366" s="397" t="n">
        <v>0.115658731824883</v>
      </c>
    </row>
    <row r="367">
      <c r="A367" s="397" t="s">
        <v>262</v>
      </c>
      <c r="B367" s="397" t="s">
        <v>263</v>
      </c>
      <c r="C367" s="397" t="s">
        <v>15</v>
      </c>
      <c r="D367" s="397" t="n">
        <v>445.2744969</v>
      </c>
      <c r="E367" s="397" t="n">
        <v>0</v>
      </c>
      <c r="F367" s="397" t="n">
        <v>100</v>
      </c>
      <c r="G367" s="397" t="n">
        <v>0</v>
      </c>
    </row>
    <row r="368">
      <c r="A368" s="397" t="s">
        <v>262</v>
      </c>
      <c r="B368" s="397" t="s">
        <v>263</v>
      </c>
      <c r="C368" s="397" t="s">
        <v>16</v>
      </c>
      <c r="D368" s="397" t="n">
        <v>16948.4640539</v>
      </c>
      <c r="E368" s="397" t="n">
        <v>0</v>
      </c>
      <c r="F368" s="397" t="n">
        <v>100</v>
      </c>
      <c r="G368" s="397" t="n">
        <v>0</v>
      </c>
    </row>
    <row r="369">
      <c r="A369" s="397" t="s">
        <v>264</v>
      </c>
      <c r="B369" s="397" t="s">
        <v>265</v>
      </c>
      <c r="C369" s="397" t="s">
        <v>15</v>
      </c>
      <c r="D369" s="397" t="n">
        <v>80.4983741</v>
      </c>
      <c r="E369" s="397" t="n">
        <v>0</v>
      </c>
      <c r="F369" s="397" t="n">
        <v>100</v>
      </c>
      <c r="G369" s="397" t="n">
        <v>0</v>
      </c>
    </row>
    <row r="370">
      <c r="A370" s="397" t="s">
        <v>264</v>
      </c>
      <c r="B370" s="397" t="s">
        <v>265</v>
      </c>
      <c r="C370" s="397" t="s">
        <v>16</v>
      </c>
      <c r="D370" s="397" t="n">
        <v>4537.9464289</v>
      </c>
      <c r="E370" s="397" t="n">
        <v>3.3960779</v>
      </c>
      <c r="F370" s="397" t="n">
        <v>99.9252186353503</v>
      </c>
      <c r="G370" s="397" t="n">
        <v>0.0747813646496574</v>
      </c>
    </row>
    <row r="371">
      <c r="A371" s="397" t="s">
        <v>266</v>
      </c>
      <c r="B371" s="397" t="s">
        <v>267</v>
      </c>
      <c r="C371" s="397" t="s">
        <v>15</v>
      </c>
      <c r="D371" s="397" t="n">
        <v>2927.7786862</v>
      </c>
      <c r="E371" s="397" t="n">
        <v>0</v>
      </c>
      <c r="F371" s="397" t="n">
        <v>100</v>
      </c>
      <c r="G371" s="397" t="n">
        <v>0</v>
      </c>
    </row>
    <row r="372">
      <c r="A372" s="397" t="s">
        <v>266</v>
      </c>
      <c r="B372" s="397" t="s">
        <v>267</v>
      </c>
      <c r="C372" s="397" t="s">
        <v>16</v>
      </c>
      <c r="D372" s="397" t="n">
        <v>70484.4606693</v>
      </c>
      <c r="E372" s="397" t="n">
        <v>0</v>
      </c>
      <c r="F372" s="397" t="n">
        <v>100</v>
      </c>
      <c r="G372" s="397" t="n">
        <v>0</v>
      </c>
    </row>
    <row r="373">
      <c r="A373" s="397" t="s">
        <v>268</v>
      </c>
      <c r="B373" s="397" t="s">
        <v>269</v>
      </c>
      <c r="C373" s="397" t="s">
        <v>15</v>
      </c>
      <c r="D373" s="397" t="n">
        <v>1481.3864017</v>
      </c>
      <c r="E373" s="397" t="n">
        <v>0</v>
      </c>
      <c r="F373" s="397" t="n">
        <v>100</v>
      </c>
      <c r="G373" s="397" t="n">
        <v>0</v>
      </c>
    </row>
    <row r="374">
      <c r="A374" s="397" t="s">
        <v>268</v>
      </c>
      <c r="B374" s="397" t="s">
        <v>269</v>
      </c>
      <c r="C374" s="397" t="s">
        <v>16</v>
      </c>
      <c r="D374" s="397" t="n">
        <v>41503.4544469</v>
      </c>
      <c r="E374" s="397" t="n">
        <v>52.5754821</v>
      </c>
      <c r="F374" s="397" t="n">
        <v>99.8734829044309</v>
      </c>
      <c r="G374" s="397" t="n">
        <v>0.126517095569108</v>
      </c>
    </row>
    <row r="375">
      <c r="A375" s="397" t="s">
        <v>270</v>
      </c>
      <c r="B375" s="397" t="s">
        <v>271</v>
      </c>
      <c r="C375" s="397" t="s">
        <v>15</v>
      </c>
      <c r="D375" s="397" t="n">
        <v>233.0274081</v>
      </c>
      <c r="E375" s="397" t="n">
        <v>0</v>
      </c>
      <c r="F375" s="397" t="n">
        <v>100</v>
      </c>
      <c r="G375" s="397" t="n">
        <v>0</v>
      </c>
    </row>
    <row r="376">
      <c r="A376" s="397" t="s">
        <v>270</v>
      </c>
      <c r="B376" s="397" t="s">
        <v>271</v>
      </c>
      <c r="C376" s="397" t="s">
        <v>16</v>
      </c>
      <c r="D376" s="397" t="n">
        <v>13626.831723</v>
      </c>
      <c r="E376" s="397" t="n">
        <v>23.4913074</v>
      </c>
      <c r="F376" s="397" t="n">
        <v>99.8279065825206</v>
      </c>
      <c r="G376" s="397" t="n">
        <v>0.172093417479452</v>
      </c>
    </row>
    <row r="377">
      <c r="A377" s="397" t="s">
        <v>272</v>
      </c>
      <c r="B377" s="397" t="s">
        <v>273</v>
      </c>
      <c r="C377" s="397" t="s">
        <v>15</v>
      </c>
      <c r="D377" s="397" t="n">
        <v>1140.949487</v>
      </c>
      <c r="E377" s="397" t="n">
        <v>0</v>
      </c>
      <c r="F377" s="397" t="n">
        <v>100</v>
      </c>
      <c r="G377" s="397" t="n">
        <v>0</v>
      </c>
    </row>
    <row r="378">
      <c r="A378" s="397" t="s">
        <v>272</v>
      </c>
      <c r="B378" s="397" t="s">
        <v>273</v>
      </c>
      <c r="C378" s="397" t="s">
        <v>16</v>
      </c>
      <c r="D378" s="397" t="n">
        <v>19815.0861028</v>
      </c>
      <c r="E378" s="397" t="n">
        <v>0</v>
      </c>
      <c r="F378" s="397" t="n">
        <v>100</v>
      </c>
      <c r="G378" s="397" t="n">
        <v>0</v>
      </c>
    </row>
    <row r="379">
      <c r="A379" s="397" t="s">
        <v>274</v>
      </c>
      <c r="B379" s="397" t="s">
        <v>275</v>
      </c>
      <c r="C379" s="397" t="s">
        <v>15</v>
      </c>
      <c r="D379" s="397" t="n">
        <v>917.7445594</v>
      </c>
      <c r="E379" s="397" t="n">
        <v>0</v>
      </c>
      <c r="F379" s="397" t="n">
        <v>100</v>
      </c>
      <c r="G379" s="397" t="n">
        <v>0</v>
      </c>
    </row>
    <row r="380">
      <c r="A380" s="397" t="s">
        <v>274</v>
      </c>
      <c r="B380" s="397" t="s">
        <v>275</v>
      </c>
      <c r="C380" s="397" t="s">
        <v>16</v>
      </c>
      <c r="D380" s="397" t="n">
        <v>25843.9831107</v>
      </c>
      <c r="E380" s="397" t="n">
        <v>0</v>
      </c>
      <c r="F380" s="397" t="n">
        <v>100</v>
      </c>
      <c r="G380" s="397" t="n">
        <v>0</v>
      </c>
    </row>
    <row r="381">
      <c r="A381" s="397" t="s">
        <v>276</v>
      </c>
      <c r="B381" s="397" t="s">
        <v>277</v>
      </c>
      <c r="C381" s="397" t="s">
        <v>15</v>
      </c>
      <c r="D381" s="397" t="n">
        <v>426.3837918</v>
      </c>
      <c r="E381" s="397" t="n">
        <v>0</v>
      </c>
      <c r="F381" s="397" t="n">
        <v>100</v>
      </c>
      <c r="G381" s="397" t="n">
        <v>0</v>
      </c>
    </row>
    <row r="382">
      <c r="A382" s="397" t="s">
        <v>276</v>
      </c>
      <c r="B382" s="397" t="s">
        <v>277</v>
      </c>
      <c r="C382" s="397" t="s">
        <v>16</v>
      </c>
      <c r="D382" s="397" t="n">
        <v>17257.5143896</v>
      </c>
      <c r="E382" s="397" t="n">
        <v>34.9781031</v>
      </c>
      <c r="F382" s="397" t="n">
        <v>99.7977266544151</v>
      </c>
      <c r="G382" s="397" t="n">
        <v>0.202273345584889</v>
      </c>
    </row>
    <row r="383">
      <c r="A383" s="397" t="s">
        <v>278</v>
      </c>
      <c r="B383" s="397" t="s">
        <v>279</v>
      </c>
      <c r="C383" s="397" t="s">
        <v>15</v>
      </c>
      <c r="D383" s="397" t="n">
        <v>806.9066796</v>
      </c>
      <c r="E383" s="397" t="n">
        <v>0</v>
      </c>
      <c r="F383" s="397" t="n">
        <v>100</v>
      </c>
      <c r="G383" s="397" t="n">
        <v>0</v>
      </c>
    </row>
    <row r="384">
      <c r="A384" s="397" t="s">
        <v>278</v>
      </c>
      <c r="B384" s="397" t="s">
        <v>279</v>
      </c>
      <c r="C384" s="397" t="s">
        <v>16</v>
      </c>
      <c r="D384" s="397" t="n">
        <v>6022.7547592</v>
      </c>
      <c r="E384" s="397" t="n">
        <v>0</v>
      </c>
      <c r="F384" s="397" t="n">
        <v>100</v>
      </c>
      <c r="G384" s="397" t="n">
        <v>0</v>
      </c>
    </row>
    <row r="385">
      <c r="A385" s="397" t="s">
        <v>280</v>
      </c>
      <c r="B385" s="397" t="s">
        <v>281</v>
      </c>
      <c r="C385" s="397" t="s">
        <v>15</v>
      </c>
      <c r="D385" s="397" t="n">
        <v>687.1636155</v>
      </c>
      <c r="E385" s="397" t="n">
        <v>0</v>
      </c>
      <c r="F385" s="397" t="n">
        <v>100</v>
      </c>
      <c r="G385" s="397" t="n">
        <v>0</v>
      </c>
    </row>
    <row r="386">
      <c r="A386" s="397" t="s">
        <v>280</v>
      </c>
      <c r="B386" s="397" t="s">
        <v>281</v>
      </c>
      <c r="C386" s="397" t="s">
        <v>16</v>
      </c>
      <c r="D386" s="397" t="n">
        <v>27771.0757557</v>
      </c>
      <c r="E386" s="397" t="n">
        <v>0</v>
      </c>
      <c r="F386" s="397" t="n">
        <v>100</v>
      </c>
      <c r="G386" s="397" t="n">
        <v>0</v>
      </c>
    </row>
    <row r="387">
      <c r="A387" s="397" t="s">
        <v>282</v>
      </c>
      <c r="B387" s="397" t="s">
        <v>283</v>
      </c>
      <c r="C387" s="397" t="s">
        <v>15</v>
      </c>
      <c r="D387" s="397" t="n">
        <v>2930.6153953</v>
      </c>
      <c r="E387" s="397" t="n">
        <v>215.8945727</v>
      </c>
      <c r="F387" s="397" t="n">
        <v>93.1386019782029</v>
      </c>
      <c r="G387" s="397" t="n">
        <v>6.86139802179708</v>
      </c>
    </row>
    <row r="388">
      <c r="A388" s="397" t="s">
        <v>282</v>
      </c>
      <c r="B388" s="397" t="s">
        <v>283</v>
      </c>
      <c r="C388" s="397" t="s">
        <v>16</v>
      </c>
      <c r="D388" s="397" t="n">
        <v>21205.4987483</v>
      </c>
      <c r="E388" s="397" t="n">
        <v>796.7737087</v>
      </c>
      <c r="F388" s="397" t="n">
        <v>96.3786753833852</v>
      </c>
      <c r="G388" s="397" t="n">
        <v>3.6213246166148</v>
      </c>
    </row>
    <row r="389">
      <c r="A389" s="397" t="s">
        <v>284</v>
      </c>
      <c r="B389" s="397" t="s">
        <v>285</v>
      </c>
      <c r="C389" s="397" t="s">
        <v>15</v>
      </c>
      <c r="D389" s="397" t="n">
        <v>1344.8180675</v>
      </c>
      <c r="E389" s="397" t="n">
        <v>98.7041698</v>
      </c>
      <c r="F389" s="397" t="n">
        <v>93.1622688414819</v>
      </c>
      <c r="G389" s="397" t="n">
        <v>6.83773115851812</v>
      </c>
    </row>
    <row r="390">
      <c r="A390" s="397" t="s">
        <v>284</v>
      </c>
      <c r="B390" s="397" t="s">
        <v>285</v>
      </c>
      <c r="C390" s="397" t="s">
        <v>16</v>
      </c>
      <c r="D390" s="397" t="n">
        <v>17341.5731003</v>
      </c>
      <c r="E390" s="397" t="n">
        <v>120.3396171</v>
      </c>
      <c r="F390" s="397" t="n">
        <v>99.3108451574146</v>
      </c>
      <c r="G390" s="397" t="n">
        <v>0.689154842585412</v>
      </c>
    </row>
    <row r="391">
      <c r="A391" s="397" t="s">
        <v>286</v>
      </c>
      <c r="B391" s="397" t="s">
        <v>287</v>
      </c>
      <c r="C391" s="397" t="s">
        <v>15</v>
      </c>
      <c r="D391" s="397" t="n">
        <v>170.5284727</v>
      </c>
      <c r="E391" s="397" t="n">
        <v>0</v>
      </c>
      <c r="F391" s="397" t="n">
        <v>100</v>
      </c>
      <c r="G391" s="397" t="n">
        <v>0</v>
      </c>
    </row>
    <row r="392">
      <c r="A392" s="397" t="s">
        <v>286</v>
      </c>
      <c r="B392" s="397" t="s">
        <v>287</v>
      </c>
      <c r="C392" s="397" t="s">
        <v>16</v>
      </c>
      <c r="D392" s="397" t="n">
        <v>6645.1871924</v>
      </c>
      <c r="E392" s="397" t="n">
        <v>0</v>
      </c>
      <c r="F392" s="397" t="n">
        <v>100</v>
      </c>
      <c r="G392" s="397" t="n">
        <v>0</v>
      </c>
    </row>
    <row r="393">
      <c r="A393" s="397" t="s">
        <v>288</v>
      </c>
      <c r="B393" s="397" t="s">
        <v>289</v>
      </c>
      <c r="C393" s="397" t="s">
        <v>15</v>
      </c>
      <c r="D393" s="397" t="n">
        <v>556.8149074</v>
      </c>
      <c r="E393" s="397" t="n">
        <v>0</v>
      </c>
      <c r="F393" s="397" t="n">
        <v>100</v>
      </c>
      <c r="G393" s="397" t="n">
        <v>0</v>
      </c>
    </row>
    <row r="394">
      <c r="A394" s="397" t="s">
        <v>288</v>
      </c>
      <c r="B394" s="397" t="s">
        <v>289</v>
      </c>
      <c r="C394" s="397" t="s">
        <v>16</v>
      </c>
      <c r="D394" s="397" t="n">
        <v>11847.2382464</v>
      </c>
      <c r="E394" s="397" t="n">
        <v>65.6892018</v>
      </c>
      <c r="F394" s="397" t="n">
        <v>99.448588920854</v>
      </c>
      <c r="G394" s="397" t="n">
        <v>0.551411079146003</v>
      </c>
    </row>
    <row r="395">
      <c r="A395" s="397" t="s">
        <v>290</v>
      </c>
      <c r="B395" s="397" t="s">
        <v>291</v>
      </c>
      <c r="C395" s="397" t="s">
        <v>15</v>
      </c>
      <c r="D395" s="397" t="n">
        <v>748.0731667</v>
      </c>
      <c r="E395" s="397" t="n">
        <v>163.9428744</v>
      </c>
      <c r="F395" s="397" t="n">
        <v>82.024123807925</v>
      </c>
      <c r="G395" s="397" t="n">
        <v>17.975876192075</v>
      </c>
    </row>
    <row r="396">
      <c r="A396" s="397" t="s">
        <v>290</v>
      </c>
      <c r="B396" s="397" t="s">
        <v>291</v>
      </c>
      <c r="C396" s="397" t="s">
        <v>16</v>
      </c>
      <c r="D396" s="397" t="n">
        <v>17033.0943414</v>
      </c>
      <c r="E396" s="397" t="n">
        <v>914.5623916</v>
      </c>
      <c r="F396" s="397" t="n">
        <v>94.904279677255</v>
      </c>
      <c r="G396" s="397" t="n">
        <v>5.09572032274504</v>
      </c>
    </row>
    <row r="397">
      <c r="A397" s="397" t="s">
        <v>292</v>
      </c>
      <c r="B397" s="397" t="s">
        <v>293</v>
      </c>
      <c r="C397" s="397" t="s">
        <v>15</v>
      </c>
      <c r="D397" s="397" t="n">
        <v>1409.3642313</v>
      </c>
      <c r="E397" s="397" t="n">
        <v>0</v>
      </c>
      <c r="F397" s="397" t="n">
        <v>100</v>
      </c>
      <c r="G397" s="397" t="n">
        <v>0</v>
      </c>
    </row>
    <row r="398">
      <c r="A398" s="397" t="s">
        <v>292</v>
      </c>
      <c r="B398" s="397" t="s">
        <v>293</v>
      </c>
      <c r="C398" s="397" t="s">
        <v>16</v>
      </c>
      <c r="D398" s="397" t="n">
        <v>36169.8045346</v>
      </c>
      <c r="E398" s="397" t="n">
        <v>106.0655878</v>
      </c>
      <c r="F398" s="397" t="n">
        <v>99.7076139388466</v>
      </c>
      <c r="G398" s="397" t="n">
        <v>0.292386061153377</v>
      </c>
    </row>
    <row r="399">
      <c r="A399" s="397" t="s">
        <v>294</v>
      </c>
      <c r="B399" s="397" t="s">
        <v>295</v>
      </c>
      <c r="C399" s="397" t="s">
        <v>15</v>
      </c>
      <c r="D399" s="397" t="n">
        <v>847.8758239</v>
      </c>
      <c r="E399" s="397" t="n">
        <v>0</v>
      </c>
      <c r="F399" s="397" t="n">
        <v>100</v>
      </c>
      <c r="G399" s="397" t="n">
        <v>0</v>
      </c>
    </row>
    <row r="400">
      <c r="A400" s="397" t="s">
        <v>294</v>
      </c>
      <c r="B400" s="397" t="s">
        <v>295</v>
      </c>
      <c r="C400" s="397" t="s">
        <v>16</v>
      </c>
      <c r="D400" s="397" t="n">
        <v>33335.0393328</v>
      </c>
      <c r="E400" s="397" t="n">
        <v>37.2468436</v>
      </c>
      <c r="F400" s="397" t="n">
        <v>99.888389895127</v>
      </c>
      <c r="G400" s="397" t="n">
        <v>0.111610104873007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856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398" t="s">
        <v>71</v>
      </c>
      <c r="B411" s="398" t="s">
        <v>72</v>
      </c>
      <c r="C411" s="398" t="s">
        <v>15</v>
      </c>
      <c r="D411" s="398" t="n">
        <v>0</v>
      </c>
      <c r="E411" s="398" t="n">
        <v>5.90535</v>
      </c>
      <c r="F411" s="398" t="n">
        <v>0</v>
      </c>
      <c r="G411" s="398" t="n">
        <v>100</v>
      </c>
    </row>
    <row r="412">
      <c r="A412" s="398" t="s">
        <v>71</v>
      </c>
      <c r="B412" s="398" t="s">
        <v>72</v>
      </c>
      <c r="C412" s="398" t="s">
        <v>16</v>
      </c>
      <c r="D412" s="398" t="n">
        <v>3.8770005</v>
      </c>
      <c r="E412" s="398" t="n">
        <v>148.5016028</v>
      </c>
      <c r="F412" s="398" t="n">
        <v>2.54432080097692</v>
      </c>
      <c r="G412" s="398" t="n">
        <v>97.4556791990231</v>
      </c>
    </row>
    <row r="413">
      <c r="A413" s="398" t="s">
        <v>73</v>
      </c>
      <c r="B413" s="398" t="s">
        <v>74</v>
      </c>
      <c r="C413" s="398" t="s">
        <v>15</v>
      </c>
      <c r="D413" s="398" t="n">
        <v>0</v>
      </c>
      <c r="E413" s="398" t="n">
        <v>8.4924625</v>
      </c>
      <c r="F413" s="398" t="n">
        <v>0</v>
      </c>
      <c r="G413" s="398" t="n">
        <v>100</v>
      </c>
    </row>
    <row r="414">
      <c r="A414" s="398" t="s">
        <v>73</v>
      </c>
      <c r="B414" s="398" t="s">
        <v>74</v>
      </c>
      <c r="C414" s="398" t="s">
        <v>16</v>
      </c>
      <c r="D414" s="398" t="n">
        <v>3.396985</v>
      </c>
      <c r="E414" s="398" t="n">
        <v>358.3819175</v>
      </c>
      <c r="F414" s="398" t="n">
        <v>0.938967136150235</v>
      </c>
      <c r="G414" s="398" t="n">
        <v>99.0610328638498</v>
      </c>
    </row>
    <row r="415">
      <c r="A415" s="398" t="s">
        <v>75</v>
      </c>
      <c r="B415" s="398" t="s">
        <v>76</v>
      </c>
      <c r="C415" s="398" t="s">
        <v>16</v>
      </c>
      <c r="D415" s="398" t="n">
        <v>2.0296443</v>
      </c>
      <c r="E415" s="398" t="n">
        <v>333.7289382</v>
      </c>
      <c r="F415" s="398" t="n">
        <v>0.604495136025302</v>
      </c>
      <c r="G415" s="398" t="n">
        <v>99.3955048639747</v>
      </c>
    </row>
    <row r="416">
      <c r="A416" s="398" t="s">
        <v>77</v>
      </c>
      <c r="B416" s="398" t="s">
        <v>78</v>
      </c>
      <c r="C416" s="398" t="s">
        <v>16</v>
      </c>
      <c r="D416" s="398" t="n">
        <v>3.1707318</v>
      </c>
      <c r="E416" s="398" t="n">
        <v>14.2682931</v>
      </c>
      <c r="F416" s="398" t="n">
        <v>18.1818181818182</v>
      </c>
      <c r="G416" s="398" t="n">
        <v>81.8181818181818</v>
      </c>
    </row>
    <row r="417">
      <c r="A417" s="398" t="s">
        <v>79</v>
      </c>
      <c r="B417" s="398" t="s">
        <v>80</v>
      </c>
      <c r="C417" s="398" t="s">
        <v>15</v>
      </c>
      <c r="D417" s="398" t="n">
        <v>7.6542571</v>
      </c>
      <c r="E417" s="398" t="n">
        <v>144.1763014</v>
      </c>
      <c r="F417" s="398" t="n">
        <v>5.04131525011811</v>
      </c>
      <c r="G417" s="398" t="n">
        <v>94.9586847498819</v>
      </c>
    </row>
    <row r="418">
      <c r="A418" s="398" t="s">
        <v>79</v>
      </c>
      <c r="B418" s="398" t="s">
        <v>80</v>
      </c>
      <c r="C418" s="398" t="s">
        <v>16</v>
      </c>
      <c r="D418" s="398" t="n">
        <v>17.9144958</v>
      </c>
      <c r="E418" s="398" t="n">
        <v>2759.0652945</v>
      </c>
      <c r="F418" s="398" t="n">
        <v>0.64510717228031</v>
      </c>
      <c r="G418" s="398" t="n">
        <v>99.3548928277197</v>
      </c>
    </row>
    <row r="419">
      <c r="A419" s="398" t="s">
        <v>91</v>
      </c>
      <c r="B419" s="398" t="s">
        <v>92</v>
      </c>
      <c r="C419" s="398" t="s">
        <v>15</v>
      </c>
      <c r="D419" s="398" t="n">
        <v>0</v>
      </c>
      <c r="E419" s="398" t="n">
        <v>85.1111604</v>
      </c>
      <c r="F419" s="398" t="n">
        <v>0</v>
      </c>
      <c r="G419" s="398" t="n">
        <v>100</v>
      </c>
    </row>
    <row r="420">
      <c r="A420" s="398" t="s">
        <v>91</v>
      </c>
      <c r="B420" s="398" t="s">
        <v>92</v>
      </c>
      <c r="C420" s="398" t="s">
        <v>16</v>
      </c>
      <c r="D420" s="398" t="n">
        <v>7.1608093</v>
      </c>
      <c r="E420" s="398" t="n">
        <v>1155.48825</v>
      </c>
      <c r="F420" s="398" t="n">
        <v>0.615904622527397</v>
      </c>
      <c r="G420" s="398" t="n">
        <v>99.3840953774726</v>
      </c>
    </row>
    <row r="421">
      <c r="A421" s="398" t="s">
        <v>107</v>
      </c>
      <c r="B421" s="398" t="s">
        <v>108</v>
      </c>
      <c r="C421" s="398" t="s">
        <v>15</v>
      </c>
      <c r="D421" s="398" t="n">
        <v>30.4444255</v>
      </c>
      <c r="E421" s="398" t="n">
        <v>218.1161165</v>
      </c>
      <c r="F421" s="398" t="n">
        <v>12.2482938180912</v>
      </c>
      <c r="G421" s="398" t="n">
        <v>87.7517061819088</v>
      </c>
    </row>
    <row r="422">
      <c r="A422" s="398" t="s">
        <v>107</v>
      </c>
      <c r="B422" s="398" t="s">
        <v>108</v>
      </c>
      <c r="C422" s="398" t="s">
        <v>16</v>
      </c>
      <c r="D422" s="398" t="n">
        <v>105.8574564</v>
      </c>
      <c r="E422" s="398" t="n">
        <v>2676.9590639</v>
      </c>
      <c r="F422" s="398" t="n">
        <v>3.803968232465</v>
      </c>
      <c r="G422" s="398" t="n">
        <v>96.196031767535</v>
      </c>
    </row>
    <row r="423">
      <c r="A423" s="398" t="s">
        <v>109</v>
      </c>
      <c r="B423" s="398" t="s">
        <v>110</v>
      </c>
      <c r="C423" s="398" t="s">
        <v>15</v>
      </c>
      <c r="D423" s="398" t="n">
        <v>0</v>
      </c>
      <c r="E423" s="398" t="n">
        <v>389.8005984</v>
      </c>
      <c r="F423" s="398" t="n">
        <v>0</v>
      </c>
      <c r="G423" s="398" t="n">
        <v>100</v>
      </c>
    </row>
    <row r="424">
      <c r="A424" s="398" t="s">
        <v>109</v>
      </c>
      <c r="B424" s="398" t="s">
        <v>110</v>
      </c>
      <c r="C424" s="398" t="s">
        <v>16</v>
      </c>
      <c r="D424" s="398" t="n">
        <v>1.8046324</v>
      </c>
      <c r="E424" s="398" t="n">
        <v>743.5085488</v>
      </c>
      <c r="F424" s="398" t="n">
        <v>0.242130750605327</v>
      </c>
      <c r="G424" s="398" t="n">
        <v>99.7578692493947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857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399" t="s">
        <v>13</v>
      </c>
      <c r="B435" s="399" t="s">
        <v>14</v>
      </c>
      <c r="C435" s="399" t="s">
        <v>15</v>
      </c>
      <c r="D435" s="399" t="n">
        <v>38.0986826</v>
      </c>
      <c r="E435" s="399" t="n">
        <v>851.6019892</v>
      </c>
      <c r="F435" s="399" t="n">
        <v>4.28219105678773</v>
      </c>
      <c r="G435" s="399" t="n">
        <v>95.7178089432123</v>
      </c>
    </row>
    <row r="436">
      <c r="A436" s="399" t="s">
        <v>13</v>
      </c>
      <c r="B436" s="399" t="s">
        <v>14</v>
      </c>
      <c r="C436" s="399" t="s">
        <v>16</v>
      </c>
      <c r="D436" s="399" t="n">
        <v>145.2117555</v>
      </c>
      <c r="E436" s="399" t="n">
        <v>8189.9019088</v>
      </c>
      <c r="F436" s="399" t="n">
        <v>1.74216886953749</v>
      </c>
      <c r="G436" s="399" t="n">
        <v>98.2578311304625</v>
      </c>
    </row>
    <row r="437">
      <c r="A437" s="399" t="s">
        <v>26</v>
      </c>
      <c r="B437" s="399" t="s">
        <v>27</v>
      </c>
      <c r="C437" s="399" t="s">
        <v>15</v>
      </c>
      <c r="D437" s="399" t="n">
        <v>0</v>
      </c>
      <c r="E437" s="399" t="n">
        <v>278.2724529</v>
      </c>
      <c r="F437" s="399" t="n">
        <v>0</v>
      </c>
      <c r="G437" s="399" t="n">
        <v>100</v>
      </c>
    </row>
    <row r="438">
      <c r="A438" s="399" t="s">
        <v>26</v>
      </c>
      <c r="B438" s="399" t="s">
        <v>27</v>
      </c>
      <c r="C438" s="399" t="s">
        <v>16</v>
      </c>
      <c r="D438" s="399" t="n">
        <v>21.1762675</v>
      </c>
      <c r="E438" s="399" t="n">
        <v>7761.8265411</v>
      </c>
      <c r="F438" s="399" t="n">
        <v>0.272083513532859</v>
      </c>
      <c r="G438" s="399" t="n">
        <v>99.7279164864671</v>
      </c>
    </row>
    <row r="439">
      <c r="A439" s="399" t="s">
        <v>28</v>
      </c>
      <c r="B439" s="399" t="s">
        <v>29</v>
      </c>
      <c r="C439" s="399" t="s">
        <v>15</v>
      </c>
      <c r="D439" s="399" t="n">
        <v>0</v>
      </c>
      <c r="E439" s="399" t="n">
        <v>272.9072082</v>
      </c>
      <c r="F439" s="399" t="n">
        <v>0</v>
      </c>
      <c r="G439" s="399" t="n">
        <v>100</v>
      </c>
    </row>
    <row r="440">
      <c r="A440" s="399" t="s">
        <v>28</v>
      </c>
      <c r="B440" s="399" t="s">
        <v>29</v>
      </c>
      <c r="C440" s="399" t="s">
        <v>16</v>
      </c>
      <c r="D440" s="399" t="n">
        <v>0</v>
      </c>
      <c r="E440" s="399" t="n">
        <v>3502.0651389</v>
      </c>
      <c r="F440" s="399" t="n">
        <v>0</v>
      </c>
      <c r="G440" s="399" t="n">
        <v>100</v>
      </c>
    </row>
    <row r="441">
      <c r="A441" s="399" t="s">
        <v>30</v>
      </c>
      <c r="B441" s="399" t="s">
        <v>31</v>
      </c>
      <c r="C441" s="399" t="s">
        <v>15</v>
      </c>
      <c r="D441" s="399" t="n">
        <v>1.131677</v>
      </c>
      <c r="E441" s="399" t="n">
        <v>33.95031</v>
      </c>
      <c r="F441" s="399" t="n">
        <v>3.2258064516129</v>
      </c>
      <c r="G441" s="399" t="n">
        <v>96.7741935483871</v>
      </c>
    </row>
    <row r="442">
      <c r="A442" s="399" t="s">
        <v>30</v>
      </c>
      <c r="B442" s="399" t="s">
        <v>31</v>
      </c>
      <c r="C442" s="399" t="s">
        <v>16</v>
      </c>
      <c r="D442" s="399" t="n">
        <v>4.526708</v>
      </c>
      <c r="E442" s="399" t="n">
        <v>585.077009</v>
      </c>
      <c r="F442" s="399" t="n">
        <v>0.767754318618042</v>
      </c>
      <c r="G442" s="399" t="n">
        <v>99.232245681382</v>
      </c>
    </row>
    <row r="443">
      <c r="A443" s="399" t="s">
        <v>32</v>
      </c>
      <c r="B443" s="399" t="s">
        <v>33</v>
      </c>
      <c r="C443" s="399" t="s">
        <v>15</v>
      </c>
      <c r="D443" s="399" t="n">
        <v>0</v>
      </c>
      <c r="E443" s="399" t="n">
        <v>133.8123695</v>
      </c>
      <c r="F443" s="399" t="n">
        <v>0</v>
      </c>
      <c r="G443" s="399" t="n">
        <v>100</v>
      </c>
    </row>
    <row r="444">
      <c r="A444" s="399" t="s">
        <v>32</v>
      </c>
      <c r="B444" s="399" t="s">
        <v>33</v>
      </c>
      <c r="C444" s="399" t="s">
        <v>16</v>
      </c>
      <c r="D444" s="399" t="n">
        <v>16.402971</v>
      </c>
      <c r="E444" s="399" t="n">
        <v>6759.3175469</v>
      </c>
      <c r="F444" s="399" t="n">
        <v>0.242084527492934</v>
      </c>
      <c r="G444" s="399" t="n">
        <v>99.7579154725071</v>
      </c>
    </row>
    <row r="445">
      <c r="A445" s="399" t="s">
        <v>34</v>
      </c>
      <c r="B445" s="399" t="s">
        <v>35</v>
      </c>
      <c r="C445" s="399" t="s">
        <v>15</v>
      </c>
      <c r="D445" s="399" t="n">
        <v>1.4395777</v>
      </c>
      <c r="E445" s="399" t="n">
        <v>37.8060526</v>
      </c>
      <c r="F445" s="399" t="n">
        <v>3.66812225716757</v>
      </c>
      <c r="G445" s="399" t="n">
        <v>96.3318777428324</v>
      </c>
    </row>
    <row r="446">
      <c r="A446" s="399" t="s">
        <v>34</v>
      </c>
      <c r="B446" s="399" t="s">
        <v>35</v>
      </c>
      <c r="C446" s="399" t="s">
        <v>16</v>
      </c>
      <c r="D446" s="399" t="n">
        <v>17.3621796</v>
      </c>
      <c r="E446" s="399" t="n">
        <v>640.8675906</v>
      </c>
      <c r="F446" s="399" t="n">
        <v>2.63770804452138</v>
      </c>
      <c r="G446" s="399" t="n">
        <v>97.3622919554786</v>
      </c>
    </row>
    <row r="447">
      <c r="A447" s="399" t="s">
        <v>36</v>
      </c>
      <c r="B447" s="399" t="s">
        <v>37</v>
      </c>
      <c r="C447" s="399" t="s">
        <v>15</v>
      </c>
      <c r="D447" s="399" t="n">
        <v>0</v>
      </c>
      <c r="E447" s="399" t="n">
        <v>46.1338392</v>
      </c>
      <c r="F447" s="399" t="n">
        <v>0</v>
      </c>
      <c r="G447" s="399" t="n">
        <v>100</v>
      </c>
    </row>
    <row r="448">
      <c r="A448" s="399" t="s">
        <v>36</v>
      </c>
      <c r="B448" s="399" t="s">
        <v>37</v>
      </c>
      <c r="C448" s="399" t="s">
        <v>16</v>
      </c>
      <c r="D448" s="399" t="n">
        <v>32.8055801</v>
      </c>
      <c r="E448" s="399" t="n">
        <v>1592.1810696</v>
      </c>
      <c r="F448" s="399" t="n">
        <v>2.01882151499869</v>
      </c>
      <c r="G448" s="399" t="n">
        <v>97.9811784850013</v>
      </c>
    </row>
    <row r="449">
      <c r="A449" s="399" t="s">
        <v>38</v>
      </c>
      <c r="B449" s="399" t="s">
        <v>39</v>
      </c>
      <c r="C449" s="399" t="s">
        <v>15</v>
      </c>
      <c r="D449" s="399" t="n">
        <v>0</v>
      </c>
      <c r="E449" s="399" t="n">
        <v>18.5942488</v>
      </c>
      <c r="F449" s="399" t="n">
        <v>0</v>
      </c>
      <c r="G449" s="399" t="n">
        <v>100</v>
      </c>
    </row>
    <row r="450">
      <c r="A450" s="399" t="s">
        <v>38</v>
      </c>
      <c r="B450" s="399" t="s">
        <v>39</v>
      </c>
      <c r="C450" s="399" t="s">
        <v>16</v>
      </c>
      <c r="D450" s="399" t="n">
        <v>0</v>
      </c>
      <c r="E450" s="399" t="n">
        <v>2955.5975265</v>
      </c>
      <c r="F450" s="399" t="n">
        <v>0</v>
      </c>
      <c r="G450" s="399" t="n">
        <v>100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858</v>
      </c>
    </row>
    <row r="9">
      <c r="A9" t="s">
        <v>3</v>
      </c>
    </row>
    <row r="10">
      <c r="A10" t="s">
        <v>4</v>
      </c>
    </row>
    <row r="11">
      <c r="A11" t="s">
        <v>859</v>
      </c>
    </row>
    <row r="12">
      <c r="A12" s="3" t="s">
        <v>6</v>
      </c>
    </row>
    <row r="13">
      <c r="A13" s="3" t="s">
        <v>7</v>
      </c>
    </row>
    <row r="15">
      <c r="A15" s="4" t="s">
        <v>860</v>
      </c>
    </row>
    <row r="16">
      <c r="A16" s="5" t="s">
        <v>9</v>
      </c>
      <c r="B16" s="5" t="s">
        <v>10</v>
      </c>
      <c r="C16" s="5" t="s">
        <v>11</v>
      </c>
      <c r="D16" s="5" t="s">
        <v>717</v>
      </c>
      <c r="E16" s="5" t="s">
        <v>718</v>
      </c>
      <c r="F16" s="5" t="s">
        <v>719</v>
      </c>
      <c r="G16" s="5" t="s">
        <v>720</v>
      </c>
    </row>
    <row r="17">
      <c r="A17" s="400" t="s">
        <v>13</v>
      </c>
      <c r="B17" s="400" t="s">
        <v>14</v>
      </c>
      <c r="C17" s="400" t="s">
        <v>15</v>
      </c>
      <c r="D17" s="400" t="n">
        <v>13029.8706858</v>
      </c>
      <c r="E17" s="400" t="n">
        <v>129514.9835852</v>
      </c>
      <c r="F17" s="400" t="n">
        <v>9.14089165297274</v>
      </c>
      <c r="G17" s="400" t="n">
        <v>90.8591083470273</v>
      </c>
    </row>
    <row r="18">
      <c r="A18" s="400" t="s">
        <v>13</v>
      </c>
      <c r="B18" s="400" t="s">
        <v>14</v>
      </c>
      <c r="C18" s="400" t="s">
        <v>16</v>
      </c>
      <c r="D18" s="400" t="n">
        <v>128376.5423799</v>
      </c>
      <c r="E18" s="400" t="n">
        <v>2539428.1160851</v>
      </c>
      <c r="F18" s="400" t="n">
        <v>4.81206680453753</v>
      </c>
      <c r="G18" s="400" t="n">
        <v>95.1879331954625</v>
      </c>
    </row>
    <row r="19">
      <c r="A19" s="400" t="s">
        <v>13</v>
      </c>
      <c r="B19" s="400" t="s">
        <v>17</v>
      </c>
      <c r="C19" s="400" t="s">
        <v>15</v>
      </c>
      <c r="D19" s="400" t="n">
        <v>83.8226999</v>
      </c>
      <c r="E19" s="400" t="n">
        <v>805.8779719</v>
      </c>
      <c r="F19" s="400" t="n">
        <v>9.42144954554366</v>
      </c>
      <c r="G19" s="400" t="n">
        <v>90.5785504544563</v>
      </c>
    </row>
    <row r="20">
      <c r="A20" s="400" t="s">
        <v>13</v>
      </c>
      <c r="B20" s="400" t="s">
        <v>17</v>
      </c>
      <c r="C20" s="400" t="s">
        <v>16</v>
      </c>
      <c r="D20" s="400" t="n">
        <v>353.940482</v>
      </c>
      <c r="E20" s="400" t="n">
        <v>7981.1731823</v>
      </c>
      <c r="F20" s="400" t="n">
        <v>4.24637858888424</v>
      </c>
      <c r="G20" s="400" t="n">
        <v>95.7536214111158</v>
      </c>
    </row>
    <row r="21">
      <c r="A21" s="400" t="s">
        <v>13</v>
      </c>
      <c r="B21" s="400" t="s">
        <v>18</v>
      </c>
      <c r="C21" s="400" t="s">
        <v>15</v>
      </c>
      <c r="D21" s="400" t="n">
        <v>12946.0479859</v>
      </c>
      <c r="E21" s="400" t="n">
        <v>128709.1056133</v>
      </c>
      <c r="F21" s="400" t="n">
        <v>9.1391295388586</v>
      </c>
      <c r="G21" s="400" t="n">
        <v>90.8608704611414</v>
      </c>
    </row>
    <row r="22">
      <c r="A22" s="400" t="s">
        <v>13</v>
      </c>
      <c r="B22" s="400" t="s">
        <v>18</v>
      </c>
      <c r="C22" s="400" t="s">
        <v>16</v>
      </c>
      <c r="D22" s="400" t="n">
        <v>128022.6018979</v>
      </c>
      <c r="E22" s="400" t="n">
        <v>2531446.9429028</v>
      </c>
      <c r="F22" s="400" t="n">
        <v>4.81383974289858</v>
      </c>
      <c r="G22" s="400" t="n">
        <v>95.1861602571014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861</v>
      </c>
    </row>
    <row r="32">
      <c r="A32" s="5" t="s">
        <v>25</v>
      </c>
      <c r="B32" s="5" t="s">
        <v>10</v>
      </c>
      <c r="C32" s="5" t="s">
        <v>11</v>
      </c>
      <c r="D32" s="5" t="s">
        <v>717</v>
      </c>
      <c r="E32" s="5" t="s">
        <v>718</v>
      </c>
      <c r="F32" s="5" t="s">
        <v>719</v>
      </c>
      <c r="G32" s="5" t="s">
        <v>720</v>
      </c>
    </row>
    <row r="33">
      <c r="A33" s="401" t="s">
        <v>13</v>
      </c>
      <c r="B33" s="401" t="s">
        <v>14</v>
      </c>
      <c r="C33" s="401" t="s">
        <v>15</v>
      </c>
      <c r="D33" s="401" t="n">
        <v>13029.8706858</v>
      </c>
      <c r="E33" s="401" t="n">
        <v>129514.9835852</v>
      </c>
      <c r="F33" s="401" t="n">
        <v>9.14089165297274</v>
      </c>
      <c r="G33" s="401" t="n">
        <v>90.8591083470273</v>
      </c>
    </row>
    <row r="34">
      <c r="A34" s="401" t="s">
        <v>13</v>
      </c>
      <c r="B34" s="401" t="s">
        <v>14</v>
      </c>
      <c r="C34" s="401" t="s">
        <v>16</v>
      </c>
      <c r="D34" s="401" t="n">
        <v>128376.5423799</v>
      </c>
      <c r="E34" s="401" t="n">
        <v>2539428.1160851</v>
      </c>
      <c r="F34" s="401" t="n">
        <v>4.81206680453753</v>
      </c>
      <c r="G34" s="401" t="n">
        <v>95.1879331954625</v>
      </c>
    </row>
    <row r="35">
      <c r="A35" s="401" t="s">
        <v>26</v>
      </c>
      <c r="B35" s="401" t="s">
        <v>27</v>
      </c>
      <c r="C35" s="401" t="s">
        <v>15</v>
      </c>
      <c r="D35" s="401" t="n">
        <v>60.5316335</v>
      </c>
      <c r="E35" s="401" t="n">
        <v>1341.2536617</v>
      </c>
      <c r="F35" s="401" t="n">
        <v>4.31818151519157</v>
      </c>
      <c r="G35" s="401" t="n">
        <v>95.6818184848084</v>
      </c>
    </row>
    <row r="36">
      <c r="A36" s="401" t="s">
        <v>26</v>
      </c>
      <c r="B36" s="401" t="s">
        <v>27</v>
      </c>
      <c r="C36" s="401" t="s">
        <v>16</v>
      </c>
      <c r="D36" s="401" t="n">
        <v>2102.7481274</v>
      </c>
      <c r="E36" s="401" t="n">
        <v>49672.2119091</v>
      </c>
      <c r="F36" s="401" t="n">
        <v>4.06132255035565</v>
      </c>
      <c r="G36" s="401" t="n">
        <v>95.9386774496443</v>
      </c>
    </row>
    <row r="37">
      <c r="A37" s="401" t="s">
        <v>28</v>
      </c>
      <c r="B37" s="401" t="s">
        <v>29</v>
      </c>
      <c r="C37" s="401" t="s">
        <v>15</v>
      </c>
      <c r="D37" s="401" t="n">
        <v>34.5103241</v>
      </c>
      <c r="E37" s="401" t="n">
        <v>511.8073957</v>
      </c>
      <c r="F37" s="401" t="n">
        <v>6.31689634973469</v>
      </c>
      <c r="G37" s="401" t="n">
        <v>93.6831036502653</v>
      </c>
    </row>
    <row r="38">
      <c r="A38" s="401" t="s">
        <v>28</v>
      </c>
      <c r="B38" s="401" t="s">
        <v>29</v>
      </c>
      <c r="C38" s="401" t="s">
        <v>16</v>
      </c>
      <c r="D38" s="401" t="n">
        <v>601.9025349</v>
      </c>
      <c r="E38" s="401" t="n">
        <v>10925.3335725</v>
      </c>
      <c r="F38" s="401" t="n">
        <v>5.22156854680546</v>
      </c>
      <c r="G38" s="401" t="n">
        <v>94.7784314531945</v>
      </c>
    </row>
    <row r="39">
      <c r="A39" s="401" t="s">
        <v>30</v>
      </c>
      <c r="B39" s="401" t="s">
        <v>31</v>
      </c>
      <c r="C39" s="401" t="s">
        <v>15</v>
      </c>
      <c r="D39" s="401" t="n">
        <v>115.5802042</v>
      </c>
      <c r="E39" s="401" t="n">
        <v>1305.6642146</v>
      </c>
      <c r="F39" s="401" t="n">
        <v>8.13232422735478</v>
      </c>
      <c r="G39" s="401" t="n">
        <v>91.8676757726452</v>
      </c>
    </row>
    <row r="40">
      <c r="A40" s="401" t="s">
        <v>30</v>
      </c>
      <c r="B40" s="401" t="s">
        <v>31</v>
      </c>
      <c r="C40" s="401" t="s">
        <v>16</v>
      </c>
      <c r="D40" s="401" t="n">
        <v>1765.9265461</v>
      </c>
      <c r="E40" s="401" t="n">
        <v>37145.3218596</v>
      </c>
      <c r="F40" s="401" t="n">
        <v>4.53834461358817</v>
      </c>
      <c r="G40" s="401" t="n">
        <v>95.4616553864118</v>
      </c>
    </row>
    <row r="41">
      <c r="A41" s="401" t="s">
        <v>32</v>
      </c>
      <c r="B41" s="401" t="s">
        <v>33</v>
      </c>
      <c r="C41" s="401" t="s">
        <v>15</v>
      </c>
      <c r="D41" s="401" t="n">
        <v>0</v>
      </c>
      <c r="E41" s="401" t="n">
        <v>212.7353693</v>
      </c>
      <c r="F41" s="401" t="n">
        <v>0</v>
      </c>
      <c r="G41" s="401" t="n">
        <v>100</v>
      </c>
    </row>
    <row r="42">
      <c r="A42" s="401" t="s">
        <v>32</v>
      </c>
      <c r="B42" s="401" t="s">
        <v>33</v>
      </c>
      <c r="C42" s="401" t="s">
        <v>16</v>
      </c>
      <c r="D42" s="401" t="n">
        <v>323.4782304</v>
      </c>
      <c r="E42" s="401" t="n">
        <v>12707.8646202</v>
      </c>
      <c r="F42" s="401" t="n">
        <v>2.48230926089943</v>
      </c>
      <c r="G42" s="401" t="n">
        <v>97.5176907391006</v>
      </c>
    </row>
    <row r="43">
      <c r="A43" s="401" t="s">
        <v>34</v>
      </c>
      <c r="B43" s="401" t="s">
        <v>35</v>
      </c>
      <c r="C43" s="401" t="s">
        <v>15</v>
      </c>
      <c r="D43" s="401" t="n">
        <v>5.5183812</v>
      </c>
      <c r="E43" s="401" t="n">
        <v>1416.0940426</v>
      </c>
      <c r="F43" s="401" t="n">
        <v>0.388177614912034</v>
      </c>
      <c r="G43" s="401" t="n">
        <v>99.611822385088</v>
      </c>
    </row>
    <row r="44">
      <c r="A44" s="401" t="s">
        <v>34</v>
      </c>
      <c r="B44" s="401" t="s">
        <v>35</v>
      </c>
      <c r="C44" s="401" t="s">
        <v>16</v>
      </c>
      <c r="D44" s="401" t="n">
        <v>1919.3103524</v>
      </c>
      <c r="E44" s="401" t="n">
        <v>47258.57695</v>
      </c>
      <c r="F44" s="401" t="n">
        <v>3.90279139198876</v>
      </c>
      <c r="G44" s="401" t="n">
        <v>96.0972086080112</v>
      </c>
    </row>
    <row r="45">
      <c r="A45" s="401" t="s">
        <v>36</v>
      </c>
      <c r="B45" s="401" t="s">
        <v>37</v>
      </c>
      <c r="C45" s="401" t="s">
        <v>15</v>
      </c>
      <c r="D45" s="401" t="n">
        <v>1719.1710368</v>
      </c>
      <c r="E45" s="401" t="n">
        <v>13388.973101</v>
      </c>
      <c r="F45" s="401" t="n">
        <v>11.379101371549</v>
      </c>
      <c r="G45" s="401" t="n">
        <v>88.620898628451</v>
      </c>
    </row>
    <row r="46">
      <c r="A46" s="401" t="s">
        <v>36</v>
      </c>
      <c r="B46" s="401" t="s">
        <v>37</v>
      </c>
      <c r="C46" s="401" t="s">
        <v>16</v>
      </c>
      <c r="D46" s="401" t="n">
        <v>16035.902933</v>
      </c>
      <c r="E46" s="401" t="n">
        <v>227809.1292656</v>
      </c>
      <c r="F46" s="401" t="n">
        <v>6.57626804549355</v>
      </c>
      <c r="G46" s="401" t="n">
        <v>93.4237319545064</v>
      </c>
    </row>
    <row r="47">
      <c r="A47" s="401" t="s">
        <v>38</v>
      </c>
      <c r="B47" s="401" t="s">
        <v>39</v>
      </c>
      <c r="C47" s="401" t="s">
        <v>15</v>
      </c>
      <c r="D47" s="401" t="n">
        <v>48.5987707</v>
      </c>
      <c r="E47" s="401" t="n">
        <v>326.5334953</v>
      </c>
      <c r="F47" s="401" t="n">
        <v>12.9551028009945</v>
      </c>
      <c r="G47" s="401" t="n">
        <v>87.0448971990055</v>
      </c>
    </row>
    <row r="48">
      <c r="A48" s="401" t="s">
        <v>38</v>
      </c>
      <c r="B48" s="401" t="s">
        <v>39</v>
      </c>
      <c r="C48" s="401" t="s">
        <v>16</v>
      </c>
      <c r="D48" s="401" t="n">
        <v>228.6053235</v>
      </c>
      <c r="E48" s="401" t="n">
        <v>9160.4310088</v>
      </c>
      <c r="F48" s="401" t="n">
        <v>2.43481136305284</v>
      </c>
      <c r="G48" s="401" t="n">
        <v>97.5651886369472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862</v>
      </c>
    </row>
    <row r="58">
      <c r="A58" s="5" t="s">
        <v>25</v>
      </c>
      <c r="B58" s="5" t="s">
        <v>10</v>
      </c>
      <c r="C58" s="5" t="s">
        <v>11</v>
      </c>
      <c r="D58" s="5" t="s">
        <v>717</v>
      </c>
      <c r="E58" s="5" t="s">
        <v>718</v>
      </c>
      <c r="F58" s="5" t="s">
        <v>719</v>
      </c>
      <c r="G58" s="5" t="s">
        <v>720</v>
      </c>
    </row>
    <row r="59">
      <c r="A59" s="402" t="s">
        <v>13</v>
      </c>
      <c r="B59" s="402" t="s">
        <v>14</v>
      </c>
      <c r="C59" s="402" t="s">
        <v>15</v>
      </c>
      <c r="D59" s="402" t="n">
        <v>12946.0479859</v>
      </c>
      <c r="E59" s="402" t="n">
        <v>128709.1056133</v>
      </c>
      <c r="F59" s="402" t="n">
        <v>9.1391295388586</v>
      </c>
      <c r="G59" s="402" t="n">
        <v>90.8608704611414</v>
      </c>
    </row>
    <row r="60">
      <c r="A60" s="402" t="s">
        <v>13</v>
      </c>
      <c r="B60" s="402" t="s">
        <v>14</v>
      </c>
      <c r="C60" s="402" t="s">
        <v>16</v>
      </c>
      <c r="D60" s="402" t="n">
        <v>128022.6018979</v>
      </c>
      <c r="E60" s="402" t="n">
        <v>2531446.9429028</v>
      </c>
      <c r="F60" s="402" t="n">
        <v>4.81383974289858</v>
      </c>
      <c r="G60" s="402" t="n">
        <v>95.1861602571014</v>
      </c>
    </row>
    <row r="61">
      <c r="A61" s="402" t="s">
        <v>41</v>
      </c>
      <c r="B61" s="402" t="s">
        <v>42</v>
      </c>
      <c r="C61" s="402" t="s">
        <v>15</v>
      </c>
      <c r="D61" s="402" t="n">
        <v>13.4307222</v>
      </c>
      <c r="E61" s="402" t="n">
        <v>192.7240216</v>
      </c>
      <c r="F61" s="402" t="n">
        <v>6.51487419228623</v>
      </c>
      <c r="G61" s="402" t="n">
        <v>93.4851258077138</v>
      </c>
    </row>
    <row r="62">
      <c r="A62" s="402" t="s">
        <v>41</v>
      </c>
      <c r="B62" s="402" t="s">
        <v>42</v>
      </c>
      <c r="C62" s="402" t="s">
        <v>16</v>
      </c>
      <c r="D62" s="402" t="n">
        <v>186.6606896</v>
      </c>
      <c r="E62" s="402" t="n">
        <v>3222.5888719</v>
      </c>
      <c r="F62" s="402" t="n">
        <v>5.47512542666056</v>
      </c>
      <c r="G62" s="402" t="n">
        <v>94.5248745733394</v>
      </c>
    </row>
    <row r="63">
      <c r="A63" s="402" t="s">
        <v>43</v>
      </c>
      <c r="B63" s="402" t="s">
        <v>44</v>
      </c>
      <c r="C63" s="402" t="s">
        <v>15</v>
      </c>
      <c r="D63" s="402" t="n">
        <v>122.2435851</v>
      </c>
      <c r="E63" s="402" t="n">
        <v>468.7330259</v>
      </c>
      <c r="F63" s="402" t="n">
        <v>20.6850123718348</v>
      </c>
      <c r="G63" s="402" t="n">
        <v>79.3149876281652</v>
      </c>
    </row>
    <row r="64">
      <c r="A64" s="402" t="s">
        <v>43</v>
      </c>
      <c r="B64" s="402" t="s">
        <v>44</v>
      </c>
      <c r="C64" s="402" t="s">
        <v>16</v>
      </c>
      <c r="D64" s="402" t="n">
        <v>1288.1014937</v>
      </c>
      <c r="E64" s="402" t="n">
        <v>21966.7494046</v>
      </c>
      <c r="F64" s="402" t="n">
        <v>5.5390658032306</v>
      </c>
      <c r="G64" s="402" t="n">
        <v>94.4609341967694</v>
      </c>
    </row>
    <row r="65">
      <c r="A65" s="402" t="s">
        <v>26</v>
      </c>
      <c r="B65" s="402" t="s">
        <v>27</v>
      </c>
      <c r="C65" s="402" t="s">
        <v>15</v>
      </c>
      <c r="D65" s="402" t="n">
        <v>45.6983908</v>
      </c>
      <c r="E65" s="402" t="n">
        <v>1077.8144515</v>
      </c>
      <c r="F65" s="402" t="n">
        <v>4.0674560253756</v>
      </c>
      <c r="G65" s="402" t="n">
        <v>95.9325439746244</v>
      </c>
    </row>
    <row r="66">
      <c r="A66" s="402" t="s">
        <v>26</v>
      </c>
      <c r="B66" s="402" t="s">
        <v>27</v>
      </c>
      <c r="C66" s="402" t="s">
        <v>16</v>
      </c>
      <c r="D66" s="402" t="n">
        <v>1971.6311208</v>
      </c>
      <c r="E66" s="402" t="n">
        <v>42020.3261071</v>
      </c>
      <c r="F66" s="402" t="n">
        <v>4.48179904928071</v>
      </c>
      <c r="G66" s="402" t="n">
        <v>95.5182009507193</v>
      </c>
    </row>
    <row r="67">
      <c r="A67" s="402" t="s">
        <v>28</v>
      </c>
      <c r="B67" s="402" t="s">
        <v>29</v>
      </c>
      <c r="C67" s="402" t="s">
        <v>15</v>
      </c>
      <c r="D67" s="402" t="n">
        <v>27.2975765</v>
      </c>
      <c r="E67" s="402" t="n">
        <v>246.1129351</v>
      </c>
      <c r="F67" s="402" t="n">
        <v>9.98409912634829</v>
      </c>
      <c r="G67" s="402" t="n">
        <v>90.0159008736517</v>
      </c>
    </row>
    <row r="68">
      <c r="A68" s="402" t="s">
        <v>28</v>
      </c>
      <c r="B68" s="402" t="s">
        <v>29</v>
      </c>
      <c r="C68" s="402" t="s">
        <v>16</v>
      </c>
      <c r="D68" s="402" t="n">
        <v>429.2986902</v>
      </c>
      <c r="E68" s="402" t="n">
        <v>7595.8722783</v>
      </c>
      <c r="F68" s="402" t="n">
        <v>5.34940242251613</v>
      </c>
      <c r="G68" s="402" t="n">
        <v>94.6505975774839</v>
      </c>
    </row>
    <row r="69">
      <c r="A69" s="402" t="s">
        <v>45</v>
      </c>
      <c r="B69" s="402" t="s">
        <v>46</v>
      </c>
      <c r="C69" s="402" t="s">
        <v>15</v>
      </c>
      <c r="D69" s="402" t="n">
        <v>180.7953757</v>
      </c>
      <c r="E69" s="402" t="n">
        <v>491.1956495</v>
      </c>
      <c r="F69" s="402" t="n">
        <v>26.9044330831935</v>
      </c>
      <c r="G69" s="402" t="n">
        <v>73.0955669168065</v>
      </c>
    </row>
    <row r="70">
      <c r="A70" s="402" t="s">
        <v>45</v>
      </c>
      <c r="B70" s="402" t="s">
        <v>46</v>
      </c>
      <c r="C70" s="402" t="s">
        <v>16</v>
      </c>
      <c r="D70" s="402" t="n">
        <v>858.8693577</v>
      </c>
      <c r="E70" s="402" t="n">
        <v>5962.8532332</v>
      </c>
      <c r="F70" s="402" t="n">
        <v>12.5902123144924</v>
      </c>
      <c r="G70" s="402" t="n">
        <v>87.4097876855076</v>
      </c>
    </row>
    <row r="71">
      <c r="A71" s="402" t="s">
        <v>47</v>
      </c>
      <c r="B71" s="402" t="s">
        <v>48</v>
      </c>
      <c r="C71" s="402" t="s">
        <v>15</v>
      </c>
      <c r="D71" s="402" t="n">
        <v>468.5495222</v>
      </c>
      <c r="E71" s="402" t="n">
        <v>2569.9600638</v>
      </c>
      <c r="F71" s="402" t="n">
        <v>15.4203733422087</v>
      </c>
      <c r="G71" s="402" t="n">
        <v>84.5796266577913</v>
      </c>
    </row>
    <row r="72">
      <c r="A72" s="402" t="s">
        <v>47</v>
      </c>
      <c r="B72" s="402" t="s">
        <v>48</v>
      </c>
      <c r="C72" s="402" t="s">
        <v>16</v>
      </c>
      <c r="D72" s="402" t="n">
        <v>2820.2003151</v>
      </c>
      <c r="E72" s="402" t="n">
        <v>43250.0490646</v>
      </c>
      <c r="F72" s="402" t="n">
        <v>6.12152170450952</v>
      </c>
      <c r="G72" s="402" t="n">
        <v>93.8784782954905</v>
      </c>
    </row>
    <row r="73">
      <c r="A73" s="402" t="s">
        <v>30</v>
      </c>
      <c r="B73" s="402" t="s">
        <v>31</v>
      </c>
      <c r="C73" s="402" t="s">
        <v>15</v>
      </c>
      <c r="D73" s="402" t="n">
        <v>115.5802042</v>
      </c>
      <c r="E73" s="402" t="n">
        <v>1270.5822276</v>
      </c>
      <c r="F73" s="402" t="n">
        <v>8.33814288632202</v>
      </c>
      <c r="G73" s="402" t="n">
        <v>91.661857113678</v>
      </c>
    </row>
    <row r="74">
      <c r="A74" s="402" t="s">
        <v>30</v>
      </c>
      <c r="B74" s="402" t="s">
        <v>31</v>
      </c>
      <c r="C74" s="402" t="s">
        <v>16</v>
      </c>
      <c r="D74" s="402" t="n">
        <v>1745.5563601</v>
      </c>
      <c r="E74" s="402" t="n">
        <v>36576.0883286</v>
      </c>
      <c r="F74" s="402" t="n">
        <v>4.55501420745315</v>
      </c>
      <c r="G74" s="402" t="n">
        <v>95.4449857925468</v>
      </c>
    </row>
    <row r="75">
      <c r="A75" s="402" t="s">
        <v>49</v>
      </c>
      <c r="B75" s="402" t="s">
        <v>50</v>
      </c>
      <c r="C75" s="402" t="s">
        <v>15</v>
      </c>
      <c r="D75" s="402" t="n">
        <v>162.245267</v>
      </c>
      <c r="E75" s="402" t="n">
        <v>3905.4726558</v>
      </c>
      <c r="F75" s="402" t="n">
        <v>3.98860663593701</v>
      </c>
      <c r="G75" s="402" t="n">
        <v>96.011393364063</v>
      </c>
    </row>
    <row r="76">
      <c r="A76" s="402" t="s">
        <v>49</v>
      </c>
      <c r="B76" s="402" t="s">
        <v>50</v>
      </c>
      <c r="C76" s="402" t="s">
        <v>16</v>
      </c>
      <c r="D76" s="402" t="n">
        <v>3213.4709927</v>
      </c>
      <c r="E76" s="402" t="n">
        <v>49138.5633969</v>
      </c>
      <c r="F76" s="402" t="n">
        <v>6.13819697776324</v>
      </c>
      <c r="G76" s="402" t="n">
        <v>93.8618030222368</v>
      </c>
    </row>
    <row r="77">
      <c r="A77" s="402" t="s">
        <v>51</v>
      </c>
      <c r="B77" s="402" t="s">
        <v>52</v>
      </c>
      <c r="C77" s="402" t="s">
        <v>15</v>
      </c>
      <c r="D77" s="402" t="n">
        <v>23.4927295</v>
      </c>
      <c r="E77" s="402" t="n">
        <v>323.0832867</v>
      </c>
      <c r="F77" s="402" t="n">
        <v>6.77852142152934</v>
      </c>
      <c r="G77" s="402" t="n">
        <v>93.2214785784707</v>
      </c>
    </row>
    <row r="78">
      <c r="A78" s="402" t="s">
        <v>51</v>
      </c>
      <c r="B78" s="402" t="s">
        <v>52</v>
      </c>
      <c r="C78" s="402" t="s">
        <v>16</v>
      </c>
      <c r="D78" s="402" t="n">
        <v>152.8967943</v>
      </c>
      <c r="E78" s="402" t="n">
        <v>4249.4694323</v>
      </c>
      <c r="F78" s="402" t="n">
        <v>3.47305940555709</v>
      </c>
      <c r="G78" s="402" t="n">
        <v>96.5269405944429</v>
      </c>
    </row>
    <row r="79">
      <c r="A79" s="402" t="s">
        <v>32</v>
      </c>
      <c r="B79" s="402" t="s">
        <v>33</v>
      </c>
      <c r="C79" s="402" t="s">
        <v>15</v>
      </c>
      <c r="D79" s="402" t="n">
        <v>0</v>
      </c>
      <c r="E79" s="402" t="n">
        <v>78.9229998</v>
      </c>
      <c r="F79" s="402" t="n">
        <v>0</v>
      </c>
      <c r="G79" s="402" t="n">
        <v>100</v>
      </c>
    </row>
    <row r="80">
      <c r="A80" s="402" t="s">
        <v>32</v>
      </c>
      <c r="B80" s="402" t="s">
        <v>33</v>
      </c>
      <c r="C80" s="402" t="s">
        <v>16</v>
      </c>
      <c r="D80" s="402" t="n">
        <v>265.6778864</v>
      </c>
      <c r="E80" s="402" t="n">
        <v>5989.9444463</v>
      </c>
      <c r="F80" s="402" t="n">
        <v>4.24702567179004</v>
      </c>
      <c r="G80" s="402" t="n">
        <v>95.75297432821</v>
      </c>
    </row>
    <row r="81">
      <c r="A81" s="402" t="s">
        <v>53</v>
      </c>
      <c r="B81" s="402" t="s">
        <v>54</v>
      </c>
      <c r="C81" s="402" t="s">
        <v>15</v>
      </c>
      <c r="D81" s="402" t="n">
        <v>504.1948535</v>
      </c>
      <c r="E81" s="402" t="n">
        <v>2398.2743649</v>
      </c>
      <c r="F81" s="402" t="n">
        <v>17.3712386096532</v>
      </c>
      <c r="G81" s="402" t="n">
        <v>82.6287613903468</v>
      </c>
    </row>
    <row r="82">
      <c r="A82" s="402" t="s">
        <v>53</v>
      </c>
      <c r="B82" s="402" t="s">
        <v>54</v>
      </c>
      <c r="C82" s="402" t="s">
        <v>16</v>
      </c>
      <c r="D82" s="402" t="n">
        <v>3707.6271469</v>
      </c>
      <c r="E82" s="402" t="n">
        <v>37406.2738665</v>
      </c>
      <c r="F82" s="402" t="n">
        <v>9.01794053960386</v>
      </c>
      <c r="G82" s="402" t="n">
        <v>90.9820594603961</v>
      </c>
    </row>
    <row r="83">
      <c r="A83" s="402" t="s">
        <v>34</v>
      </c>
      <c r="B83" s="402" t="s">
        <v>35</v>
      </c>
      <c r="C83" s="402" t="s">
        <v>15</v>
      </c>
      <c r="D83" s="402" t="n">
        <v>0</v>
      </c>
      <c r="E83" s="402" t="n">
        <v>1382.3667935</v>
      </c>
      <c r="F83" s="402" t="n">
        <v>0</v>
      </c>
      <c r="G83" s="402" t="n">
        <v>100</v>
      </c>
    </row>
    <row r="84">
      <c r="A84" s="402" t="s">
        <v>34</v>
      </c>
      <c r="B84" s="402" t="s">
        <v>35</v>
      </c>
      <c r="C84" s="402" t="s">
        <v>16</v>
      </c>
      <c r="D84" s="402" t="n">
        <v>1871.8479116</v>
      </c>
      <c r="E84" s="402" t="n">
        <v>46647.8096206</v>
      </c>
      <c r="F84" s="402" t="n">
        <v>3.85791657815753</v>
      </c>
      <c r="G84" s="402" t="n">
        <v>96.1420834218425</v>
      </c>
    </row>
    <row r="85">
      <c r="A85" s="402" t="s">
        <v>55</v>
      </c>
      <c r="B85" s="402" t="s">
        <v>56</v>
      </c>
      <c r="C85" s="402" t="s">
        <v>15</v>
      </c>
      <c r="D85" s="402" t="n">
        <v>16.5338775</v>
      </c>
      <c r="E85" s="402" t="n">
        <v>289.5967414</v>
      </c>
      <c r="F85" s="402" t="n">
        <v>5.40092250798373</v>
      </c>
      <c r="G85" s="402" t="n">
        <v>94.5990774920163</v>
      </c>
    </row>
    <row r="86">
      <c r="A86" s="402" t="s">
        <v>55</v>
      </c>
      <c r="B86" s="402" t="s">
        <v>56</v>
      </c>
      <c r="C86" s="402" t="s">
        <v>16</v>
      </c>
      <c r="D86" s="402" t="n">
        <v>475.3895901</v>
      </c>
      <c r="E86" s="402" t="n">
        <v>8545.3292325</v>
      </c>
      <c r="F86" s="402" t="n">
        <v>5.2699745934768</v>
      </c>
      <c r="G86" s="402" t="n">
        <v>94.7300254065232</v>
      </c>
    </row>
    <row r="87">
      <c r="A87" s="402" t="s">
        <v>36</v>
      </c>
      <c r="B87" s="402" t="s">
        <v>37</v>
      </c>
      <c r="C87" s="402" t="s">
        <v>15</v>
      </c>
      <c r="D87" s="402" t="n">
        <v>1712.9036654</v>
      </c>
      <c r="E87" s="402" t="n">
        <v>13349.1066332</v>
      </c>
      <c r="F87" s="402" t="n">
        <v>11.3723442717285</v>
      </c>
      <c r="G87" s="402" t="n">
        <v>88.6276557282715</v>
      </c>
    </row>
    <row r="88">
      <c r="A88" s="402" t="s">
        <v>36</v>
      </c>
      <c r="B88" s="402" t="s">
        <v>37</v>
      </c>
      <c r="C88" s="402" t="s">
        <v>16</v>
      </c>
      <c r="D88" s="402" t="n">
        <v>16006.9049199</v>
      </c>
      <c r="E88" s="402" t="n">
        <v>226213.140629</v>
      </c>
      <c r="F88" s="402" t="n">
        <v>6.60841462713229</v>
      </c>
      <c r="G88" s="402" t="n">
        <v>93.3915853728677</v>
      </c>
    </row>
    <row r="89">
      <c r="A89" s="402" t="s">
        <v>38</v>
      </c>
      <c r="B89" s="402" t="s">
        <v>39</v>
      </c>
      <c r="C89" s="402" t="s">
        <v>15</v>
      </c>
      <c r="D89" s="402" t="n">
        <v>48.5987707</v>
      </c>
      <c r="E89" s="402" t="n">
        <v>307.9392465</v>
      </c>
      <c r="F89" s="402" t="n">
        <v>13.6307401610804</v>
      </c>
      <c r="G89" s="402" t="n">
        <v>86.3692598389196</v>
      </c>
    </row>
    <row r="90">
      <c r="A90" s="402" t="s">
        <v>38</v>
      </c>
      <c r="B90" s="402" t="s">
        <v>39</v>
      </c>
      <c r="C90" s="402" t="s">
        <v>16</v>
      </c>
      <c r="D90" s="402" t="n">
        <v>174.3673798</v>
      </c>
      <c r="E90" s="402" t="n">
        <v>6259.071426</v>
      </c>
      <c r="F90" s="402" t="n">
        <v>2.71032934428164</v>
      </c>
      <c r="G90" s="402" t="n">
        <v>97.2896706557184</v>
      </c>
    </row>
    <row r="91">
      <c r="A91" s="402" t="s">
        <v>57</v>
      </c>
      <c r="B91" s="402" t="s">
        <v>58</v>
      </c>
      <c r="C91" s="402" t="s">
        <v>15</v>
      </c>
      <c r="D91" s="402" t="n">
        <v>14.2946186</v>
      </c>
      <c r="E91" s="402" t="n">
        <v>109.6758215</v>
      </c>
      <c r="F91" s="402" t="n">
        <v>11.5306669787325</v>
      </c>
      <c r="G91" s="402" t="n">
        <v>88.4693330212675</v>
      </c>
    </row>
    <row r="92">
      <c r="A92" s="402" t="s">
        <v>57</v>
      </c>
      <c r="B92" s="402" t="s">
        <v>58</v>
      </c>
      <c r="C92" s="402" t="s">
        <v>16</v>
      </c>
      <c r="D92" s="402" t="n">
        <v>182.5477541</v>
      </c>
      <c r="E92" s="402" t="n">
        <v>2800.9325732</v>
      </c>
      <c r="F92" s="402" t="n">
        <v>6.11861765702349</v>
      </c>
      <c r="G92" s="402" t="n">
        <v>93.8813823429765</v>
      </c>
    </row>
    <row r="93">
      <c r="A93" s="402" t="s">
        <v>59</v>
      </c>
      <c r="B93" s="402" t="s">
        <v>60</v>
      </c>
      <c r="C93" s="402" t="s">
        <v>15</v>
      </c>
      <c r="D93" s="402" t="n">
        <v>12.9224572</v>
      </c>
      <c r="E93" s="402" t="n">
        <v>161.4468215</v>
      </c>
      <c r="F93" s="402" t="n">
        <v>7.41097129972816</v>
      </c>
      <c r="G93" s="402" t="n">
        <v>92.5890287002719</v>
      </c>
    </row>
    <row r="94">
      <c r="A94" s="402" t="s">
        <v>59</v>
      </c>
      <c r="B94" s="402" t="s">
        <v>60</v>
      </c>
      <c r="C94" s="402" t="s">
        <v>16</v>
      </c>
      <c r="D94" s="402" t="n">
        <v>173.1261743</v>
      </c>
      <c r="E94" s="402" t="n">
        <v>2535.2732727</v>
      </c>
      <c r="F94" s="402" t="n">
        <v>6.3921950099261</v>
      </c>
      <c r="G94" s="402" t="n">
        <v>93.6078049900739</v>
      </c>
    </row>
    <row r="95">
      <c r="A95" s="402" t="s">
        <v>61</v>
      </c>
      <c r="B95" s="402" t="s">
        <v>62</v>
      </c>
      <c r="C95" s="402" t="s">
        <v>15</v>
      </c>
      <c r="D95" s="402" t="n">
        <v>0</v>
      </c>
      <c r="E95" s="402" t="n">
        <v>39.0553038</v>
      </c>
      <c r="F95" s="402" t="n">
        <v>0</v>
      </c>
      <c r="G95" s="402" t="n">
        <v>100</v>
      </c>
    </row>
    <row r="96">
      <c r="A96" s="402" t="s">
        <v>61</v>
      </c>
      <c r="B96" s="402" t="s">
        <v>62</v>
      </c>
      <c r="C96" s="402" t="s">
        <v>16</v>
      </c>
      <c r="D96" s="402" t="n">
        <v>193.6747945</v>
      </c>
      <c r="E96" s="402" t="n">
        <v>3605.2493097</v>
      </c>
      <c r="F96" s="402" t="n">
        <v>5.09814855963765</v>
      </c>
      <c r="G96" s="402" t="n">
        <v>94.9018514403623</v>
      </c>
    </row>
    <row r="97">
      <c r="A97" s="402" t="s">
        <v>63</v>
      </c>
      <c r="B97" s="402" t="s">
        <v>64</v>
      </c>
      <c r="C97" s="402" t="s">
        <v>15</v>
      </c>
      <c r="D97" s="402" t="n">
        <v>18.8564096</v>
      </c>
      <c r="E97" s="402" t="n">
        <v>470.6994955</v>
      </c>
      <c r="F97" s="402" t="n">
        <v>3.85173774916437</v>
      </c>
      <c r="G97" s="402" t="n">
        <v>96.1482622508356</v>
      </c>
    </row>
    <row r="98">
      <c r="A98" s="402" t="s">
        <v>63</v>
      </c>
      <c r="B98" s="402" t="s">
        <v>64</v>
      </c>
      <c r="C98" s="402" t="s">
        <v>16</v>
      </c>
      <c r="D98" s="402" t="n">
        <v>275.589159</v>
      </c>
      <c r="E98" s="402" t="n">
        <v>6229.0180788</v>
      </c>
      <c r="F98" s="402" t="n">
        <v>4.23683012555283</v>
      </c>
      <c r="G98" s="402" t="n">
        <v>95.7631698744472</v>
      </c>
    </row>
    <row r="99">
      <c r="A99" s="402" t="s">
        <v>65</v>
      </c>
      <c r="B99" s="402" t="s">
        <v>66</v>
      </c>
      <c r="C99" s="402" t="s">
        <v>15</v>
      </c>
      <c r="D99" s="402" t="n">
        <v>0</v>
      </c>
      <c r="E99" s="402" t="n">
        <v>16.3171047</v>
      </c>
      <c r="F99" s="402" t="n">
        <v>0</v>
      </c>
      <c r="G99" s="402" t="n">
        <v>100</v>
      </c>
    </row>
    <row r="100">
      <c r="A100" s="402" t="s">
        <v>65</v>
      </c>
      <c r="B100" s="402" t="s">
        <v>66</v>
      </c>
      <c r="C100" s="402" t="s">
        <v>16</v>
      </c>
      <c r="D100" s="402" t="n">
        <v>38.6279569</v>
      </c>
      <c r="E100" s="402" t="n">
        <v>519.919404</v>
      </c>
      <c r="F100" s="402" t="n">
        <v>6.91578899195905</v>
      </c>
      <c r="G100" s="402" t="n">
        <v>93.084211008041</v>
      </c>
    </row>
    <row r="101">
      <c r="A101" s="402" t="s">
        <v>67</v>
      </c>
      <c r="B101" s="402" t="s">
        <v>68</v>
      </c>
      <c r="C101" s="402" t="s">
        <v>15</v>
      </c>
      <c r="D101" s="402" t="n">
        <v>58.752888</v>
      </c>
      <c r="E101" s="402" t="n">
        <v>1848.9760311</v>
      </c>
      <c r="F101" s="402" t="n">
        <v>3.07972937935635</v>
      </c>
      <c r="G101" s="402" t="n">
        <v>96.9202706206436</v>
      </c>
    </row>
    <row r="102">
      <c r="A102" s="402" t="s">
        <v>67</v>
      </c>
      <c r="B102" s="402" t="s">
        <v>68</v>
      </c>
      <c r="C102" s="402" t="s">
        <v>16</v>
      </c>
      <c r="D102" s="402" t="n">
        <v>1108.5922468</v>
      </c>
      <c r="E102" s="402" t="n">
        <v>39665.2222281</v>
      </c>
      <c r="F102" s="402" t="n">
        <v>2.71888284448451</v>
      </c>
      <c r="G102" s="402" t="n">
        <v>97.2811171555155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863</v>
      </c>
    </row>
    <row r="112">
      <c r="A112" s="5" t="s">
        <v>25</v>
      </c>
      <c r="B112" s="5" t="s">
        <v>70</v>
      </c>
      <c r="C112" s="5" t="s">
        <v>11</v>
      </c>
      <c r="D112" s="5" t="s">
        <v>717</v>
      </c>
      <c r="E112" s="5" t="s">
        <v>718</v>
      </c>
      <c r="F112" s="5" t="s">
        <v>719</v>
      </c>
      <c r="G112" s="5" t="s">
        <v>720</v>
      </c>
    </row>
    <row r="113">
      <c r="A113" s="403" t="s">
        <v>71</v>
      </c>
      <c r="B113" s="403" t="s">
        <v>72</v>
      </c>
      <c r="C113" s="403" t="s">
        <v>15</v>
      </c>
      <c r="D113" s="403" t="n">
        <v>358.2983886</v>
      </c>
      <c r="E113" s="403" t="n">
        <v>6428.1353597</v>
      </c>
      <c r="F113" s="403" t="n">
        <v>5.27962700129142</v>
      </c>
      <c r="G113" s="403" t="n">
        <v>94.7203729987086</v>
      </c>
    </row>
    <row r="114">
      <c r="A114" s="403" t="s">
        <v>71</v>
      </c>
      <c r="B114" s="403" t="s">
        <v>72</v>
      </c>
      <c r="C114" s="403" t="s">
        <v>16</v>
      </c>
      <c r="D114" s="403" t="n">
        <v>5546.5929434</v>
      </c>
      <c r="E114" s="403" t="n">
        <v>217755.7651488</v>
      </c>
      <c r="F114" s="403" t="n">
        <v>2.48389358302694</v>
      </c>
      <c r="G114" s="403" t="n">
        <v>97.5161064169731</v>
      </c>
    </row>
    <row r="115">
      <c r="A115" s="403" t="s">
        <v>73</v>
      </c>
      <c r="B115" s="403" t="s">
        <v>74</v>
      </c>
      <c r="C115" s="403" t="s">
        <v>15</v>
      </c>
      <c r="D115" s="403" t="n">
        <v>125.0834788</v>
      </c>
      <c r="E115" s="403" t="n">
        <v>2580.289192</v>
      </c>
      <c r="F115" s="403" t="n">
        <v>4.6235211935889</v>
      </c>
      <c r="G115" s="403" t="n">
        <v>95.3764788064111</v>
      </c>
    </row>
    <row r="116">
      <c r="A116" s="403" t="s">
        <v>73</v>
      </c>
      <c r="B116" s="403" t="s">
        <v>74</v>
      </c>
      <c r="C116" s="403" t="s">
        <v>16</v>
      </c>
      <c r="D116" s="403" t="n">
        <v>1363.998514</v>
      </c>
      <c r="E116" s="403" t="n">
        <v>73952.7841494</v>
      </c>
      <c r="F116" s="403" t="n">
        <v>1.81101537501393</v>
      </c>
      <c r="G116" s="403" t="n">
        <v>98.1889846249861</v>
      </c>
    </row>
    <row r="117">
      <c r="A117" s="403" t="s">
        <v>75</v>
      </c>
      <c r="B117" s="403" t="s">
        <v>76</v>
      </c>
      <c r="C117" s="403" t="s">
        <v>15</v>
      </c>
      <c r="D117" s="403" t="n">
        <v>143.8203713</v>
      </c>
      <c r="E117" s="403" t="n">
        <v>1429.4432112</v>
      </c>
      <c r="F117" s="403" t="n">
        <v>9.14153056739938</v>
      </c>
      <c r="G117" s="403" t="n">
        <v>90.8584694326006</v>
      </c>
    </row>
    <row r="118">
      <c r="A118" s="403" t="s">
        <v>75</v>
      </c>
      <c r="B118" s="403" t="s">
        <v>76</v>
      </c>
      <c r="C118" s="403" t="s">
        <v>16</v>
      </c>
      <c r="D118" s="403" t="n">
        <v>3308.7690895</v>
      </c>
      <c r="E118" s="403" t="n">
        <v>34182.3216469</v>
      </c>
      <c r="F118" s="403" t="n">
        <v>8.82548099964327</v>
      </c>
      <c r="G118" s="403" t="n">
        <v>91.1745190003567</v>
      </c>
    </row>
    <row r="119">
      <c r="A119" s="403" t="s">
        <v>77</v>
      </c>
      <c r="B119" s="403" t="s">
        <v>78</v>
      </c>
      <c r="C119" s="403" t="s">
        <v>15</v>
      </c>
      <c r="D119" s="403" t="n">
        <v>904.3115915</v>
      </c>
      <c r="E119" s="403" t="n">
        <v>4679.2954149</v>
      </c>
      <c r="F119" s="403" t="n">
        <v>16.1958316633579</v>
      </c>
      <c r="G119" s="403" t="n">
        <v>83.8041683366421</v>
      </c>
    </row>
    <row r="120">
      <c r="A120" s="403" t="s">
        <v>77</v>
      </c>
      <c r="B120" s="403" t="s">
        <v>78</v>
      </c>
      <c r="C120" s="403" t="s">
        <v>16</v>
      </c>
      <c r="D120" s="403" t="n">
        <v>8897.0748503</v>
      </c>
      <c r="E120" s="403" t="n">
        <v>121190.4131031</v>
      </c>
      <c r="F120" s="403" t="n">
        <v>6.83930098910597</v>
      </c>
      <c r="G120" s="403" t="n">
        <v>93.160699010894</v>
      </c>
    </row>
    <row r="121">
      <c r="A121" s="403" t="s">
        <v>79</v>
      </c>
      <c r="B121" s="403" t="s">
        <v>80</v>
      </c>
      <c r="C121" s="403" t="s">
        <v>15</v>
      </c>
      <c r="D121" s="403" t="n">
        <v>1756.8657417</v>
      </c>
      <c r="E121" s="403" t="n">
        <v>9057.8724118</v>
      </c>
      <c r="F121" s="403" t="n">
        <v>16.2451066014152</v>
      </c>
      <c r="G121" s="403" t="n">
        <v>83.7548933985848</v>
      </c>
    </row>
    <row r="122">
      <c r="A122" s="403" t="s">
        <v>79</v>
      </c>
      <c r="B122" s="403" t="s">
        <v>80</v>
      </c>
      <c r="C122" s="403" t="s">
        <v>16</v>
      </c>
      <c r="D122" s="403" t="n">
        <v>9575.3082742</v>
      </c>
      <c r="E122" s="403" t="n">
        <v>108298.8747177</v>
      </c>
      <c r="F122" s="403" t="n">
        <v>8.12332949519403</v>
      </c>
      <c r="G122" s="403" t="n">
        <v>91.876670504806</v>
      </c>
    </row>
    <row r="123">
      <c r="A123" s="403" t="s">
        <v>81</v>
      </c>
      <c r="B123" s="403" t="s">
        <v>82</v>
      </c>
      <c r="C123" s="403" t="s">
        <v>15</v>
      </c>
      <c r="D123" s="403" t="n">
        <v>248.6754815</v>
      </c>
      <c r="E123" s="403" t="n">
        <v>3010.5130606</v>
      </c>
      <c r="F123" s="403" t="n">
        <v>7.62998145973385</v>
      </c>
      <c r="G123" s="403" t="n">
        <v>92.3700185402661</v>
      </c>
    </row>
    <row r="124">
      <c r="A124" s="403" t="s">
        <v>81</v>
      </c>
      <c r="B124" s="403" t="s">
        <v>82</v>
      </c>
      <c r="C124" s="403" t="s">
        <v>16</v>
      </c>
      <c r="D124" s="403" t="n">
        <v>5931.9651704</v>
      </c>
      <c r="E124" s="403" t="n">
        <v>61240.7025873</v>
      </c>
      <c r="F124" s="403" t="n">
        <v>8.83092092128501</v>
      </c>
      <c r="G124" s="403" t="n">
        <v>91.169079078715</v>
      </c>
    </row>
    <row r="125">
      <c r="A125" s="403" t="s">
        <v>83</v>
      </c>
      <c r="B125" s="403" t="s">
        <v>84</v>
      </c>
      <c r="C125" s="403" t="s">
        <v>15</v>
      </c>
      <c r="D125" s="403" t="n">
        <v>1683.2102443</v>
      </c>
      <c r="E125" s="403" t="n">
        <v>17222.966776</v>
      </c>
      <c r="F125" s="403" t="n">
        <v>8.90296458397009</v>
      </c>
      <c r="G125" s="403" t="n">
        <v>91.0970354160299</v>
      </c>
    </row>
    <row r="126">
      <c r="A126" s="403" t="s">
        <v>83</v>
      </c>
      <c r="B126" s="403" t="s">
        <v>84</v>
      </c>
      <c r="C126" s="403" t="s">
        <v>16</v>
      </c>
      <c r="D126" s="403" t="n">
        <v>14440.8212209</v>
      </c>
      <c r="E126" s="403" t="n">
        <v>200345.5073803</v>
      </c>
      <c r="F126" s="403" t="n">
        <v>6.72334282863631</v>
      </c>
      <c r="G126" s="403" t="n">
        <v>93.2766571713637</v>
      </c>
    </row>
    <row r="127">
      <c r="A127" s="403" t="s">
        <v>85</v>
      </c>
      <c r="B127" s="403" t="s">
        <v>86</v>
      </c>
      <c r="C127" s="403" t="s">
        <v>15</v>
      </c>
      <c r="D127" s="403" t="n">
        <v>1578.216559</v>
      </c>
      <c r="E127" s="403" t="n">
        <v>16554.4172053</v>
      </c>
      <c r="F127" s="403" t="n">
        <v>8.7037359244923</v>
      </c>
      <c r="G127" s="403" t="n">
        <v>91.2962640755077</v>
      </c>
    </row>
    <row r="128">
      <c r="A128" s="403" t="s">
        <v>85</v>
      </c>
      <c r="B128" s="403" t="s">
        <v>86</v>
      </c>
      <c r="C128" s="403" t="s">
        <v>16</v>
      </c>
      <c r="D128" s="403" t="n">
        <v>14309.3669425</v>
      </c>
      <c r="E128" s="403" t="n">
        <v>332641.8456193</v>
      </c>
      <c r="F128" s="403" t="n">
        <v>4.12431674091676</v>
      </c>
      <c r="G128" s="403" t="n">
        <v>95.8756832590832</v>
      </c>
    </row>
    <row r="129">
      <c r="A129" s="403" t="s">
        <v>87</v>
      </c>
      <c r="B129" s="403" t="s">
        <v>88</v>
      </c>
      <c r="C129" s="403" t="s">
        <v>15</v>
      </c>
      <c r="D129" s="403" t="n">
        <v>417.837344</v>
      </c>
      <c r="E129" s="403" t="n">
        <v>3922.7502632</v>
      </c>
      <c r="F129" s="403" t="n">
        <v>9.62628523628707</v>
      </c>
      <c r="G129" s="403" t="n">
        <v>90.3737147637129</v>
      </c>
    </row>
    <row r="130">
      <c r="A130" s="403" t="s">
        <v>87</v>
      </c>
      <c r="B130" s="403" t="s">
        <v>88</v>
      </c>
      <c r="C130" s="403" t="s">
        <v>16</v>
      </c>
      <c r="D130" s="403" t="n">
        <v>3592.2469199</v>
      </c>
      <c r="E130" s="403" t="n">
        <v>138844.0661011</v>
      </c>
      <c r="F130" s="403" t="n">
        <v>2.52200218027995</v>
      </c>
      <c r="G130" s="403" t="n">
        <v>97.47799781972</v>
      </c>
    </row>
    <row r="131">
      <c r="A131" s="403" t="s">
        <v>89</v>
      </c>
      <c r="B131" s="403" t="s">
        <v>90</v>
      </c>
      <c r="C131" s="403" t="s">
        <v>15</v>
      </c>
      <c r="D131" s="403" t="n">
        <v>813.1066962</v>
      </c>
      <c r="E131" s="403" t="n">
        <v>9634.337556</v>
      </c>
      <c r="F131" s="403" t="n">
        <v>7.78282876243898</v>
      </c>
      <c r="G131" s="403" t="n">
        <v>92.217171237561</v>
      </c>
    </row>
    <row r="132">
      <c r="A132" s="403" t="s">
        <v>89</v>
      </c>
      <c r="B132" s="403" t="s">
        <v>90</v>
      </c>
      <c r="C132" s="403" t="s">
        <v>16</v>
      </c>
      <c r="D132" s="403" t="n">
        <v>9209.5338057</v>
      </c>
      <c r="E132" s="403" t="n">
        <v>277616.4245803</v>
      </c>
      <c r="F132" s="403" t="n">
        <v>3.21084390601291</v>
      </c>
      <c r="G132" s="403" t="n">
        <v>96.7891560939871</v>
      </c>
    </row>
    <row r="133">
      <c r="A133" s="403" t="s">
        <v>91</v>
      </c>
      <c r="B133" s="403" t="s">
        <v>92</v>
      </c>
      <c r="C133" s="403" t="s">
        <v>15</v>
      </c>
      <c r="D133" s="403" t="n">
        <v>1152.9088835</v>
      </c>
      <c r="E133" s="403" t="n">
        <v>21531.8863074</v>
      </c>
      <c r="F133" s="403" t="n">
        <v>5.08229796124626</v>
      </c>
      <c r="G133" s="403" t="n">
        <v>94.9177020387537</v>
      </c>
    </row>
    <row r="134">
      <c r="A134" s="403" t="s">
        <v>91</v>
      </c>
      <c r="B134" s="403" t="s">
        <v>92</v>
      </c>
      <c r="C134" s="403" t="s">
        <v>16</v>
      </c>
      <c r="D134" s="403" t="n">
        <v>15188.462464</v>
      </c>
      <c r="E134" s="403" t="n">
        <v>408478.5219702</v>
      </c>
      <c r="F134" s="403" t="n">
        <v>3.58500025303693</v>
      </c>
      <c r="G134" s="403" t="n">
        <v>96.4149997469631</v>
      </c>
    </row>
    <row r="135">
      <c r="A135" s="403" t="s">
        <v>93</v>
      </c>
      <c r="B135" s="403" t="s">
        <v>94</v>
      </c>
      <c r="C135" s="403" t="s">
        <v>15</v>
      </c>
      <c r="D135" s="403" t="n">
        <v>151.5322661</v>
      </c>
      <c r="E135" s="403" t="n">
        <v>1797.8239468</v>
      </c>
      <c r="F135" s="403" t="n">
        <v>7.77345182461906</v>
      </c>
      <c r="G135" s="403" t="n">
        <v>92.2265481753809</v>
      </c>
    </row>
    <row r="136">
      <c r="A136" s="403" t="s">
        <v>93</v>
      </c>
      <c r="B136" s="403" t="s">
        <v>94</v>
      </c>
      <c r="C136" s="403" t="s">
        <v>16</v>
      </c>
      <c r="D136" s="403" t="n">
        <v>1721.6393429</v>
      </c>
      <c r="E136" s="403" t="n">
        <v>52766.5572026</v>
      </c>
      <c r="F136" s="403" t="n">
        <v>3.15965558056662</v>
      </c>
      <c r="G136" s="403" t="n">
        <v>96.8403444194334</v>
      </c>
    </row>
    <row r="137">
      <c r="A137" s="403" t="s">
        <v>95</v>
      </c>
      <c r="B137" s="403" t="s">
        <v>96</v>
      </c>
      <c r="C137" s="403" t="s">
        <v>15</v>
      </c>
      <c r="D137" s="403" t="n">
        <v>25.8265001</v>
      </c>
      <c r="E137" s="403" t="n">
        <v>2986.334343</v>
      </c>
      <c r="F137" s="403" t="n">
        <v>0.857407736348513</v>
      </c>
      <c r="G137" s="403" t="n">
        <v>99.1425922636515</v>
      </c>
    </row>
    <row r="138">
      <c r="A138" s="403" t="s">
        <v>95</v>
      </c>
      <c r="B138" s="403" t="s">
        <v>96</v>
      </c>
      <c r="C138" s="403" t="s">
        <v>16</v>
      </c>
      <c r="D138" s="403" t="n">
        <v>804.6178686</v>
      </c>
      <c r="E138" s="403" t="n">
        <v>73529.340767</v>
      </c>
      <c r="F138" s="403" t="n">
        <v>1.08243645753403</v>
      </c>
      <c r="G138" s="403" t="n">
        <v>98.917563542466</v>
      </c>
    </row>
    <row r="139">
      <c r="A139" s="403" t="s">
        <v>97</v>
      </c>
      <c r="B139" s="403" t="s">
        <v>98</v>
      </c>
      <c r="C139" s="403" t="s">
        <v>15</v>
      </c>
      <c r="D139" s="403" t="n">
        <v>266.4831304</v>
      </c>
      <c r="E139" s="403" t="n">
        <v>1541.1212335</v>
      </c>
      <c r="F139" s="403" t="n">
        <v>14.742337190703</v>
      </c>
      <c r="G139" s="403" t="n">
        <v>85.257662809297</v>
      </c>
    </row>
    <row r="140">
      <c r="A140" s="403" t="s">
        <v>97</v>
      </c>
      <c r="B140" s="403" t="s">
        <v>98</v>
      </c>
      <c r="C140" s="403" t="s">
        <v>16</v>
      </c>
      <c r="D140" s="403" t="n">
        <v>3464.6815468</v>
      </c>
      <c r="E140" s="403" t="n">
        <v>27864.3087266</v>
      </c>
      <c r="F140" s="403" t="n">
        <v>11.0590271712067</v>
      </c>
      <c r="G140" s="403" t="n">
        <v>88.9409728287933</v>
      </c>
    </row>
    <row r="141">
      <c r="A141" s="403" t="s">
        <v>99</v>
      </c>
      <c r="B141" s="403" t="s">
        <v>100</v>
      </c>
      <c r="C141" s="403" t="s">
        <v>15</v>
      </c>
      <c r="D141" s="403" t="n">
        <v>209.3882321</v>
      </c>
      <c r="E141" s="403" t="n">
        <v>2348.221867</v>
      </c>
      <c r="F141" s="403" t="n">
        <v>8.18687071081248</v>
      </c>
      <c r="G141" s="403" t="n">
        <v>91.8131292891875</v>
      </c>
    </row>
    <row r="142">
      <c r="A142" s="403" t="s">
        <v>99</v>
      </c>
      <c r="B142" s="403" t="s">
        <v>100</v>
      </c>
      <c r="C142" s="403" t="s">
        <v>16</v>
      </c>
      <c r="D142" s="403" t="n">
        <v>1190.3270422</v>
      </c>
      <c r="E142" s="403" t="n">
        <v>24469.7138627</v>
      </c>
      <c r="F142" s="403" t="n">
        <v>4.63883532614594</v>
      </c>
      <c r="G142" s="403" t="n">
        <v>95.361164673854</v>
      </c>
    </row>
    <row r="143">
      <c r="A143" s="403" t="s">
        <v>101</v>
      </c>
      <c r="B143" s="403" t="s">
        <v>102</v>
      </c>
      <c r="C143" s="403" t="s">
        <v>15</v>
      </c>
      <c r="D143" s="403" t="n">
        <v>311.5533856</v>
      </c>
      <c r="E143" s="403" t="n">
        <v>3814.8171487</v>
      </c>
      <c r="F143" s="403" t="n">
        <v>7.55030075487034</v>
      </c>
      <c r="G143" s="403" t="n">
        <v>92.4496992451297</v>
      </c>
    </row>
    <row r="144">
      <c r="A144" s="403" t="s">
        <v>101</v>
      </c>
      <c r="B144" s="403" t="s">
        <v>102</v>
      </c>
      <c r="C144" s="403" t="s">
        <v>16</v>
      </c>
      <c r="D144" s="403" t="n">
        <v>2442.8974073</v>
      </c>
      <c r="E144" s="403" t="n">
        <v>83368.9689922</v>
      </c>
      <c r="F144" s="403" t="n">
        <v>2.84680605352063</v>
      </c>
      <c r="G144" s="403" t="n">
        <v>97.1531939464794</v>
      </c>
    </row>
    <row r="145">
      <c r="A145" s="403" t="s">
        <v>103</v>
      </c>
      <c r="B145" s="403" t="s">
        <v>104</v>
      </c>
      <c r="C145" s="403" t="s">
        <v>15</v>
      </c>
      <c r="D145" s="403" t="n">
        <v>50.134427</v>
      </c>
      <c r="E145" s="403" t="n">
        <v>393.4163232</v>
      </c>
      <c r="F145" s="403" t="n">
        <v>11.3029742317861</v>
      </c>
      <c r="G145" s="403" t="n">
        <v>88.6970257682139</v>
      </c>
    </row>
    <row r="146">
      <c r="A146" s="403" t="s">
        <v>103</v>
      </c>
      <c r="B146" s="403" t="s">
        <v>104</v>
      </c>
      <c r="C146" s="403" t="s">
        <v>16</v>
      </c>
      <c r="D146" s="403" t="n">
        <v>453.8447768</v>
      </c>
      <c r="E146" s="403" t="n">
        <v>6705.799687</v>
      </c>
      <c r="F146" s="403" t="n">
        <v>6.33892896630122</v>
      </c>
      <c r="G146" s="403" t="n">
        <v>93.6610710336988</v>
      </c>
    </row>
    <row r="147">
      <c r="A147" s="403" t="s">
        <v>105</v>
      </c>
      <c r="B147" s="403" t="s">
        <v>106</v>
      </c>
      <c r="C147" s="403" t="s">
        <v>15</v>
      </c>
      <c r="D147" s="403" t="n">
        <v>860.9157564</v>
      </c>
      <c r="E147" s="403" t="n">
        <v>6702.0156974</v>
      </c>
      <c r="F147" s="403" t="n">
        <v>11.3833605614319</v>
      </c>
      <c r="G147" s="403" t="n">
        <v>88.6166394385681</v>
      </c>
    </row>
    <row r="148">
      <c r="A148" s="403" t="s">
        <v>105</v>
      </c>
      <c r="B148" s="403" t="s">
        <v>106</v>
      </c>
      <c r="C148" s="403" t="s">
        <v>16</v>
      </c>
      <c r="D148" s="403" t="n">
        <v>9374.3909118</v>
      </c>
      <c r="E148" s="403" t="n">
        <v>119750.0320792</v>
      </c>
      <c r="F148" s="403" t="n">
        <v>7.25996732039871</v>
      </c>
      <c r="G148" s="403" t="n">
        <v>92.7400326796013</v>
      </c>
    </row>
    <row r="149">
      <c r="A149" s="403" t="s">
        <v>107</v>
      </c>
      <c r="B149" s="403" t="s">
        <v>108</v>
      </c>
      <c r="C149" s="403" t="s">
        <v>15</v>
      </c>
      <c r="D149" s="403" t="n">
        <v>1959.0697809</v>
      </c>
      <c r="E149" s="403" t="n">
        <v>13502.1580959</v>
      </c>
      <c r="F149" s="403" t="n">
        <v>12.6708550996757</v>
      </c>
      <c r="G149" s="403" t="n">
        <v>87.3291449003243</v>
      </c>
    </row>
    <row r="150">
      <c r="A150" s="403" t="s">
        <v>107</v>
      </c>
      <c r="B150" s="403" t="s">
        <v>108</v>
      </c>
      <c r="C150" s="403" t="s">
        <v>16</v>
      </c>
      <c r="D150" s="403" t="n">
        <v>17531.1291703</v>
      </c>
      <c r="E150" s="403" t="n">
        <v>175709.7287006</v>
      </c>
      <c r="F150" s="403" t="n">
        <v>9.07216484311623</v>
      </c>
      <c r="G150" s="403" t="n">
        <v>90.9278351568838</v>
      </c>
    </row>
    <row r="151">
      <c r="A151" s="403" t="s">
        <v>109</v>
      </c>
      <c r="B151" s="403" t="s">
        <v>110</v>
      </c>
      <c r="C151" s="403" t="s">
        <v>15</v>
      </c>
      <c r="D151" s="403" t="n">
        <v>12.6324268</v>
      </c>
      <c r="E151" s="403" t="n">
        <v>377.1681716</v>
      </c>
      <c r="F151" s="403" t="n">
        <v>3.24074074074074</v>
      </c>
      <c r="G151" s="403" t="n">
        <v>96.7592592592593</v>
      </c>
    </row>
    <row r="152">
      <c r="A152" s="403" t="s">
        <v>109</v>
      </c>
      <c r="B152" s="403" t="s">
        <v>110</v>
      </c>
      <c r="C152" s="403" t="s">
        <v>16</v>
      </c>
      <c r="D152" s="403" t="n">
        <v>28.8741184</v>
      </c>
      <c r="E152" s="403" t="n">
        <v>716.4390628</v>
      </c>
      <c r="F152" s="403" t="n">
        <v>3.87409200968523</v>
      </c>
      <c r="G152" s="403" t="n">
        <v>96.1259079903148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864</v>
      </c>
    </row>
    <row r="162">
      <c r="A162" s="5" t="s">
        <v>25</v>
      </c>
      <c r="B162" s="5" t="s">
        <v>70</v>
      </c>
      <c r="C162" s="5" t="s">
        <v>11</v>
      </c>
      <c r="D162" s="5" t="s">
        <v>717</v>
      </c>
      <c r="E162" s="5" t="s">
        <v>718</v>
      </c>
      <c r="F162" s="5" t="s">
        <v>719</v>
      </c>
      <c r="G162" s="5" t="s">
        <v>720</v>
      </c>
    </row>
    <row r="163">
      <c r="A163" s="404" t="s">
        <v>71</v>
      </c>
      <c r="B163" s="404" t="s">
        <v>72</v>
      </c>
      <c r="C163" s="404" t="s">
        <v>15</v>
      </c>
      <c r="D163" s="404" t="n">
        <v>358.2983886</v>
      </c>
      <c r="E163" s="404" t="n">
        <v>6422.2300097</v>
      </c>
      <c r="F163" s="404" t="n">
        <v>5.2842251746904</v>
      </c>
      <c r="G163" s="404" t="n">
        <v>94.7157748253096</v>
      </c>
    </row>
    <row r="164">
      <c r="A164" s="404" t="s">
        <v>71</v>
      </c>
      <c r="B164" s="404" t="s">
        <v>72</v>
      </c>
      <c r="C164" s="404" t="s">
        <v>16</v>
      </c>
      <c r="D164" s="404" t="n">
        <v>5540.0970586</v>
      </c>
      <c r="E164" s="404" t="n">
        <v>217609.8824303</v>
      </c>
      <c r="F164" s="404" t="n">
        <v>2.48267872185737</v>
      </c>
      <c r="G164" s="404" t="n">
        <v>97.5173212781426</v>
      </c>
    </row>
    <row r="165">
      <c r="A165" s="404" t="s">
        <v>73</v>
      </c>
      <c r="B165" s="404" t="s">
        <v>74</v>
      </c>
      <c r="C165" s="404" t="s">
        <v>15</v>
      </c>
      <c r="D165" s="404" t="n">
        <v>125.0834788</v>
      </c>
      <c r="E165" s="404" t="n">
        <v>2571.7967295</v>
      </c>
      <c r="F165" s="404" t="n">
        <v>4.63808063906729</v>
      </c>
      <c r="G165" s="404" t="n">
        <v>95.3619193609327</v>
      </c>
    </row>
    <row r="166">
      <c r="A166" s="404" t="s">
        <v>73</v>
      </c>
      <c r="B166" s="404" t="s">
        <v>74</v>
      </c>
      <c r="C166" s="404" t="s">
        <v>16</v>
      </c>
      <c r="D166" s="404" t="n">
        <v>1358.9030365</v>
      </c>
      <c r="E166" s="404" t="n">
        <v>73596.1007244</v>
      </c>
      <c r="F166" s="404" t="n">
        <v>1.81295839946161</v>
      </c>
      <c r="G166" s="404" t="n">
        <v>98.1870416005384</v>
      </c>
    </row>
    <row r="167">
      <c r="A167" s="404" t="s">
        <v>75</v>
      </c>
      <c r="B167" s="404" t="s">
        <v>76</v>
      </c>
      <c r="C167" s="404" t="s">
        <v>15</v>
      </c>
      <c r="D167" s="404" t="n">
        <v>143.8203713</v>
      </c>
      <c r="E167" s="404" t="n">
        <v>1429.4432112</v>
      </c>
      <c r="F167" s="404" t="n">
        <v>9.14153056739938</v>
      </c>
      <c r="G167" s="404" t="n">
        <v>90.8584694326006</v>
      </c>
    </row>
    <row r="168">
      <c r="A168" s="404" t="s">
        <v>75</v>
      </c>
      <c r="B168" s="404" t="s">
        <v>76</v>
      </c>
      <c r="C168" s="404" t="s">
        <v>16</v>
      </c>
      <c r="D168" s="404" t="n">
        <v>3308.7690895</v>
      </c>
      <c r="E168" s="404" t="n">
        <v>33846.5630644</v>
      </c>
      <c r="F168" s="404" t="n">
        <v>8.90523350940545</v>
      </c>
      <c r="G168" s="404" t="n">
        <v>91.0947664905946</v>
      </c>
    </row>
    <row r="169">
      <c r="A169" s="404" t="s">
        <v>77</v>
      </c>
      <c r="B169" s="404" t="s">
        <v>78</v>
      </c>
      <c r="C169" s="404" t="s">
        <v>15</v>
      </c>
      <c r="D169" s="404" t="n">
        <v>904.3115915</v>
      </c>
      <c r="E169" s="404" t="n">
        <v>4679.2954149</v>
      </c>
      <c r="F169" s="404" t="n">
        <v>16.1958316633579</v>
      </c>
      <c r="G169" s="404" t="n">
        <v>83.8041683366421</v>
      </c>
    </row>
    <row r="170">
      <c r="A170" s="404" t="s">
        <v>77</v>
      </c>
      <c r="B170" s="404" t="s">
        <v>78</v>
      </c>
      <c r="C170" s="404" t="s">
        <v>16</v>
      </c>
      <c r="D170" s="404" t="n">
        <v>8893.9041185</v>
      </c>
      <c r="E170" s="404" t="n">
        <v>121176.14481</v>
      </c>
      <c r="F170" s="404" t="n">
        <v>6.83778025130829</v>
      </c>
      <c r="G170" s="404" t="n">
        <v>93.1622197486917</v>
      </c>
    </row>
    <row r="171">
      <c r="A171" s="404" t="s">
        <v>79</v>
      </c>
      <c r="B171" s="404" t="s">
        <v>80</v>
      </c>
      <c r="C171" s="404" t="s">
        <v>15</v>
      </c>
      <c r="D171" s="404" t="n">
        <v>1733.6529443</v>
      </c>
      <c r="E171" s="404" t="n">
        <v>8929.2546507</v>
      </c>
      <c r="F171" s="404" t="n">
        <v>16.2587261387592</v>
      </c>
      <c r="G171" s="404" t="n">
        <v>83.7412738612408</v>
      </c>
    </row>
    <row r="172">
      <c r="A172" s="404" t="s">
        <v>79</v>
      </c>
      <c r="B172" s="404" t="s">
        <v>80</v>
      </c>
      <c r="C172" s="404" t="s">
        <v>16</v>
      </c>
      <c r="D172" s="404" t="n">
        <v>9447.0907091</v>
      </c>
      <c r="E172" s="404" t="n">
        <v>105650.1124925</v>
      </c>
      <c r="F172" s="404" t="n">
        <v>8.20792377774187</v>
      </c>
      <c r="G172" s="404" t="n">
        <v>91.7920762222581</v>
      </c>
    </row>
    <row r="173">
      <c r="A173" s="404" t="s">
        <v>81</v>
      </c>
      <c r="B173" s="404" t="s">
        <v>82</v>
      </c>
      <c r="C173" s="404" t="s">
        <v>15</v>
      </c>
      <c r="D173" s="404" t="n">
        <v>248.6754815</v>
      </c>
      <c r="E173" s="404" t="n">
        <v>3010.5130606</v>
      </c>
      <c r="F173" s="404" t="n">
        <v>7.62998145973385</v>
      </c>
      <c r="G173" s="404" t="n">
        <v>92.3700185402661</v>
      </c>
    </row>
    <row r="174">
      <c r="A174" s="404" t="s">
        <v>81</v>
      </c>
      <c r="B174" s="404" t="s">
        <v>82</v>
      </c>
      <c r="C174" s="404" t="s">
        <v>16</v>
      </c>
      <c r="D174" s="404" t="n">
        <v>5931.9651704</v>
      </c>
      <c r="E174" s="404" t="n">
        <v>61240.7025873</v>
      </c>
      <c r="F174" s="404" t="n">
        <v>8.83092092128501</v>
      </c>
      <c r="G174" s="404" t="n">
        <v>91.169079078715</v>
      </c>
    </row>
    <row r="175">
      <c r="A175" s="404" t="s">
        <v>83</v>
      </c>
      <c r="B175" s="404" t="s">
        <v>84</v>
      </c>
      <c r="C175" s="404" t="s">
        <v>15</v>
      </c>
      <c r="D175" s="404" t="n">
        <v>1683.2102443</v>
      </c>
      <c r="E175" s="404" t="n">
        <v>17222.966776</v>
      </c>
      <c r="F175" s="404" t="n">
        <v>8.90296458397009</v>
      </c>
      <c r="G175" s="404" t="n">
        <v>91.0970354160299</v>
      </c>
    </row>
    <row r="176">
      <c r="A176" s="404" t="s">
        <v>83</v>
      </c>
      <c r="B176" s="404" t="s">
        <v>84</v>
      </c>
      <c r="C176" s="404" t="s">
        <v>16</v>
      </c>
      <c r="D176" s="404" t="n">
        <v>14440.8212209</v>
      </c>
      <c r="E176" s="404" t="n">
        <v>200345.5073803</v>
      </c>
      <c r="F176" s="404" t="n">
        <v>6.72334282863631</v>
      </c>
      <c r="G176" s="404" t="n">
        <v>93.2766571713637</v>
      </c>
    </row>
    <row r="177">
      <c r="A177" s="404" t="s">
        <v>85</v>
      </c>
      <c r="B177" s="404" t="s">
        <v>86</v>
      </c>
      <c r="C177" s="404" t="s">
        <v>15</v>
      </c>
      <c r="D177" s="404" t="n">
        <v>1578.216559</v>
      </c>
      <c r="E177" s="404" t="n">
        <v>16554.4172053</v>
      </c>
      <c r="F177" s="404" t="n">
        <v>8.7037359244923</v>
      </c>
      <c r="G177" s="404" t="n">
        <v>91.2962640755077</v>
      </c>
    </row>
    <row r="178">
      <c r="A178" s="404" t="s">
        <v>85</v>
      </c>
      <c r="B178" s="404" t="s">
        <v>86</v>
      </c>
      <c r="C178" s="404" t="s">
        <v>16</v>
      </c>
      <c r="D178" s="404" t="n">
        <v>14309.3669425</v>
      </c>
      <c r="E178" s="404" t="n">
        <v>332641.8456193</v>
      </c>
      <c r="F178" s="404" t="n">
        <v>4.12431674091676</v>
      </c>
      <c r="G178" s="404" t="n">
        <v>95.8756832590832</v>
      </c>
    </row>
    <row r="179">
      <c r="A179" s="404" t="s">
        <v>87</v>
      </c>
      <c r="B179" s="404" t="s">
        <v>88</v>
      </c>
      <c r="C179" s="404" t="s">
        <v>15</v>
      </c>
      <c r="D179" s="404" t="n">
        <v>417.837344</v>
      </c>
      <c r="E179" s="404" t="n">
        <v>3922.7502632</v>
      </c>
      <c r="F179" s="404" t="n">
        <v>9.62628523628707</v>
      </c>
      <c r="G179" s="404" t="n">
        <v>90.3737147637129</v>
      </c>
    </row>
    <row r="180">
      <c r="A180" s="404" t="s">
        <v>87</v>
      </c>
      <c r="B180" s="404" t="s">
        <v>88</v>
      </c>
      <c r="C180" s="404" t="s">
        <v>16</v>
      </c>
      <c r="D180" s="404" t="n">
        <v>3592.2469199</v>
      </c>
      <c r="E180" s="404" t="n">
        <v>138844.0661011</v>
      </c>
      <c r="F180" s="404" t="n">
        <v>2.52200218027995</v>
      </c>
      <c r="G180" s="404" t="n">
        <v>97.47799781972</v>
      </c>
    </row>
    <row r="181">
      <c r="A181" s="404" t="s">
        <v>89</v>
      </c>
      <c r="B181" s="404" t="s">
        <v>90</v>
      </c>
      <c r="C181" s="404" t="s">
        <v>15</v>
      </c>
      <c r="D181" s="404" t="n">
        <v>813.1066962</v>
      </c>
      <c r="E181" s="404" t="n">
        <v>9634.337556</v>
      </c>
      <c r="F181" s="404" t="n">
        <v>7.78282876243898</v>
      </c>
      <c r="G181" s="404" t="n">
        <v>92.217171237561</v>
      </c>
    </row>
    <row r="182">
      <c r="A182" s="404" t="s">
        <v>89</v>
      </c>
      <c r="B182" s="404" t="s">
        <v>90</v>
      </c>
      <c r="C182" s="404" t="s">
        <v>16</v>
      </c>
      <c r="D182" s="404" t="n">
        <v>9209.5338057</v>
      </c>
      <c r="E182" s="404" t="n">
        <v>277616.4245803</v>
      </c>
      <c r="F182" s="404" t="n">
        <v>3.21084390601291</v>
      </c>
      <c r="G182" s="404" t="n">
        <v>96.7891560939871</v>
      </c>
    </row>
    <row r="183">
      <c r="A183" s="404" t="s">
        <v>91</v>
      </c>
      <c r="B183" s="404" t="s">
        <v>92</v>
      </c>
      <c r="C183" s="404" t="s">
        <v>15</v>
      </c>
      <c r="D183" s="404" t="n">
        <v>1139.670828</v>
      </c>
      <c r="E183" s="404" t="n">
        <v>21460.0132025</v>
      </c>
      <c r="F183" s="404" t="n">
        <v>5.04286177834136</v>
      </c>
      <c r="G183" s="404" t="n">
        <v>94.9571382216587</v>
      </c>
    </row>
    <row r="184">
      <c r="A184" s="404" t="s">
        <v>91</v>
      </c>
      <c r="B184" s="404" t="s">
        <v>92</v>
      </c>
      <c r="C184" s="404" t="s">
        <v>16</v>
      </c>
      <c r="D184" s="404" t="n">
        <v>15165.0177633</v>
      </c>
      <c r="E184" s="404" t="n">
        <v>407339.3176116</v>
      </c>
      <c r="F184" s="404" t="n">
        <v>3.589316485911</v>
      </c>
      <c r="G184" s="404" t="n">
        <v>96.410683514089</v>
      </c>
    </row>
    <row r="185">
      <c r="A185" s="404" t="s">
        <v>93</v>
      </c>
      <c r="B185" s="404" t="s">
        <v>94</v>
      </c>
      <c r="C185" s="404" t="s">
        <v>15</v>
      </c>
      <c r="D185" s="404" t="n">
        <v>151.5322661</v>
      </c>
      <c r="E185" s="404" t="n">
        <v>1797.8239468</v>
      </c>
      <c r="F185" s="404" t="n">
        <v>7.77345182461906</v>
      </c>
      <c r="G185" s="404" t="n">
        <v>92.2265481753809</v>
      </c>
    </row>
    <row r="186">
      <c r="A186" s="404" t="s">
        <v>93</v>
      </c>
      <c r="B186" s="404" t="s">
        <v>94</v>
      </c>
      <c r="C186" s="404" t="s">
        <v>16</v>
      </c>
      <c r="D186" s="404" t="n">
        <v>1721.6393429</v>
      </c>
      <c r="E186" s="404" t="n">
        <v>52766.5572026</v>
      </c>
      <c r="F186" s="404" t="n">
        <v>3.15965558056662</v>
      </c>
      <c r="G186" s="404" t="n">
        <v>96.8403444194334</v>
      </c>
    </row>
    <row r="187">
      <c r="A187" s="404" t="s">
        <v>95</v>
      </c>
      <c r="B187" s="404" t="s">
        <v>96</v>
      </c>
      <c r="C187" s="404" t="s">
        <v>15</v>
      </c>
      <c r="D187" s="404" t="n">
        <v>25.8265001</v>
      </c>
      <c r="E187" s="404" t="n">
        <v>2986.334343</v>
      </c>
      <c r="F187" s="404" t="n">
        <v>0.857407736348513</v>
      </c>
      <c r="G187" s="404" t="n">
        <v>99.1425922636515</v>
      </c>
    </row>
    <row r="188">
      <c r="A188" s="404" t="s">
        <v>95</v>
      </c>
      <c r="B188" s="404" t="s">
        <v>96</v>
      </c>
      <c r="C188" s="404" t="s">
        <v>16</v>
      </c>
      <c r="D188" s="404" t="n">
        <v>804.6178686</v>
      </c>
      <c r="E188" s="404" t="n">
        <v>73529.340767</v>
      </c>
      <c r="F188" s="404" t="n">
        <v>1.08243645753403</v>
      </c>
      <c r="G188" s="404" t="n">
        <v>98.917563542466</v>
      </c>
    </row>
    <row r="189">
      <c r="A189" s="404" t="s">
        <v>97</v>
      </c>
      <c r="B189" s="404" t="s">
        <v>98</v>
      </c>
      <c r="C189" s="404" t="s">
        <v>15</v>
      </c>
      <c r="D189" s="404" t="n">
        <v>266.4831304</v>
      </c>
      <c r="E189" s="404" t="n">
        <v>1541.1212335</v>
      </c>
      <c r="F189" s="404" t="n">
        <v>14.742337190703</v>
      </c>
      <c r="G189" s="404" t="n">
        <v>85.257662809297</v>
      </c>
    </row>
    <row r="190">
      <c r="A190" s="404" t="s">
        <v>97</v>
      </c>
      <c r="B190" s="404" t="s">
        <v>98</v>
      </c>
      <c r="C190" s="404" t="s">
        <v>16</v>
      </c>
      <c r="D190" s="404" t="n">
        <v>3464.6815468</v>
      </c>
      <c r="E190" s="404" t="n">
        <v>27864.3087266</v>
      </c>
      <c r="F190" s="404" t="n">
        <v>11.0590271712067</v>
      </c>
      <c r="G190" s="404" t="n">
        <v>88.9409728287933</v>
      </c>
    </row>
    <row r="191">
      <c r="A191" s="404" t="s">
        <v>99</v>
      </c>
      <c r="B191" s="404" t="s">
        <v>100</v>
      </c>
      <c r="C191" s="404" t="s">
        <v>15</v>
      </c>
      <c r="D191" s="404" t="n">
        <v>209.3882321</v>
      </c>
      <c r="E191" s="404" t="n">
        <v>2348.221867</v>
      </c>
      <c r="F191" s="404" t="n">
        <v>8.18687071081248</v>
      </c>
      <c r="G191" s="404" t="n">
        <v>91.8131292891875</v>
      </c>
    </row>
    <row r="192">
      <c r="A192" s="404" t="s">
        <v>99</v>
      </c>
      <c r="B192" s="404" t="s">
        <v>100</v>
      </c>
      <c r="C192" s="404" t="s">
        <v>16</v>
      </c>
      <c r="D192" s="404" t="n">
        <v>1190.3270422</v>
      </c>
      <c r="E192" s="404" t="n">
        <v>24469.7138627</v>
      </c>
      <c r="F192" s="404" t="n">
        <v>4.63883532614594</v>
      </c>
      <c r="G192" s="404" t="n">
        <v>95.361164673854</v>
      </c>
    </row>
    <row r="193">
      <c r="A193" s="404" t="s">
        <v>101</v>
      </c>
      <c r="B193" s="404" t="s">
        <v>102</v>
      </c>
      <c r="C193" s="404" t="s">
        <v>15</v>
      </c>
      <c r="D193" s="404" t="n">
        <v>311.5533856</v>
      </c>
      <c r="E193" s="404" t="n">
        <v>3814.8171487</v>
      </c>
      <c r="F193" s="404" t="n">
        <v>7.55030075487034</v>
      </c>
      <c r="G193" s="404" t="n">
        <v>92.4496992451297</v>
      </c>
    </row>
    <row r="194">
      <c r="A194" s="404" t="s">
        <v>101</v>
      </c>
      <c r="B194" s="404" t="s">
        <v>102</v>
      </c>
      <c r="C194" s="404" t="s">
        <v>16</v>
      </c>
      <c r="D194" s="404" t="n">
        <v>2442.8974073</v>
      </c>
      <c r="E194" s="404" t="n">
        <v>83368.9689922</v>
      </c>
      <c r="F194" s="404" t="n">
        <v>2.84680605352063</v>
      </c>
      <c r="G194" s="404" t="n">
        <v>97.1531939464794</v>
      </c>
    </row>
    <row r="195">
      <c r="A195" s="404" t="s">
        <v>103</v>
      </c>
      <c r="B195" s="404" t="s">
        <v>104</v>
      </c>
      <c r="C195" s="404" t="s">
        <v>15</v>
      </c>
      <c r="D195" s="404" t="n">
        <v>50.134427</v>
      </c>
      <c r="E195" s="404" t="n">
        <v>393.4163232</v>
      </c>
      <c r="F195" s="404" t="n">
        <v>11.3029742317861</v>
      </c>
      <c r="G195" s="404" t="n">
        <v>88.6970257682139</v>
      </c>
    </row>
    <row r="196">
      <c r="A196" s="404" t="s">
        <v>103</v>
      </c>
      <c r="B196" s="404" t="s">
        <v>104</v>
      </c>
      <c r="C196" s="404" t="s">
        <v>16</v>
      </c>
      <c r="D196" s="404" t="n">
        <v>453.8447768</v>
      </c>
      <c r="E196" s="404" t="n">
        <v>6705.799687</v>
      </c>
      <c r="F196" s="404" t="n">
        <v>6.33892896630122</v>
      </c>
      <c r="G196" s="404" t="n">
        <v>93.6610710336988</v>
      </c>
    </row>
    <row r="197">
      <c r="A197" s="404" t="s">
        <v>105</v>
      </c>
      <c r="B197" s="404" t="s">
        <v>106</v>
      </c>
      <c r="C197" s="404" t="s">
        <v>15</v>
      </c>
      <c r="D197" s="404" t="n">
        <v>860.9157564</v>
      </c>
      <c r="E197" s="404" t="n">
        <v>6702.0156974</v>
      </c>
      <c r="F197" s="404" t="n">
        <v>11.3833605614319</v>
      </c>
      <c r="G197" s="404" t="n">
        <v>88.6166394385681</v>
      </c>
    </row>
    <row r="198">
      <c r="A198" s="404" t="s">
        <v>105</v>
      </c>
      <c r="B198" s="404" t="s">
        <v>106</v>
      </c>
      <c r="C198" s="404" t="s">
        <v>16</v>
      </c>
      <c r="D198" s="404" t="n">
        <v>9374.3909118</v>
      </c>
      <c r="E198" s="404" t="n">
        <v>119750.0320792</v>
      </c>
      <c r="F198" s="404" t="n">
        <v>7.25996732039871</v>
      </c>
      <c r="G198" s="404" t="n">
        <v>92.7400326796013</v>
      </c>
    </row>
    <row r="199">
      <c r="A199" s="404" t="s">
        <v>107</v>
      </c>
      <c r="B199" s="404" t="s">
        <v>108</v>
      </c>
      <c r="C199" s="404" t="s">
        <v>15</v>
      </c>
      <c r="D199" s="404" t="n">
        <v>1924.3303607</v>
      </c>
      <c r="E199" s="404" t="n">
        <v>13288.3369741</v>
      </c>
      <c r="F199" s="404" t="n">
        <v>12.6495263345302</v>
      </c>
      <c r="G199" s="404" t="n">
        <v>87.3504736654698</v>
      </c>
    </row>
    <row r="200">
      <c r="A200" s="404" t="s">
        <v>107</v>
      </c>
      <c r="B200" s="404" t="s">
        <v>108</v>
      </c>
      <c r="C200" s="404" t="s">
        <v>16</v>
      </c>
      <c r="D200" s="404" t="n">
        <v>17372.4871666</v>
      </c>
      <c r="E200" s="404" t="n">
        <v>173085.554184</v>
      </c>
      <c r="F200" s="404" t="n">
        <v>9.12142487836483</v>
      </c>
      <c r="G200" s="404" t="n">
        <v>90.8785751216352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865</v>
      </c>
    </row>
    <row r="210">
      <c r="A210" s="5" t="s">
        <v>25</v>
      </c>
      <c r="B210" s="5" t="s">
        <v>113</v>
      </c>
      <c r="C210" s="5" t="s">
        <v>11</v>
      </c>
      <c r="D210" s="5" t="s">
        <v>717</v>
      </c>
      <c r="E210" s="5" t="s">
        <v>718</v>
      </c>
      <c r="F210" s="5" t="s">
        <v>719</v>
      </c>
      <c r="G210" s="5" t="s">
        <v>720</v>
      </c>
    </row>
    <row r="211">
      <c r="A211" s="405" t="s">
        <v>87</v>
      </c>
      <c r="B211" s="405" t="s">
        <v>114</v>
      </c>
      <c r="C211" s="405" t="s">
        <v>15</v>
      </c>
      <c r="D211" s="405" t="n">
        <v>296.2616221</v>
      </c>
      <c r="E211" s="405" t="n">
        <v>1698.8238531</v>
      </c>
      <c r="F211" s="405" t="n">
        <v>14.8495703959902</v>
      </c>
      <c r="G211" s="405" t="n">
        <v>85.1504296040098</v>
      </c>
    </row>
    <row r="212">
      <c r="A212" s="405" t="s">
        <v>87</v>
      </c>
      <c r="B212" s="405" t="s">
        <v>114</v>
      </c>
      <c r="C212" s="405" t="s">
        <v>16</v>
      </c>
      <c r="D212" s="405" t="n">
        <v>2219.6317858</v>
      </c>
      <c r="E212" s="405" t="n">
        <v>41044.8593694</v>
      </c>
      <c r="F212" s="405" t="n">
        <v>5.1303776527445</v>
      </c>
      <c r="G212" s="405" t="n">
        <v>94.8696223472555</v>
      </c>
    </row>
    <row r="213">
      <c r="A213" s="405" t="s">
        <v>91</v>
      </c>
      <c r="B213" s="405" t="s">
        <v>115</v>
      </c>
      <c r="C213" s="405" t="s">
        <v>15</v>
      </c>
      <c r="D213" s="405" t="n">
        <v>0</v>
      </c>
      <c r="E213" s="405" t="n">
        <v>755.1191841</v>
      </c>
      <c r="F213" s="405" t="n">
        <v>0</v>
      </c>
      <c r="G213" s="405" t="n">
        <v>100</v>
      </c>
    </row>
    <row r="214">
      <c r="A214" s="405" t="s">
        <v>91</v>
      </c>
      <c r="B214" s="405" t="s">
        <v>115</v>
      </c>
      <c r="C214" s="405" t="s">
        <v>16</v>
      </c>
      <c r="D214" s="405" t="n">
        <v>1669.768813</v>
      </c>
      <c r="E214" s="405" t="n">
        <v>23089.0936712</v>
      </c>
      <c r="F214" s="405" t="n">
        <v>6.74412572090326</v>
      </c>
      <c r="G214" s="405" t="n">
        <v>93.2558742790967</v>
      </c>
    </row>
    <row r="215">
      <c r="A215" s="405" t="s">
        <v>93</v>
      </c>
      <c r="B215" s="405" t="s">
        <v>116</v>
      </c>
      <c r="C215" s="405" t="s">
        <v>15</v>
      </c>
      <c r="D215" s="405" t="n">
        <v>24.4158503</v>
      </c>
      <c r="E215" s="405" t="n">
        <v>554.207168</v>
      </c>
      <c r="F215" s="405" t="n">
        <v>4.21964725353202</v>
      </c>
      <c r="G215" s="405" t="n">
        <v>95.780352746468</v>
      </c>
    </row>
    <row r="216">
      <c r="A216" s="405" t="s">
        <v>93</v>
      </c>
      <c r="B216" s="405" t="s">
        <v>116</v>
      </c>
      <c r="C216" s="405" t="s">
        <v>16</v>
      </c>
      <c r="D216" s="405" t="n">
        <v>720.4001905</v>
      </c>
      <c r="E216" s="405" t="n">
        <v>21658.6226244</v>
      </c>
      <c r="F216" s="405" t="n">
        <v>3.21908689426938</v>
      </c>
      <c r="G216" s="405" t="n">
        <v>96.7809131057306</v>
      </c>
    </row>
    <row r="217">
      <c r="A217" s="405" t="s">
        <v>95</v>
      </c>
      <c r="B217" s="405" t="s">
        <v>117</v>
      </c>
      <c r="C217" s="405" t="s">
        <v>15</v>
      </c>
      <c r="D217" s="405" t="n">
        <v>0</v>
      </c>
      <c r="E217" s="405" t="n">
        <v>916.2214868</v>
      </c>
      <c r="F217" s="405" t="n">
        <v>0</v>
      </c>
      <c r="G217" s="405" t="n">
        <v>100</v>
      </c>
    </row>
    <row r="218">
      <c r="A218" s="405" t="s">
        <v>95</v>
      </c>
      <c r="B218" s="405" t="s">
        <v>117</v>
      </c>
      <c r="C218" s="405" t="s">
        <v>16</v>
      </c>
      <c r="D218" s="405" t="n">
        <v>145.4680212</v>
      </c>
      <c r="E218" s="405" t="n">
        <v>59621.9359065</v>
      </c>
      <c r="F218" s="405" t="n">
        <v>0.243390228854462</v>
      </c>
      <c r="G218" s="405" t="n">
        <v>99.7566097711455</v>
      </c>
    </row>
    <row r="219">
      <c r="A219" s="405" t="s">
        <v>97</v>
      </c>
      <c r="B219" s="405" t="s">
        <v>118</v>
      </c>
      <c r="C219" s="405" t="s">
        <v>15</v>
      </c>
      <c r="D219" s="405" t="n">
        <v>0</v>
      </c>
      <c r="E219" s="405" t="n">
        <v>821.0654241</v>
      </c>
      <c r="F219" s="405" t="n">
        <v>0</v>
      </c>
      <c r="G219" s="405" t="n">
        <v>100</v>
      </c>
    </row>
    <row r="220">
      <c r="A220" s="405" t="s">
        <v>97</v>
      </c>
      <c r="B220" s="405" t="s">
        <v>118</v>
      </c>
      <c r="C220" s="405" t="s">
        <v>16</v>
      </c>
      <c r="D220" s="405" t="n">
        <v>344.7282562</v>
      </c>
      <c r="E220" s="405" t="n">
        <v>17429.1178913</v>
      </c>
      <c r="F220" s="405" t="n">
        <v>1.93952537531382</v>
      </c>
      <c r="G220" s="405" t="n">
        <v>98.0604746246862</v>
      </c>
    </row>
    <row r="221">
      <c r="A221" s="405" t="s">
        <v>105</v>
      </c>
      <c r="B221" s="405" t="s">
        <v>119</v>
      </c>
      <c r="C221" s="405" t="s">
        <v>15</v>
      </c>
      <c r="D221" s="405" t="n">
        <v>0</v>
      </c>
      <c r="E221" s="405" t="n">
        <v>2077.3683404</v>
      </c>
      <c r="F221" s="405" t="n">
        <v>0</v>
      </c>
      <c r="G221" s="405" t="n">
        <v>100</v>
      </c>
    </row>
    <row r="222">
      <c r="A222" s="405" t="s">
        <v>105</v>
      </c>
      <c r="B222" s="405" t="s">
        <v>119</v>
      </c>
      <c r="C222" s="405" t="s">
        <v>16</v>
      </c>
      <c r="D222" s="405" t="n">
        <v>1009.5730685</v>
      </c>
      <c r="E222" s="405" t="n">
        <v>33974.772703</v>
      </c>
      <c r="F222" s="405" t="n">
        <v>2.88578518830685</v>
      </c>
      <c r="G222" s="405" t="n">
        <v>97.1142148116932</v>
      </c>
    </row>
    <row r="223">
      <c r="A223" s="405" t="s">
        <v>107</v>
      </c>
      <c r="B223" s="405" t="s">
        <v>120</v>
      </c>
      <c r="C223" s="405" t="s">
        <v>15</v>
      </c>
      <c r="D223" s="405" t="n">
        <v>38.8343482</v>
      </c>
      <c r="E223" s="405" t="n">
        <v>2130.9518716</v>
      </c>
      <c r="F223" s="405" t="n">
        <v>1.78977762166724</v>
      </c>
      <c r="G223" s="405" t="n">
        <v>98.2102223783328</v>
      </c>
    </row>
    <row r="224">
      <c r="A224" s="405" t="s">
        <v>107</v>
      </c>
      <c r="B224" s="405" t="s">
        <v>120</v>
      </c>
      <c r="C224" s="405" t="s">
        <v>16</v>
      </c>
      <c r="D224" s="405" t="n">
        <v>653.6788881</v>
      </c>
      <c r="E224" s="405" t="n">
        <v>38753.3070318</v>
      </c>
      <c r="F224" s="405" t="n">
        <v>1.65878935635598</v>
      </c>
      <c r="G224" s="405" t="n">
        <v>98.341210643644</v>
      </c>
    </row>
    <row r="225">
      <c r="A225" s="405" t="s">
        <v>109</v>
      </c>
      <c r="B225" s="405" t="s">
        <v>121</v>
      </c>
      <c r="C225" s="405" t="s">
        <v>15</v>
      </c>
      <c r="D225" s="405" t="n">
        <v>25.3152818</v>
      </c>
      <c r="E225" s="405" t="n">
        <v>1078.0070464</v>
      </c>
      <c r="F225" s="405" t="n">
        <v>2.29445930286757</v>
      </c>
      <c r="G225" s="405" t="n">
        <v>97.7055406971324</v>
      </c>
    </row>
    <row r="226">
      <c r="A226" s="405" t="s">
        <v>109</v>
      </c>
      <c r="B226" s="405" t="s">
        <v>121</v>
      </c>
      <c r="C226" s="405" t="s">
        <v>16</v>
      </c>
      <c r="D226" s="405" t="n">
        <v>72.6953117</v>
      </c>
      <c r="E226" s="405" t="n">
        <v>18111.1433752</v>
      </c>
      <c r="F226" s="405" t="n">
        <v>0.399779787709903</v>
      </c>
      <c r="G226" s="405" t="n">
        <v>99.6002202122901</v>
      </c>
    </row>
    <row r="227">
      <c r="A227" s="405" t="s">
        <v>122</v>
      </c>
      <c r="B227" s="405" t="s">
        <v>123</v>
      </c>
      <c r="C227" s="405" t="s">
        <v>15</v>
      </c>
      <c r="D227" s="405" t="n">
        <v>26.3372954</v>
      </c>
      <c r="E227" s="405" t="n">
        <v>268.312521</v>
      </c>
      <c r="F227" s="405" t="n">
        <v>8.93850731752908</v>
      </c>
      <c r="G227" s="405" t="n">
        <v>91.0614926824709</v>
      </c>
    </row>
    <row r="228">
      <c r="A228" s="405" t="s">
        <v>122</v>
      </c>
      <c r="B228" s="405" t="s">
        <v>123</v>
      </c>
      <c r="C228" s="405" t="s">
        <v>16</v>
      </c>
      <c r="D228" s="405" t="n">
        <v>168.5697162</v>
      </c>
      <c r="E228" s="405" t="n">
        <v>11202.7423572</v>
      </c>
      <c r="F228" s="405" t="n">
        <v>1.48241218877742</v>
      </c>
      <c r="G228" s="405" t="n">
        <v>98.5175878112226</v>
      </c>
    </row>
    <row r="229">
      <c r="A229" s="405" t="s">
        <v>124</v>
      </c>
      <c r="B229" s="405" t="s">
        <v>125</v>
      </c>
      <c r="C229" s="405" t="s">
        <v>15</v>
      </c>
      <c r="D229" s="405" t="n">
        <v>0</v>
      </c>
      <c r="E229" s="405" t="n">
        <v>1186.4957424</v>
      </c>
      <c r="F229" s="405" t="n">
        <v>0</v>
      </c>
      <c r="G229" s="405" t="n">
        <v>100</v>
      </c>
    </row>
    <row r="230">
      <c r="A230" s="405" t="s">
        <v>124</v>
      </c>
      <c r="B230" s="405" t="s">
        <v>125</v>
      </c>
      <c r="C230" s="405" t="s">
        <v>16</v>
      </c>
      <c r="D230" s="405" t="n">
        <v>426.0810254</v>
      </c>
      <c r="E230" s="405" t="n">
        <v>20636.7034619</v>
      </c>
      <c r="F230" s="405" t="n">
        <v>2.0229092960473</v>
      </c>
      <c r="G230" s="405" t="n">
        <v>97.9770907039527</v>
      </c>
    </row>
    <row r="231">
      <c r="A231" s="405" t="s">
        <v>126</v>
      </c>
      <c r="B231" s="405" t="s">
        <v>127</v>
      </c>
      <c r="C231" s="405" t="s">
        <v>15</v>
      </c>
      <c r="D231" s="405" t="n">
        <v>113.2605391</v>
      </c>
      <c r="E231" s="405" t="n">
        <v>1268.4953903</v>
      </c>
      <c r="F231" s="405" t="n">
        <v>8.19685565953613</v>
      </c>
      <c r="G231" s="405" t="n">
        <v>91.8031443404639</v>
      </c>
    </row>
    <row r="232">
      <c r="A232" s="405" t="s">
        <v>126</v>
      </c>
      <c r="B232" s="405" t="s">
        <v>127</v>
      </c>
      <c r="C232" s="405" t="s">
        <v>16</v>
      </c>
      <c r="D232" s="405" t="n">
        <v>904.7028472</v>
      </c>
      <c r="E232" s="405" t="n">
        <v>28995.5931578</v>
      </c>
      <c r="F232" s="405" t="n">
        <v>3.02573207652765</v>
      </c>
      <c r="G232" s="405" t="n">
        <v>96.9742679234724</v>
      </c>
    </row>
    <row r="233">
      <c r="A233" s="405" t="s">
        <v>128</v>
      </c>
      <c r="B233" s="405" t="s">
        <v>129</v>
      </c>
      <c r="C233" s="405" t="s">
        <v>15</v>
      </c>
      <c r="D233" s="405" t="n">
        <v>44.9939601</v>
      </c>
      <c r="E233" s="405" t="n">
        <v>818.585349</v>
      </c>
      <c r="F233" s="405" t="n">
        <v>5.21017115925248</v>
      </c>
      <c r="G233" s="405" t="n">
        <v>94.7898288407475</v>
      </c>
    </row>
    <row r="234">
      <c r="A234" s="405" t="s">
        <v>128</v>
      </c>
      <c r="B234" s="405" t="s">
        <v>129</v>
      </c>
      <c r="C234" s="405" t="s">
        <v>16</v>
      </c>
      <c r="D234" s="405" t="n">
        <v>254.5134833</v>
      </c>
      <c r="E234" s="405" t="n">
        <v>16230.5990257</v>
      </c>
      <c r="F234" s="405" t="n">
        <v>1.54389897649197</v>
      </c>
      <c r="G234" s="405" t="n">
        <v>98.456101023508</v>
      </c>
    </row>
    <row r="235">
      <c r="A235" s="405" t="s">
        <v>130</v>
      </c>
      <c r="B235" s="405" t="s">
        <v>131</v>
      </c>
      <c r="C235" s="405" t="s">
        <v>15</v>
      </c>
      <c r="D235" s="405" t="n">
        <v>202.4775113</v>
      </c>
      <c r="E235" s="405" t="n">
        <v>1712.2628558</v>
      </c>
      <c r="F235" s="405" t="n">
        <v>10.5746718865423</v>
      </c>
      <c r="G235" s="405" t="n">
        <v>89.4253281134577</v>
      </c>
    </row>
    <row r="236">
      <c r="A236" s="405" t="s">
        <v>130</v>
      </c>
      <c r="B236" s="405" t="s">
        <v>131</v>
      </c>
      <c r="C236" s="405" t="s">
        <v>16</v>
      </c>
      <c r="D236" s="405" t="n">
        <v>1127.4299915</v>
      </c>
      <c r="E236" s="405" t="n">
        <v>34157.1690028</v>
      </c>
      <c r="F236" s="405" t="n">
        <v>3.19524671849644</v>
      </c>
      <c r="G236" s="405" t="n">
        <v>96.8047532815036</v>
      </c>
    </row>
    <row r="237">
      <c r="A237" s="405" t="s">
        <v>132</v>
      </c>
      <c r="B237" s="405" t="s">
        <v>133</v>
      </c>
      <c r="C237" s="405" t="s">
        <v>15</v>
      </c>
      <c r="D237" s="405" t="n">
        <v>76.758668</v>
      </c>
      <c r="E237" s="405" t="n">
        <v>2189.8787947</v>
      </c>
      <c r="F237" s="405" t="n">
        <v>3.3864554549701</v>
      </c>
      <c r="G237" s="405" t="n">
        <v>96.6135445450299</v>
      </c>
    </row>
    <row r="238">
      <c r="A238" s="405" t="s">
        <v>132</v>
      </c>
      <c r="B238" s="405" t="s">
        <v>133</v>
      </c>
      <c r="C238" s="405" t="s">
        <v>16</v>
      </c>
      <c r="D238" s="405" t="n">
        <v>1173.1933566</v>
      </c>
      <c r="E238" s="405" t="n">
        <v>60473.8733171</v>
      </c>
      <c r="F238" s="405" t="n">
        <v>1.90308058420647</v>
      </c>
      <c r="G238" s="405" t="n">
        <v>98.0969194157935</v>
      </c>
    </row>
    <row r="239">
      <c r="A239" s="405" t="s">
        <v>134</v>
      </c>
      <c r="B239" s="405" t="s">
        <v>135</v>
      </c>
      <c r="C239" s="405" t="s">
        <v>15</v>
      </c>
      <c r="D239" s="405" t="n">
        <v>336.537546</v>
      </c>
      <c r="E239" s="405" t="n">
        <v>4033.1372015</v>
      </c>
      <c r="F239" s="405" t="n">
        <v>7.70166123216703</v>
      </c>
      <c r="G239" s="405" t="n">
        <v>92.298338767833</v>
      </c>
    </row>
    <row r="240">
      <c r="A240" s="405" t="s">
        <v>134</v>
      </c>
      <c r="B240" s="405" t="s">
        <v>135</v>
      </c>
      <c r="C240" s="405" t="s">
        <v>16</v>
      </c>
      <c r="D240" s="405" t="n">
        <v>5250.0559295</v>
      </c>
      <c r="E240" s="405" t="n">
        <v>90151.0081864</v>
      </c>
      <c r="F240" s="405" t="n">
        <v>5.50314189695186</v>
      </c>
      <c r="G240" s="405" t="n">
        <v>94.4968581030481</v>
      </c>
    </row>
    <row r="241">
      <c r="A241" s="405" t="s">
        <v>136</v>
      </c>
      <c r="B241" s="405" t="s">
        <v>137</v>
      </c>
      <c r="C241" s="405" t="s">
        <v>15</v>
      </c>
      <c r="D241" s="405" t="n">
        <v>52.9776669</v>
      </c>
      <c r="E241" s="405" t="n">
        <v>823.9200482</v>
      </c>
      <c r="F241" s="405" t="n">
        <v>6.04148762024754</v>
      </c>
      <c r="G241" s="405" t="n">
        <v>93.9585123797525</v>
      </c>
    </row>
    <row r="242">
      <c r="A242" s="405" t="s">
        <v>136</v>
      </c>
      <c r="B242" s="405" t="s">
        <v>137</v>
      </c>
      <c r="C242" s="405" t="s">
        <v>16</v>
      </c>
      <c r="D242" s="405" t="n">
        <v>1459.0522945</v>
      </c>
      <c r="E242" s="405" t="n">
        <v>38472.8369033</v>
      </c>
      <c r="F242" s="405" t="n">
        <v>3.65385240671354</v>
      </c>
      <c r="G242" s="405" t="n">
        <v>96.3461475932865</v>
      </c>
    </row>
    <row r="243">
      <c r="A243" s="405" t="s">
        <v>138</v>
      </c>
      <c r="B243" s="405" t="s">
        <v>139</v>
      </c>
      <c r="C243" s="405" t="s">
        <v>15</v>
      </c>
      <c r="D243" s="405" t="n">
        <v>83.9275681</v>
      </c>
      <c r="E243" s="405" t="n">
        <v>1335.1246908</v>
      </c>
      <c r="F243" s="405" t="n">
        <v>5.91433948775486</v>
      </c>
      <c r="G243" s="405" t="n">
        <v>94.0856605122452</v>
      </c>
    </row>
    <row r="244">
      <c r="A244" s="405" t="s">
        <v>138</v>
      </c>
      <c r="B244" s="405" t="s">
        <v>139</v>
      </c>
      <c r="C244" s="405" t="s">
        <v>16</v>
      </c>
      <c r="D244" s="405" t="n">
        <v>1171.4528381</v>
      </c>
      <c r="E244" s="405" t="n">
        <v>44475.8389933</v>
      </c>
      <c r="F244" s="405" t="n">
        <v>2.56631399388775</v>
      </c>
      <c r="G244" s="405" t="n">
        <v>97.4336860061123</v>
      </c>
    </row>
    <row r="245">
      <c r="A245" s="405" t="s">
        <v>140</v>
      </c>
      <c r="B245" s="405" t="s">
        <v>141</v>
      </c>
      <c r="C245" s="405" t="s">
        <v>15</v>
      </c>
      <c r="D245" s="405" t="n">
        <v>176.0871292</v>
      </c>
      <c r="E245" s="405" t="n">
        <v>1452.9409514</v>
      </c>
      <c r="F245" s="405" t="n">
        <v>10.8093366404798</v>
      </c>
      <c r="G245" s="405" t="n">
        <v>89.1906633595202</v>
      </c>
    </row>
    <row r="246">
      <c r="A246" s="405" t="s">
        <v>140</v>
      </c>
      <c r="B246" s="405" t="s">
        <v>141</v>
      </c>
      <c r="C246" s="405" t="s">
        <v>16</v>
      </c>
      <c r="D246" s="405" t="n">
        <v>2778.9105029</v>
      </c>
      <c r="E246" s="405" t="n">
        <v>29229.9250014</v>
      </c>
      <c r="F246" s="405" t="n">
        <v>8.68169822212585</v>
      </c>
      <c r="G246" s="405" t="n">
        <v>91.3183017778742</v>
      </c>
    </row>
    <row r="247">
      <c r="A247" s="405" t="s">
        <v>142</v>
      </c>
      <c r="B247" s="405" t="s">
        <v>143</v>
      </c>
      <c r="C247" s="405" t="s">
        <v>15</v>
      </c>
      <c r="D247" s="405" t="n">
        <v>95.0700097</v>
      </c>
      <c r="E247" s="405" t="n">
        <v>440.782832</v>
      </c>
      <c r="F247" s="405" t="n">
        <v>17.7418131064471</v>
      </c>
      <c r="G247" s="405" t="n">
        <v>82.2581868935529</v>
      </c>
    </row>
    <row r="248">
      <c r="A248" s="405" t="s">
        <v>142</v>
      </c>
      <c r="B248" s="405" t="s">
        <v>143</v>
      </c>
      <c r="C248" s="405" t="s">
        <v>16</v>
      </c>
      <c r="D248" s="405" t="n">
        <v>450.4371429</v>
      </c>
      <c r="E248" s="405" t="n">
        <v>14711.6699845</v>
      </c>
      <c r="F248" s="405" t="n">
        <v>2.97080833894122</v>
      </c>
      <c r="G248" s="405" t="n">
        <v>97.0291916610588</v>
      </c>
    </row>
    <row r="249">
      <c r="A249" s="405" t="s">
        <v>144</v>
      </c>
      <c r="B249" s="405" t="s">
        <v>145</v>
      </c>
      <c r="C249" s="405" t="s">
        <v>15</v>
      </c>
      <c r="D249" s="405" t="n">
        <v>131.5541171</v>
      </c>
      <c r="E249" s="405" t="n">
        <v>1002.9501869</v>
      </c>
      <c r="F249" s="405" t="n">
        <v>11.5957353917628</v>
      </c>
      <c r="G249" s="405" t="n">
        <v>88.4042646082372</v>
      </c>
    </row>
    <row r="250">
      <c r="A250" s="405" t="s">
        <v>144</v>
      </c>
      <c r="B250" s="405" t="s">
        <v>145</v>
      </c>
      <c r="C250" s="405" t="s">
        <v>16</v>
      </c>
      <c r="D250" s="405" t="n">
        <v>1278.8524391</v>
      </c>
      <c r="E250" s="405" t="n">
        <v>24494.407827</v>
      </c>
      <c r="F250" s="405" t="n">
        <v>4.96193506718316</v>
      </c>
      <c r="G250" s="405" t="n">
        <v>95.0380649328168</v>
      </c>
    </row>
    <row r="251">
      <c r="A251" s="405" t="s">
        <v>146</v>
      </c>
      <c r="B251" s="405" t="s">
        <v>147</v>
      </c>
      <c r="C251" s="405" t="s">
        <v>15</v>
      </c>
      <c r="D251" s="405" t="n">
        <v>48.6193628</v>
      </c>
      <c r="E251" s="405" t="n">
        <v>621.5829303</v>
      </c>
      <c r="F251" s="405" t="n">
        <v>7.25443098308611</v>
      </c>
      <c r="G251" s="405" t="n">
        <v>92.7455690169139</v>
      </c>
    </row>
    <row r="252">
      <c r="A252" s="405" t="s">
        <v>146</v>
      </c>
      <c r="B252" s="405" t="s">
        <v>147</v>
      </c>
      <c r="C252" s="405" t="s">
        <v>16</v>
      </c>
      <c r="D252" s="405" t="n">
        <v>369.0407973</v>
      </c>
      <c r="E252" s="405" t="n">
        <v>8346.45383</v>
      </c>
      <c r="F252" s="405" t="n">
        <v>4.23430697948036</v>
      </c>
      <c r="G252" s="405" t="n">
        <v>95.7656930205196</v>
      </c>
    </row>
    <row r="253">
      <c r="A253" s="405" t="s">
        <v>148</v>
      </c>
      <c r="B253" s="405" t="s">
        <v>149</v>
      </c>
      <c r="C253" s="405" t="s">
        <v>15</v>
      </c>
      <c r="D253" s="405" t="n">
        <v>43.2438089</v>
      </c>
      <c r="E253" s="405" t="n">
        <v>826.1858414</v>
      </c>
      <c r="F253" s="405" t="n">
        <v>4.97381345173569</v>
      </c>
      <c r="G253" s="405" t="n">
        <v>95.0261865482643</v>
      </c>
    </row>
    <row r="254">
      <c r="A254" s="405" t="s">
        <v>148</v>
      </c>
      <c r="B254" s="405" t="s">
        <v>149</v>
      </c>
      <c r="C254" s="405" t="s">
        <v>16</v>
      </c>
      <c r="D254" s="405" t="n">
        <v>541.1469785</v>
      </c>
      <c r="E254" s="405" t="n">
        <v>17092.5583595</v>
      </c>
      <c r="F254" s="405" t="n">
        <v>3.06882171459363</v>
      </c>
      <c r="G254" s="405" t="n">
        <v>96.9311782854064</v>
      </c>
    </row>
    <row r="255">
      <c r="A255" s="405" t="s">
        <v>150</v>
      </c>
      <c r="B255" s="405" t="s">
        <v>151</v>
      </c>
      <c r="C255" s="405" t="s">
        <v>15</v>
      </c>
      <c r="D255" s="405" t="n">
        <v>112.2544821</v>
      </c>
      <c r="E255" s="405" t="n">
        <v>729.5999235</v>
      </c>
      <c r="F255" s="405" t="n">
        <v>13.3341919164745</v>
      </c>
      <c r="G255" s="405" t="n">
        <v>86.6658080835254</v>
      </c>
    </row>
    <row r="256">
      <c r="A256" s="405" t="s">
        <v>150</v>
      </c>
      <c r="B256" s="405" t="s">
        <v>151</v>
      </c>
      <c r="C256" s="405" t="s">
        <v>16</v>
      </c>
      <c r="D256" s="405" t="n">
        <v>1787.8606822</v>
      </c>
      <c r="E256" s="405" t="n">
        <v>15089.05846</v>
      </c>
      <c r="F256" s="405" t="n">
        <v>10.5935251993329</v>
      </c>
      <c r="G256" s="405" t="n">
        <v>89.4064748006671</v>
      </c>
    </row>
    <row r="257">
      <c r="A257" s="405" t="s">
        <v>152</v>
      </c>
      <c r="B257" s="405" t="s">
        <v>153</v>
      </c>
      <c r="C257" s="405" t="s">
        <v>15</v>
      </c>
      <c r="D257" s="405" t="n">
        <v>160.7688693</v>
      </c>
      <c r="E257" s="405" t="n">
        <v>1726.6389367</v>
      </c>
      <c r="F257" s="405" t="n">
        <v>8.51797204551776</v>
      </c>
      <c r="G257" s="405" t="n">
        <v>91.4820279544822</v>
      </c>
    </row>
    <row r="258">
      <c r="A258" s="405" t="s">
        <v>152</v>
      </c>
      <c r="B258" s="405" t="s">
        <v>153</v>
      </c>
      <c r="C258" s="405" t="s">
        <v>16</v>
      </c>
      <c r="D258" s="405" t="n">
        <v>821.2862449</v>
      </c>
      <c r="E258" s="405" t="n">
        <v>16123.2600327</v>
      </c>
      <c r="F258" s="405" t="n">
        <v>4.84690608674313</v>
      </c>
      <c r="G258" s="405" t="n">
        <v>95.1530939132569</v>
      </c>
    </row>
    <row r="259">
      <c r="A259" s="405" t="s">
        <v>154</v>
      </c>
      <c r="B259" s="405" t="s">
        <v>155</v>
      </c>
      <c r="C259" s="405" t="s">
        <v>15</v>
      </c>
      <c r="D259" s="405" t="n">
        <v>247.3014202</v>
      </c>
      <c r="E259" s="405" t="n">
        <v>2480.3598062</v>
      </c>
      <c r="F259" s="405" t="n">
        <v>9.06642723100887</v>
      </c>
      <c r="G259" s="405" t="n">
        <v>90.9335727689911</v>
      </c>
    </row>
    <row r="260">
      <c r="A260" s="405" t="s">
        <v>154</v>
      </c>
      <c r="B260" s="405" t="s">
        <v>155</v>
      </c>
      <c r="C260" s="405" t="s">
        <v>16</v>
      </c>
      <c r="D260" s="405" t="n">
        <v>2779.7686788</v>
      </c>
      <c r="E260" s="405" t="n">
        <v>29182.7877867</v>
      </c>
      <c r="F260" s="405" t="n">
        <v>8.69695351747114</v>
      </c>
      <c r="G260" s="405" t="n">
        <v>91.3030464825289</v>
      </c>
    </row>
    <row r="261">
      <c r="A261" s="405" t="s">
        <v>156</v>
      </c>
      <c r="B261" s="405" t="s">
        <v>157</v>
      </c>
      <c r="C261" s="405" t="s">
        <v>15</v>
      </c>
      <c r="D261" s="405" t="n">
        <v>37.5202726</v>
      </c>
      <c r="E261" s="405" t="n">
        <v>861.1309533</v>
      </c>
      <c r="F261" s="405" t="n">
        <v>4.17517625510647</v>
      </c>
      <c r="G261" s="405" t="n">
        <v>95.8248237448935</v>
      </c>
    </row>
    <row r="262">
      <c r="A262" s="405" t="s">
        <v>156</v>
      </c>
      <c r="B262" s="405" t="s">
        <v>157</v>
      </c>
      <c r="C262" s="405" t="s">
        <v>16</v>
      </c>
      <c r="D262" s="405" t="n">
        <v>602.7552356</v>
      </c>
      <c r="E262" s="405" t="n">
        <v>35567.84624</v>
      </c>
      <c r="F262" s="405" t="n">
        <v>1.66642303696997</v>
      </c>
      <c r="G262" s="405" t="n">
        <v>98.33357696303</v>
      </c>
    </row>
    <row r="263">
      <c r="A263" s="405" t="s">
        <v>158</v>
      </c>
      <c r="B263" s="405" t="s">
        <v>159</v>
      </c>
      <c r="C263" s="405" t="s">
        <v>15</v>
      </c>
      <c r="D263" s="405" t="n">
        <v>73.0266453</v>
      </c>
      <c r="E263" s="405" t="n">
        <v>749.256112</v>
      </c>
      <c r="F263" s="405" t="n">
        <v>8.88096517307332</v>
      </c>
      <c r="G263" s="405" t="n">
        <v>91.1190348269267</v>
      </c>
    </row>
    <row r="264">
      <c r="A264" s="405" t="s">
        <v>158</v>
      </c>
      <c r="B264" s="405" t="s">
        <v>159</v>
      </c>
      <c r="C264" s="405" t="s">
        <v>16</v>
      </c>
      <c r="D264" s="405" t="n">
        <v>451.6529394</v>
      </c>
      <c r="E264" s="405" t="n">
        <v>19536.6324799</v>
      </c>
      <c r="F264" s="405" t="n">
        <v>2.25958820341789</v>
      </c>
      <c r="G264" s="405" t="n">
        <v>97.7404117965821</v>
      </c>
    </row>
    <row r="265">
      <c r="A265" s="405" t="s">
        <v>160</v>
      </c>
      <c r="B265" s="405" t="s">
        <v>161</v>
      </c>
      <c r="C265" s="405" t="s">
        <v>15</v>
      </c>
      <c r="D265" s="405" t="n">
        <v>187.8286335</v>
      </c>
      <c r="E265" s="405" t="n">
        <v>2578.8211027</v>
      </c>
      <c r="F265" s="405" t="n">
        <v>6.78902829810264</v>
      </c>
      <c r="G265" s="405" t="n">
        <v>93.2109717018973</v>
      </c>
    </row>
    <row r="266">
      <c r="A266" s="405" t="s">
        <v>160</v>
      </c>
      <c r="B266" s="405" t="s">
        <v>161</v>
      </c>
      <c r="C266" s="405" t="s">
        <v>16</v>
      </c>
      <c r="D266" s="405" t="n">
        <v>3984.0996594</v>
      </c>
      <c r="E266" s="405" t="n">
        <v>48730.7387986</v>
      </c>
      <c r="F266" s="405" t="n">
        <v>7.55783338418895</v>
      </c>
      <c r="G266" s="405" t="n">
        <v>92.442166615811</v>
      </c>
    </row>
    <row r="267">
      <c r="A267" s="405" t="s">
        <v>162</v>
      </c>
      <c r="B267" s="405" t="s">
        <v>163</v>
      </c>
      <c r="C267" s="405" t="s">
        <v>15</v>
      </c>
      <c r="D267" s="405" t="n">
        <v>131.0065444</v>
      </c>
      <c r="E267" s="405" t="n">
        <v>1467.5233271</v>
      </c>
      <c r="F267" s="405" t="n">
        <v>8.19543924300072</v>
      </c>
      <c r="G267" s="405" t="n">
        <v>91.8045607569993</v>
      </c>
    </row>
    <row r="268">
      <c r="A268" s="405" t="s">
        <v>162</v>
      </c>
      <c r="B268" s="405" t="s">
        <v>163</v>
      </c>
      <c r="C268" s="405" t="s">
        <v>16</v>
      </c>
      <c r="D268" s="405" t="n">
        <v>1144.3628903</v>
      </c>
      <c r="E268" s="405" t="n">
        <v>22485.8618551</v>
      </c>
      <c r="F268" s="405" t="n">
        <v>4.84279308652267</v>
      </c>
      <c r="G268" s="405" t="n">
        <v>95.1572069134773</v>
      </c>
    </row>
    <row r="269">
      <c r="A269" s="405" t="s">
        <v>164</v>
      </c>
      <c r="B269" s="405" t="s">
        <v>165</v>
      </c>
      <c r="C269" s="405" t="s">
        <v>15</v>
      </c>
      <c r="D269" s="405" t="n">
        <v>35.7794654</v>
      </c>
      <c r="E269" s="405" t="n">
        <v>1010.8551164</v>
      </c>
      <c r="F269" s="405" t="n">
        <v>3.41852505374574</v>
      </c>
      <c r="G269" s="405" t="n">
        <v>96.5814749462543</v>
      </c>
    </row>
    <row r="270">
      <c r="A270" s="405" t="s">
        <v>164</v>
      </c>
      <c r="B270" s="405" t="s">
        <v>165</v>
      </c>
      <c r="C270" s="405" t="s">
        <v>16</v>
      </c>
      <c r="D270" s="405" t="n">
        <v>332.5703316</v>
      </c>
      <c r="E270" s="405" t="n">
        <v>29618.6761905</v>
      </c>
      <c r="F270" s="405" t="n">
        <v>1.11037225564087</v>
      </c>
      <c r="G270" s="405" t="n">
        <v>98.8896277443591</v>
      </c>
    </row>
    <row r="271">
      <c r="A271" s="405" t="s">
        <v>166</v>
      </c>
      <c r="B271" s="405" t="s">
        <v>167</v>
      </c>
      <c r="C271" s="405" t="s">
        <v>15</v>
      </c>
      <c r="D271" s="405" t="n">
        <v>256.4317891</v>
      </c>
      <c r="E271" s="405" t="n">
        <v>1293.4268892</v>
      </c>
      <c r="F271" s="405" t="n">
        <v>16.5454949338525</v>
      </c>
      <c r="G271" s="405" t="n">
        <v>83.4545050661475</v>
      </c>
    </row>
    <row r="272">
      <c r="A272" s="405" t="s">
        <v>166</v>
      </c>
      <c r="B272" s="405" t="s">
        <v>167</v>
      </c>
      <c r="C272" s="405" t="s">
        <v>16</v>
      </c>
      <c r="D272" s="405" t="n">
        <v>1590.0557078</v>
      </c>
      <c r="E272" s="405" t="n">
        <v>27750.6983612</v>
      </c>
      <c r="F272" s="405" t="n">
        <v>5.41927349263315</v>
      </c>
      <c r="G272" s="405" t="n">
        <v>94.5807265073669</v>
      </c>
    </row>
    <row r="273">
      <c r="A273" s="405" t="s">
        <v>168</v>
      </c>
      <c r="B273" s="405" t="s">
        <v>169</v>
      </c>
      <c r="C273" s="405" t="s">
        <v>15</v>
      </c>
      <c r="D273" s="405" t="n">
        <v>109.4168014</v>
      </c>
      <c r="E273" s="405" t="n">
        <v>1127.0645584</v>
      </c>
      <c r="F273" s="405" t="n">
        <v>8.84904576464445</v>
      </c>
      <c r="G273" s="405" t="n">
        <v>91.1509542353556</v>
      </c>
    </row>
    <row r="274">
      <c r="A274" s="405" t="s">
        <v>168</v>
      </c>
      <c r="B274" s="405" t="s">
        <v>169</v>
      </c>
      <c r="C274" s="405" t="s">
        <v>16</v>
      </c>
      <c r="D274" s="405" t="n">
        <v>725.4640363</v>
      </c>
      <c r="E274" s="405" t="n">
        <v>31934.0020606</v>
      </c>
      <c r="F274" s="405" t="n">
        <v>2.22129790532265</v>
      </c>
      <c r="G274" s="405" t="n">
        <v>97.7787020946773</v>
      </c>
    </row>
    <row r="275">
      <c r="A275" s="405" t="s">
        <v>170</v>
      </c>
      <c r="B275" s="405" t="s">
        <v>171</v>
      </c>
      <c r="C275" s="405" t="s">
        <v>15</v>
      </c>
      <c r="D275" s="405" t="n">
        <v>34.8681927</v>
      </c>
      <c r="E275" s="405" t="n">
        <v>1556.0241051</v>
      </c>
      <c r="F275" s="405" t="n">
        <v>2.19173810497532</v>
      </c>
      <c r="G275" s="405" t="n">
        <v>97.8082618950247</v>
      </c>
    </row>
    <row r="276">
      <c r="A276" s="405" t="s">
        <v>170</v>
      </c>
      <c r="B276" s="405" t="s">
        <v>171</v>
      </c>
      <c r="C276" s="405" t="s">
        <v>16</v>
      </c>
      <c r="D276" s="405" t="n">
        <v>1800.0575447</v>
      </c>
      <c r="E276" s="405" t="n">
        <v>44741.2840587</v>
      </c>
      <c r="F276" s="405" t="n">
        <v>3.8676528924308</v>
      </c>
      <c r="G276" s="405" t="n">
        <v>96.1323471075692</v>
      </c>
    </row>
    <row r="277">
      <c r="A277" s="405" t="s">
        <v>172</v>
      </c>
      <c r="B277" s="405" t="s">
        <v>173</v>
      </c>
      <c r="C277" s="405" t="s">
        <v>15</v>
      </c>
      <c r="D277" s="405" t="n">
        <v>106.6289793</v>
      </c>
      <c r="E277" s="405" t="n">
        <v>721.9994563</v>
      </c>
      <c r="F277" s="405" t="n">
        <v>12.8681293953895</v>
      </c>
      <c r="G277" s="405" t="n">
        <v>87.1318706046105</v>
      </c>
    </row>
    <row r="278">
      <c r="A278" s="405" t="s">
        <v>172</v>
      </c>
      <c r="B278" s="405" t="s">
        <v>173</v>
      </c>
      <c r="C278" s="405" t="s">
        <v>16</v>
      </c>
      <c r="D278" s="405" t="n">
        <v>681.4337892</v>
      </c>
      <c r="E278" s="405" t="n">
        <v>9981.6321414</v>
      </c>
      <c r="F278" s="405" t="n">
        <v>6.39059904191792</v>
      </c>
      <c r="G278" s="405" t="n">
        <v>93.6094009580821</v>
      </c>
    </row>
    <row r="279">
      <c r="A279" s="405" t="s">
        <v>174</v>
      </c>
      <c r="B279" s="405" t="s">
        <v>175</v>
      </c>
      <c r="C279" s="405" t="s">
        <v>15</v>
      </c>
      <c r="D279" s="405" t="n">
        <v>330.8667541</v>
      </c>
      <c r="E279" s="405" t="n">
        <v>865.8612735</v>
      </c>
      <c r="F279" s="405" t="n">
        <v>27.6476147018586</v>
      </c>
      <c r="G279" s="405" t="n">
        <v>72.3523852981414</v>
      </c>
    </row>
    <row r="280">
      <c r="A280" s="405" t="s">
        <v>174</v>
      </c>
      <c r="B280" s="405" t="s">
        <v>175</v>
      </c>
      <c r="C280" s="405" t="s">
        <v>16</v>
      </c>
      <c r="D280" s="405" t="n">
        <v>2510.6917208</v>
      </c>
      <c r="E280" s="405" t="n">
        <v>29308.8883977</v>
      </c>
      <c r="F280" s="405" t="n">
        <v>7.8903986521817</v>
      </c>
      <c r="G280" s="405" t="n">
        <v>92.1096013478183</v>
      </c>
    </row>
    <row r="281">
      <c r="A281" s="405" t="s">
        <v>176</v>
      </c>
      <c r="B281" s="405" t="s">
        <v>177</v>
      </c>
      <c r="C281" s="405" t="s">
        <v>15</v>
      </c>
      <c r="D281" s="405" t="n">
        <v>170.7335814</v>
      </c>
      <c r="E281" s="405" t="n">
        <v>916.7601711</v>
      </c>
      <c r="F281" s="405" t="n">
        <v>15.6997298612067</v>
      </c>
      <c r="G281" s="405" t="n">
        <v>84.3002701387933</v>
      </c>
    </row>
    <row r="282">
      <c r="A282" s="405" t="s">
        <v>176</v>
      </c>
      <c r="B282" s="405" t="s">
        <v>177</v>
      </c>
      <c r="C282" s="405" t="s">
        <v>16</v>
      </c>
      <c r="D282" s="405" t="n">
        <v>1875.0123128</v>
      </c>
      <c r="E282" s="405" t="n">
        <v>23431.2535994</v>
      </c>
      <c r="F282" s="405" t="n">
        <v>7.40928084493125</v>
      </c>
      <c r="G282" s="405" t="n">
        <v>92.5907191550688</v>
      </c>
    </row>
    <row r="283">
      <c r="A283" s="405" t="s">
        <v>178</v>
      </c>
      <c r="B283" s="405" t="s">
        <v>179</v>
      </c>
      <c r="C283" s="405" t="s">
        <v>15</v>
      </c>
      <c r="D283" s="405" t="n">
        <v>150.7773897</v>
      </c>
      <c r="E283" s="405" t="n">
        <v>476.5384534</v>
      </c>
      <c r="F283" s="405" t="n">
        <v>24.0353230925757</v>
      </c>
      <c r="G283" s="405" t="n">
        <v>75.9646769074243</v>
      </c>
    </row>
    <row r="284">
      <c r="A284" s="405" t="s">
        <v>178</v>
      </c>
      <c r="B284" s="405" t="s">
        <v>179</v>
      </c>
      <c r="C284" s="405" t="s">
        <v>16</v>
      </c>
      <c r="D284" s="405" t="n">
        <v>781.7434791</v>
      </c>
      <c r="E284" s="405" t="n">
        <v>5353.1753315</v>
      </c>
      <c r="F284" s="405" t="n">
        <v>12.7425236296411</v>
      </c>
      <c r="G284" s="405" t="n">
        <v>87.2574763703589</v>
      </c>
    </row>
    <row r="285">
      <c r="A285" s="405" t="s">
        <v>180</v>
      </c>
      <c r="B285" s="405" t="s">
        <v>181</v>
      </c>
      <c r="C285" s="405" t="s">
        <v>15</v>
      </c>
      <c r="D285" s="405" t="n">
        <v>84.8794183</v>
      </c>
      <c r="E285" s="405" t="n">
        <v>400.7121601</v>
      </c>
      <c r="F285" s="405" t="n">
        <v>17.4795902720705</v>
      </c>
      <c r="G285" s="405" t="n">
        <v>82.5204097279295</v>
      </c>
    </row>
    <row r="286">
      <c r="A286" s="405" t="s">
        <v>180</v>
      </c>
      <c r="B286" s="405" t="s">
        <v>181</v>
      </c>
      <c r="C286" s="405" t="s">
        <v>16</v>
      </c>
      <c r="D286" s="405" t="n">
        <v>1276.2740083</v>
      </c>
      <c r="E286" s="405" t="n">
        <v>16566.3141999</v>
      </c>
      <c r="F286" s="405" t="n">
        <v>7.15296454419913</v>
      </c>
      <c r="G286" s="405" t="n">
        <v>92.8470354558009</v>
      </c>
    </row>
    <row r="287">
      <c r="A287" s="405" t="s">
        <v>182</v>
      </c>
      <c r="B287" s="405" t="s">
        <v>183</v>
      </c>
      <c r="C287" s="405" t="s">
        <v>15</v>
      </c>
      <c r="D287" s="405" t="n">
        <v>200.6024558</v>
      </c>
      <c r="E287" s="405" t="n">
        <v>1233.1309223</v>
      </c>
      <c r="F287" s="405" t="n">
        <v>13.9916150983275</v>
      </c>
      <c r="G287" s="405" t="n">
        <v>86.0083849016725</v>
      </c>
    </row>
    <row r="288">
      <c r="A288" s="405" t="s">
        <v>182</v>
      </c>
      <c r="B288" s="405" t="s">
        <v>183</v>
      </c>
      <c r="C288" s="405" t="s">
        <v>16</v>
      </c>
      <c r="D288" s="405" t="n">
        <v>2493.1623474</v>
      </c>
      <c r="E288" s="405" t="n">
        <v>34769.179485</v>
      </c>
      <c r="F288" s="405" t="n">
        <v>6.69083644450969</v>
      </c>
      <c r="G288" s="405" t="n">
        <v>93.3091635554903</v>
      </c>
    </row>
    <row r="289">
      <c r="A289" s="405" t="s">
        <v>184</v>
      </c>
      <c r="B289" s="405" t="s">
        <v>185</v>
      </c>
      <c r="C289" s="405" t="s">
        <v>15</v>
      </c>
      <c r="D289" s="405" t="n">
        <v>284.8886532</v>
      </c>
      <c r="E289" s="405" t="n">
        <v>1761.6269674</v>
      </c>
      <c r="F289" s="405" t="n">
        <v>13.9206683952149</v>
      </c>
      <c r="G289" s="405" t="n">
        <v>86.0793316047851</v>
      </c>
    </row>
    <row r="290">
      <c r="A290" s="405" t="s">
        <v>184</v>
      </c>
      <c r="B290" s="405" t="s">
        <v>185</v>
      </c>
      <c r="C290" s="405" t="s">
        <v>16</v>
      </c>
      <c r="D290" s="405" t="n">
        <v>2284.0388988</v>
      </c>
      <c r="E290" s="405" t="n">
        <v>22139.1922481</v>
      </c>
      <c r="F290" s="405" t="n">
        <v>9.35191124000769</v>
      </c>
      <c r="G290" s="405" t="n">
        <v>90.6480887599923</v>
      </c>
    </row>
    <row r="291">
      <c r="A291" s="405" t="s">
        <v>186</v>
      </c>
      <c r="B291" s="405" t="s">
        <v>187</v>
      </c>
      <c r="C291" s="405" t="s">
        <v>15</v>
      </c>
      <c r="D291" s="405" t="n">
        <v>618.4409136</v>
      </c>
      <c r="E291" s="405" t="n">
        <v>2972.8709053</v>
      </c>
      <c r="F291" s="405" t="n">
        <v>17.2204738765743</v>
      </c>
      <c r="G291" s="405" t="n">
        <v>82.7795261234257</v>
      </c>
    </row>
    <row r="292">
      <c r="A292" s="405" t="s">
        <v>186</v>
      </c>
      <c r="B292" s="405" t="s">
        <v>187</v>
      </c>
      <c r="C292" s="405" t="s">
        <v>16</v>
      </c>
      <c r="D292" s="405" t="n">
        <v>3023.6964873</v>
      </c>
      <c r="E292" s="405" t="n">
        <v>36177.7358052</v>
      </c>
      <c r="F292" s="405" t="n">
        <v>7.71322962063938</v>
      </c>
      <c r="G292" s="405" t="n">
        <v>92.2867703793606</v>
      </c>
    </row>
    <row r="293">
      <c r="A293" s="405" t="s">
        <v>188</v>
      </c>
      <c r="B293" s="405" t="s">
        <v>189</v>
      </c>
      <c r="C293" s="405" t="s">
        <v>15</v>
      </c>
      <c r="D293" s="405" t="n">
        <v>69.1194103</v>
      </c>
      <c r="E293" s="405" t="n">
        <v>1785.1283174</v>
      </c>
      <c r="F293" s="405" t="n">
        <v>3.72762545518852</v>
      </c>
      <c r="G293" s="405" t="n">
        <v>96.2723745448115</v>
      </c>
    </row>
    <row r="294">
      <c r="A294" s="405" t="s">
        <v>188</v>
      </c>
      <c r="B294" s="405" t="s">
        <v>189</v>
      </c>
      <c r="C294" s="405" t="s">
        <v>16</v>
      </c>
      <c r="D294" s="405" t="n">
        <v>2233.6800893</v>
      </c>
      <c r="E294" s="405" t="n">
        <v>28062.9868348</v>
      </c>
      <c r="F294" s="405" t="n">
        <v>7.37269249748124</v>
      </c>
      <c r="G294" s="405" t="n">
        <v>92.6273075025188</v>
      </c>
    </row>
    <row r="295">
      <c r="A295" s="405" t="s">
        <v>190</v>
      </c>
      <c r="B295" s="405" t="s">
        <v>191</v>
      </c>
      <c r="C295" s="405" t="s">
        <v>15</v>
      </c>
      <c r="D295" s="405" t="n">
        <v>60.846848</v>
      </c>
      <c r="E295" s="405" t="n">
        <v>431.6919579</v>
      </c>
      <c r="F295" s="405" t="n">
        <v>12.3537165541335</v>
      </c>
      <c r="G295" s="405" t="n">
        <v>87.6462834458664</v>
      </c>
    </row>
    <row r="296">
      <c r="A296" s="405" t="s">
        <v>190</v>
      </c>
      <c r="B296" s="405" t="s">
        <v>191</v>
      </c>
      <c r="C296" s="405" t="s">
        <v>16</v>
      </c>
      <c r="D296" s="405" t="n">
        <v>1947.865511</v>
      </c>
      <c r="E296" s="405" t="n">
        <v>12509.9637887</v>
      </c>
      <c r="F296" s="405" t="n">
        <v>13.472738338669</v>
      </c>
      <c r="G296" s="405" t="n">
        <v>86.527261661331</v>
      </c>
    </row>
    <row r="297">
      <c r="A297" s="405" t="s">
        <v>192</v>
      </c>
      <c r="B297" s="405" t="s">
        <v>193</v>
      </c>
      <c r="C297" s="405" t="s">
        <v>15</v>
      </c>
      <c r="D297" s="405" t="n">
        <v>97.9380072</v>
      </c>
      <c r="E297" s="405" t="n">
        <v>1274.8858126</v>
      </c>
      <c r="F297" s="405" t="n">
        <v>7.13405506136018</v>
      </c>
      <c r="G297" s="405" t="n">
        <v>92.8659449386398</v>
      </c>
    </row>
    <row r="298">
      <c r="A298" s="405" t="s">
        <v>192</v>
      </c>
      <c r="B298" s="405" t="s">
        <v>193</v>
      </c>
      <c r="C298" s="405" t="s">
        <v>16</v>
      </c>
      <c r="D298" s="405" t="n">
        <v>1148.8755109</v>
      </c>
      <c r="E298" s="405" t="n">
        <v>24592.6672003</v>
      </c>
      <c r="F298" s="405" t="n">
        <v>4.46311832895754</v>
      </c>
      <c r="G298" s="405" t="n">
        <v>95.5368816710425</v>
      </c>
    </row>
    <row r="299">
      <c r="A299" s="405" t="s">
        <v>194</v>
      </c>
      <c r="B299" s="405" t="s">
        <v>195</v>
      </c>
      <c r="C299" s="405" t="s">
        <v>15</v>
      </c>
      <c r="D299" s="405" t="n">
        <v>200.6831263</v>
      </c>
      <c r="E299" s="405" t="n">
        <v>1129.2573781</v>
      </c>
      <c r="F299" s="405" t="n">
        <v>15.0896318772198</v>
      </c>
      <c r="G299" s="405" t="n">
        <v>84.9103681227802</v>
      </c>
    </row>
    <row r="300">
      <c r="A300" s="405" t="s">
        <v>194</v>
      </c>
      <c r="B300" s="405" t="s">
        <v>195</v>
      </c>
      <c r="C300" s="405" t="s">
        <v>16</v>
      </c>
      <c r="D300" s="405" t="n">
        <v>1993.292464</v>
      </c>
      <c r="E300" s="405" t="n">
        <v>19073.4692373</v>
      </c>
      <c r="F300" s="405" t="n">
        <v>9.46178863302468</v>
      </c>
      <c r="G300" s="405" t="n">
        <v>90.5382113669753</v>
      </c>
    </row>
    <row r="301">
      <c r="A301" s="405" t="s">
        <v>196</v>
      </c>
      <c r="B301" s="405" t="s">
        <v>197</v>
      </c>
      <c r="C301" s="405" t="s">
        <v>15</v>
      </c>
      <c r="D301" s="405" t="n">
        <v>552.5135804</v>
      </c>
      <c r="E301" s="405" t="n">
        <v>3227.5519501</v>
      </c>
      <c r="F301" s="405" t="n">
        <v>14.6165079928368</v>
      </c>
      <c r="G301" s="405" t="n">
        <v>85.3834920071632</v>
      </c>
    </row>
    <row r="302">
      <c r="A302" s="405" t="s">
        <v>196</v>
      </c>
      <c r="B302" s="405" t="s">
        <v>197</v>
      </c>
      <c r="C302" s="405" t="s">
        <v>16</v>
      </c>
      <c r="D302" s="405" t="n">
        <v>5804.4888308</v>
      </c>
      <c r="E302" s="405" t="n">
        <v>44659.5901516</v>
      </c>
      <c r="F302" s="405" t="n">
        <v>11.502218900744</v>
      </c>
      <c r="G302" s="405" t="n">
        <v>88.497781099256</v>
      </c>
    </row>
    <row r="303">
      <c r="A303" s="405" t="s">
        <v>198</v>
      </c>
      <c r="B303" s="405" t="s">
        <v>199</v>
      </c>
      <c r="C303" s="405" t="s">
        <v>15</v>
      </c>
      <c r="D303" s="405" t="n">
        <v>458.74335</v>
      </c>
      <c r="E303" s="405" t="n">
        <v>4644.6194939</v>
      </c>
      <c r="F303" s="405" t="n">
        <v>8.98904044317232</v>
      </c>
      <c r="G303" s="405" t="n">
        <v>91.0109595568277</v>
      </c>
    </row>
    <row r="304">
      <c r="A304" s="405" t="s">
        <v>198</v>
      </c>
      <c r="B304" s="405" t="s">
        <v>199</v>
      </c>
      <c r="C304" s="405" t="s">
        <v>16</v>
      </c>
      <c r="D304" s="405" t="n">
        <v>3850.7343431</v>
      </c>
      <c r="E304" s="405" t="n">
        <v>44057.7546218</v>
      </c>
      <c r="F304" s="405" t="n">
        <v>8.03768690329855</v>
      </c>
      <c r="G304" s="405" t="n">
        <v>91.9623130967015</v>
      </c>
    </row>
    <row r="305">
      <c r="A305" s="405" t="s">
        <v>200</v>
      </c>
      <c r="B305" s="405" t="s">
        <v>201</v>
      </c>
      <c r="C305" s="405" t="s">
        <v>15</v>
      </c>
      <c r="D305" s="405" t="n">
        <v>347.0137047</v>
      </c>
      <c r="E305" s="405" t="n">
        <v>2367.4448904</v>
      </c>
      <c r="F305" s="405" t="n">
        <v>12.7839011921718</v>
      </c>
      <c r="G305" s="405" t="n">
        <v>87.2160988078282</v>
      </c>
    </row>
    <row r="306">
      <c r="A306" s="405" t="s">
        <v>200</v>
      </c>
      <c r="B306" s="405" t="s">
        <v>201</v>
      </c>
      <c r="C306" s="405" t="s">
        <v>16</v>
      </c>
      <c r="D306" s="405" t="n">
        <v>3216.2177987</v>
      </c>
      <c r="E306" s="405" t="n">
        <v>24113.2944591</v>
      </c>
      <c r="F306" s="405" t="n">
        <v>11.7682956371901</v>
      </c>
      <c r="G306" s="405" t="n">
        <v>88.2317043628099</v>
      </c>
    </row>
    <row r="307">
      <c r="A307" s="405" t="s">
        <v>202</v>
      </c>
      <c r="B307" s="405" t="s">
        <v>203</v>
      </c>
      <c r="C307" s="405" t="s">
        <v>15</v>
      </c>
      <c r="D307" s="405" t="n">
        <v>471.3147038</v>
      </c>
      <c r="E307" s="405" t="n">
        <v>5568.7997602</v>
      </c>
      <c r="F307" s="405" t="n">
        <v>7.80307569681183</v>
      </c>
      <c r="G307" s="405" t="n">
        <v>92.1969243031882</v>
      </c>
    </row>
    <row r="308">
      <c r="A308" s="405" t="s">
        <v>202</v>
      </c>
      <c r="B308" s="405" t="s">
        <v>203</v>
      </c>
      <c r="C308" s="405" t="s">
        <v>16</v>
      </c>
      <c r="D308" s="405" t="n">
        <v>5154.1531599</v>
      </c>
      <c r="E308" s="405" t="n">
        <v>80463.601943</v>
      </c>
      <c r="F308" s="405" t="n">
        <v>6.01995830620116</v>
      </c>
      <c r="G308" s="405" t="n">
        <v>93.9800416937988</v>
      </c>
    </row>
    <row r="309">
      <c r="A309" s="405" t="s">
        <v>204</v>
      </c>
      <c r="B309" s="405" t="s">
        <v>205</v>
      </c>
      <c r="C309" s="405" t="s">
        <v>15</v>
      </c>
      <c r="D309" s="405" t="n">
        <v>0</v>
      </c>
      <c r="E309" s="405" t="n">
        <v>570.9710775</v>
      </c>
      <c r="F309" s="405" t="n">
        <v>0</v>
      </c>
      <c r="G309" s="405" t="n">
        <v>100</v>
      </c>
    </row>
    <row r="310">
      <c r="A310" s="405" t="s">
        <v>204</v>
      </c>
      <c r="B310" s="405" t="s">
        <v>205</v>
      </c>
      <c r="C310" s="405" t="s">
        <v>16</v>
      </c>
      <c r="D310" s="405" t="n">
        <v>156.2903479</v>
      </c>
      <c r="E310" s="405" t="n">
        <v>30948.7063018</v>
      </c>
      <c r="F310" s="405" t="n">
        <v>0.502460584259563</v>
      </c>
      <c r="G310" s="405" t="n">
        <v>99.4975394157404</v>
      </c>
    </row>
    <row r="311">
      <c r="A311" s="405" t="s">
        <v>206</v>
      </c>
      <c r="B311" s="405" t="s">
        <v>207</v>
      </c>
      <c r="C311" s="405" t="s">
        <v>15</v>
      </c>
      <c r="D311" s="405" t="n">
        <v>76.6517902</v>
      </c>
      <c r="E311" s="405" t="n">
        <v>2221.0542214</v>
      </c>
      <c r="F311" s="405" t="n">
        <v>3.3360138247897</v>
      </c>
      <c r="G311" s="405" t="n">
        <v>96.6639861752103</v>
      </c>
    </row>
    <row r="312">
      <c r="A312" s="405" t="s">
        <v>206</v>
      </c>
      <c r="B312" s="405" t="s">
        <v>207</v>
      </c>
      <c r="C312" s="405" t="s">
        <v>16</v>
      </c>
      <c r="D312" s="405" t="n">
        <v>1297.4775824</v>
      </c>
      <c r="E312" s="405" t="n">
        <v>55627.4482278</v>
      </c>
      <c r="F312" s="405" t="n">
        <v>2.27927847763223</v>
      </c>
      <c r="G312" s="405" t="n">
        <v>97.7207215223678</v>
      </c>
    </row>
    <row r="313">
      <c r="A313" s="405" t="s">
        <v>208</v>
      </c>
      <c r="B313" s="405" t="s">
        <v>209</v>
      </c>
      <c r="C313" s="405" t="s">
        <v>15</v>
      </c>
      <c r="D313" s="405" t="n">
        <v>397.0721597</v>
      </c>
      <c r="E313" s="405" t="n">
        <v>2203.3426727</v>
      </c>
      <c r="F313" s="405" t="n">
        <v>15.2695698683402</v>
      </c>
      <c r="G313" s="405" t="n">
        <v>84.7304301316598</v>
      </c>
    </row>
    <row r="314">
      <c r="A314" s="405" t="s">
        <v>208</v>
      </c>
      <c r="B314" s="405" t="s">
        <v>209</v>
      </c>
      <c r="C314" s="405" t="s">
        <v>16</v>
      </c>
      <c r="D314" s="405" t="n">
        <v>3414.3398752</v>
      </c>
      <c r="E314" s="405" t="n">
        <v>42205.4977649</v>
      </c>
      <c r="F314" s="405" t="n">
        <v>7.48433149222518</v>
      </c>
      <c r="G314" s="405" t="n">
        <v>92.5156685077748</v>
      </c>
    </row>
    <row r="315">
      <c r="A315" s="405" t="s">
        <v>210</v>
      </c>
      <c r="B315" s="405" t="s">
        <v>211</v>
      </c>
      <c r="C315" s="405" t="s">
        <v>15</v>
      </c>
      <c r="D315" s="405" t="n">
        <v>214.4734948</v>
      </c>
      <c r="E315" s="405" t="n">
        <v>1153.217535</v>
      </c>
      <c r="F315" s="405" t="n">
        <v>15.6814287823006</v>
      </c>
      <c r="G315" s="405" t="n">
        <v>84.3185712176995</v>
      </c>
    </row>
    <row r="316">
      <c r="A316" s="405" t="s">
        <v>210</v>
      </c>
      <c r="B316" s="405" t="s">
        <v>211</v>
      </c>
      <c r="C316" s="405" t="s">
        <v>16</v>
      </c>
      <c r="D316" s="405" t="n">
        <v>2131.3067156</v>
      </c>
      <c r="E316" s="405" t="n">
        <v>46163.6104427</v>
      </c>
      <c r="F316" s="405" t="n">
        <v>4.41310771610613</v>
      </c>
      <c r="G316" s="405" t="n">
        <v>95.5868922838939</v>
      </c>
    </row>
    <row r="317">
      <c r="A317" s="405" t="s">
        <v>212</v>
      </c>
      <c r="B317" s="405" t="s">
        <v>213</v>
      </c>
      <c r="C317" s="405" t="s">
        <v>15</v>
      </c>
      <c r="D317" s="405" t="n">
        <v>71.7310593</v>
      </c>
      <c r="E317" s="405" t="n">
        <v>496.0560541</v>
      </c>
      <c r="F317" s="405" t="n">
        <v>12.6334426419901</v>
      </c>
      <c r="G317" s="405" t="n">
        <v>87.36655735801</v>
      </c>
    </row>
    <row r="318">
      <c r="A318" s="405" t="s">
        <v>212</v>
      </c>
      <c r="B318" s="405" t="s">
        <v>213</v>
      </c>
      <c r="C318" s="405" t="s">
        <v>16</v>
      </c>
      <c r="D318" s="405" t="n">
        <v>592.2392663</v>
      </c>
      <c r="E318" s="405" t="n">
        <v>10396.9575749</v>
      </c>
      <c r="F318" s="405" t="n">
        <v>5.38928617676238</v>
      </c>
      <c r="G318" s="405" t="n">
        <v>94.6107138232376</v>
      </c>
    </row>
    <row r="319">
      <c r="A319" s="405" t="s">
        <v>214</v>
      </c>
      <c r="B319" s="405" t="s">
        <v>215</v>
      </c>
      <c r="C319" s="405" t="s">
        <v>15</v>
      </c>
      <c r="D319" s="405" t="n">
        <v>120.1991256</v>
      </c>
      <c r="E319" s="405" t="n">
        <v>888.9871626</v>
      </c>
      <c r="F319" s="405" t="n">
        <v>11.9104992809989</v>
      </c>
      <c r="G319" s="405" t="n">
        <v>88.0895007190012</v>
      </c>
    </row>
    <row r="320">
      <c r="A320" s="405" t="s">
        <v>214</v>
      </c>
      <c r="B320" s="405" t="s">
        <v>215</v>
      </c>
      <c r="C320" s="405" t="s">
        <v>16</v>
      </c>
      <c r="D320" s="405" t="n">
        <v>446.6466049</v>
      </c>
      <c r="E320" s="405" t="n">
        <v>20833.9018124</v>
      </c>
      <c r="F320" s="405" t="n">
        <v>2.09884912804643</v>
      </c>
      <c r="G320" s="405" t="n">
        <v>97.9011508719536</v>
      </c>
    </row>
    <row r="321">
      <c r="A321" s="405" t="s">
        <v>216</v>
      </c>
      <c r="B321" s="405" t="s">
        <v>217</v>
      </c>
      <c r="C321" s="405" t="s">
        <v>15</v>
      </c>
      <c r="D321" s="405" t="n">
        <v>0</v>
      </c>
      <c r="E321" s="405" t="n">
        <v>288.1561764</v>
      </c>
      <c r="F321" s="405" t="n">
        <v>0</v>
      </c>
      <c r="G321" s="405" t="n">
        <v>100</v>
      </c>
    </row>
    <row r="322">
      <c r="A322" s="405" t="s">
        <v>216</v>
      </c>
      <c r="B322" s="405" t="s">
        <v>217</v>
      </c>
      <c r="C322" s="405" t="s">
        <v>16</v>
      </c>
      <c r="D322" s="405" t="n">
        <v>172.1449236</v>
      </c>
      <c r="E322" s="405" t="n">
        <v>9627.5921134</v>
      </c>
      <c r="F322" s="405" t="n">
        <v>1.75662798858834</v>
      </c>
      <c r="G322" s="405" t="n">
        <v>98.2433720114117</v>
      </c>
    </row>
    <row r="323">
      <c r="A323" s="405" t="s">
        <v>218</v>
      </c>
      <c r="B323" s="405" t="s">
        <v>219</v>
      </c>
      <c r="C323" s="405" t="s">
        <v>15</v>
      </c>
      <c r="D323" s="405" t="n">
        <v>63.540184</v>
      </c>
      <c r="E323" s="405" t="n">
        <v>1969.7613089</v>
      </c>
      <c r="F323" s="405" t="n">
        <v>3.12497601668387</v>
      </c>
      <c r="G323" s="405" t="n">
        <v>96.8750239833161</v>
      </c>
    </row>
    <row r="324">
      <c r="A324" s="405" t="s">
        <v>218</v>
      </c>
      <c r="B324" s="405" t="s">
        <v>219</v>
      </c>
      <c r="C324" s="405" t="s">
        <v>16</v>
      </c>
      <c r="D324" s="405" t="n">
        <v>644.3729334</v>
      </c>
      <c r="E324" s="405" t="n">
        <v>39990.7325717</v>
      </c>
      <c r="F324" s="405" t="n">
        <v>1.58575430133712</v>
      </c>
      <c r="G324" s="405" t="n">
        <v>98.4142456986629</v>
      </c>
    </row>
    <row r="325">
      <c r="A325" s="405" t="s">
        <v>220</v>
      </c>
      <c r="B325" s="405" t="s">
        <v>221</v>
      </c>
      <c r="C325" s="405" t="s">
        <v>15</v>
      </c>
      <c r="D325" s="405" t="n">
        <v>112.469896</v>
      </c>
      <c r="E325" s="405" t="n">
        <v>918.0205281</v>
      </c>
      <c r="F325" s="405" t="n">
        <v>10.9142106874237</v>
      </c>
      <c r="G325" s="405" t="n">
        <v>89.0857893125763</v>
      </c>
    </row>
    <row r="326">
      <c r="A326" s="405" t="s">
        <v>220</v>
      </c>
      <c r="B326" s="405" t="s">
        <v>221</v>
      </c>
      <c r="C326" s="405" t="s">
        <v>16</v>
      </c>
      <c r="D326" s="405" t="n">
        <v>1638.8400575</v>
      </c>
      <c r="E326" s="405" t="n">
        <v>16526.7569655</v>
      </c>
      <c r="F326" s="405" t="n">
        <v>9.02166912227006</v>
      </c>
      <c r="G326" s="405" t="n">
        <v>90.9783308777299</v>
      </c>
    </row>
    <row r="327">
      <c r="A327" s="405" t="s">
        <v>222</v>
      </c>
      <c r="B327" s="405" t="s">
        <v>223</v>
      </c>
      <c r="C327" s="405" t="s">
        <v>15</v>
      </c>
      <c r="D327" s="405" t="n">
        <v>111.4446713</v>
      </c>
      <c r="E327" s="405" t="n">
        <v>1045.8355711</v>
      </c>
      <c r="F327" s="405" t="n">
        <v>9.62987764043072</v>
      </c>
      <c r="G327" s="405" t="n">
        <v>90.3701223595693</v>
      </c>
    </row>
    <row r="328">
      <c r="A328" s="405" t="s">
        <v>222</v>
      </c>
      <c r="B328" s="405" t="s">
        <v>223</v>
      </c>
      <c r="C328" s="405" t="s">
        <v>16</v>
      </c>
      <c r="D328" s="405" t="n">
        <v>1501.5897773</v>
      </c>
      <c r="E328" s="405" t="n">
        <v>18708.6492414</v>
      </c>
      <c r="F328" s="405" t="n">
        <v>7.42984670250866</v>
      </c>
      <c r="G328" s="405" t="n">
        <v>92.5701532974913</v>
      </c>
    </row>
    <row r="329">
      <c r="A329" s="405" t="s">
        <v>224</v>
      </c>
      <c r="B329" s="405" t="s">
        <v>225</v>
      </c>
      <c r="C329" s="405" t="s">
        <v>15</v>
      </c>
      <c r="D329" s="405" t="n">
        <v>494.7216297</v>
      </c>
      <c r="E329" s="405" t="n">
        <v>3099.7655602</v>
      </c>
      <c r="F329" s="405" t="n">
        <v>13.7633437974156</v>
      </c>
      <c r="G329" s="405" t="n">
        <v>86.2366562025844</v>
      </c>
    </row>
    <row r="330">
      <c r="A330" s="405" t="s">
        <v>224</v>
      </c>
      <c r="B330" s="405" t="s">
        <v>225</v>
      </c>
      <c r="C330" s="405" t="s">
        <v>16</v>
      </c>
      <c r="D330" s="405" t="n">
        <v>4797.5258356</v>
      </c>
      <c r="E330" s="405" t="n">
        <v>36759.6177173</v>
      </c>
      <c r="F330" s="405" t="n">
        <v>11.5444071113622</v>
      </c>
      <c r="G330" s="405" t="n">
        <v>88.4555928886378</v>
      </c>
    </row>
    <row r="331">
      <c r="A331" s="405" t="s">
        <v>226</v>
      </c>
      <c r="B331" s="405" t="s">
        <v>227</v>
      </c>
      <c r="C331" s="405" t="s">
        <v>15</v>
      </c>
      <c r="D331" s="405" t="n">
        <v>73.9151159</v>
      </c>
      <c r="E331" s="405" t="n">
        <v>1603.3575188</v>
      </c>
      <c r="F331" s="405" t="n">
        <v>4.40686352181621</v>
      </c>
      <c r="G331" s="405" t="n">
        <v>95.5931364781838</v>
      </c>
    </row>
    <row r="332">
      <c r="A332" s="405" t="s">
        <v>226</v>
      </c>
      <c r="B332" s="405" t="s">
        <v>227</v>
      </c>
      <c r="C332" s="405" t="s">
        <v>16</v>
      </c>
      <c r="D332" s="405" t="n">
        <v>181.6121289</v>
      </c>
      <c r="E332" s="405" t="n">
        <v>7424.5093355</v>
      </c>
      <c r="F332" s="405" t="n">
        <v>2.38771007996684</v>
      </c>
      <c r="G332" s="405" t="n">
        <v>97.6122899200331</v>
      </c>
    </row>
    <row r="333">
      <c r="A333" s="405" t="s">
        <v>228</v>
      </c>
      <c r="B333" s="405" t="s">
        <v>229</v>
      </c>
      <c r="C333" s="405" t="s">
        <v>15</v>
      </c>
      <c r="D333" s="405" t="n">
        <v>694.9984758</v>
      </c>
      <c r="E333" s="405" t="n">
        <v>3494.4874308</v>
      </c>
      <c r="F333" s="405" t="n">
        <v>16.5891112010932</v>
      </c>
      <c r="G333" s="405" t="n">
        <v>83.4108887989068</v>
      </c>
    </row>
    <row r="334">
      <c r="A334" s="405" t="s">
        <v>228</v>
      </c>
      <c r="B334" s="405" t="s">
        <v>229</v>
      </c>
      <c r="C334" s="405" t="s">
        <v>16</v>
      </c>
      <c r="D334" s="405" t="n">
        <v>5011.0899811</v>
      </c>
      <c r="E334" s="405" t="n">
        <v>53753.344095</v>
      </c>
      <c r="F334" s="405" t="n">
        <v>8.52741979036271</v>
      </c>
      <c r="G334" s="405" t="n">
        <v>91.4725802096373</v>
      </c>
    </row>
    <row r="335">
      <c r="A335" s="405" t="s">
        <v>230</v>
      </c>
      <c r="B335" s="405" t="s">
        <v>231</v>
      </c>
      <c r="C335" s="405" t="s">
        <v>15</v>
      </c>
      <c r="D335" s="405" t="n">
        <v>472.5592604</v>
      </c>
      <c r="E335" s="405" t="n">
        <v>5887.1395759</v>
      </c>
      <c r="F335" s="405" t="n">
        <v>7.43052890653749</v>
      </c>
      <c r="G335" s="405" t="n">
        <v>92.5694710934625</v>
      </c>
    </row>
    <row r="336">
      <c r="A336" s="405" t="s">
        <v>230</v>
      </c>
      <c r="B336" s="405" t="s">
        <v>231</v>
      </c>
      <c r="C336" s="405" t="s">
        <v>16</v>
      </c>
      <c r="D336" s="405" t="n">
        <v>4916.8849013</v>
      </c>
      <c r="E336" s="405" t="n">
        <v>67550.4496718</v>
      </c>
      <c r="F336" s="405" t="n">
        <v>6.7849672273239</v>
      </c>
      <c r="G336" s="405" t="n">
        <v>93.2150327726761</v>
      </c>
    </row>
    <row r="337">
      <c r="A337" s="405" t="s">
        <v>232</v>
      </c>
      <c r="B337" s="405" t="s">
        <v>233</v>
      </c>
      <c r="C337" s="405" t="s">
        <v>15</v>
      </c>
      <c r="D337" s="405" t="n">
        <v>409.0235288</v>
      </c>
      <c r="E337" s="405" t="n">
        <v>3667.4309112</v>
      </c>
      <c r="F337" s="405" t="n">
        <v>10.0338059659511</v>
      </c>
      <c r="G337" s="405" t="n">
        <v>89.9661940340489</v>
      </c>
    </row>
    <row r="338">
      <c r="A338" s="405" t="s">
        <v>232</v>
      </c>
      <c r="B338" s="405" t="s">
        <v>233</v>
      </c>
      <c r="C338" s="405" t="s">
        <v>16</v>
      </c>
      <c r="D338" s="405" t="n">
        <v>2592.3461558</v>
      </c>
      <c r="E338" s="405" t="n">
        <v>39090.5192143</v>
      </c>
      <c r="F338" s="405" t="n">
        <v>6.2192129374569</v>
      </c>
      <c r="G338" s="405" t="n">
        <v>93.7807870625431</v>
      </c>
    </row>
    <row r="339">
      <c r="A339" s="405" t="s">
        <v>234</v>
      </c>
      <c r="B339" s="405" t="s">
        <v>235</v>
      </c>
      <c r="C339" s="405" t="s">
        <v>15</v>
      </c>
      <c r="D339" s="405" t="n">
        <v>0</v>
      </c>
      <c r="E339" s="405" t="n">
        <v>3451.9094018</v>
      </c>
      <c r="F339" s="405" t="n">
        <v>0</v>
      </c>
      <c r="G339" s="405" t="n">
        <v>100</v>
      </c>
    </row>
    <row r="340">
      <c r="A340" s="405" t="s">
        <v>234</v>
      </c>
      <c r="B340" s="405" t="s">
        <v>235</v>
      </c>
      <c r="C340" s="405" t="s">
        <v>16</v>
      </c>
      <c r="D340" s="405" t="n">
        <v>1239.0663935</v>
      </c>
      <c r="E340" s="405" t="n">
        <v>29969.5622578</v>
      </c>
      <c r="F340" s="405" t="n">
        <v>3.97026863097487</v>
      </c>
      <c r="G340" s="405" t="n">
        <v>96.0297313690251</v>
      </c>
    </row>
    <row r="341">
      <c r="A341" s="405" t="s">
        <v>236</v>
      </c>
      <c r="B341" s="405" t="s">
        <v>237</v>
      </c>
      <c r="C341" s="405" t="s">
        <v>15</v>
      </c>
      <c r="D341" s="405" t="n">
        <v>63.5817852</v>
      </c>
      <c r="E341" s="405" t="n">
        <v>376.0583679</v>
      </c>
      <c r="F341" s="405" t="n">
        <v>14.4622334315168</v>
      </c>
      <c r="G341" s="405" t="n">
        <v>85.5377665684832</v>
      </c>
    </row>
    <row r="342">
      <c r="A342" s="405" t="s">
        <v>236</v>
      </c>
      <c r="B342" s="405" t="s">
        <v>237</v>
      </c>
      <c r="C342" s="405" t="s">
        <v>16</v>
      </c>
      <c r="D342" s="405" t="n">
        <v>571.1422687</v>
      </c>
      <c r="E342" s="405" t="n">
        <v>4735.7051934</v>
      </c>
      <c r="F342" s="405" t="n">
        <v>10.7623645258119</v>
      </c>
      <c r="G342" s="405" t="n">
        <v>89.2376354741881</v>
      </c>
    </row>
    <row r="343">
      <c r="A343" s="405" t="s">
        <v>238</v>
      </c>
      <c r="B343" s="405" t="s">
        <v>239</v>
      </c>
      <c r="C343" s="405" t="s">
        <v>15</v>
      </c>
      <c r="D343" s="405" t="n">
        <v>0</v>
      </c>
      <c r="E343" s="405" t="n">
        <v>202.7937049</v>
      </c>
      <c r="F343" s="405" t="n">
        <v>0</v>
      </c>
      <c r="G343" s="405" t="n">
        <v>100</v>
      </c>
    </row>
    <row r="344">
      <c r="A344" s="405" t="s">
        <v>238</v>
      </c>
      <c r="B344" s="405" t="s">
        <v>239</v>
      </c>
      <c r="C344" s="405" t="s">
        <v>16</v>
      </c>
      <c r="D344" s="405" t="n">
        <v>221.3988647</v>
      </c>
      <c r="E344" s="405" t="n">
        <v>4471.5839557</v>
      </c>
      <c r="F344" s="405" t="n">
        <v>4.71765768537651</v>
      </c>
      <c r="G344" s="405" t="n">
        <v>95.2823423146235</v>
      </c>
    </row>
    <row r="345">
      <c r="A345" s="405" t="s">
        <v>240</v>
      </c>
      <c r="B345" s="405" t="s">
        <v>241</v>
      </c>
      <c r="C345" s="405" t="s">
        <v>15</v>
      </c>
      <c r="D345" s="405" t="n">
        <v>50.134427</v>
      </c>
      <c r="E345" s="405" t="n">
        <v>393.4163232</v>
      </c>
      <c r="F345" s="405" t="n">
        <v>11.3029742317861</v>
      </c>
      <c r="G345" s="405" t="n">
        <v>88.6970257682139</v>
      </c>
    </row>
    <row r="346">
      <c r="A346" s="405" t="s">
        <v>240</v>
      </c>
      <c r="B346" s="405" t="s">
        <v>241</v>
      </c>
      <c r="C346" s="405" t="s">
        <v>16</v>
      </c>
      <c r="D346" s="405" t="n">
        <v>453.8447768</v>
      </c>
      <c r="E346" s="405" t="n">
        <v>6705.799687</v>
      </c>
      <c r="F346" s="405" t="n">
        <v>6.33892896630122</v>
      </c>
      <c r="G346" s="405" t="n">
        <v>93.6610710336988</v>
      </c>
    </row>
    <row r="347">
      <c r="A347" s="405" t="s">
        <v>242</v>
      </c>
      <c r="B347" s="405" t="s">
        <v>243</v>
      </c>
      <c r="C347" s="405" t="s">
        <v>15</v>
      </c>
      <c r="D347" s="405" t="n">
        <v>60.0408057</v>
      </c>
      <c r="E347" s="405" t="n">
        <v>514.673604</v>
      </c>
      <c r="F347" s="405" t="n">
        <v>10.4470680892343</v>
      </c>
      <c r="G347" s="405" t="n">
        <v>89.5529319107657</v>
      </c>
    </row>
    <row r="348">
      <c r="A348" s="405" t="s">
        <v>242</v>
      </c>
      <c r="B348" s="405" t="s">
        <v>243</v>
      </c>
      <c r="C348" s="405" t="s">
        <v>16</v>
      </c>
      <c r="D348" s="405" t="n">
        <v>824.4684372</v>
      </c>
      <c r="E348" s="405" t="n">
        <v>6208.4507525</v>
      </c>
      <c r="F348" s="405" t="n">
        <v>11.7229903395942</v>
      </c>
      <c r="G348" s="405" t="n">
        <v>88.2770096604058</v>
      </c>
    </row>
    <row r="349">
      <c r="A349" s="405" t="s">
        <v>244</v>
      </c>
      <c r="B349" s="405" t="s">
        <v>245</v>
      </c>
      <c r="C349" s="405" t="s">
        <v>15</v>
      </c>
      <c r="D349" s="405" t="n">
        <v>29.2716087</v>
      </c>
      <c r="E349" s="405" t="n">
        <v>209.6689518</v>
      </c>
      <c r="F349" s="405" t="n">
        <v>12.2505817508535</v>
      </c>
      <c r="G349" s="405" t="n">
        <v>87.7494182491465</v>
      </c>
    </row>
    <row r="350">
      <c r="A350" s="405" t="s">
        <v>244</v>
      </c>
      <c r="B350" s="405" t="s">
        <v>245</v>
      </c>
      <c r="C350" s="405" t="s">
        <v>16</v>
      </c>
      <c r="D350" s="405" t="n">
        <v>1773.5945329</v>
      </c>
      <c r="E350" s="405" t="n">
        <v>11742.9081627</v>
      </c>
      <c r="F350" s="405" t="n">
        <v>13.1216970309735</v>
      </c>
      <c r="G350" s="405" t="n">
        <v>86.8783029690265</v>
      </c>
    </row>
    <row r="351">
      <c r="A351" s="405" t="s">
        <v>246</v>
      </c>
      <c r="B351" s="405" t="s">
        <v>247</v>
      </c>
      <c r="C351" s="405" t="s">
        <v>15</v>
      </c>
      <c r="D351" s="405" t="n">
        <v>99.013423</v>
      </c>
      <c r="E351" s="405" t="n">
        <v>637.9484141</v>
      </c>
      <c r="F351" s="405" t="n">
        <v>13.4353528250018</v>
      </c>
      <c r="G351" s="405" t="n">
        <v>86.5646471749982</v>
      </c>
    </row>
    <row r="352">
      <c r="A352" s="405" t="s">
        <v>246</v>
      </c>
      <c r="B352" s="405" t="s">
        <v>247</v>
      </c>
      <c r="C352" s="405" t="s">
        <v>16</v>
      </c>
      <c r="D352" s="405" t="n">
        <v>569.2172877</v>
      </c>
      <c r="E352" s="405" t="n">
        <v>16703.6840737</v>
      </c>
      <c r="F352" s="405" t="n">
        <v>3.29543529364463</v>
      </c>
      <c r="G352" s="405" t="n">
        <v>96.7045647063554</v>
      </c>
    </row>
    <row r="353">
      <c r="A353" s="405" t="s">
        <v>248</v>
      </c>
      <c r="B353" s="405" t="s">
        <v>249</v>
      </c>
      <c r="C353" s="405" t="s">
        <v>15</v>
      </c>
      <c r="D353" s="405" t="n">
        <v>25.8265001</v>
      </c>
      <c r="E353" s="405" t="n">
        <v>647.3926598</v>
      </c>
      <c r="F353" s="405" t="n">
        <v>3.83626932184109</v>
      </c>
      <c r="G353" s="405" t="n">
        <v>96.1637306781589</v>
      </c>
    </row>
    <row r="354">
      <c r="A354" s="405" t="s">
        <v>248</v>
      </c>
      <c r="B354" s="405" t="s">
        <v>249</v>
      </c>
      <c r="C354" s="405" t="s">
        <v>16</v>
      </c>
      <c r="D354" s="405" t="n">
        <v>418.2018094</v>
      </c>
      <c r="E354" s="405" t="n">
        <v>18610.9846616</v>
      </c>
      <c r="F354" s="405" t="n">
        <v>2.19768622288362</v>
      </c>
      <c r="G354" s="405" t="n">
        <v>97.8023137771164</v>
      </c>
    </row>
    <row r="355">
      <c r="A355" s="405" t="s">
        <v>250</v>
      </c>
      <c r="B355" s="405" t="s">
        <v>251</v>
      </c>
      <c r="C355" s="405" t="s">
        <v>15</v>
      </c>
      <c r="D355" s="405" t="n">
        <v>0</v>
      </c>
      <c r="E355" s="405" t="n">
        <v>950.409365</v>
      </c>
      <c r="F355" s="405" t="n">
        <v>0</v>
      </c>
      <c r="G355" s="405" t="n">
        <v>100</v>
      </c>
    </row>
    <row r="356">
      <c r="A356" s="405" t="s">
        <v>250</v>
      </c>
      <c r="B356" s="405" t="s">
        <v>251</v>
      </c>
      <c r="C356" s="405" t="s">
        <v>16</v>
      </c>
      <c r="D356" s="405" t="n">
        <v>124.4715693</v>
      </c>
      <c r="E356" s="405" t="n">
        <v>14503.0438558</v>
      </c>
      <c r="F356" s="405" t="n">
        <v>0.850941295788441</v>
      </c>
      <c r="G356" s="405" t="n">
        <v>99.1490587042116</v>
      </c>
    </row>
    <row r="357">
      <c r="A357" s="405" t="s">
        <v>252</v>
      </c>
      <c r="B357" s="405" t="s">
        <v>253</v>
      </c>
      <c r="C357" s="405" t="s">
        <v>15</v>
      </c>
      <c r="D357" s="405" t="n">
        <v>154.2286483</v>
      </c>
      <c r="E357" s="405" t="n">
        <v>811.52131</v>
      </c>
      <c r="F357" s="405" t="n">
        <v>15.9698322505224</v>
      </c>
      <c r="G357" s="405" t="n">
        <v>84.0301677494776</v>
      </c>
    </row>
    <row r="358">
      <c r="A358" s="405" t="s">
        <v>252</v>
      </c>
      <c r="B358" s="405" t="s">
        <v>253</v>
      </c>
      <c r="C358" s="405" t="s">
        <v>16</v>
      </c>
      <c r="D358" s="405" t="n">
        <v>1676.8208646</v>
      </c>
      <c r="E358" s="405" t="n">
        <v>12775.2502666</v>
      </c>
      <c r="F358" s="405" t="n">
        <v>11.6026336251555</v>
      </c>
      <c r="G358" s="405" t="n">
        <v>88.3973663748445</v>
      </c>
    </row>
    <row r="359">
      <c r="A359" s="405" t="s">
        <v>254</v>
      </c>
      <c r="B359" s="405" t="s">
        <v>255</v>
      </c>
      <c r="C359" s="405" t="s">
        <v>15</v>
      </c>
      <c r="D359" s="405" t="n">
        <v>0</v>
      </c>
      <c r="E359" s="405" t="n">
        <v>521.8671314</v>
      </c>
      <c r="F359" s="405" t="n">
        <v>0</v>
      </c>
      <c r="G359" s="405" t="n">
        <v>100</v>
      </c>
    </row>
    <row r="360">
      <c r="A360" s="405" t="s">
        <v>254</v>
      </c>
      <c r="B360" s="405" t="s">
        <v>255</v>
      </c>
      <c r="C360" s="405" t="s">
        <v>16</v>
      </c>
      <c r="D360" s="405" t="n">
        <v>65.599018</v>
      </c>
      <c r="E360" s="405" t="n">
        <v>12894.8036805</v>
      </c>
      <c r="F360" s="405" t="n">
        <v>0.506149535057211</v>
      </c>
      <c r="G360" s="405" t="n">
        <v>99.4938504649428</v>
      </c>
    </row>
    <row r="361">
      <c r="A361" s="405" t="s">
        <v>256</v>
      </c>
      <c r="B361" s="405" t="s">
        <v>257</v>
      </c>
      <c r="C361" s="405" t="s">
        <v>15</v>
      </c>
      <c r="D361" s="405" t="n">
        <v>0</v>
      </c>
      <c r="E361" s="405" t="n">
        <v>440.281395</v>
      </c>
      <c r="F361" s="405" t="n">
        <v>0</v>
      </c>
      <c r="G361" s="405" t="n">
        <v>100</v>
      </c>
    </row>
    <row r="362">
      <c r="A362" s="405" t="s">
        <v>256</v>
      </c>
      <c r="B362" s="405" t="s">
        <v>257</v>
      </c>
      <c r="C362" s="405" t="s">
        <v>16</v>
      </c>
      <c r="D362" s="405" t="n">
        <v>48.2251784</v>
      </c>
      <c r="E362" s="405" t="n">
        <v>10376.1363699</v>
      </c>
      <c r="F362" s="405" t="n">
        <v>0.462619971271666</v>
      </c>
      <c r="G362" s="405" t="n">
        <v>99.5373800287283</v>
      </c>
    </row>
    <row r="363">
      <c r="A363" s="405" t="s">
        <v>258</v>
      </c>
      <c r="B363" s="405" t="s">
        <v>259</v>
      </c>
      <c r="C363" s="405" t="s">
        <v>15</v>
      </c>
      <c r="D363" s="405" t="n">
        <v>11.4336643</v>
      </c>
      <c r="E363" s="405" t="n">
        <v>431.0881278</v>
      </c>
      <c r="F363" s="405" t="n">
        <v>2.58375169406714</v>
      </c>
      <c r="G363" s="405" t="n">
        <v>97.4162483059329</v>
      </c>
    </row>
    <row r="364">
      <c r="A364" s="405" t="s">
        <v>258</v>
      </c>
      <c r="B364" s="405" t="s">
        <v>259</v>
      </c>
      <c r="C364" s="405" t="s">
        <v>16</v>
      </c>
      <c r="D364" s="405" t="n">
        <v>54.3258995</v>
      </c>
      <c r="E364" s="405" t="n">
        <v>18601.30553</v>
      </c>
      <c r="F364" s="405" t="n">
        <v>0.291203756384761</v>
      </c>
      <c r="G364" s="405" t="n">
        <v>99.7087962436152</v>
      </c>
    </row>
    <row r="365">
      <c r="A365" s="405" t="s">
        <v>260</v>
      </c>
      <c r="B365" s="405" t="s">
        <v>261</v>
      </c>
      <c r="C365" s="405" t="s">
        <v>15</v>
      </c>
      <c r="D365" s="405" t="n">
        <v>0</v>
      </c>
      <c r="E365" s="405" t="n">
        <v>337.5984141</v>
      </c>
      <c r="F365" s="405" t="n">
        <v>0</v>
      </c>
      <c r="G365" s="405" t="n">
        <v>100</v>
      </c>
    </row>
    <row r="366">
      <c r="A366" s="405" t="s">
        <v>260</v>
      </c>
      <c r="B366" s="405" t="s">
        <v>261</v>
      </c>
      <c r="C366" s="405" t="s">
        <v>16</v>
      </c>
      <c r="D366" s="405" t="n">
        <v>148.3824839</v>
      </c>
      <c r="E366" s="405" t="n">
        <v>19473.9854445</v>
      </c>
      <c r="F366" s="405" t="n">
        <v>0.756190508920393</v>
      </c>
      <c r="G366" s="405" t="n">
        <v>99.2438094910796</v>
      </c>
    </row>
    <row r="367">
      <c r="A367" s="405" t="s">
        <v>262</v>
      </c>
      <c r="B367" s="405" t="s">
        <v>263</v>
      </c>
      <c r="C367" s="405" t="s">
        <v>15</v>
      </c>
      <c r="D367" s="405" t="n">
        <v>0</v>
      </c>
      <c r="E367" s="405" t="n">
        <v>445.2744969</v>
      </c>
      <c r="F367" s="405" t="n">
        <v>0</v>
      </c>
      <c r="G367" s="405" t="n">
        <v>100</v>
      </c>
    </row>
    <row r="368">
      <c r="A368" s="405" t="s">
        <v>262</v>
      </c>
      <c r="B368" s="405" t="s">
        <v>263</v>
      </c>
      <c r="C368" s="405" t="s">
        <v>16</v>
      </c>
      <c r="D368" s="405" t="n">
        <v>52.5097865</v>
      </c>
      <c r="E368" s="405" t="n">
        <v>16895.9542674</v>
      </c>
      <c r="F368" s="405" t="n">
        <v>0.309820325505644</v>
      </c>
      <c r="G368" s="405" t="n">
        <v>99.6901796744944</v>
      </c>
    </row>
    <row r="369">
      <c r="A369" s="405" t="s">
        <v>264</v>
      </c>
      <c r="B369" s="405" t="s">
        <v>265</v>
      </c>
      <c r="C369" s="405" t="s">
        <v>15</v>
      </c>
      <c r="D369" s="405" t="n">
        <v>0</v>
      </c>
      <c r="E369" s="405" t="n">
        <v>80.4983741</v>
      </c>
      <c r="F369" s="405" t="n">
        <v>0</v>
      </c>
      <c r="G369" s="405" t="n">
        <v>100</v>
      </c>
    </row>
    <row r="370">
      <c r="A370" s="405" t="s">
        <v>264</v>
      </c>
      <c r="B370" s="405" t="s">
        <v>265</v>
      </c>
      <c r="C370" s="405" t="s">
        <v>16</v>
      </c>
      <c r="D370" s="405" t="n">
        <v>100.44133</v>
      </c>
      <c r="E370" s="405" t="n">
        <v>4440.9011768</v>
      </c>
      <c r="F370" s="405" t="n">
        <v>2.21171008021535</v>
      </c>
      <c r="G370" s="405" t="n">
        <v>97.7882899197847</v>
      </c>
    </row>
    <row r="371">
      <c r="A371" s="405" t="s">
        <v>266</v>
      </c>
      <c r="B371" s="405" t="s">
        <v>267</v>
      </c>
      <c r="C371" s="405" t="s">
        <v>15</v>
      </c>
      <c r="D371" s="405" t="n">
        <v>285.6288135</v>
      </c>
      <c r="E371" s="405" t="n">
        <v>2642.1498727</v>
      </c>
      <c r="F371" s="405" t="n">
        <v>9.75581982498551</v>
      </c>
      <c r="G371" s="405" t="n">
        <v>90.2441801750145</v>
      </c>
    </row>
    <row r="372">
      <c r="A372" s="405" t="s">
        <v>266</v>
      </c>
      <c r="B372" s="405" t="s">
        <v>267</v>
      </c>
      <c r="C372" s="405" t="s">
        <v>16</v>
      </c>
      <c r="D372" s="405" t="n">
        <v>925.1336658</v>
      </c>
      <c r="E372" s="405" t="n">
        <v>69559.3270035</v>
      </c>
      <c r="F372" s="405" t="n">
        <v>1.31253563837362</v>
      </c>
      <c r="G372" s="405" t="n">
        <v>98.6874643616264</v>
      </c>
    </row>
    <row r="373">
      <c r="A373" s="405" t="s">
        <v>268</v>
      </c>
      <c r="B373" s="405" t="s">
        <v>269</v>
      </c>
      <c r="C373" s="405" t="s">
        <v>15</v>
      </c>
      <c r="D373" s="405" t="n">
        <v>0</v>
      </c>
      <c r="E373" s="405" t="n">
        <v>1481.3864017</v>
      </c>
      <c r="F373" s="405" t="n">
        <v>0</v>
      </c>
      <c r="G373" s="405" t="n">
        <v>100</v>
      </c>
    </row>
    <row r="374">
      <c r="A374" s="405" t="s">
        <v>268</v>
      </c>
      <c r="B374" s="405" t="s">
        <v>269</v>
      </c>
      <c r="C374" s="405" t="s">
        <v>16</v>
      </c>
      <c r="D374" s="405" t="n">
        <v>127.7759119</v>
      </c>
      <c r="E374" s="405" t="n">
        <v>41428.2540171</v>
      </c>
      <c r="F374" s="405" t="n">
        <v>0.307478630943114</v>
      </c>
      <c r="G374" s="405" t="n">
        <v>99.6925213690569</v>
      </c>
    </row>
    <row r="375">
      <c r="A375" s="405" t="s">
        <v>270</v>
      </c>
      <c r="B375" s="405" t="s">
        <v>271</v>
      </c>
      <c r="C375" s="405" t="s">
        <v>15</v>
      </c>
      <c r="D375" s="405" t="n">
        <v>37.6209162</v>
      </c>
      <c r="E375" s="405" t="n">
        <v>195.4064919</v>
      </c>
      <c r="F375" s="405" t="n">
        <v>16.1444168764284</v>
      </c>
      <c r="G375" s="405" t="n">
        <v>83.8555831235716</v>
      </c>
    </row>
    <row r="376">
      <c r="A376" s="405" t="s">
        <v>270</v>
      </c>
      <c r="B376" s="405" t="s">
        <v>271</v>
      </c>
      <c r="C376" s="405" t="s">
        <v>16</v>
      </c>
      <c r="D376" s="405" t="n">
        <v>312.32408</v>
      </c>
      <c r="E376" s="405" t="n">
        <v>13337.9989504</v>
      </c>
      <c r="F376" s="405" t="n">
        <v>2.28803435130757</v>
      </c>
      <c r="G376" s="405" t="n">
        <v>97.7119656486924</v>
      </c>
    </row>
    <row r="377">
      <c r="A377" s="405" t="s">
        <v>272</v>
      </c>
      <c r="B377" s="405" t="s">
        <v>273</v>
      </c>
      <c r="C377" s="405" t="s">
        <v>15</v>
      </c>
      <c r="D377" s="405" t="n">
        <v>32.655781</v>
      </c>
      <c r="E377" s="405" t="n">
        <v>1108.293706</v>
      </c>
      <c r="F377" s="405" t="n">
        <v>2.86215834899622</v>
      </c>
      <c r="G377" s="405" t="n">
        <v>97.1378416510038</v>
      </c>
    </row>
    <row r="378">
      <c r="A378" s="405" t="s">
        <v>272</v>
      </c>
      <c r="B378" s="405" t="s">
        <v>273</v>
      </c>
      <c r="C378" s="405" t="s">
        <v>16</v>
      </c>
      <c r="D378" s="405" t="n">
        <v>266.3706931</v>
      </c>
      <c r="E378" s="405" t="n">
        <v>19548.7154097</v>
      </c>
      <c r="F378" s="405" t="n">
        <v>1.34428228935306</v>
      </c>
      <c r="G378" s="405" t="n">
        <v>98.6557177106469</v>
      </c>
    </row>
    <row r="379">
      <c r="A379" s="405" t="s">
        <v>274</v>
      </c>
      <c r="B379" s="405" t="s">
        <v>275</v>
      </c>
      <c r="C379" s="405" t="s">
        <v>15</v>
      </c>
      <c r="D379" s="405" t="n">
        <v>26.1815477</v>
      </c>
      <c r="E379" s="405" t="n">
        <v>891.5630117</v>
      </c>
      <c r="F379" s="405" t="n">
        <v>2.85281426425637</v>
      </c>
      <c r="G379" s="405" t="n">
        <v>97.1471857357436</v>
      </c>
    </row>
    <row r="380">
      <c r="A380" s="405" t="s">
        <v>274</v>
      </c>
      <c r="B380" s="405" t="s">
        <v>275</v>
      </c>
      <c r="C380" s="405" t="s">
        <v>16</v>
      </c>
      <c r="D380" s="405" t="n">
        <v>983.852339</v>
      </c>
      <c r="E380" s="405" t="n">
        <v>24860.1307717</v>
      </c>
      <c r="F380" s="405" t="n">
        <v>3.8068912782746</v>
      </c>
      <c r="G380" s="405" t="n">
        <v>96.1931087217254</v>
      </c>
    </row>
    <row r="381">
      <c r="A381" s="405" t="s">
        <v>276</v>
      </c>
      <c r="B381" s="405" t="s">
        <v>277</v>
      </c>
      <c r="C381" s="405" t="s">
        <v>15</v>
      </c>
      <c r="D381" s="405" t="n">
        <v>0</v>
      </c>
      <c r="E381" s="405" t="n">
        <v>426.3837918</v>
      </c>
      <c r="F381" s="405" t="n">
        <v>0</v>
      </c>
      <c r="G381" s="405" t="n">
        <v>100</v>
      </c>
    </row>
    <row r="382">
      <c r="A382" s="405" t="s">
        <v>276</v>
      </c>
      <c r="B382" s="405" t="s">
        <v>277</v>
      </c>
      <c r="C382" s="405" t="s">
        <v>16</v>
      </c>
      <c r="D382" s="405" t="n">
        <v>148.1202935</v>
      </c>
      <c r="E382" s="405" t="n">
        <v>17144.3721992</v>
      </c>
      <c r="F382" s="405" t="n">
        <v>0.856558379669841</v>
      </c>
      <c r="G382" s="405" t="n">
        <v>99.1434416203302</v>
      </c>
    </row>
    <row r="383">
      <c r="A383" s="405" t="s">
        <v>278</v>
      </c>
      <c r="B383" s="405" t="s">
        <v>279</v>
      </c>
      <c r="C383" s="405" t="s">
        <v>15</v>
      </c>
      <c r="D383" s="405" t="n">
        <v>69.9999233</v>
      </c>
      <c r="E383" s="405" t="n">
        <v>736.9067563</v>
      </c>
      <c r="F383" s="405" t="n">
        <v>8.67509528297626</v>
      </c>
      <c r="G383" s="405" t="n">
        <v>91.3249047170237</v>
      </c>
    </row>
    <row r="384">
      <c r="A384" s="405" t="s">
        <v>278</v>
      </c>
      <c r="B384" s="405" t="s">
        <v>279</v>
      </c>
      <c r="C384" s="405" t="s">
        <v>16</v>
      </c>
      <c r="D384" s="405" t="n">
        <v>244.126342</v>
      </c>
      <c r="E384" s="405" t="n">
        <v>5778.6284172</v>
      </c>
      <c r="F384" s="405" t="n">
        <v>4.05340000980593</v>
      </c>
      <c r="G384" s="405" t="n">
        <v>95.9465999901941</v>
      </c>
    </row>
    <row r="385">
      <c r="A385" s="405" t="s">
        <v>280</v>
      </c>
      <c r="B385" s="405" t="s">
        <v>281</v>
      </c>
      <c r="C385" s="405" t="s">
        <v>15</v>
      </c>
      <c r="D385" s="405" t="n">
        <v>0</v>
      </c>
      <c r="E385" s="405" t="n">
        <v>687.1636155</v>
      </c>
      <c r="F385" s="405" t="n">
        <v>0</v>
      </c>
      <c r="G385" s="405" t="n">
        <v>100</v>
      </c>
    </row>
    <row r="386">
      <c r="A386" s="405" t="s">
        <v>280</v>
      </c>
      <c r="B386" s="405" t="s">
        <v>281</v>
      </c>
      <c r="C386" s="405" t="s">
        <v>16</v>
      </c>
      <c r="D386" s="405" t="n">
        <v>483.0495461</v>
      </c>
      <c r="E386" s="405" t="n">
        <v>27288.0262096</v>
      </c>
      <c r="F386" s="405" t="n">
        <v>1.73939803538527</v>
      </c>
      <c r="G386" s="405" t="n">
        <v>98.2606019646147</v>
      </c>
    </row>
    <row r="387">
      <c r="A387" s="405" t="s">
        <v>282</v>
      </c>
      <c r="B387" s="405" t="s">
        <v>283</v>
      </c>
      <c r="C387" s="405" t="s">
        <v>15</v>
      </c>
      <c r="D387" s="405" t="n">
        <v>608.7388961</v>
      </c>
      <c r="E387" s="405" t="n">
        <v>2537.7710719</v>
      </c>
      <c r="F387" s="405" t="n">
        <v>19.3464791877627</v>
      </c>
      <c r="G387" s="405" t="n">
        <v>80.6535208122373</v>
      </c>
    </row>
    <row r="388">
      <c r="A388" s="405" t="s">
        <v>282</v>
      </c>
      <c r="B388" s="405" t="s">
        <v>283</v>
      </c>
      <c r="C388" s="405" t="s">
        <v>16</v>
      </c>
      <c r="D388" s="405" t="n">
        <v>2320.4734145</v>
      </c>
      <c r="E388" s="405" t="n">
        <v>19681.7990425</v>
      </c>
      <c r="F388" s="405" t="n">
        <v>10.5465170428873</v>
      </c>
      <c r="G388" s="405" t="n">
        <v>89.4534829571127</v>
      </c>
    </row>
    <row r="389">
      <c r="A389" s="405" t="s">
        <v>284</v>
      </c>
      <c r="B389" s="405" t="s">
        <v>285</v>
      </c>
      <c r="C389" s="405" t="s">
        <v>15</v>
      </c>
      <c r="D389" s="405" t="n">
        <v>286.5763346</v>
      </c>
      <c r="E389" s="405" t="n">
        <v>1156.9459027</v>
      </c>
      <c r="F389" s="405" t="n">
        <v>19.85257498603</v>
      </c>
      <c r="G389" s="405" t="n">
        <v>80.14742501397</v>
      </c>
    </row>
    <row r="390">
      <c r="A390" s="405" t="s">
        <v>284</v>
      </c>
      <c r="B390" s="405" t="s">
        <v>285</v>
      </c>
      <c r="C390" s="405" t="s">
        <v>16</v>
      </c>
      <c r="D390" s="405" t="n">
        <v>1087.4972389</v>
      </c>
      <c r="E390" s="405" t="n">
        <v>16374.4154785</v>
      </c>
      <c r="F390" s="405" t="n">
        <v>6.22782427389159</v>
      </c>
      <c r="G390" s="405" t="n">
        <v>93.7721757261084</v>
      </c>
    </row>
    <row r="391">
      <c r="A391" s="405" t="s">
        <v>286</v>
      </c>
      <c r="B391" s="405" t="s">
        <v>287</v>
      </c>
      <c r="C391" s="405" t="s">
        <v>15</v>
      </c>
      <c r="D391" s="405" t="n">
        <v>0</v>
      </c>
      <c r="E391" s="405" t="n">
        <v>170.5284727</v>
      </c>
      <c r="F391" s="405" t="n">
        <v>0</v>
      </c>
      <c r="G391" s="405" t="n">
        <v>100</v>
      </c>
    </row>
    <row r="392">
      <c r="A392" s="405" t="s">
        <v>286</v>
      </c>
      <c r="B392" s="405" t="s">
        <v>287</v>
      </c>
      <c r="C392" s="405" t="s">
        <v>16</v>
      </c>
      <c r="D392" s="405" t="n">
        <v>166.8361632</v>
      </c>
      <c r="E392" s="405" t="n">
        <v>6478.3510292</v>
      </c>
      <c r="F392" s="405" t="n">
        <v>2.51063150471981</v>
      </c>
      <c r="G392" s="405" t="n">
        <v>97.4893684952802</v>
      </c>
    </row>
    <row r="393">
      <c r="A393" s="405" t="s">
        <v>288</v>
      </c>
      <c r="B393" s="405" t="s">
        <v>289</v>
      </c>
      <c r="C393" s="405" t="s">
        <v>15</v>
      </c>
      <c r="D393" s="405" t="n">
        <v>54.5079569</v>
      </c>
      <c r="E393" s="405" t="n">
        <v>502.3069505</v>
      </c>
      <c r="F393" s="405" t="n">
        <v>9.78924166282118</v>
      </c>
      <c r="G393" s="405" t="n">
        <v>90.2107583371788</v>
      </c>
    </row>
    <row r="394">
      <c r="A394" s="405" t="s">
        <v>288</v>
      </c>
      <c r="B394" s="405" t="s">
        <v>289</v>
      </c>
      <c r="C394" s="405" t="s">
        <v>16</v>
      </c>
      <c r="D394" s="405" t="n">
        <v>489.3072547</v>
      </c>
      <c r="E394" s="405" t="n">
        <v>11423.6201935</v>
      </c>
      <c r="F394" s="405" t="n">
        <v>4.10736367553328</v>
      </c>
      <c r="G394" s="405" t="n">
        <v>95.8926363244667</v>
      </c>
    </row>
    <row r="395">
      <c r="A395" s="405" t="s">
        <v>290</v>
      </c>
      <c r="B395" s="405" t="s">
        <v>291</v>
      </c>
      <c r="C395" s="405" t="s">
        <v>15</v>
      </c>
      <c r="D395" s="405" t="n">
        <v>267.4385921</v>
      </c>
      <c r="E395" s="405" t="n">
        <v>644.577449</v>
      </c>
      <c r="F395" s="405" t="n">
        <v>29.323891252772</v>
      </c>
      <c r="G395" s="405" t="n">
        <v>70.676108747228</v>
      </c>
    </row>
    <row r="396">
      <c r="A396" s="405" t="s">
        <v>290</v>
      </c>
      <c r="B396" s="405" t="s">
        <v>291</v>
      </c>
      <c r="C396" s="405" t="s">
        <v>16</v>
      </c>
      <c r="D396" s="405" t="n">
        <v>1358.8782191</v>
      </c>
      <c r="E396" s="405" t="n">
        <v>16588.7785139</v>
      </c>
      <c r="F396" s="405" t="n">
        <v>7.57134058955706</v>
      </c>
      <c r="G396" s="405" t="n">
        <v>92.4286594104429</v>
      </c>
    </row>
    <row r="397">
      <c r="A397" s="405" t="s">
        <v>292</v>
      </c>
      <c r="B397" s="405" t="s">
        <v>293</v>
      </c>
      <c r="C397" s="405" t="s">
        <v>15</v>
      </c>
      <c r="D397" s="405" t="n">
        <v>61.5016936</v>
      </c>
      <c r="E397" s="405" t="n">
        <v>1347.8625377</v>
      </c>
      <c r="F397" s="405" t="n">
        <v>4.36378987306005</v>
      </c>
      <c r="G397" s="405" t="n">
        <v>95.63621012694</v>
      </c>
    </row>
    <row r="398">
      <c r="A398" s="405" t="s">
        <v>292</v>
      </c>
      <c r="B398" s="405" t="s">
        <v>293</v>
      </c>
      <c r="C398" s="405" t="s">
        <v>16</v>
      </c>
      <c r="D398" s="405" t="n">
        <v>546.1368074</v>
      </c>
      <c r="E398" s="405" t="n">
        <v>35729.733315</v>
      </c>
      <c r="F398" s="405" t="n">
        <v>1.5055098762821</v>
      </c>
      <c r="G398" s="405" t="n">
        <v>98.4944901237179</v>
      </c>
    </row>
    <row r="399">
      <c r="A399" s="405" t="s">
        <v>294</v>
      </c>
      <c r="B399" s="405" t="s">
        <v>295</v>
      </c>
      <c r="C399" s="405" t="s">
        <v>15</v>
      </c>
      <c r="D399" s="405" t="n">
        <v>0</v>
      </c>
      <c r="E399" s="405" t="n">
        <v>847.8758239</v>
      </c>
      <c r="F399" s="405" t="n">
        <v>0</v>
      </c>
      <c r="G399" s="405" t="n">
        <v>100</v>
      </c>
    </row>
    <row r="400">
      <c r="A400" s="405" t="s">
        <v>294</v>
      </c>
      <c r="B400" s="405" t="s">
        <v>295</v>
      </c>
      <c r="C400" s="405" t="s">
        <v>16</v>
      </c>
      <c r="D400" s="405" t="n">
        <v>241.6239604</v>
      </c>
      <c r="E400" s="405" t="n">
        <v>33130.662216</v>
      </c>
      <c r="F400" s="405" t="n">
        <v>0.724025795304579</v>
      </c>
      <c r="G400" s="405" t="n">
        <v>99.2759742046954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866</v>
      </c>
    </row>
    <row r="410">
      <c r="A410" s="5" t="s">
        <v>25</v>
      </c>
      <c r="B410" s="5" t="s">
        <v>70</v>
      </c>
      <c r="C410" s="5" t="s">
        <v>11</v>
      </c>
      <c r="D410" s="5" t="s">
        <v>717</v>
      </c>
      <c r="E410" s="5" t="s">
        <v>718</v>
      </c>
      <c r="F410" s="5" t="s">
        <v>719</v>
      </c>
      <c r="G410" s="5" t="s">
        <v>720</v>
      </c>
    </row>
    <row r="411">
      <c r="A411" s="406" t="s">
        <v>71</v>
      </c>
      <c r="B411" s="406" t="s">
        <v>72</v>
      </c>
      <c r="C411" s="406" t="s">
        <v>15</v>
      </c>
      <c r="D411" s="406" t="n">
        <v>0</v>
      </c>
      <c r="E411" s="406" t="n">
        <v>5.90535</v>
      </c>
      <c r="F411" s="406" t="n">
        <v>0</v>
      </c>
      <c r="G411" s="406" t="n">
        <v>100</v>
      </c>
    </row>
    <row r="412">
      <c r="A412" s="406" t="s">
        <v>71</v>
      </c>
      <c r="B412" s="406" t="s">
        <v>72</v>
      </c>
      <c r="C412" s="406" t="s">
        <v>16</v>
      </c>
      <c r="D412" s="406" t="n">
        <v>6.4958848</v>
      </c>
      <c r="E412" s="406" t="n">
        <v>145.8827185</v>
      </c>
      <c r="F412" s="406" t="n">
        <v>4.26299011758956</v>
      </c>
      <c r="G412" s="406" t="n">
        <v>95.7370098824104</v>
      </c>
    </row>
    <row r="413">
      <c r="A413" s="406" t="s">
        <v>73</v>
      </c>
      <c r="B413" s="406" t="s">
        <v>74</v>
      </c>
      <c r="C413" s="406" t="s">
        <v>15</v>
      </c>
      <c r="D413" s="406" t="n">
        <v>0</v>
      </c>
      <c r="E413" s="406" t="n">
        <v>8.4924625</v>
      </c>
      <c r="F413" s="406" t="n">
        <v>0</v>
      </c>
      <c r="G413" s="406" t="n">
        <v>100</v>
      </c>
    </row>
    <row r="414">
      <c r="A414" s="406" t="s">
        <v>73</v>
      </c>
      <c r="B414" s="406" t="s">
        <v>74</v>
      </c>
      <c r="C414" s="406" t="s">
        <v>16</v>
      </c>
      <c r="D414" s="406" t="n">
        <v>5.0954775</v>
      </c>
      <c r="E414" s="406" t="n">
        <v>356.683425</v>
      </c>
      <c r="F414" s="406" t="n">
        <v>1.40845070422535</v>
      </c>
      <c r="G414" s="406" t="n">
        <v>98.5915492957746</v>
      </c>
    </row>
    <row r="415">
      <c r="A415" s="406" t="s">
        <v>75</v>
      </c>
      <c r="B415" s="406" t="s">
        <v>76</v>
      </c>
      <c r="C415" s="406" t="s">
        <v>16</v>
      </c>
      <c r="D415" s="406" t="n">
        <v>0</v>
      </c>
      <c r="E415" s="406" t="n">
        <v>335.7585825</v>
      </c>
      <c r="F415" s="406" t="n">
        <v>0</v>
      </c>
      <c r="G415" s="406" t="n">
        <v>100</v>
      </c>
    </row>
    <row r="416">
      <c r="A416" s="406" t="s">
        <v>77</v>
      </c>
      <c r="B416" s="406" t="s">
        <v>78</v>
      </c>
      <c r="C416" s="406" t="s">
        <v>16</v>
      </c>
      <c r="D416" s="406" t="n">
        <v>3.1707318</v>
      </c>
      <c r="E416" s="406" t="n">
        <v>14.2682931</v>
      </c>
      <c r="F416" s="406" t="n">
        <v>18.1818181818182</v>
      </c>
      <c r="G416" s="406" t="n">
        <v>81.8181818181818</v>
      </c>
    </row>
    <row r="417">
      <c r="A417" s="406" t="s">
        <v>79</v>
      </c>
      <c r="B417" s="406" t="s">
        <v>80</v>
      </c>
      <c r="C417" s="406" t="s">
        <v>15</v>
      </c>
      <c r="D417" s="406" t="n">
        <v>23.2127974</v>
      </c>
      <c r="E417" s="406" t="n">
        <v>128.6177611</v>
      </c>
      <c r="F417" s="406" t="n">
        <v>15.2886201758917</v>
      </c>
      <c r="G417" s="406" t="n">
        <v>84.7113798241083</v>
      </c>
    </row>
    <row r="418">
      <c r="A418" s="406" t="s">
        <v>79</v>
      </c>
      <c r="B418" s="406" t="s">
        <v>80</v>
      </c>
      <c r="C418" s="406" t="s">
        <v>16</v>
      </c>
      <c r="D418" s="406" t="n">
        <v>128.2175651</v>
      </c>
      <c r="E418" s="406" t="n">
        <v>2648.7622252</v>
      </c>
      <c r="F418" s="406" t="n">
        <v>4.61715874014872</v>
      </c>
      <c r="G418" s="406" t="n">
        <v>95.3828412598513</v>
      </c>
    </row>
    <row r="419">
      <c r="A419" s="406" t="s">
        <v>91</v>
      </c>
      <c r="B419" s="406" t="s">
        <v>92</v>
      </c>
      <c r="C419" s="406" t="s">
        <v>15</v>
      </c>
      <c r="D419" s="406" t="n">
        <v>13.2380555</v>
      </c>
      <c r="E419" s="406" t="n">
        <v>71.8731049</v>
      </c>
      <c r="F419" s="406" t="n">
        <v>15.5538421022397</v>
      </c>
      <c r="G419" s="406" t="n">
        <v>84.4461578977603</v>
      </c>
    </row>
    <row r="420">
      <c r="A420" s="406" t="s">
        <v>91</v>
      </c>
      <c r="B420" s="406" t="s">
        <v>92</v>
      </c>
      <c r="C420" s="406" t="s">
        <v>16</v>
      </c>
      <c r="D420" s="406" t="n">
        <v>23.4447007</v>
      </c>
      <c r="E420" s="406" t="n">
        <v>1139.2043586</v>
      </c>
      <c r="F420" s="406" t="n">
        <v>2.01648988682066</v>
      </c>
      <c r="G420" s="406" t="n">
        <v>97.9835101131793</v>
      </c>
    </row>
    <row r="421">
      <c r="A421" s="406" t="s">
        <v>107</v>
      </c>
      <c r="B421" s="406" t="s">
        <v>108</v>
      </c>
      <c r="C421" s="406" t="s">
        <v>15</v>
      </c>
      <c r="D421" s="406" t="n">
        <v>34.7394202</v>
      </c>
      <c r="E421" s="406" t="n">
        <v>213.8211218</v>
      </c>
      <c r="F421" s="406" t="n">
        <v>13.9762409272506</v>
      </c>
      <c r="G421" s="406" t="n">
        <v>86.0237590727494</v>
      </c>
    </row>
    <row r="422">
      <c r="A422" s="406" t="s">
        <v>107</v>
      </c>
      <c r="B422" s="406" t="s">
        <v>108</v>
      </c>
      <c r="C422" s="406" t="s">
        <v>16</v>
      </c>
      <c r="D422" s="406" t="n">
        <v>158.6420037</v>
      </c>
      <c r="E422" s="406" t="n">
        <v>2624.1745166</v>
      </c>
      <c r="F422" s="406" t="n">
        <v>5.70077123456554</v>
      </c>
      <c r="G422" s="406" t="n">
        <v>94.2992287654345</v>
      </c>
    </row>
    <row r="423">
      <c r="A423" s="406" t="s">
        <v>109</v>
      </c>
      <c r="B423" s="406" t="s">
        <v>110</v>
      </c>
      <c r="C423" s="406" t="s">
        <v>15</v>
      </c>
      <c r="D423" s="406" t="n">
        <v>12.6324268</v>
      </c>
      <c r="E423" s="406" t="n">
        <v>377.1681716</v>
      </c>
      <c r="F423" s="406" t="n">
        <v>3.24074074074074</v>
      </c>
      <c r="G423" s="406" t="n">
        <v>96.7592592592593</v>
      </c>
    </row>
    <row r="424">
      <c r="A424" s="406" t="s">
        <v>109</v>
      </c>
      <c r="B424" s="406" t="s">
        <v>110</v>
      </c>
      <c r="C424" s="406" t="s">
        <v>16</v>
      </c>
      <c r="D424" s="406" t="n">
        <v>28.8741184</v>
      </c>
      <c r="E424" s="406" t="n">
        <v>716.4390628</v>
      </c>
      <c r="F424" s="406" t="n">
        <v>3.87409200968523</v>
      </c>
      <c r="G424" s="406" t="n">
        <v>96.1259079903148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867</v>
      </c>
    </row>
    <row r="434">
      <c r="A434" s="5" t="s">
        <v>25</v>
      </c>
      <c r="B434" s="5" t="s">
        <v>10</v>
      </c>
      <c r="C434" s="5" t="s">
        <v>11</v>
      </c>
      <c r="D434" s="5" t="s">
        <v>717</v>
      </c>
      <c r="E434" s="5" t="s">
        <v>718</v>
      </c>
      <c r="F434" s="5" t="s">
        <v>719</v>
      </c>
      <c r="G434" s="5" t="s">
        <v>720</v>
      </c>
    </row>
    <row r="435">
      <c r="A435" s="407" t="s">
        <v>13</v>
      </c>
      <c r="B435" s="407" t="s">
        <v>14</v>
      </c>
      <c r="C435" s="407" t="s">
        <v>15</v>
      </c>
      <c r="D435" s="407" t="n">
        <v>83.8226999</v>
      </c>
      <c r="E435" s="407" t="n">
        <v>805.8779719</v>
      </c>
      <c r="F435" s="407" t="n">
        <v>9.42144954554366</v>
      </c>
      <c r="G435" s="407" t="n">
        <v>90.5785504544563</v>
      </c>
    </row>
    <row r="436">
      <c r="A436" s="407" t="s">
        <v>13</v>
      </c>
      <c r="B436" s="407" t="s">
        <v>14</v>
      </c>
      <c r="C436" s="407" t="s">
        <v>16</v>
      </c>
      <c r="D436" s="407" t="n">
        <v>353.940482</v>
      </c>
      <c r="E436" s="407" t="n">
        <v>7981.1731823</v>
      </c>
      <c r="F436" s="407" t="n">
        <v>4.24637858888424</v>
      </c>
      <c r="G436" s="407" t="n">
        <v>95.7536214111158</v>
      </c>
    </row>
    <row r="437">
      <c r="A437" s="407" t="s">
        <v>26</v>
      </c>
      <c r="B437" s="407" t="s">
        <v>27</v>
      </c>
      <c r="C437" s="407" t="s">
        <v>15</v>
      </c>
      <c r="D437" s="407" t="n">
        <v>14.8332427</v>
      </c>
      <c r="E437" s="407" t="n">
        <v>263.4392102</v>
      </c>
      <c r="F437" s="407" t="n">
        <v>5.33047470039389</v>
      </c>
      <c r="G437" s="407" t="n">
        <v>94.6695252996061</v>
      </c>
    </row>
    <row r="438">
      <c r="A438" s="407" t="s">
        <v>26</v>
      </c>
      <c r="B438" s="407" t="s">
        <v>27</v>
      </c>
      <c r="C438" s="407" t="s">
        <v>16</v>
      </c>
      <c r="D438" s="407" t="n">
        <v>131.1170066</v>
      </c>
      <c r="E438" s="407" t="n">
        <v>7651.885802</v>
      </c>
      <c r="F438" s="407" t="n">
        <v>1.68465834876893</v>
      </c>
      <c r="G438" s="407" t="n">
        <v>98.3153416512311</v>
      </c>
    </row>
    <row r="439">
      <c r="A439" s="407" t="s">
        <v>28</v>
      </c>
      <c r="B439" s="407" t="s">
        <v>29</v>
      </c>
      <c r="C439" s="407" t="s">
        <v>15</v>
      </c>
      <c r="D439" s="407" t="n">
        <v>7.2127476</v>
      </c>
      <c r="E439" s="407" t="n">
        <v>265.6944606</v>
      </c>
      <c r="F439" s="407" t="n">
        <v>2.64293041124591</v>
      </c>
      <c r="G439" s="407" t="n">
        <v>97.3570695887541</v>
      </c>
    </row>
    <row r="440">
      <c r="A440" s="407" t="s">
        <v>28</v>
      </c>
      <c r="B440" s="407" t="s">
        <v>29</v>
      </c>
      <c r="C440" s="407" t="s">
        <v>16</v>
      </c>
      <c r="D440" s="407" t="n">
        <v>172.6038447</v>
      </c>
      <c r="E440" s="407" t="n">
        <v>3329.4612942</v>
      </c>
      <c r="F440" s="407" t="n">
        <v>4.92863033250761</v>
      </c>
      <c r="G440" s="407" t="n">
        <v>95.0713696674924</v>
      </c>
    </row>
    <row r="441">
      <c r="A441" s="407" t="s">
        <v>30</v>
      </c>
      <c r="B441" s="407" t="s">
        <v>31</v>
      </c>
      <c r="C441" s="407" t="s">
        <v>15</v>
      </c>
      <c r="D441" s="407" t="n">
        <v>0</v>
      </c>
      <c r="E441" s="407" t="n">
        <v>35.081987</v>
      </c>
      <c r="F441" s="407" t="n">
        <v>0</v>
      </c>
      <c r="G441" s="407" t="n">
        <v>100</v>
      </c>
    </row>
    <row r="442">
      <c r="A442" s="407" t="s">
        <v>30</v>
      </c>
      <c r="B442" s="407" t="s">
        <v>31</v>
      </c>
      <c r="C442" s="407" t="s">
        <v>16</v>
      </c>
      <c r="D442" s="407" t="n">
        <v>20.370186</v>
      </c>
      <c r="E442" s="407" t="n">
        <v>569.233531</v>
      </c>
      <c r="F442" s="407" t="n">
        <v>3.45489443378119</v>
      </c>
      <c r="G442" s="407" t="n">
        <v>96.5451055662188</v>
      </c>
    </row>
    <row r="443">
      <c r="A443" s="407" t="s">
        <v>32</v>
      </c>
      <c r="B443" s="407" t="s">
        <v>33</v>
      </c>
      <c r="C443" s="407" t="s">
        <v>15</v>
      </c>
      <c r="D443" s="407" t="n">
        <v>0</v>
      </c>
      <c r="E443" s="407" t="n">
        <v>133.8123695</v>
      </c>
      <c r="F443" s="407" t="n">
        <v>0</v>
      </c>
      <c r="G443" s="407" t="n">
        <v>100</v>
      </c>
    </row>
    <row r="444">
      <c r="A444" s="407" t="s">
        <v>32</v>
      </c>
      <c r="B444" s="407" t="s">
        <v>33</v>
      </c>
      <c r="C444" s="407" t="s">
        <v>16</v>
      </c>
      <c r="D444" s="407" t="n">
        <v>57.800344</v>
      </c>
      <c r="E444" s="407" t="n">
        <v>6717.9201739</v>
      </c>
      <c r="F444" s="407" t="n">
        <v>0.853050887316026</v>
      </c>
      <c r="G444" s="407" t="n">
        <v>99.146949112684</v>
      </c>
    </row>
    <row r="445">
      <c r="A445" s="407" t="s">
        <v>34</v>
      </c>
      <c r="B445" s="407" t="s">
        <v>35</v>
      </c>
      <c r="C445" s="407" t="s">
        <v>15</v>
      </c>
      <c r="D445" s="407" t="n">
        <v>5.5183812</v>
      </c>
      <c r="E445" s="407" t="n">
        <v>33.7272491</v>
      </c>
      <c r="F445" s="407" t="n">
        <v>14.0611353616099</v>
      </c>
      <c r="G445" s="407" t="n">
        <v>85.9388646383901</v>
      </c>
    </row>
    <row r="446">
      <c r="A446" s="407" t="s">
        <v>34</v>
      </c>
      <c r="B446" s="407" t="s">
        <v>35</v>
      </c>
      <c r="C446" s="407" t="s">
        <v>16</v>
      </c>
      <c r="D446" s="407" t="n">
        <v>47.4624408</v>
      </c>
      <c r="E446" s="407" t="n">
        <v>610.7673294</v>
      </c>
      <c r="F446" s="407" t="n">
        <v>7.21061898880368</v>
      </c>
      <c r="G446" s="407" t="n">
        <v>92.7893810111963</v>
      </c>
    </row>
    <row r="447">
      <c r="A447" s="407" t="s">
        <v>36</v>
      </c>
      <c r="B447" s="407" t="s">
        <v>37</v>
      </c>
      <c r="C447" s="407" t="s">
        <v>15</v>
      </c>
      <c r="D447" s="407" t="n">
        <v>6.2673714</v>
      </c>
      <c r="E447" s="407" t="n">
        <v>39.8664678</v>
      </c>
      <c r="F447" s="407" t="n">
        <v>13.5851936640903</v>
      </c>
      <c r="G447" s="407" t="n">
        <v>86.4148063359097</v>
      </c>
    </row>
    <row r="448">
      <c r="A448" s="407" t="s">
        <v>36</v>
      </c>
      <c r="B448" s="407" t="s">
        <v>37</v>
      </c>
      <c r="C448" s="407" t="s">
        <v>16</v>
      </c>
      <c r="D448" s="407" t="n">
        <v>28.9980131</v>
      </c>
      <c r="E448" s="407" t="n">
        <v>1595.9886366</v>
      </c>
      <c r="F448" s="407" t="n">
        <v>1.78450777459332</v>
      </c>
      <c r="G448" s="407" t="n">
        <v>98.2154922254067</v>
      </c>
    </row>
    <row r="449">
      <c r="A449" s="407" t="s">
        <v>38</v>
      </c>
      <c r="B449" s="407" t="s">
        <v>39</v>
      </c>
      <c r="C449" s="407" t="s">
        <v>15</v>
      </c>
      <c r="D449" s="407" t="n">
        <v>0</v>
      </c>
      <c r="E449" s="407" t="n">
        <v>18.5942488</v>
      </c>
      <c r="F449" s="407" t="n">
        <v>0</v>
      </c>
      <c r="G449" s="407" t="n">
        <v>100</v>
      </c>
    </row>
    <row r="450">
      <c r="A450" s="407" t="s">
        <v>38</v>
      </c>
      <c r="B450" s="407" t="s">
        <v>39</v>
      </c>
      <c r="C450" s="407" t="s">
        <v>16</v>
      </c>
      <c r="D450" s="407" t="n">
        <v>54.2379437</v>
      </c>
      <c r="E450" s="407" t="n">
        <v>2901.3595828</v>
      </c>
      <c r="F450" s="407" t="n">
        <v>1.8350923362772</v>
      </c>
      <c r="G450" s="407" t="n">
        <v>98.1649076637228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868</v>
      </c>
    </row>
    <row r="9">
      <c r="A9" t="s">
        <v>3</v>
      </c>
    </row>
    <row r="10">
      <c r="A10" t="s">
        <v>4</v>
      </c>
    </row>
    <row r="11">
      <c r="A11" t="s">
        <v>869</v>
      </c>
    </row>
    <row r="12">
      <c r="A12" s="3" t="s">
        <v>6</v>
      </c>
    </row>
    <row r="13">
      <c r="A13" s="3" t="s">
        <v>7</v>
      </c>
    </row>
    <row r="15">
      <c r="A15" s="4" t="s">
        <v>870</v>
      </c>
    </row>
    <row r="16">
      <c r="A16" s="5" t="s">
        <v>9</v>
      </c>
      <c r="B16" s="5" t="s">
        <v>10</v>
      </c>
      <c r="C16" s="5" t="s">
        <v>11</v>
      </c>
      <c r="D16" s="5" t="s">
        <v>871</v>
      </c>
      <c r="E16" s="5" t="s">
        <v>872</v>
      </c>
      <c r="F16" s="5" t="s">
        <v>873</v>
      </c>
      <c r="G16" s="5" t="s">
        <v>874</v>
      </c>
      <c r="H16" s="5" t="s">
        <v>875</v>
      </c>
      <c r="I16" s="5" t="s">
        <v>876</v>
      </c>
      <c r="J16" s="5" t="s">
        <v>877</v>
      </c>
      <c r="K16" s="5" t="s">
        <v>878</v>
      </c>
    </row>
    <row r="17">
      <c r="A17" s="408" t="s">
        <v>13</v>
      </c>
      <c r="B17" s="408" t="s">
        <v>14</v>
      </c>
      <c r="C17" s="408" t="s">
        <v>15</v>
      </c>
      <c r="D17" s="408" t="n">
        <v>22411.9070522</v>
      </c>
      <c r="E17" s="408" t="n">
        <v>32426.9312354</v>
      </c>
      <c r="F17" s="408" t="n">
        <v>36396.1784676</v>
      </c>
      <c r="G17" s="408" t="n">
        <v>51309.8375158</v>
      </c>
      <c r="H17" s="408" t="n">
        <v>15.7227050859314</v>
      </c>
      <c r="I17" s="408" t="n">
        <v>22.7485807195477</v>
      </c>
      <c r="J17" s="408" t="n">
        <v>25.5331408865908</v>
      </c>
      <c r="K17" s="408" t="n">
        <v>35.9955733079302</v>
      </c>
    </row>
    <row r="18">
      <c r="A18" s="408" t="s">
        <v>13</v>
      </c>
      <c r="B18" s="408" t="s">
        <v>14</v>
      </c>
      <c r="C18" s="408" t="s">
        <v>16</v>
      </c>
      <c r="D18" s="408" t="n">
        <v>520109.7675797</v>
      </c>
      <c r="E18" s="408" t="n">
        <v>699915.0255428</v>
      </c>
      <c r="F18" s="408" t="n">
        <v>682503.5166505</v>
      </c>
      <c r="G18" s="408" t="n">
        <v>765276.348692</v>
      </c>
      <c r="H18" s="408" t="n">
        <v>19.4957965130386</v>
      </c>
      <c r="I18" s="408" t="n">
        <v>26.2356174887826</v>
      </c>
      <c r="J18" s="408" t="n">
        <v>25.5829644230098</v>
      </c>
      <c r="K18" s="408" t="n">
        <v>28.685621575169</v>
      </c>
    </row>
    <row r="19">
      <c r="A19" s="408" t="s">
        <v>13</v>
      </c>
      <c r="B19" s="408" t="s">
        <v>17</v>
      </c>
      <c r="C19" s="408" t="s">
        <v>15</v>
      </c>
      <c r="D19" s="408" t="n">
        <v>116.2984746</v>
      </c>
      <c r="E19" s="408" t="n">
        <v>169.8672787</v>
      </c>
      <c r="F19" s="408" t="n">
        <v>218.6880382</v>
      </c>
      <c r="G19" s="408" t="n">
        <v>384.8468803</v>
      </c>
      <c r="H19" s="408" t="n">
        <v>13.0716406411957</v>
      </c>
      <c r="I19" s="408" t="n">
        <v>19.0926323969535</v>
      </c>
      <c r="J19" s="408" t="n">
        <v>24.5799565102677</v>
      </c>
      <c r="K19" s="408" t="n">
        <v>43.255770451583</v>
      </c>
    </row>
    <row r="20">
      <c r="A20" s="408" t="s">
        <v>13</v>
      </c>
      <c r="B20" s="408" t="s">
        <v>17</v>
      </c>
      <c r="C20" s="408" t="s">
        <v>16</v>
      </c>
      <c r="D20" s="408" t="n">
        <v>1282.4137933</v>
      </c>
      <c r="E20" s="408" t="n">
        <v>1764.3114807</v>
      </c>
      <c r="F20" s="408" t="n">
        <v>1909.9196924</v>
      </c>
      <c r="G20" s="408" t="n">
        <v>3378.4686979</v>
      </c>
      <c r="H20" s="408" t="n">
        <v>15.3856785276089</v>
      </c>
      <c r="I20" s="408" t="n">
        <v>21.1672156104685</v>
      </c>
      <c r="J20" s="408" t="n">
        <v>22.9141409382376</v>
      </c>
      <c r="K20" s="408" t="n">
        <v>40.5329649236851</v>
      </c>
    </row>
    <row r="21">
      <c r="A21" s="408" t="s">
        <v>13</v>
      </c>
      <c r="B21" s="408" t="s">
        <v>18</v>
      </c>
      <c r="C21" s="408" t="s">
        <v>15</v>
      </c>
      <c r="D21" s="408" t="n">
        <v>22295.6085776</v>
      </c>
      <c r="E21" s="408" t="n">
        <v>32257.0639567</v>
      </c>
      <c r="F21" s="408" t="n">
        <v>36177.4904294</v>
      </c>
      <c r="G21" s="408" t="n">
        <v>50924.9906355</v>
      </c>
      <c r="H21" s="408" t="n">
        <v>15.7393557601747</v>
      </c>
      <c r="I21" s="408" t="n">
        <v>22.7715428186738</v>
      </c>
      <c r="J21" s="408" t="n">
        <v>25.5391275998054</v>
      </c>
      <c r="K21" s="408" t="n">
        <v>35.9499738213461</v>
      </c>
    </row>
    <row r="22">
      <c r="A22" s="408" t="s">
        <v>13</v>
      </c>
      <c r="B22" s="408" t="s">
        <v>18</v>
      </c>
      <c r="C22" s="408" t="s">
        <v>16</v>
      </c>
      <c r="D22" s="408" t="n">
        <v>518827.3537864</v>
      </c>
      <c r="E22" s="408" t="n">
        <v>698150.7140621</v>
      </c>
      <c r="F22" s="408" t="n">
        <v>680593.5969581</v>
      </c>
      <c r="G22" s="408" t="n">
        <v>761897.8799941</v>
      </c>
      <c r="H22" s="408" t="n">
        <v>19.5086781422526</v>
      </c>
      <c r="I22" s="408" t="n">
        <v>26.2515025008274</v>
      </c>
      <c r="J22" s="408" t="n">
        <v>25.5913288531042</v>
      </c>
      <c r="K22" s="408" t="n">
        <v>28.6484905038157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K30" s="7" t="str">
        <f>=HYPERLINK("#'Indice'!A1", "Ir al Índice")</f>
      </c>
    </row>
    <row r="31">
      <c r="A31" s="4" t="s">
        <v>879</v>
      </c>
    </row>
    <row r="32">
      <c r="A32" s="5" t="s">
        <v>25</v>
      </c>
      <c r="B32" s="5" t="s">
        <v>10</v>
      </c>
      <c r="C32" s="5" t="s">
        <v>11</v>
      </c>
      <c r="D32" s="5" t="s">
        <v>871</v>
      </c>
      <c r="E32" s="5" t="s">
        <v>872</v>
      </c>
      <c r="F32" s="5" t="s">
        <v>873</v>
      </c>
      <c r="G32" s="5" t="s">
        <v>874</v>
      </c>
      <c r="H32" s="5" t="s">
        <v>875</v>
      </c>
      <c r="I32" s="5" t="s">
        <v>876</v>
      </c>
      <c r="J32" s="5" t="s">
        <v>877</v>
      </c>
      <c r="K32" s="5" t="s">
        <v>878</v>
      </c>
    </row>
    <row r="33">
      <c r="A33" s="409" t="s">
        <v>13</v>
      </c>
      <c r="B33" s="409" t="s">
        <v>14</v>
      </c>
      <c r="C33" s="409" t="s">
        <v>15</v>
      </c>
      <c r="D33" s="409" t="n">
        <v>22411.9070522</v>
      </c>
      <c r="E33" s="409" t="n">
        <v>32426.9312354</v>
      </c>
      <c r="F33" s="409" t="n">
        <v>36396.1784676</v>
      </c>
      <c r="G33" s="409" t="n">
        <v>51309.8375158</v>
      </c>
      <c r="H33" s="409" t="n">
        <v>15.7227050859314</v>
      </c>
      <c r="I33" s="409" t="n">
        <v>22.7485807195477</v>
      </c>
      <c r="J33" s="409" t="n">
        <v>25.5331408865908</v>
      </c>
      <c r="K33" s="409" t="n">
        <v>35.9955733079302</v>
      </c>
    </row>
    <row r="34">
      <c r="A34" s="409" t="s">
        <v>13</v>
      </c>
      <c r="B34" s="409" t="s">
        <v>14</v>
      </c>
      <c r="C34" s="409" t="s">
        <v>16</v>
      </c>
      <c r="D34" s="409" t="n">
        <v>520109.7675797</v>
      </c>
      <c r="E34" s="409" t="n">
        <v>699915.0255428</v>
      </c>
      <c r="F34" s="409" t="n">
        <v>682503.5166505</v>
      </c>
      <c r="G34" s="409" t="n">
        <v>765276.348692</v>
      </c>
      <c r="H34" s="409" t="n">
        <v>19.4957965130386</v>
      </c>
      <c r="I34" s="409" t="n">
        <v>26.2356174887826</v>
      </c>
      <c r="J34" s="409" t="n">
        <v>25.5829644230098</v>
      </c>
      <c r="K34" s="409" t="n">
        <v>28.685621575169</v>
      </c>
    </row>
    <row r="35">
      <c r="A35" s="409" t="s">
        <v>26</v>
      </c>
      <c r="B35" s="409" t="s">
        <v>27</v>
      </c>
      <c r="C35" s="409" t="s">
        <v>15</v>
      </c>
      <c r="D35" s="409" t="n">
        <v>381.7334499</v>
      </c>
      <c r="E35" s="409" t="n">
        <v>402.9948335</v>
      </c>
      <c r="F35" s="409" t="n">
        <v>271.208266</v>
      </c>
      <c r="G35" s="409" t="n">
        <v>345.8487458</v>
      </c>
      <c r="H35" s="409" t="n">
        <v>27.2319485164478</v>
      </c>
      <c r="I35" s="409" t="n">
        <v>28.7486846152501</v>
      </c>
      <c r="J35" s="409" t="n">
        <v>19.3473470529811</v>
      </c>
      <c r="K35" s="409" t="n">
        <v>24.672019815321</v>
      </c>
    </row>
    <row r="36">
      <c r="A36" s="409" t="s">
        <v>26</v>
      </c>
      <c r="B36" s="409" t="s">
        <v>27</v>
      </c>
      <c r="C36" s="409" t="s">
        <v>16</v>
      </c>
      <c r="D36" s="409" t="n">
        <v>6572.9803416</v>
      </c>
      <c r="E36" s="409" t="n">
        <v>14035.2213217</v>
      </c>
      <c r="F36" s="409" t="n">
        <v>13705.2099695</v>
      </c>
      <c r="G36" s="409" t="n">
        <v>17461.5484037</v>
      </c>
      <c r="H36" s="409" t="n">
        <v>12.6952881025233</v>
      </c>
      <c r="I36" s="409" t="n">
        <v>27.108125842696</v>
      </c>
      <c r="J36" s="409" t="n">
        <v>26.4707301750464</v>
      </c>
      <c r="K36" s="409" t="n">
        <v>33.7258558797343</v>
      </c>
    </row>
    <row r="37">
      <c r="A37" s="409" t="s">
        <v>28</v>
      </c>
      <c r="B37" s="409" t="s">
        <v>29</v>
      </c>
      <c r="C37" s="409" t="s">
        <v>15</v>
      </c>
      <c r="D37" s="409" t="n">
        <v>125.1524946</v>
      </c>
      <c r="E37" s="409" t="n">
        <v>62.47475</v>
      </c>
      <c r="F37" s="409" t="n">
        <v>120.5623252</v>
      </c>
      <c r="G37" s="409" t="n">
        <v>238.12815</v>
      </c>
      <c r="H37" s="409" t="n">
        <v>22.908371825431</v>
      </c>
      <c r="I37" s="409" t="n">
        <v>11.4356074745061</v>
      </c>
      <c r="J37" s="409" t="n">
        <v>22.0681703760472</v>
      </c>
      <c r="K37" s="409" t="n">
        <v>43.5878503240158</v>
      </c>
    </row>
    <row r="38">
      <c r="A38" s="409" t="s">
        <v>28</v>
      </c>
      <c r="B38" s="409" t="s">
        <v>29</v>
      </c>
      <c r="C38" s="409" t="s">
        <v>16</v>
      </c>
      <c r="D38" s="409" t="n">
        <v>1120.1713114</v>
      </c>
      <c r="E38" s="409" t="n">
        <v>2429.459902</v>
      </c>
      <c r="F38" s="409" t="n">
        <v>3046.8121098</v>
      </c>
      <c r="G38" s="409" t="n">
        <v>4930.7927842</v>
      </c>
      <c r="H38" s="409" t="n">
        <v>9.7176053388973</v>
      </c>
      <c r="I38" s="409" t="n">
        <v>21.0758232013691</v>
      </c>
      <c r="J38" s="409" t="n">
        <v>26.4314193047896</v>
      </c>
      <c r="K38" s="409" t="n">
        <v>42.7751521549441</v>
      </c>
    </row>
    <row r="39">
      <c r="A39" s="409" t="s">
        <v>30</v>
      </c>
      <c r="B39" s="409" t="s">
        <v>31</v>
      </c>
      <c r="C39" s="409" t="s">
        <v>15</v>
      </c>
      <c r="D39" s="409" t="n">
        <v>103.0973075</v>
      </c>
      <c r="E39" s="409" t="n">
        <v>405.9876251</v>
      </c>
      <c r="F39" s="409" t="n">
        <v>359.9843692</v>
      </c>
      <c r="G39" s="409" t="n">
        <v>552.175117</v>
      </c>
      <c r="H39" s="409" t="n">
        <v>7.25401670087459</v>
      </c>
      <c r="I39" s="409" t="n">
        <v>28.5656442853642</v>
      </c>
      <c r="J39" s="409" t="n">
        <v>25.3288149763815</v>
      </c>
      <c r="K39" s="409" t="n">
        <v>38.8515240373797</v>
      </c>
    </row>
    <row r="40">
      <c r="A40" s="409" t="s">
        <v>30</v>
      </c>
      <c r="B40" s="409" t="s">
        <v>31</v>
      </c>
      <c r="C40" s="409" t="s">
        <v>16</v>
      </c>
      <c r="D40" s="409" t="n">
        <v>6730.7077539</v>
      </c>
      <c r="E40" s="409" t="n">
        <v>11044.2984009</v>
      </c>
      <c r="F40" s="409" t="n">
        <v>11159.7107646</v>
      </c>
      <c r="G40" s="409" t="n">
        <v>9976.5314863</v>
      </c>
      <c r="H40" s="409" t="n">
        <v>17.2975888198797</v>
      </c>
      <c r="I40" s="409" t="n">
        <v>28.3833052225643</v>
      </c>
      <c r="J40" s="409" t="n">
        <v>28.6799093368725</v>
      </c>
      <c r="K40" s="409" t="n">
        <v>25.6391966206835</v>
      </c>
    </row>
    <row r="41">
      <c r="A41" s="409" t="s">
        <v>32</v>
      </c>
      <c r="B41" s="409" t="s">
        <v>33</v>
      </c>
      <c r="C41" s="409" t="s">
        <v>15</v>
      </c>
      <c r="D41" s="409" t="n">
        <v>43.7340937</v>
      </c>
      <c r="E41" s="409" t="n">
        <v>55.7418666</v>
      </c>
      <c r="F41" s="409" t="n">
        <v>68.3222284</v>
      </c>
      <c r="G41" s="409" t="n">
        <v>44.9371806</v>
      </c>
      <c r="H41" s="409" t="n">
        <v>20.5579795423327</v>
      </c>
      <c r="I41" s="409" t="n">
        <v>26.2024442777979</v>
      </c>
      <c r="J41" s="409" t="n">
        <v>32.1160644912092</v>
      </c>
      <c r="K41" s="409" t="n">
        <v>21.1235116886602</v>
      </c>
    </row>
    <row r="42">
      <c r="A42" s="409" t="s">
        <v>32</v>
      </c>
      <c r="B42" s="409" t="s">
        <v>33</v>
      </c>
      <c r="C42" s="409" t="s">
        <v>16</v>
      </c>
      <c r="D42" s="409" t="n">
        <v>2920.8375463</v>
      </c>
      <c r="E42" s="409" t="n">
        <v>3889.2202119</v>
      </c>
      <c r="F42" s="409" t="n">
        <v>2892.8743467</v>
      </c>
      <c r="G42" s="409" t="n">
        <v>3328.4107457</v>
      </c>
      <c r="H42" s="409" t="n">
        <v>22.4139413703287</v>
      </c>
      <c r="I42" s="409" t="n">
        <v>29.845122306186</v>
      </c>
      <c r="J42" s="409" t="n">
        <v>22.1993571949249</v>
      </c>
      <c r="K42" s="409" t="n">
        <v>25.5415791285604</v>
      </c>
    </row>
    <row r="43">
      <c r="A43" s="409" t="s">
        <v>34</v>
      </c>
      <c r="B43" s="409" t="s">
        <v>35</v>
      </c>
      <c r="C43" s="409" t="s">
        <v>15</v>
      </c>
      <c r="D43" s="409" t="n">
        <v>249.0702252</v>
      </c>
      <c r="E43" s="409" t="n">
        <v>327.2132656</v>
      </c>
      <c r="F43" s="409" t="n">
        <v>189.593731</v>
      </c>
      <c r="G43" s="409" t="n">
        <v>655.735202</v>
      </c>
      <c r="H43" s="409" t="n">
        <v>17.5202622761435</v>
      </c>
      <c r="I43" s="409" t="n">
        <v>23.0170516324943</v>
      </c>
      <c r="J43" s="409" t="n">
        <v>13.3365274406657</v>
      </c>
      <c r="K43" s="409" t="n">
        <v>46.1261586506965</v>
      </c>
    </row>
    <row r="44">
      <c r="A44" s="409" t="s">
        <v>34</v>
      </c>
      <c r="B44" s="409" t="s">
        <v>35</v>
      </c>
      <c r="C44" s="409" t="s">
        <v>16</v>
      </c>
      <c r="D44" s="409" t="n">
        <v>5867.112011</v>
      </c>
      <c r="E44" s="409" t="n">
        <v>10739.9828631</v>
      </c>
      <c r="F44" s="409" t="n">
        <v>13656.5779969</v>
      </c>
      <c r="G44" s="409" t="n">
        <v>18914.2144314</v>
      </c>
      <c r="H44" s="409" t="n">
        <v>11.9303864660198</v>
      </c>
      <c r="I44" s="409" t="n">
        <v>21.8390489145227</v>
      </c>
      <c r="J44" s="409" t="n">
        <v>27.7697533302402</v>
      </c>
      <c r="K44" s="409" t="n">
        <v>38.4608112892173</v>
      </c>
    </row>
    <row r="45">
      <c r="A45" s="409" t="s">
        <v>36</v>
      </c>
      <c r="B45" s="409" t="s">
        <v>37</v>
      </c>
      <c r="C45" s="409" t="s">
        <v>15</v>
      </c>
      <c r="D45" s="409" t="n">
        <v>2447.3629938</v>
      </c>
      <c r="E45" s="409" t="n">
        <v>2949.3527048</v>
      </c>
      <c r="F45" s="409" t="n">
        <v>4101.2147835</v>
      </c>
      <c r="G45" s="409" t="n">
        <v>5610.2136557</v>
      </c>
      <c r="H45" s="409" t="n">
        <v>16.1989650845122</v>
      </c>
      <c r="I45" s="409" t="n">
        <v>19.5216081995196</v>
      </c>
      <c r="J45" s="409" t="n">
        <v>27.1457218444118</v>
      </c>
      <c r="K45" s="409" t="n">
        <v>37.1337048715564</v>
      </c>
    </row>
    <row r="46">
      <c r="A46" s="409" t="s">
        <v>36</v>
      </c>
      <c r="B46" s="409" t="s">
        <v>37</v>
      </c>
      <c r="C46" s="409" t="s">
        <v>16</v>
      </c>
      <c r="D46" s="409" t="n">
        <v>31023.6983201</v>
      </c>
      <c r="E46" s="409" t="n">
        <v>51858.1033199</v>
      </c>
      <c r="F46" s="409" t="n">
        <v>76243.5422471</v>
      </c>
      <c r="G46" s="409" t="n">
        <v>84719.6883115</v>
      </c>
      <c r="H46" s="409" t="n">
        <v>12.7227108300622</v>
      </c>
      <c r="I46" s="409" t="n">
        <v>21.2668278916029</v>
      </c>
      <c r="J46" s="409" t="n">
        <v>31.2672116219302</v>
      </c>
      <c r="K46" s="409" t="n">
        <v>34.7432496564047</v>
      </c>
    </row>
    <row r="47">
      <c r="A47" s="409" t="s">
        <v>38</v>
      </c>
      <c r="B47" s="409" t="s">
        <v>39</v>
      </c>
      <c r="C47" s="409" t="s">
        <v>15</v>
      </c>
      <c r="D47" s="409" t="n">
        <v>26.7805327</v>
      </c>
      <c r="E47" s="409" t="n">
        <v>53.9896042</v>
      </c>
      <c r="F47" s="409" t="n">
        <v>128.2205606</v>
      </c>
      <c r="G47" s="409" t="n">
        <v>166.1415685</v>
      </c>
      <c r="H47" s="409" t="n">
        <v>7.13895740975798</v>
      </c>
      <c r="I47" s="409" t="n">
        <v>14.3921515404916</v>
      </c>
      <c r="J47" s="409" t="n">
        <v>34.1800938552164</v>
      </c>
      <c r="K47" s="409" t="n">
        <v>44.288797194534</v>
      </c>
    </row>
    <row r="48">
      <c r="A48" s="409" t="s">
        <v>38</v>
      </c>
      <c r="B48" s="409" t="s">
        <v>39</v>
      </c>
      <c r="C48" s="409" t="s">
        <v>16</v>
      </c>
      <c r="D48" s="409" t="n">
        <v>1223.9089512</v>
      </c>
      <c r="E48" s="409" t="n">
        <v>2046.6575434</v>
      </c>
      <c r="F48" s="409" t="n">
        <v>2361.2246489</v>
      </c>
      <c r="G48" s="409" t="n">
        <v>3757.2451888</v>
      </c>
      <c r="H48" s="409" t="n">
        <v>13.0355119299041</v>
      </c>
      <c r="I48" s="409" t="n">
        <v>21.7983770747497</v>
      </c>
      <c r="J48" s="409" t="n">
        <v>25.1487433356388</v>
      </c>
      <c r="K48" s="409" t="n">
        <v>40.0173676597074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K56" s="7" t="str">
        <f>=HYPERLINK("#'Indice'!A1", "Ir al Índice")</f>
      </c>
    </row>
    <row r="57">
      <c r="A57" s="4" t="s">
        <v>880</v>
      </c>
    </row>
    <row r="58">
      <c r="A58" s="5" t="s">
        <v>25</v>
      </c>
      <c r="B58" s="5" t="s">
        <v>10</v>
      </c>
      <c r="C58" s="5" t="s">
        <v>11</v>
      </c>
      <c r="D58" s="5" t="s">
        <v>871</v>
      </c>
      <c r="E58" s="5" t="s">
        <v>872</v>
      </c>
      <c r="F58" s="5" t="s">
        <v>873</v>
      </c>
      <c r="G58" s="5" t="s">
        <v>874</v>
      </c>
      <c r="H58" s="5" t="s">
        <v>875</v>
      </c>
      <c r="I58" s="5" t="s">
        <v>876</v>
      </c>
      <c r="J58" s="5" t="s">
        <v>877</v>
      </c>
      <c r="K58" s="5" t="s">
        <v>878</v>
      </c>
    </row>
    <row r="59">
      <c r="A59" s="410" t="s">
        <v>13</v>
      </c>
      <c r="B59" s="410" t="s">
        <v>14</v>
      </c>
      <c r="C59" s="410" t="s">
        <v>15</v>
      </c>
      <c r="D59" s="410" t="n">
        <v>22295.6085776</v>
      </c>
      <c r="E59" s="410" t="n">
        <v>32257.0639567</v>
      </c>
      <c r="F59" s="410" t="n">
        <v>36177.4904294</v>
      </c>
      <c r="G59" s="410" t="n">
        <v>50924.9906355</v>
      </c>
      <c r="H59" s="410" t="n">
        <v>15.7393557601747</v>
      </c>
      <c r="I59" s="410" t="n">
        <v>22.7715428186738</v>
      </c>
      <c r="J59" s="410" t="n">
        <v>25.5391275998054</v>
      </c>
      <c r="K59" s="410" t="n">
        <v>35.9499738213461</v>
      </c>
    </row>
    <row r="60">
      <c r="A60" s="410" t="s">
        <v>13</v>
      </c>
      <c r="B60" s="410" t="s">
        <v>14</v>
      </c>
      <c r="C60" s="410" t="s">
        <v>16</v>
      </c>
      <c r="D60" s="410" t="n">
        <v>518827.3537864</v>
      </c>
      <c r="E60" s="410" t="n">
        <v>698150.7140621</v>
      </c>
      <c r="F60" s="410" t="n">
        <v>680593.5969581</v>
      </c>
      <c r="G60" s="410" t="n">
        <v>761897.8799941</v>
      </c>
      <c r="H60" s="410" t="n">
        <v>19.5086781422526</v>
      </c>
      <c r="I60" s="410" t="n">
        <v>26.2515025008274</v>
      </c>
      <c r="J60" s="410" t="n">
        <v>25.5913288531042</v>
      </c>
      <c r="K60" s="410" t="n">
        <v>28.6484905038157</v>
      </c>
    </row>
    <row r="61">
      <c r="A61" s="410" t="s">
        <v>41</v>
      </c>
      <c r="B61" s="410" t="s">
        <v>42</v>
      </c>
      <c r="C61" s="410" t="s">
        <v>15</v>
      </c>
      <c r="D61" s="410" t="n">
        <v>32.6534937</v>
      </c>
      <c r="E61" s="410" t="n">
        <v>56.7617103</v>
      </c>
      <c r="F61" s="410" t="n">
        <v>34.2772524</v>
      </c>
      <c r="G61" s="410" t="n">
        <v>82.4622874</v>
      </c>
      <c r="H61" s="410" t="n">
        <v>15.8393123040034</v>
      </c>
      <c r="I61" s="410" t="n">
        <v>27.5335455559864</v>
      </c>
      <c r="J61" s="410" t="n">
        <v>16.6269530199382</v>
      </c>
      <c r="K61" s="410" t="n">
        <v>40.000189120072</v>
      </c>
    </row>
    <row r="62">
      <c r="A62" s="410" t="s">
        <v>41</v>
      </c>
      <c r="B62" s="410" t="s">
        <v>42</v>
      </c>
      <c r="C62" s="410" t="s">
        <v>16</v>
      </c>
      <c r="D62" s="410" t="n">
        <v>833.1007916</v>
      </c>
      <c r="E62" s="410" t="n">
        <v>948.0893692</v>
      </c>
      <c r="F62" s="410" t="n">
        <v>788.2909441</v>
      </c>
      <c r="G62" s="410" t="n">
        <v>839.7684566</v>
      </c>
      <c r="H62" s="410" t="n">
        <v>24.436485994104</v>
      </c>
      <c r="I62" s="410" t="n">
        <v>27.8093273049468</v>
      </c>
      <c r="J62" s="410" t="n">
        <v>23.1221249685567</v>
      </c>
      <c r="K62" s="410" t="n">
        <v>24.6320617323925</v>
      </c>
    </row>
    <row r="63">
      <c r="A63" s="410" t="s">
        <v>43</v>
      </c>
      <c r="B63" s="410" t="s">
        <v>44</v>
      </c>
      <c r="C63" s="410" t="s">
        <v>15</v>
      </c>
      <c r="D63" s="410" t="n">
        <v>0</v>
      </c>
      <c r="E63" s="410" t="n">
        <v>77.4100331</v>
      </c>
      <c r="F63" s="410" t="n">
        <v>316.7256184</v>
      </c>
      <c r="G63" s="410" t="n">
        <v>196.8409595</v>
      </c>
      <c r="H63" s="410" t="n">
        <v>0</v>
      </c>
      <c r="I63" s="410" t="n">
        <v>13.098662732018</v>
      </c>
      <c r="J63" s="410" t="n">
        <v>53.5935961770237</v>
      </c>
      <c r="K63" s="410" t="n">
        <v>33.3077410909583</v>
      </c>
    </row>
    <row r="64">
      <c r="A64" s="410" t="s">
        <v>43</v>
      </c>
      <c r="B64" s="410" t="s">
        <v>44</v>
      </c>
      <c r="C64" s="410" t="s">
        <v>16</v>
      </c>
      <c r="D64" s="410" t="n">
        <v>3879.9685892</v>
      </c>
      <c r="E64" s="410" t="n">
        <v>5481.0257261</v>
      </c>
      <c r="F64" s="410" t="n">
        <v>6531.2467357</v>
      </c>
      <c r="G64" s="410" t="n">
        <v>7362.6098473</v>
      </c>
      <c r="H64" s="410" t="n">
        <v>16.6845558639279</v>
      </c>
      <c r="I64" s="410" t="n">
        <v>23.5693866628948</v>
      </c>
      <c r="J64" s="410" t="n">
        <v>28.0855240236241</v>
      </c>
      <c r="K64" s="410" t="n">
        <v>31.6605334495532</v>
      </c>
    </row>
    <row r="65">
      <c r="A65" s="410" t="s">
        <v>26</v>
      </c>
      <c r="B65" s="410" t="s">
        <v>27</v>
      </c>
      <c r="C65" s="410" t="s">
        <v>15</v>
      </c>
      <c r="D65" s="410" t="n">
        <v>338.0809548</v>
      </c>
      <c r="E65" s="410" t="n">
        <v>355.9445836</v>
      </c>
      <c r="F65" s="410" t="n">
        <v>214.3241521</v>
      </c>
      <c r="G65" s="410" t="n">
        <v>215.1631518</v>
      </c>
      <c r="H65" s="410" t="n">
        <v>30.0914188135044</v>
      </c>
      <c r="I65" s="410" t="n">
        <v>31.6813987520897</v>
      </c>
      <c r="J65" s="410" t="n">
        <v>19.0762529835659</v>
      </c>
      <c r="K65" s="410" t="n">
        <v>19.15092945084</v>
      </c>
    </row>
    <row r="66">
      <c r="A66" s="410" t="s">
        <v>26</v>
      </c>
      <c r="B66" s="410" t="s">
        <v>27</v>
      </c>
      <c r="C66" s="410" t="s">
        <v>16</v>
      </c>
      <c r="D66" s="410" t="n">
        <v>5728.4835409</v>
      </c>
      <c r="E66" s="410" t="n">
        <v>12272.3533973</v>
      </c>
      <c r="F66" s="410" t="n">
        <v>11324.9796574</v>
      </c>
      <c r="G66" s="410" t="n">
        <v>14666.1406323</v>
      </c>
      <c r="H66" s="410" t="n">
        <v>13.0216610077693</v>
      </c>
      <c r="I66" s="410" t="n">
        <v>27.8968115324425</v>
      </c>
      <c r="J66" s="410" t="n">
        <v>25.7432957545649</v>
      </c>
      <c r="K66" s="410" t="n">
        <v>33.3382317052232</v>
      </c>
    </row>
    <row r="67">
      <c r="A67" s="410" t="s">
        <v>28</v>
      </c>
      <c r="B67" s="410" t="s">
        <v>29</v>
      </c>
      <c r="C67" s="410" t="s">
        <v>15</v>
      </c>
      <c r="D67" s="410" t="n">
        <v>63.9517014</v>
      </c>
      <c r="E67" s="410" t="n">
        <v>32.998111</v>
      </c>
      <c r="F67" s="410" t="n">
        <v>43.679783</v>
      </c>
      <c r="G67" s="410" t="n">
        <v>132.7809162</v>
      </c>
      <c r="H67" s="410" t="n">
        <v>23.3903594363488</v>
      </c>
      <c r="I67" s="410" t="n">
        <v>12.0690718169155</v>
      </c>
      <c r="J67" s="410" t="n">
        <v>15.9758974680182</v>
      </c>
      <c r="K67" s="410" t="n">
        <v>48.5646712787176</v>
      </c>
    </row>
    <row r="68">
      <c r="A68" s="410" t="s">
        <v>28</v>
      </c>
      <c r="B68" s="410" t="s">
        <v>29</v>
      </c>
      <c r="C68" s="410" t="s">
        <v>16</v>
      </c>
      <c r="D68" s="410" t="n">
        <v>756.7349097</v>
      </c>
      <c r="E68" s="410" t="n">
        <v>1755.5387761</v>
      </c>
      <c r="F68" s="410" t="n">
        <v>2167.7149164</v>
      </c>
      <c r="G68" s="410" t="n">
        <v>3345.1823663</v>
      </c>
      <c r="H68" s="410" t="n">
        <v>9.42951760990885</v>
      </c>
      <c r="I68" s="410" t="n">
        <v>21.8754065550847</v>
      </c>
      <c r="J68" s="410" t="n">
        <v>27.0114484153497</v>
      </c>
      <c r="K68" s="410" t="n">
        <v>41.6836274196568</v>
      </c>
    </row>
    <row r="69">
      <c r="A69" s="410" t="s">
        <v>45</v>
      </c>
      <c r="B69" s="410" t="s">
        <v>46</v>
      </c>
      <c r="C69" s="410" t="s">
        <v>15</v>
      </c>
      <c r="D69" s="410" t="n">
        <v>90.546891</v>
      </c>
      <c r="E69" s="410" t="n">
        <v>64.4326709</v>
      </c>
      <c r="F69" s="410" t="n">
        <v>205.3884289</v>
      </c>
      <c r="G69" s="410" t="n">
        <v>311.6230344</v>
      </c>
      <c r="H69" s="410" t="n">
        <v>13.4744196878301</v>
      </c>
      <c r="I69" s="410" t="n">
        <v>9.58832312988456</v>
      </c>
      <c r="J69" s="410" t="n">
        <v>30.5641624959011</v>
      </c>
      <c r="K69" s="410" t="n">
        <v>46.3730946863842</v>
      </c>
    </row>
    <row r="70">
      <c r="A70" s="410" t="s">
        <v>45</v>
      </c>
      <c r="B70" s="410" t="s">
        <v>46</v>
      </c>
      <c r="C70" s="410" t="s">
        <v>16</v>
      </c>
      <c r="D70" s="410" t="n">
        <v>977.009905</v>
      </c>
      <c r="E70" s="410" t="n">
        <v>1376.623441</v>
      </c>
      <c r="F70" s="410" t="n">
        <v>1749.9374015</v>
      </c>
      <c r="G70" s="410" t="n">
        <v>2718.1518434</v>
      </c>
      <c r="H70" s="410" t="n">
        <v>14.3220409798444</v>
      </c>
      <c r="I70" s="410" t="n">
        <v>20.1799973929808</v>
      </c>
      <c r="J70" s="410" t="n">
        <v>25.6524269080418</v>
      </c>
      <c r="K70" s="410" t="n">
        <v>39.845534719133</v>
      </c>
    </row>
    <row r="71">
      <c r="A71" s="410" t="s">
        <v>47</v>
      </c>
      <c r="B71" s="410" t="s">
        <v>48</v>
      </c>
      <c r="C71" s="410" t="s">
        <v>15</v>
      </c>
      <c r="D71" s="410" t="n">
        <v>145.4265625</v>
      </c>
      <c r="E71" s="410" t="n">
        <v>630.345845</v>
      </c>
      <c r="F71" s="410" t="n">
        <v>892.4128183</v>
      </c>
      <c r="G71" s="410" t="n">
        <v>1370.3243602</v>
      </c>
      <c r="H71" s="410" t="n">
        <v>4.78611498117551</v>
      </c>
      <c r="I71" s="410" t="n">
        <v>20.7452314089885</v>
      </c>
      <c r="J71" s="410" t="n">
        <v>29.3700840178952</v>
      </c>
      <c r="K71" s="410" t="n">
        <v>45.0985695919407</v>
      </c>
    </row>
    <row r="72">
      <c r="A72" s="410" t="s">
        <v>47</v>
      </c>
      <c r="B72" s="410" t="s">
        <v>48</v>
      </c>
      <c r="C72" s="410" t="s">
        <v>16</v>
      </c>
      <c r="D72" s="410" t="n">
        <v>5973.3400925</v>
      </c>
      <c r="E72" s="410" t="n">
        <v>9327.387077</v>
      </c>
      <c r="F72" s="410" t="n">
        <v>12924.9412304</v>
      </c>
      <c r="G72" s="410" t="n">
        <v>17844.5809798</v>
      </c>
      <c r="H72" s="410" t="n">
        <v>12.965721203871</v>
      </c>
      <c r="I72" s="410" t="n">
        <v>20.2460095236861</v>
      </c>
      <c r="J72" s="410" t="n">
        <v>28.0548540640093</v>
      </c>
      <c r="K72" s="410" t="n">
        <v>38.7334152084336</v>
      </c>
    </row>
    <row r="73">
      <c r="A73" s="410" t="s">
        <v>30</v>
      </c>
      <c r="B73" s="410" t="s">
        <v>31</v>
      </c>
      <c r="C73" s="410" t="s">
        <v>15</v>
      </c>
      <c r="D73" s="410" t="n">
        <v>97.4389225</v>
      </c>
      <c r="E73" s="410" t="n">
        <v>399.1975631</v>
      </c>
      <c r="F73" s="410" t="n">
        <v>347.5359222</v>
      </c>
      <c r="G73" s="410" t="n">
        <v>541.990024</v>
      </c>
      <c r="H73" s="410" t="n">
        <v>7.02940148027751</v>
      </c>
      <c r="I73" s="410" t="n">
        <v>28.7987579191295</v>
      </c>
      <c r="J73" s="410" t="n">
        <v>25.0718035799533</v>
      </c>
      <c r="K73" s="410" t="n">
        <v>39.1000370206397</v>
      </c>
    </row>
    <row r="74">
      <c r="A74" s="410" t="s">
        <v>30</v>
      </c>
      <c r="B74" s="410" t="s">
        <v>31</v>
      </c>
      <c r="C74" s="410" t="s">
        <v>16</v>
      </c>
      <c r="D74" s="410" t="n">
        <v>6626.5934699</v>
      </c>
      <c r="E74" s="410" t="n">
        <v>10915.2872229</v>
      </c>
      <c r="F74" s="410" t="n">
        <v>10986.5641836</v>
      </c>
      <c r="G74" s="410" t="n">
        <v>9793.1998123</v>
      </c>
      <c r="H74" s="410" t="n">
        <v>17.2920382820991</v>
      </c>
      <c r="I74" s="410" t="n">
        <v>28.4833474960917</v>
      </c>
      <c r="J74" s="410" t="n">
        <v>28.6693441078734</v>
      </c>
      <c r="K74" s="410" t="n">
        <v>25.5552701139358</v>
      </c>
    </row>
    <row r="75">
      <c r="A75" s="410" t="s">
        <v>49</v>
      </c>
      <c r="B75" s="410" t="s">
        <v>50</v>
      </c>
      <c r="C75" s="410" t="s">
        <v>15</v>
      </c>
      <c r="D75" s="410" t="n">
        <v>1299.7636374</v>
      </c>
      <c r="E75" s="410" t="n">
        <v>970.7522177</v>
      </c>
      <c r="F75" s="410" t="n">
        <v>855.7488233</v>
      </c>
      <c r="G75" s="410" t="n">
        <v>941.4532444</v>
      </c>
      <c r="H75" s="410" t="n">
        <v>31.9531408536144</v>
      </c>
      <c r="I75" s="410" t="n">
        <v>23.8647869917142</v>
      </c>
      <c r="J75" s="410" t="n">
        <v>21.0375655230033</v>
      </c>
      <c r="K75" s="410" t="n">
        <v>23.1445066316682</v>
      </c>
    </row>
    <row r="76">
      <c r="A76" s="410" t="s">
        <v>49</v>
      </c>
      <c r="B76" s="410" t="s">
        <v>50</v>
      </c>
      <c r="C76" s="410" t="s">
        <v>16</v>
      </c>
      <c r="D76" s="410" t="n">
        <v>15004.9055616</v>
      </c>
      <c r="E76" s="410" t="n">
        <v>15148.4911835</v>
      </c>
      <c r="F76" s="410" t="n">
        <v>11799.1080578</v>
      </c>
      <c r="G76" s="410" t="n">
        <v>10399.5295867</v>
      </c>
      <c r="H76" s="410" t="n">
        <v>28.6615520037571</v>
      </c>
      <c r="I76" s="410" t="n">
        <v>28.9358214253262</v>
      </c>
      <c r="J76" s="410" t="n">
        <v>22.5380125058597</v>
      </c>
      <c r="K76" s="410" t="n">
        <v>19.8646140650571</v>
      </c>
    </row>
    <row r="77">
      <c r="A77" s="410" t="s">
        <v>51</v>
      </c>
      <c r="B77" s="410" t="s">
        <v>52</v>
      </c>
      <c r="C77" s="410" t="s">
        <v>15</v>
      </c>
      <c r="D77" s="410" t="n">
        <v>31.384701</v>
      </c>
      <c r="E77" s="410" t="n">
        <v>48.4931656</v>
      </c>
      <c r="F77" s="410" t="n">
        <v>84.0292575</v>
      </c>
      <c r="G77" s="410" t="n">
        <v>182.6688921</v>
      </c>
      <c r="H77" s="410" t="n">
        <v>9.05564711145179</v>
      </c>
      <c r="I77" s="410" t="n">
        <v>13.9920719649613</v>
      </c>
      <c r="J77" s="410" t="n">
        <v>24.2455489047773</v>
      </c>
      <c r="K77" s="410" t="n">
        <v>52.7067320188096</v>
      </c>
    </row>
    <row r="78">
      <c r="A78" s="410" t="s">
        <v>51</v>
      </c>
      <c r="B78" s="410" t="s">
        <v>52</v>
      </c>
      <c r="C78" s="410" t="s">
        <v>16</v>
      </c>
      <c r="D78" s="410" t="n">
        <v>482.1138597</v>
      </c>
      <c r="E78" s="410" t="n">
        <v>923.7749965</v>
      </c>
      <c r="F78" s="410" t="n">
        <v>1490.9037706</v>
      </c>
      <c r="G78" s="410" t="n">
        <v>1505.5735998</v>
      </c>
      <c r="H78" s="410" t="n">
        <v>10.9512438285341</v>
      </c>
      <c r="I78" s="410" t="n">
        <v>20.9836017484952</v>
      </c>
      <c r="J78" s="410" t="n">
        <v>33.8659642078765</v>
      </c>
      <c r="K78" s="410" t="n">
        <v>34.1991902150942</v>
      </c>
    </row>
    <row r="79">
      <c r="A79" s="410" t="s">
        <v>32</v>
      </c>
      <c r="B79" s="410" t="s">
        <v>33</v>
      </c>
      <c r="C79" s="410" t="s">
        <v>15</v>
      </c>
      <c r="D79" s="410" t="n">
        <v>8.4950288</v>
      </c>
      <c r="E79" s="410" t="n">
        <v>13.5886211</v>
      </c>
      <c r="F79" s="410" t="n">
        <v>30.7021817</v>
      </c>
      <c r="G79" s="410" t="n">
        <v>26.1371682</v>
      </c>
      <c r="H79" s="410" t="n">
        <v>10.7636922336041</v>
      </c>
      <c r="I79" s="410" t="n">
        <v>17.2175679262511</v>
      </c>
      <c r="J79" s="410" t="n">
        <v>38.9014378290269</v>
      </c>
      <c r="K79" s="410" t="n">
        <v>33.1173020111179</v>
      </c>
    </row>
    <row r="80">
      <c r="A80" s="410" t="s">
        <v>32</v>
      </c>
      <c r="B80" s="410" t="s">
        <v>33</v>
      </c>
      <c r="C80" s="410" t="s">
        <v>16</v>
      </c>
      <c r="D80" s="410" t="n">
        <v>1094.4531356</v>
      </c>
      <c r="E80" s="410" t="n">
        <v>1900.3544761</v>
      </c>
      <c r="F80" s="410" t="n">
        <v>1591.821712</v>
      </c>
      <c r="G80" s="410" t="n">
        <v>1668.993009</v>
      </c>
      <c r="H80" s="410" t="n">
        <v>17.4955116756165</v>
      </c>
      <c r="I80" s="410" t="n">
        <v>30.3783440724399</v>
      </c>
      <c r="J80" s="410" t="n">
        <v>25.4462566206894</v>
      </c>
      <c r="K80" s="410" t="n">
        <v>26.6798876312542</v>
      </c>
    </row>
    <row r="81">
      <c r="A81" s="410" t="s">
        <v>53</v>
      </c>
      <c r="B81" s="410" t="s">
        <v>54</v>
      </c>
      <c r="C81" s="410" t="s">
        <v>15</v>
      </c>
      <c r="D81" s="410" t="n">
        <v>128.9090898</v>
      </c>
      <c r="E81" s="410" t="n">
        <v>700.5272396</v>
      </c>
      <c r="F81" s="410" t="n">
        <v>768.3131392</v>
      </c>
      <c r="G81" s="410" t="n">
        <v>1304.7197498</v>
      </c>
      <c r="H81" s="410" t="n">
        <v>4.44135941159306</v>
      </c>
      <c r="I81" s="410" t="n">
        <v>24.1355613750891</v>
      </c>
      <c r="J81" s="410" t="n">
        <v>26.4710176538422</v>
      </c>
      <c r="K81" s="410" t="n">
        <v>44.9520615594757</v>
      </c>
    </row>
    <row r="82">
      <c r="A82" s="410" t="s">
        <v>53</v>
      </c>
      <c r="B82" s="410" t="s">
        <v>54</v>
      </c>
      <c r="C82" s="410" t="s">
        <v>16</v>
      </c>
      <c r="D82" s="410" t="n">
        <v>6147.0397293</v>
      </c>
      <c r="E82" s="410" t="n">
        <v>10630.4734832</v>
      </c>
      <c r="F82" s="410" t="n">
        <v>12232.5475313</v>
      </c>
      <c r="G82" s="410" t="n">
        <v>12103.8402696</v>
      </c>
      <c r="H82" s="410" t="n">
        <v>14.9512441723701</v>
      </c>
      <c r="I82" s="410" t="n">
        <v>25.8561538097182</v>
      </c>
      <c r="J82" s="410" t="n">
        <v>29.7528262455881</v>
      </c>
      <c r="K82" s="410" t="n">
        <v>29.4397757723235</v>
      </c>
    </row>
    <row r="83">
      <c r="A83" s="410" t="s">
        <v>34</v>
      </c>
      <c r="B83" s="410" t="s">
        <v>35</v>
      </c>
      <c r="C83" s="410" t="s">
        <v>15</v>
      </c>
      <c r="D83" s="410" t="n">
        <v>242.1122663</v>
      </c>
      <c r="E83" s="410" t="n">
        <v>323.1344621</v>
      </c>
      <c r="F83" s="410" t="n">
        <v>179.9965463</v>
      </c>
      <c r="G83" s="410" t="n">
        <v>637.1235188</v>
      </c>
      <c r="H83" s="410" t="n">
        <v>17.5143288625299</v>
      </c>
      <c r="I83" s="410" t="n">
        <v>23.3754502509323</v>
      </c>
      <c r="J83" s="410" t="n">
        <v>13.0208962734318</v>
      </c>
      <c r="K83" s="410" t="n">
        <v>46.089324613106</v>
      </c>
    </row>
    <row r="84">
      <c r="A84" s="410" t="s">
        <v>34</v>
      </c>
      <c r="B84" s="410" t="s">
        <v>35</v>
      </c>
      <c r="C84" s="410" t="s">
        <v>16</v>
      </c>
      <c r="D84" s="410" t="n">
        <v>5723.7712019</v>
      </c>
      <c r="E84" s="410" t="n">
        <v>10588.1354583</v>
      </c>
      <c r="F84" s="410" t="n">
        <v>13484.7416505</v>
      </c>
      <c r="G84" s="410" t="n">
        <v>18723.0092215</v>
      </c>
      <c r="H84" s="410" t="n">
        <v>11.7968087431397</v>
      </c>
      <c r="I84" s="410" t="n">
        <v>21.8223623101074</v>
      </c>
      <c r="J84" s="410" t="n">
        <v>27.7923265256991</v>
      </c>
      <c r="K84" s="410" t="n">
        <v>38.5885024210538</v>
      </c>
    </row>
    <row r="85">
      <c r="A85" s="410" t="s">
        <v>55</v>
      </c>
      <c r="B85" s="410" t="s">
        <v>56</v>
      </c>
      <c r="C85" s="410" t="s">
        <v>15</v>
      </c>
      <c r="D85" s="410" t="n">
        <v>0</v>
      </c>
      <c r="E85" s="410" t="n">
        <v>80.0991886</v>
      </c>
      <c r="F85" s="410" t="n">
        <v>120.6606943</v>
      </c>
      <c r="G85" s="410" t="n">
        <v>105.370736</v>
      </c>
      <c r="H85" s="410" t="n">
        <v>0</v>
      </c>
      <c r="I85" s="410" t="n">
        <v>26.1650366395284</v>
      </c>
      <c r="J85" s="410" t="n">
        <v>39.4147748871258</v>
      </c>
      <c r="K85" s="410" t="n">
        <v>34.4201884733458</v>
      </c>
    </row>
    <row r="86">
      <c r="A86" s="410" t="s">
        <v>55</v>
      </c>
      <c r="B86" s="410" t="s">
        <v>56</v>
      </c>
      <c r="C86" s="410" t="s">
        <v>16</v>
      </c>
      <c r="D86" s="410" t="n">
        <v>939.7724631</v>
      </c>
      <c r="E86" s="410" t="n">
        <v>2420.1196851</v>
      </c>
      <c r="F86" s="410" t="n">
        <v>2614.9900939</v>
      </c>
      <c r="G86" s="410" t="n">
        <v>3045.8365805</v>
      </c>
      <c r="H86" s="410" t="n">
        <v>10.4179332221901</v>
      </c>
      <c r="I86" s="410" t="n">
        <v>26.8284571628235</v>
      </c>
      <c r="J86" s="410" t="n">
        <v>28.9887108258884</v>
      </c>
      <c r="K86" s="410" t="n">
        <v>33.764898789098</v>
      </c>
    </row>
    <row r="87">
      <c r="A87" s="410" t="s">
        <v>36</v>
      </c>
      <c r="B87" s="410" t="s">
        <v>37</v>
      </c>
      <c r="C87" s="410" t="s">
        <v>15</v>
      </c>
      <c r="D87" s="410" t="n">
        <v>2435.2577967</v>
      </c>
      <c r="E87" s="410" t="n">
        <v>2947.6498662</v>
      </c>
      <c r="F87" s="410" t="n">
        <v>4091.384181</v>
      </c>
      <c r="G87" s="410" t="n">
        <v>5587.7184547</v>
      </c>
      <c r="H87" s="410" t="n">
        <v>16.1682122666345</v>
      </c>
      <c r="I87" s="410" t="n">
        <v>19.5700959418012</v>
      </c>
      <c r="J87" s="410" t="n">
        <v>27.1635996781936</v>
      </c>
      <c r="K87" s="410" t="n">
        <v>37.0980921133706</v>
      </c>
    </row>
    <row r="88">
      <c r="A88" s="410" t="s">
        <v>36</v>
      </c>
      <c r="B88" s="410" t="s">
        <v>37</v>
      </c>
      <c r="C88" s="410" t="s">
        <v>16</v>
      </c>
      <c r="D88" s="410" t="n">
        <v>30588.4774844</v>
      </c>
      <c r="E88" s="410" t="n">
        <v>51511.613589</v>
      </c>
      <c r="F88" s="410" t="n">
        <v>75864.9190925</v>
      </c>
      <c r="G88" s="410" t="n">
        <v>84255.035383</v>
      </c>
      <c r="H88" s="410" t="n">
        <v>12.6283840031005</v>
      </c>
      <c r="I88" s="410" t="n">
        <v>21.2664535968807</v>
      </c>
      <c r="J88" s="410" t="n">
        <v>31.3206608976482</v>
      </c>
      <c r="K88" s="410" t="n">
        <v>34.7845015023707</v>
      </c>
    </row>
    <row r="89">
      <c r="A89" s="410" t="s">
        <v>38</v>
      </c>
      <c r="B89" s="410" t="s">
        <v>39</v>
      </c>
      <c r="C89" s="410" t="s">
        <v>15</v>
      </c>
      <c r="D89" s="410" t="n">
        <v>23.0901791</v>
      </c>
      <c r="E89" s="410" t="n">
        <v>51.456731</v>
      </c>
      <c r="F89" s="410" t="n">
        <v>120.6811705</v>
      </c>
      <c r="G89" s="410" t="n">
        <v>161.3099366</v>
      </c>
      <c r="H89" s="410" t="n">
        <v>6.47621795884044</v>
      </c>
      <c r="I89" s="410" t="n">
        <v>14.4323265732236</v>
      </c>
      <c r="J89" s="410" t="n">
        <v>33.8480511693382</v>
      </c>
      <c r="K89" s="410" t="n">
        <v>45.2434042985978</v>
      </c>
    </row>
    <row r="90">
      <c r="A90" s="410" t="s">
        <v>38</v>
      </c>
      <c r="B90" s="410" t="s">
        <v>39</v>
      </c>
      <c r="C90" s="410" t="s">
        <v>16</v>
      </c>
      <c r="D90" s="410" t="n">
        <v>613.855978</v>
      </c>
      <c r="E90" s="410" t="n">
        <v>1314.2784983</v>
      </c>
      <c r="F90" s="410" t="n">
        <v>1603.9016993</v>
      </c>
      <c r="G90" s="410" t="n">
        <v>2901.4026302</v>
      </c>
      <c r="H90" s="410" t="n">
        <v>9.54164633456348</v>
      </c>
      <c r="I90" s="410" t="n">
        <v>20.4288645306632</v>
      </c>
      <c r="J90" s="410" t="n">
        <v>24.9307057658498</v>
      </c>
      <c r="K90" s="410" t="n">
        <v>45.0987833689235</v>
      </c>
    </row>
    <row r="91">
      <c r="A91" s="410" t="s">
        <v>57</v>
      </c>
      <c r="B91" s="410" t="s">
        <v>58</v>
      </c>
      <c r="C91" s="410" t="s">
        <v>15</v>
      </c>
      <c r="D91" s="410" t="n">
        <v>2.5888748</v>
      </c>
      <c r="E91" s="410" t="n">
        <v>11.5175091</v>
      </c>
      <c r="F91" s="410" t="n">
        <v>50.0058304</v>
      </c>
      <c r="G91" s="410" t="n">
        <v>59.8582258</v>
      </c>
      <c r="H91" s="410" t="n">
        <v>2.08830008017371</v>
      </c>
      <c r="I91" s="410" t="n">
        <v>9.29052852495278</v>
      </c>
      <c r="J91" s="410" t="n">
        <v>40.3368983442046</v>
      </c>
      <c r="K91" s="410" t="n">
        <v>48.284273050669</v>
      </c>
    </row>
    <row r="92">
      <c r="A92" s="410" t="s">
        <v>57</v>
      </c>
      <c r="B92" s="410" t="s">
        <v>58</v>
      </c>
      <c r="C92" s="410" t="s">
        <v>16</v>
      </c>
      <c r="D92" s="410" t="n">
        <v>292.1292178</v>
      </c>
      <c r="E92" s="410" t="n">
        <v>803.0505616</v>
      </c>
      <c r="F92" s="410" t="n">
        <v>933.4627872</v>
      </c>
      <c r="G92" s="410" t="n">
        <v>954.8377607</v>
      </c>
      <c r="H92" s="410" t="n">
        <v>9.79155837318264</v>
      </c>
      <c r="I92" s="410" t="n">
        <v>26.9165696938497</v>
      </c>
      <c r="J92" s="410" t="n">
        <v>31.2877138373749</v>
      </c>
      <c r="K92" s="410" t="n">
        <v>32.0041580955928</v>
      </c>
    </row>
    <row r="93">
      <c r="A93" s="410" t="s">
        <v>59</v>
      </c>
      <c r="B93" s="410" t="s">
        <v>60</v>
      </c>
      <c r="C93" s="410" t="s">
        <v>15</v>
      </c>
      <c r="D93" s="410" t="n">
        <v>2.9430569</v>
      </c>
      <c r="E93" s="410" t="n">
        <v>33.2370227</v>
      </c>
      <c r="F93" s="410" t="n">
        <v>60.8664682</v>
      </c>
      <c r="G93" s="410" t="n">
        <v>77.3227309</v>
      </c>
      <c r="H93" s="410" t="n">
        <v>1.68782994455319</v>
      </c>
      <c r="I93" s="410" t="n">
        <v>19.0612835860747</v>
      </c>
      <c r="J93" s="410" t="n">
        <v>34.9066467750434</v>
      </c>
      <c r="K93" s="410" t="n">
        <v>44.3442396943287</v>
      </c>
    </row>
    <row r="94">
      <c r="A94" s="410" t="s">
        <v>59</v>
      </c>
      <c r="B94" s="410" t="s">
        <v>60</v>
      </c>
      <c r="C94" s="410" t="s">
        <v>16</v>
      </c>
      <c r="D94" s="410" t="n">
        <v>439.5260398</v>
      </c>
      <c r="E94" s="410" t="n">
        <v>676.73764</v>
      </c>
      <c r="F94" s="410" t="n">
        <v>709.355871</v>
      </c>
      <c r="G94" s="410" t="n">
        <v>882.7798962</v>
      </c>
      <c r="H94" s="410" t="n">
        <v>16.2282576259882</v>
      </c>
      <c r="I94" s="410" t="n">
        <v>24.9866259849373</v>
      </c>
      <c r="J94" s="410" t="n">
        <v>26.1909620379567</v>
      </c>
      <c r="K94" s="410" t="n">
        <v>32.5941543511178</v>
      </c>
    </row>
    <row r="95">
      <c r="A95" s="410" t="s">
        <v>61</v>
      </c>
      <c r="B95" s="410" t="s">
        <v>62</v>
      </c>
      <c r="C95" s="410" t="s">
        <v>15</v>
      </c>
      <c r="D95" s="410" t="n">
        <v>18.1347818</v>
      </c>
      <c r="E95" s="410" t="n">
        <v>6.7626371</v>
      </c>
      <c r="F95" s="410" t="n">
        <v>0</v>
      </c>
      <c r="G95" s="410" t="n">
        <v>14.1578849</v>
      </c>
      <c r="H95" s="410" t="n">
        <v>46.4335955312681</v>
      </c>
      <c r="I95" s="410" t="n">
        <v>17.3155408920414</v>
      </c>
      <c r="J95" s="410" t="n">
        <v>0</v>
      </c>
      <c r="K95" s="410" t="n">
        <v>36.2508635766904</v>
      </c>
    </row>
    <row r="96">
      <c r="A96" s="410" t="s">
        <v>61</v>
      </c>
      <c r="B96" s="410" t="s">
        <v>62</v>
      </c>
      <c r="C96" s="410" t="s">
        <v>16</v>
      </c>
      <c r="D96" s="410" t="n">
        <v>625.3745474</v>
      </c>
      <c r="E96" s="410" t="n">
        <v>938.1883792</v>
      </c>
      <c r="F96" s="410" t="n">
        <v>857.9601736</v>
      </c>
      <c r="G96" s="410" t="n">
        <v>1377.401004</v>
      </c>
      <c r="H96" s="410" t="n">
        <v>16.4618857931013</v>
      </c>
      <c r="I96" s="410" t="n">
        <v>24.6961601091941</v>
      </c>
      <c r="J96" s="410" t="n">
        <v>22.5842936070099</v>
      </c>
      <c r="K96" s="410" t="n">
        <v>36.2576604906947</v>
      </c>
    </row>
    <row r="97">
      <c r="A97" s="410" t="s">
        <v>63</v>
      </c>
      <c r="B97" s="410" t="s">
        <v>64</v>
      </c>
      <c r="C97" s="410" t="s">
        <v>15</v>
      </c>
      <c r="D97" s="410" t="n">
        <v>14.5921691</v>
      </c>
      <c r="E97" s="410" t="n">
        <v>116.1563672</v>
      </c>
      <c r="F97" s="410" t="n">
        <v>198.9607002</v>
      </c>
      <c r="G97" s="410" t="n">
        <v>159.8466686</v>
      </c>
      <c r="H97" s="410" t="n">
        <v>2.98069514594443</v>
      </c>
      <c r="I97" s="410" t="n">
        <v>23.726885119744</v>
      </c>
      <c r="J97" s="410" t="n">
        <v>40.6410581768713</v>
      </c>
      <c r="K97" s="410" t="n">
        <v>32.6513615574402</v>
      </c>
    </row>
    <row r="98">
      <c r="A98" s="410" t="s">
        <v>63</v>
      </c>
      <c r="B98" s="410" t="s">
        <v>64</v>
      </c>
      <c r="C98" s="410" t="s">
        <v>16</v>
      </c>
      <c r="D98" s="410" t="n">
        <v>850.3569056</v>
      </c>
      <c r="E98" s="410" t="n">
        <v>1618.5157336</v>
      </c>
      <c r="F98" s="410" t="n">
        <v>1926.0494458</v>
      </c>
      <c r="G98" s="410" t="n">
        <v>2109.6851528</v>
      </c>
      <c r="H98" s="410" t="n">
        <v>13.0731476092569</v>
      </c>
      <c r="I98" s="410" t="n">
        <v>24.8826051201735</v>
      </c>
      <c r="J98" s="410" t="n">
        <v>29.6105418111522</v>
      </c>
      <c r="K98" s="410" t="n">
        <v>32.4337054594174</v>
      </c>
    </row>
    <row r="99">
      <c r="A99" s="410" t="s">
        <v>65</v>
      </c>
      <c r="B99" s="410" t="s">
        <v>66</v>
      </c>
      <c r="C99" s="410" t="s">
        <v>15</v>
      </c>
      <c r="D99" s="410" t="n">
        <v>2.6593004</v>
      </c>
      <c r="E99" s="410" t="n">
        <v>1.2999197</v>
      </c>
      <c r="F99" s="410" t="n">
        <v>5.2984599</v>
      </c>
      <c r="G99" s="410" t="n">
        <v>7.0594247</v>
      </c>
      <c r="H99" s="410" t="n">
        <v>16.2976241734846</v>
      </c>
      <c r="I99" s="410" t="n">
        <v>7.96660758081671</v>
      </c>
      <c r="J99" s="410" t="n">
        <v>32.4718140712794</v>
      </c>
      <c r="K99" s="410" t="n">
        <v>43.2639541744192</v>
      </c>
    </row>
    <row r="100">
      <c r="A100" s="410" t="s">
        <v>65</v>
      </c>
      <c r="B100" s="410" t="s">
        <v>66</v>
      </c>
      <c r="C100" s="410" t="s">
        <v>16</v>
      </c>
      <c r="D100" s="410" t="n">
        <v>112.918378</v>
      </c>
      <c r="E100" s="410" t="n">
        <v>140.8331297</v>
      </c>
      <c r="F100" s="410" t="n">
        <v>152.1749238</v>
      </c>
      <c r="G100" s="410" t="n">
        <v>152.6209294</v>
      </c>
      <c r="H100" s="410" t="n">
        <v>20.2164374777552</v>
      </c>
      <c r="I100" s="410" t="n">
        <v>25.2141786997386</v>
      </c>
      <c r="J100" s="410" t="n">
        <v>27.2447664160112</v>
      </c>
      <c r="K100" s="410" t="n">
        <v>27.324617406495</v>
      </c>
    </row>
    <row r="101">
      <c r="A101" s="410" t="s">
        <v>67</v>
      </c>
      <c r="B101" s="410" t="s">
        <v>68</v>
      </c>
      <c r="C101" s="410" t="s">
        <v>15</v>
      </c>
      <c r="D101" s="410" t="n">
        <v>523.9627679</v>
      </c>
      <c r="E101" s="410" t="n">
        <v>158.8056961</v>
      </c>
      <c r="F101" s="410" t="n">
        <v>489.3492981</v>
      </c>
      <c r="G101" s="410" t="n">
        <v>735.611157</v>
      </c>
      <c r="H101" s="410" t="n">
        <v>27.4652631542215</v>
      </c>
      <c r="I101" s="410" t="n">
        <v>8.32433237815145</v>
      </c>
      <c r="J101" s="410" t="n">
        <v>25.6508822192022</v>
      </c>
      <c r="K101" s="410" t="n">
        <v>38.5595222484249</v>
      </c>
    </row>
    <row r="102">
      <c r="A102" s="410" t="s">
        <v>67</v>
      </c>
      <c r="B102" s="410" t="s">
        <v>68</v>
      </c>
      <c r="C102" s="410" t="s">
        <v>16</v>
      </c>
      <c r="D102" s="410" t="n">
        <v>5622.8977914</v>
      </c>
      <c r="E102" s="410" t="n">
        <v>9484.4133959</v>
      </c>
      <c r="F102" s="410" t="n">
        <v>11220.8596089</v>
      </c>
      <c r="G102" s="410" t="n">
        <v>14445.6436787</v>
      </c>
      <c r="H102" s="410" t="n">
        <v>13.7904629817291</v>
      </c>
      <c r="I102" s="410" t="n">
        <v>23.2610402486099</v>
      </c>
      <c r="J102" s="410" t="n">
        <v>27.5197691297866</v>
      </c>
      <c r="K102" s="410" t="n">
        <v>35.4287276398744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K110" s="7" t="str">
        <f>=HYPERLINK("#'Indice'!A1", "Ir al Índice")</f>
      </c>
    </row>
    <row r="111">
      <c r="A111" s="4" t="s">
        <v>881</v>
      </c>
    </row>
    <row r="112">
      <c r="A112" s="5" t="s">
        <v>25</v>
      </c>
      <c r="B112" s="5" t="s">
        <v>70</v>
      </c>
      <c r="C112" s="5" t="s">
        <v>11</v>
      </c>
      <c r="D112" s="5" t="s">
        <v>871</v>
      </c>
      <c r="E112" s="5" t="s">
        <v>872</v>
      </c>
      <c r="F112" s="5" t="s">
        <v>873</v>
      </c>
      <c r="G112" s="5" t="s">
        <v>874</v>
      </c>
      <c r="H112" s="5" t="s">
        <v>875</v>
      </c>
      <c r="I112" s="5" t="s">
        <v>876</v>
      </c>
      <c r="J112" s="5" t="s">
        <v>877</v>
      </c>
      <c r="K112" s="5" t="s">
        <v>878</v>
      </c>
    </row>
    <row r="113">
      <c r="A113" s="411" t="s">
        <v>71</v>
      </c>
      <c r="B113" s="411" t="s">
        <v>72</v>
      </c>
      <c r="C113" s="411" t="s">
        <v>15</v>
      </c>
      <c r="D113" s="411" t="n">
        <v>1537.8455028</v>
      </c>
      <c r="E113" s="411" t="n">
        <v>1702.8951503</v>
      </c>
      <c r="F113" s="411" t="n">
        <v>1930.8449537</v>
      </c>
      <c r="G113" s="411" t="n">
        <v>1614.8481415</v>
      </c>
      <c r="H113" s="411" t="n">
        <v>22.6605837445216</v>
      </c>
      <c r="I113" s="411" t="n">
        <v>25.0926364782766</v>
      </c>
      <c r="J113" s="411" t="n">
        <v>28.4515406075198</v>
      </c>
      <c r="K113" s="411" t="n">
        <v>23.795239169682</v>
      </c>
    </row>
    <row r="114">
      <c r="A114" s="411" t="s">
        <v>71</v>
      </c>
      <c r="B114" s="411" t="s">
        <v>72</v>
      </c>
      <c r="C114" s="411" t="s">
        <v>16</v>
      </c>
      <c r="D114" s="411" t="n">
        <v>54421.2750415</v>
      </c>
      <c r="E114" s="411" t="n">
        <v>69236.2268268</v>
      </c>
      <c r="F114" s="411" t="n">
        <v>52942.1208759</v>
      </c>
      <c r="G114" s="411" t="n">
        <v>46702.735348</v>
      </c>
      <c r="H114" s="411" t="n">
        <v>24.3711152477081</v>
      </c>
      <c r="I114" s="411" t="n">
        <v>31.0055959186122</v>
      </c>
      <c r="J114" s="411" t="n">
        <v>23.7087155407649</v>
      </c>
      <c r="K114" s="411" t="n">
        <v>20.9145732929147</v>
      </c>
    </row>
    <row r="115">
      <c r="A115" s="411" t="s">
        <v>73</v>
      </c>
      <c r="B115" s="411" t="s">
        <v>74</v>
      </c>
      <c r="C115" s="411" t="s">
        <v>15</v>
      </c>
      <c r="D115" s="411" t="n">
        <v>798.101894</v>
      </c>
      <c r="E115" s="411" t="n">
        <v>1007.8448473</v>
      </c>
      <c r="F115" s="411" t="n">
        <v>499.2492866</v>
      </c>
      <c r="G115" s="411" t="n">
        <v>400.1766429</v>
      </c>
      <c r="H115" s="411" t="n">
        <v>29.5006267570521</v>
      </c>
      <c r="I115" s="411" t="n">
        <v>37.2534570995711</v>
      </c>
      <c r="J115" s="411" t="n">
        <v>18.4539931222255</v>
      </c>
      <c r="K115" s="411" t="n">
        <v>14.7919230211513</v>
      </c>
    </row>
    <row r="116">
      <c r="A116" s="411" t="s">
        <v>73</v>
      </c>
      <c r="B116" s="411" t="s">
        <v>74</v>
      </c>
      <c r="C116" s="411" t="s">
        <v>16</v>
      </c>
      <c r="D116" s="411" t="n">
        <v>24843.5763909</v>
      </c>
      <c r="E116" s="411" t="n">
        <v>21893.4219432</v>
      </c>
      <c r="F116" s="411" t="n">
        <v>18409.1935309</v>
      </c>
      <c r="G116" s="411" t="n">
        <v>10170.5907984</v>
      </c>
      <c r="H116" s="411" t="n">
        <v>32.9854456236255</v>
      </c>
      <c r="I116" s="411" t="n">
        <v>29.0684508405575</v>
      </c>
      <c r="J116" s="411" t="n">
        <v>24.4423525274214</v>
      </c>
      <c r="K116" s="411" t="n">
        <v>13.5037510083956</v>
      </c>
    </row>
    <row r="117">
      <c r="A117" s="411" t="s">
        <v>75</v>
      </c>
      <c r="B117" s="411" t="s">
        <v>76</v>
      </c>
      <c r="C117" s="411" t="s">
        <v>15</v>
      </c>
      <c r="D117" s="411" t="n">
        <v>426.4990409</v>
      </c>
      <c r="E117" s="411" t="n">
        <v>365.0291385</v>
      </c>
      <c r="F117" s="411" t="n">
        <v>383.1956766</v>
      </c>
      <c r="G117" s="411" t="n">
        <v>398.5397265</v>
      </c>
      <c r="H117" s="411" t="n">
        <v>27.1091917237587</v>
      </c>
      <c r="I117" s="411" t="n">
        <v>23.2020331850528</v>
      </c>
      <c r="J117" s="411" t="n">
        <v>24.3567372220669</v>
      </c>
      <c r="K117" s="411" t="n">
        <v>25.3320378691217</v>
      </c>
    </row>
    <row r="118">
      <c r="A118" s="411" t="s">
        <v>75</v>
      </c>
      <c r="B118" s="411" t="s">
        <v>76</v>
      </c>
      <c r="C118" s="411" t="s">
        <v>16</v>
      </c>
      <c r="D118" s="411" t="n">
        <v>8538.2670216</v>
      </c>
      <c r="E118" s="411" t="n">
        <v>9454.5091273</v>
      </c>
      <c r="F118" s="411" t="n">
        <v>8715.7693596</v>
      </c>
      <c r="G118" s="411" t="n">
        <v>10782.5452279</v>
      </c>
      <c r="H118" s="411" t="n">
        <v>22.7741227419404</v>
      </c>
      <c r="I118" s="411" t="n">
        <v>25.2180156447693</v>
      </c>
      <c r="J118" s="411" t="n">
        <v>23.2475747928504</v>
      </c>
      <c r="K118" s="411" t="n">
        <v>28.7602868204399</v>
      </c>
    </row>
    <row r="119">
      <c r="A119" s="411" t="s">
        <v>77</v>
      </c>
      <c r="B119" s="411" t="s">
        <v>78</v>
      </c>
      <c r="C119" s="411" t="s">
        <v>15</v>
      </c>
      <c r="D119" s="411" t="n">
        <v>721.2165076</v>
      </c>
      <c r="E119" s="411" t="n">
        <v>730.815016</v>
      </c>
      <c r="F119" s="411" t="n">
        <v>1355.5548177</v>
      </c>
      <c r="G119" s="411" t="n">
        <v>2776.0206651</v>
      </c>
      <c r="H119" s="411" t="n">
        <v>12.9166774590929</v>
      </c>
      <c r="I119" s="411" t="n">
        <v>13.088582616261</v>
      </c>
      <c r="J119" s="411" t="n">
        <v>24.2774037668884</v>
      </c>
      <c r="K119" s="411" t="n">
        <v>49.7173361577577</v>
      </c>
    </row>
    <row r="120">
      <c r="A120" s="411" t="s">
        <v>77</v>
      </c>
      <c r="B120" s="411" t="s">
        <v>78</v>
      </c>
      <c r="C120" s="411" t="s">
        <v>16</v>
      </c>
      <c r="D120" s="411" t="n">
        <v>23185.8656362</v>
      </c>
      <c r="E120" s="411" t="n">
        <v>30707.2339383</v>
      </c>
      <c r="F120" s="411" t="n">
        <v>32023.9685874</v>
      </c>
      <c r="G120" s="411" t="n">
        <v>44170.4197915</v>
      </c>
      <c r="H120" s="411" t="n">
        <v>17.8232864674162</v>
      </c>
      <c r="I120" s="411" t="n">
        <v>23.6050633472913</v>
      </c>
      <c r="J120" s="411" t="n">
        <v>24.6172549652674</v>
      </c>
      <c r="K120" s="411" t="n">
        <v>33.9543952200251</v>
      </c>
    </row>
    <row r="121">
      <c r="A121" s="411" t="s">
        <v>79</v>
      </c>
      <c r="B121" s="411" t="s">
        <v>80</v>
      </c>
      <c r="C121" s="411" t="s">
        <v>15</v>
      </c>
      <c r="D121" s="411" t="n">
        <v>1372.4190047</v>
      </c>
      <c r="E121" s="411" t="n">
        <v>1802.8877278</v>
      </c>
      <c r="F121" s="411" t="n">
        <v>3053.1131448</v>
      </c>
      <c r="G121" s="411" t="n">
        <v>4586.3182762</v>
      </c>
      <c r="H121" s="411" t="n">
        <v>12.6902656839254</v>
      </c>
      <c r="I121" s="411" t="n">
        <v>16.670655379821</v>
      </c>
      <c r="J121" s="411" t="n">
        <v>28.2310408395039</v>
      </c>
      <c r="K121" s="411" t="n">
        <v>42.4080380967496</v>
      </c>
    </row>
    <row r="122">
      <c r="A122" s="411" t="s">
        <v>79</v>
      </c>
      <c r="B122" s="411" t="s">
        <v>80</v>
      </c>
      <c r="C122" s="411" t="s">
        <v>16</v>
      </c>
      <c r="D122" s="411" t="n">
        <v>17555.6624644</v>
      </c>
      <c r="E122" s="411" t="n">
        <v>27933.4143726</v>
      </c>
      <c r="F122" s="411" t="n">
        <v>30461.8685327</v>
      </c>
      <c r="G122" s="411" t="n">
        <v>41923.2376222</v>
      </c>
      <c r="H122" s="411" t="n">
        <v>14.8935602511081</v>
      </c>
      <c r="I122" s="411" t="n">
        <v>23.6976525848069</v>
      </c>
      <c r="J122" s="411" t="n">
        <v>25.8426974927947</v>
      </c>
      <c r="K122" s="411" t="n">
        <v>35.5660896712903</v>
      </c>
    </row>
    <row r="123">
      <c r="A123" s="411" t="s">
        <v>81</v>
      </c>
      <c r="B123" s="411" t="s">
        <v>82</v>
      </c>
      <c r="C123" s="411" t="s">
        <v>15</v>
      </c>
      <c r="D123" s="411" t="n">
        <v>645.0210726</v>
      </c>
      <c r="E123" s="411" t="n">
        <v>888.0169031</v>
      </c>
      <c r="F123" s="411" t="n">
        <v>1015.9295733</v>
      </c>
      <c r="G123" s="411" t="n">
        <v>710.2209931</v>
      </c>
      <c r="H123" s="411" t="n">
        <v>19.790848681138</v>
      </c>
      <c r="I123" s="411" t="n">
        <v>27.2465643404546</v>
      </c>
      <c r="J123" s="411" t="n">
        <v>31.1712427856476</v>
      </c>
      <c r="K123" s="411" t="n">
        <v>21.7913441927598</v>
      </c>
    </row>
    <row r="124">
      <c r="A124" s="411" t="s">
        <v>81</v>
      </c>
      <c r="B124" s="411" t="s">
        <v>82</v>
      </c>
      <c r="C124" s="411" t="s">
        <v>16</v>
      </c>
      <c r="D124" s="411" t="n">
        <v>16533.7453975</v>
      </c>
      <c r="E124" s="411" t="n">
        <v>18799.2639802</v>
      </c>
      <c r="F124" s="411" t="n">
        <v>16505.2927607</v>
      </c>
      <c r="G124" s="411" t="n">
        <v>15334.3656193</v>
      </c>
      <c r="H124" s="411" t="n">
        <v>24.6137989593316</v>
      </c>
      <c r="I124" s="411" t="n">
        <v>27.9864781431806</v>
      </c>
      <c r="J124" s="411" t="n">
        <v>24.5714414979566</v>
      </c>
      <c r="K124" s="411" t="n">
        <v>22.8282813995313</v>
      </c>
    </row>
    <row r="125">
      <c r="A125" s="411" t="s">
        <v>83</v>
      </c>
      <c r="B125" s="411" t="s">
        <v>84</v>
      </c>
      <c r="C125" s="411" t="s">
        <v>15</v>
      </c>
      <c r="D125" s="411" t="n">
        <v>2197.9406503</v>
      </c>
      <c r="E125" s="411" t="n">
        <v>3966.2831644</v>
      </c>
      <c r="F125" s="411" t="n">
        <v>4828.230659</v>
      </c>
      <c r="G125" s="411" t="n">
        <v>7913.7225466</v>
      </c>
      <c r="H125" s="411" t="n">
        <v>11.6255160836589</v>
      </c>
      <c r="I125" s="411" t="n">
        <v>20.9787687914977</v>
      </c>
      <c r="J125" s="411" t="n">
        <v>25.5378475183842</v>
      </c>
      <c r="K125" s="411" t="n">
        <v>41.8578676064593</v>
      </c>
    </row>
    <row r="126">
      <c r="A126" s="411" t="s">
        <v>83</v>
      </c>
      <c r="B126" s="411" t="s">
        <v>84</v>
      </c>
      <c r="C126" s="411" t="s">
        <v>16</v>
      </c>
      <c r="D126" s="411" t="n">
        <v>28251.2050914</v>
      </c>
      <c r="E126" s="411" t="n">
        <v>46455.6654426</v>
      </c>
      <c r="F126" s="411" t="n">
        <v>61168.4577583</v>
      </c>
      <c r="G126" s="411" t="n">
        <v>78911.0003089</v>
      </c>
      <c r="H126" s="411" t="n">
        <v>13.1531672780975</v>
      </c>
      <c r="I126" s="411" t="n">
        <v>21.6287813778202</v>
      </c>
      <c r="J126" s="411" t="n">
        <v>28.4787482316313</v>
      </c>
      <c r="K126" s="411" t="n">
        <v>36.739303112451</v>
      </c>
    </row>
    <row r="127">
      <c r="A127" s="411" t="s">
        <v>85</v>
      </c>
      <c r="B127" s="411" t="s">
        <v>86</v>
      </c>
      <c r="C127" s="411" t="s">
        <v>15</v>
      </c>
      <c r="D127" s="411" t="n">
        <v>2266.2698675</v>
      </c>
      <c r="E127" s="411" t="n">
        <v>4347.9265371</v>
      </c>
      <c r="F127" s="411" t="n">
        <v>4610.8070163</v>
      </c>
      <c r="G127" s="411" t="n">
        <v>6907.6303434</v>
      </c>
      <c r="H127" s="411" t="n">
        <v>12.4982939431661</v>
      </c>
      <c r="I127" s="411" t="n">
        <v>23.9784611194228</v>
      </c>
      <c r="J127" s="411" t="n">
        <v>25.4282255751389</v>
      </c>
      <c r="K127" s="411" t="n">
        <v>38.0950193622722</v>
      </c>
    </row>
    <row r="128">
      <c r="A128" s="411" t="s">
        <v>85</v>
      </c>
      <c r="B128" s="411" t="s">
        <v>86</v>
      </c>
      <c r="C128" s="411" t="s">
        <v>16</v>
      </c>
      <c r="D128" s="411" t="n">
        <v>62886.8915673</v>
      </c>
      <c r="E128" s="411" t="n">
        <v>89736.5002424</v>
      </c>
      <c r="F128" s="411" t="n">
        <v>91055.1148293</v>
      </c>
      <c r="G128" s="411" t="n">
        <v>103272.7059228</v>
      </c>
      <c r="H128" s="411" t="n">
        <v>18.1255719220461</v>
      </c>
      <c r="I128" s="411" t="n">
        <v>25.8642993577709</v>
      </c>
      <c r="J128" s="411" t="n">
        <v>26.2443569967581</v>
      </c>
      <c r="K128" s="411" t="n">
        <v>29.7657717234249</v>
      </c>
    </row>
    <row r="129">
      <c r="A129" s="411" t="s">
        <v>87</v>
      </c>
      <c r="B129" s="411" t="s">
        <v>88</v>
      </c>
      <c r="C129" s="411" t="s">
        <v>15</v>
      </c>
      <c r="D129" s="411" t="n">
        <v>597.5016556</v>
      </c>
      <c r="E129" s="411" t="n">
        <v>1121.8534964</v>
      </c>
      <c r="F129" s="411" t="n">
        <v>1032.0738007</v>
      </c>
      <c r="G129" s="411" t="n">
        <v>1589.1586545</v>
      </c>
      <c r="H129" s="411" t="n">
        <v>13.765455502128</v>
      </c>
      <c r="I129" s="411" t="n">
        <v>25.8456595724301</v>
      </c>
      <c r="J129" s="411" t="n">
        <v>23.7772830339384</v>
      </c>
      <c r="K129" s="411" t="n">
        <v>36.6116018915035</v>
      </c>
    </row>
    <row r="130">
      <c r="A130" s="411" t="s">
        <v>87</v>
      </c>
      <c r="B130" s="411" t="s">
        <v>88</v>
      </c>
      <c r="C130" s="411" t="s">
        <v>16</v>
      </c>
      <c r="D130" s="411" t="n">
        <v>29943.7569501</v>
      </c>
      <c r="E130" s="411" t="n">
        <v>38677.7581204</v>
      </c>
      <c r="F130" s="411" t="n">
        <v>37333.2643806</v>
      </c>
      <c r="G130" s="411" t="n">
        <v>36481.5335699</v>
      </c>
      <c r="H130" s="411" t="n">
        <v>21.022558303433</v>
      </c>
      <c r="I130" s="411" t="n">
        <v>27.1544224222496</v>
      </c>
      <c r="J130" s="411" t="n">
        <v>26.210496178103</v>
      </c>
      <c r="K130" s="411" t="n">
        <v>25.6125230962145</v>
      </c>
    </row>
    <row r="131">
      <c r="A131" s="411" t="s">
        <v>89</v>
      </c>
      <c r="B131" s="411" t="s">
        <v>90</v>
      </c>
      <c r="C131" s="411" t="s">
        <v>15</v>
      </c>
      <c r="D131" s="411" t="n">
        <v>2266.7083766</v>
      </c>
      <c r="E131" s="411" t="n">
        <v>2154.1271863</v>
      </c>
      <c r="F131" s="411" t="n">
        <v>2058.2521524</v>
      </c>
      <c r="G131" s="411" t="n">
        <v>3968.3565369</v>
      </c>
      <c r="H131" s="411" t="n">
        <v>21.696295494687</v>
      </c>
      <c r="I131" s="411" t="n">
        <v>20.6186999834566</v>
      </c>
      <c r="J131" s="411" t="n">
        <v>19.7010111058174</v>
      </c>
      <c r="K131" s="411" t="n">
        <v>37.9839934160391</v>
      </c>
    </row>
    <row r="132">
      <c r="A132" s="411" t="s">
        <v>89</v>
      </c>
      <c r="B132" s="411" t="s">
        <v>90</v>
      </c>
      <c r="C132" s="411" t="s">
        <v>16</v>
      </c>
      <c r="D132" s="411" t="n">
        <v>54783.0714583</v>
      </c>
      <c r="E132" s="411" t="n">
        <v>81551.5234505</v>
      </c>
      <c r="F132" s="411" t="n">
        <v>73913.3158263</v>
      </c>
      <c r="G132" s="411" t="n">
        <v>76578.0476509</v>
      </c>
      <c r="H132" s="411" t="n">
        <v>19.0997606236793</v>
      </c>
      <c r="I132" s="411" t="n">
        <v>28.4324068537586</v>
      </c>
      <c r="J132" s="411" t="n">
        <v>25.769395574312</v>
      </c>
      <c r="K132" s="411" t="n">
        <v>26.69843694825</v>
      </c>
    </row>
    <row r="133">
      <c r="A133" s="411" t="s">
        <v>91</v>
      </c>
      <c r="B133" s="411" t="s">
        <v>92</v>
      </c>
      <c r="C133" s="411" t="s">
        <v>15</v>
      </c>
      <c r="D133" s="411" t="n">
        <v>3630.5915991</v>
      </c>
      <c r="E133" s="411" t="n">
        <v>5986.7572306</v>
      </c>
      <c r="F133" s="411" t="n">
        <v>6210.5518982</v>
      </c>
      <c r="G133" s="411" t="n">
        <v>6856.894463</v>
      </c>
      <c r="H133" s="411" t="n">
        <v>16.0045156614701</v>
      </c>
      <c r="I133" s="411" t="n">
        <v>26.3910570063316</v>
      </c>
      <c r="J133" s="411" t="n">
        <v>27.3775973992102</v>
      </c>
      <c r="K133" s="411" t="n">
        <v>30.2268299329881</v>
      </c>
    </row>
    <row r="134">
      <c r="A134" s="411" t="s">
        <v>91</v>
      </c>
      <c r="B134" s="411" t="s">
        <v>92</v>
      </c>
      <c r="C134" s="411" t="s">
        <v>16</v>
      </c>
      <c r="D134" s="411" t="n">
        <v>75228.0197058</v>
      </c>
      <c r="E134" s="411" t="n">
        <v>112000.2401455</v>
      </c>
      <c r="F134" s="411" t="n">
        <v>108949.8258633</v>
      </c>
      <c r="G134" s="411" t="n">
        <v>127488.8987196</v>
      </c>
      <c r="H134" s="411" t="n">
        <v>17.7564036070136</v>
      </c>
      <c r="I134" s="411" t="n">
        <v>26.4359141166202</v>
      </c>
      <c r="J134" s="411" t="n">
        <v>25.7159112855585</v>
      </c>
      <c r="K134" s="411" t="n">
        <v>30.0917709908076</v>
      </c>
    </row>
    <row r="135">
      <c r="A135" s="411" t="s">
        <v>93</v>
      </c>
      <c r="B135" s="411" t="s">
        <v>94</v>
      </c>
      <c r="C135" s="411" t="s">
        <v>15</v>
      </c>
      <c r="D135" s="411" t="n">
        <v>464.7881701</v>
      </c>
      <c r="E135" s="411" t="n">
        <v>449.8331676</v>
      </c>
      <c r="F135" s="411" t="n">
        <v>411.2146677</v>
      </c>
      <c r="G135" s="411" t="n">
        <v>623.5202075</v>
      </c>
      <c r="H135" s="411" t="n">
        <v>23.8431625284405</v>
      </c>
      <c r="I135" s="411" t="n">
        <v>23.0759860421198</v>
      </c>
      <c r="J135" s="411" t="n">
        <v>21.0948960984533</v>
      </c>
      <c r="K135" s="411" t="n">
        <v>31.9859553309863</v>
      </c>
    </row>
    <row r="136">
      <c r="A136" s="411" t="s">
        <v>93</v>
      </c>
      <c r="B136" s="411" t="s">
        <v>94</v>
      </c>
      <c r="C136" s="411" t="s">
        <v>16</v>
      </c>
      <c r="D136" s="411" t="n">
        <v>11724.0990466</v>
      </c>
      <c r="E136" s="411" t="n">
        <v>15417.7675981</v>
      </c>
      <c r="F136" s="411" t="n">
        <v>14870.674095</v>
      </c>
      <c r="G136" s="411" t="n">
        <v>12475.6558058</v>
      </c>
      <c r="H136" s="411" t="n">
        <v>21.5167683826898</v>
      </c>
      <c r="I136" s="411" t="n">
        <v>28.2956100138596</v>
      </c>
      <c r="J136" s="411" t="n">
        <v>27.2915512675894</v>
      </c>
      <c r="K136" s="411" t="n">
        <v>22.8960703358612</v>
      </c>
    </row>
    <row r="137">
      <c r="A137" s="411" t="s">
        <v>95</v>
      </c>
      <c r="B137" s="411" t="s">
        <v>96</v>
      </c>
      <c r="C137" s="411" t="s">
        <v>15</v>
      </c>
      <c r="D137" s="411" t="n">
        <v>1136.8078593</v>
      </c>
      <c r="E137" s="411" t="n">
        <v>946.4000201</v>
      </c>
      <c r="F137" s="411" t="n">
        <v>528.3036047</v>
      </c>
      <c r="G137" s="411" t="n">
        <v>400.649359</v>
      </c>
      <c r="H137" s="411" t="n">
        <v>37.740609433394</v>
      </c>
      <c r="I137" s="411" t="n">
        <v>31.4193055881439</v>
      </c>
      <c r="J137" s="411" t="n">
        <v>17.5390237181455</v>
      </c>
      <c r="K137" s="411" t="n">
        <v>13.3010612603166</v>
      </c>
    </row>
    <row r="138">
      <c r="A138" s="411" t="s">
        <v>95</v>
      </c>
      <c r="B138" s="411" t="s">
        <v>96</v>
      </c>
      <c r="C138" s="411" t="s">
        <v>16</v>
      </c>
      <c r="D138" s="411" t="n">
        <v>25258.6718879</v>
      </c>
      <c r="E138" s="411" t="n">
        <v>23739.9376943</v>
      </c>
      <c r="F138" s="411" t="n">
        <v>15027.7085953</v>
      </c>
      <c r="G138" s="411" t="n">
        <v>10307.6404581</v>
      </c>
      <c r="H138" s="411" t="n">
        <v>33.9799902380056</v>
      </c>
      <c r="I138" s="411" t="n">
        <v>31.936867254276</v>
      </c>
      <c r="J138" s="411" t="n">
        <v>20.2164782706769</v>
      </c>
      <c r="K138" s="411" t="n">
        <v>13.8666642370415</v>
      </c>
    </row>
    <row r="139">
      <c r="A139" s="411" t="s">
        <v>97</v>
      </c>
      <c r="B139" s="411" t="s">
        <v>98</v>
      </c>
      <c r="C139" s="411" t="s">
        <v>15</v>
      </c>
      <c r="D139" s="411" t="n">
        <v>562.9797541</v>
      </c>
      <c r="E139" s="411" t="n">
        <v>372.9850623</v>
      </c>
      <c r="F139" s="411" t="n">
        <v>395.2955773</v>
      </c>
      <c r="G139" s="411" t="n">
        <v>476.3439702</v>
      </c>
      <c r="H139" s="411" t="n">
        <v>31.1450760655026</v>
      </c>
      <c r="I139" s="411" t="n">
        <v>20.6342200621416</v>
      </c>
      <c r="J139" s="411" t="n">
        <v>21.868478810658</v>
      </c>
      <c r="K139" s="411" t="n">
        <v>26.3522250616979</v>
      </c>
    </row>
    <row r="140">
      <c r="A140" s="411" t="s">
        <v>97</v>
      </c>
      <c r="B140" s="411" t="s">
        <v>98</v>
      </c>
      <c r="C140" s="411" t="s">
        <v>16</v>
      </c>
      <c r="D140" s="411" t="n">
        <v>8882.4772939</v>
      </c>
      <c r="E140" s="411" t="n">
        <v>8034.2187731</v>
      </c>
      <c r="F140" s="411" t="n">
        <v>7413.1997967</v>
      </c>
      <c r="G140" s="411" t="n">
        <v>6999.0944097</v>
      </c>
      <c r="H140" s="411" t="n">
        <v>28.3522616477101</v>
      </c>
      <c r="I140" s="411" t="n">
        <v>25.6446783090915</v>
      </c>
      <c r="J140" s="411" t="n">
        <v>23.662428096172</v>
      </c>
      <c r="K140" s="411" t="n">
        <v>22.3406319470264</v>
      </c>
    </row>
    <row r="141">
      <c r="A141" s="411" t="s">
        <v>99</v>
      </c>
      <c r="B141" s="411" t="s">
        <v>100</v>
      </c>
      <c r="C141" s="411" t="s">
        <v>15</v>
      </c>
      <c r="D141" s="411" t="n">
        <v>284.9605644</v>
      </c>
      <c r="E141" s="411" t="n">
        <v>667.1629968</v>
      </c>
      <c r="F141" s="411" t="n">
        <v>606.195818</v>
      </c>
      <c r="G141" s="411" t="n">
        <v>999.2907199</v>
      </c>
      <c r="H141" s="411" t="n">
        <v>11.1416734122326</v>
      </c>
      <c r="I141" s="411" t="n">
        <v>26.0854067253945</v>
      </c>
      <c r="J141" s="411" t="n">
        <v>23.7016509362907</v>
      </c>
      <c r="K141" s="411" t="n">
        <v>39.0712689260823</v>
      </c>
    </row>
    <row r="142">
      <c r="A142" s="411" t="s">
        <v>99</v>
      </c>
      <c r="B142" s="411" t="s">
        <v>100</v>
      </c>
      <c r="C142" s="411" t="s">
        <v>16</v>
      </c>
      <c r="D142" s="411" t="n">
        <v>4484.349595</v>
      </c>
      <c r="E142" s="411" t="n">
        <v>6743.99532</v>
      </c>
      <c r="F142" s="411" t="n">
        <v>6065.1393204</v>
      </c>
      <c r="G142" s="411" t="n">
        <v>8366.5566695</v>
      </c>
      <c r="H142" s="411" t="n">
        <v>17.4760032987464</v>
      </c>
      <c r="I142" s="411" t="n">
        <v>26.28209107302</v>
      </c>
      <c r="J142" s="411" t="n">
        <v>23.6365146216186</v>
      </c>
      <c r="K142" s="411" t="n">
        <v>32.605391006615</v>
      </c>
    </row>
    <row r="143">
      <c r="A143" s="411" t="s">
        <v>101</v>
      </c>
      <c r="B143" s="411" t="s">
        <v>102</v>
      </c>
      <c r="C143" s="411" t="s">
        <v>15</v>
      </c>
      <c r="D143" s="411" t="n">
        <v>673.2717705</v>
      </c>
      <c r="E143" s="411" t="n">
        <v>746.2275635</v>
      </c>
      <c r="F143" s="411" t="n">
        <v>1109.9095663</v>
      </c>
      <c r="G143" s="411" t="n">
        <v>1596.961634</v>
      </c>
      <c r="H143" s="411" t="n">
        <v>16.3163187819296</v>
      </c>
      <c r="I143" s="411" t="n">
        <v>18.0843566348942</v>
      </c>
      <c r="J143" s="411" t="n">
        <v>26.8979617093036</v>
      </c>
      <c r="K143" s="411" t="n">
        <v>38.7013628738726</v>
      </c>
    </row>
    <row r="144">
      <c r="A144" s="411" t="s">
        <v>101</v>
      </c>
      <c r="B144" s="411" t="s">
        <v>102</v>
      </c>
      <c r="C144" s="411" t="s">
        <v>16</v>
      </c>
      <c r="D144" s="411" t="n">
        <v>15939.37116</v>
      </c>
      <c r="E144" s="411" t="n">
        <v>22565.3857624</v>
      </c>
      <c r="F144" s="411" t="n">
        <v>22138.3144065</v>
      </c>
      <c r="G144" s="411" t="n">
        <v>25168.7950706</v>
      </c>
      <c r="H144" s="411" t="n">
        <v>18.574786715154</v>
      </c>
      <c r="I144" s="411" t="n">
        <v>26.2963465418012</v>
      </c>
      <c r="J144" s="411" t="n">
        <v>25.7986632098576</v>
      </c>
      <c r="K144" s="411" t="n">
        <v>29.3302035331872</v>
      </c>
    </row>
    <row r="145">
      <c r="A145" s="411" t="s">
        <v>103</v>
      </c>
      <c r="B145" s="411" t="s">
        <v>104</v>
      </c>
      <c r="C145" s="411" t="s">
        <v>15</v>
      </c>
      <c r="D145" s="411" t="n">
        <v>115.7183927</v>
      </c>
      <c r="E145" s="411" t="n">
        <v>155.7837627</v>
      </c>
      <c r="F145" s="411" t="n">
        <v>90.4030625</v>
      </c>
      <c r="G145" s="411" t="n">
        <v>81.6455323</v>
      </c>
      <c r="H145" s="411" t="n">
        <v>26.0890986314017</v>
      </c>
      <c r="I145" s="411" t="n">
        <v>35.121970288576</v>
      </c>
      <c r="J145" s="411" t="n">
        <v>20.3816727757166</v>
      </c>
      <c r="K145" s="411" t="n">
        <v>18.4072583043058</v>
      </c>
    </row>
    <row r="146">
      <c r="A146" s="411" t="s">
        <v>103</v>
      </c>
      <c r="B146" s="411" t="s">
        <v>104</v>
      </c>
      <c r="C146" s="411" t="s">
        <v>16</v>
      </c>
      <c r="D146" s="411" t="n">
        <v>2364.9620982</v>
      </c>
      <c r="E146" s="411" t="n">
        <v>1804.3278915</v>
      </c>
      <c r="F146" s="411" t="n">
        <v>1727.127308</v>
      </c>
      <c r="G146" s="411" t="n">
        <v>1263.2271661</v>
      </c>
      <c r="H146" s="411" t="n">
        <v>33.0318371276329</v>
      </c>
      <c r="I146" s="411" t="n">
        <v>25.2013616126177</v>
      </c>
      <c r="J146" s="411" t="n">
        <v>24.1230876300151</v>
      </c>
      <c r="K146" s="411" t="n">
        <v>17.6437136297343</v>
      </c>
    </row>
    <row r="147">
      <c r="A147" s="411" t="s">
        <v>105</v>
      </c>
      <c r="B147" s="411" t="s">
        <v>106</v>
      </c>
      <c r="C147" s="411" t="s">
        <v>15</v>
      </c>
      <c r="D147" s="411" t="n">
        <v>1163.4444839</v>
      </c>
      <c r="E147" s="411" t="n">
        <v>1864.0536034</v>
      </c>
      <c r="F147" s="411" t="n">
        <v>1869.5682047</v>
      </c>
      <c r="G147" s="411" t="n">
        <v>2665.8651618</v>
      </c>
      <c r="H147" s="411" t="n">
        <v>15.3835122135799</v>
      </c>
      <c r="I147" s="411" t="n">
        <v>24.6472365218041</v>
      </c>
      <c r="J147" s="411" t="n">
        <v>24.7201527095771</v>
      </c>
      <c r="K147" s="411" t="n">
        <v>35.2490985550389</v>
      </c>
    </row>
    <row r="148">
      <c r="A148" s="411" t="s">
        <v>105</v>
      </c>
      <c r="B148" s="411" t="s">
        <v>106</v>
      </c>
      <c r="C148" s="411" t="s">
        <v>16</v>
      </c>
      <c r="D148" s="411" t="n">
        <v>24120.4418875</v>
      </c>
      <c r="E148" s="411" t="n">
        <v>32952.5716402</v>
      </c>
      <c r="F148" s="411" t="n">
        <v>34848.5353898</v>
      </c>
      <c r="G148" s="411" t="n">
        <v>37202.8740735</v>
      </c>
      <c r="H148" s="411" t="n">
        <v>18.6799997465864</v>
      </c>
      <c r="I148" s="411" t="n">
        <v>25.520014631544</v>
      </c>
      <c r="J148" s="411" t="n">
        <v>26.9883377463216</v>
      </c>
      <c r="K148" s="411" t="n">
        <v>28.811647875548</v>
      </c>
    </row>
    <row r="149">
      <c r="A149" s="411" t="s">
        <v>107</v>
      </c>
      <c r="B149" s="411" t="s">
        <v>108</v>
      </c>
      <c r="C149" s="411" t="s">
        <v>15</v>
      </c>
      <c r="D149" s="411" t="n">
        <v>1479.4402219</v>
      </c>
      <c r="E149" s="411" t="n">
        <v>3065.2309384</v>
      </c>
      <c r="F149" s="411" t="n">
        <v>4299.2070431</v>
      </c>
      <c r="G149" s="411" t="n">
        <v>6617.3496734</v>
      </c>
      <c r="H149" s="411" t="n">
        <v>9.56871106026411</v>
      </c>
      <c r="I149" s="411" t="n">
        <v>19.8252749576213</v>
      </c>
      <c r="J149" s="411" t="n">
        <v>27.8063752591803</v>
      </c>
      <c r="K149" s="411" t="n">
        <v>42.7996387229343</v>
      </c>
    </row>
    <row r="150">
      <c r="A150" s="411" t="s">
        <v>107</v>
      </c>
      <c r="B150" s="411" t="s">
        <v>108</v>
      </c>
      <c r="C150" s="411" t="s">
        <v>16</v>
      </c>
      <c r="D150" s="411" t="n">
        <v>31053.9753092</v>
      </c>
      <c r="E150" s="411" t="n">
        <v>42039.6231954</v>
      </c>
      <c r="F150" s="411" t="n">
        <v>48777.622415</v>
      </c>
      <c r="G150" s="411" t="n">
        <v>71369.6369513</v>
      </c>
      <c r="H150" s="411" t="n">
        <v>16.0700876881568</v>
      </c>
      <c r="I150" s="411" t="n">
        <v>21.7550385868633</v>
      </c>
      <c r="J150" s="411" t="n">
        <v>25.2418784269667</v>
      </c>
      <c r="K150" s="411" t="n">
        <v>36.9329952980133</v>
      </c>
    </row>
    <row r="151">
      <c r="A151" s="411" t="s">
        <v>109</v>
      </c>
      <c r="B151" s="411" t="s">
        <v>110</v>
      </c>
      <c r="C151" s="411" t="s">
        <v>15</v>
      </c>
      <c r="D151" s="411" t="n">
        <v>70.3806636</v>
      </c>
      <c r="E151" s="411" t="n">
        <v>84.8177228</v>
      </c>
      <c r="F151" s="411" t="n">
        <v>108.277944</v>
      </c>
      <c r="G151" s="411" t="n">
        <v>126.324268</v>
      </c>
      <c r="H151" s="411" t="n">
        <v>18.0555555555556</v>
      </c>
      <c r="I151" s="411" t="n">
        <v>21.7592592592593</v>
      </c>
      <c r="J151" s="411" t="n">
        <v>27.7777777777778</v>
      </c>
      <c r="K151" s="411" t="n">
        <v>32.4074074074074</v>
      </c>
    </row>
    <row r="152">
      <c r="A152" s="411" t="s">
        <v>109</v>
      </c>
      <c r="B152" s="411" t="s">
        <v>110</v>
      </c>
      <c r="C152" s="411" t="s">
        <v>16</v>
      </c>
      <c r="D152" s="411" t="n">
        <v>110.0825764</v>
      </c>
      <c r="E152" s="411" t="n">
        <v>171.440078</v>
      </c>
      <c r="F152" s="411" t="n">
        <v>157.0030188</v>
      </c>
      <c r="G152" s="411" t="n">
        <v>306.787508</v>
      </c>
      <c r="H152" s="411" t="n">
        <v>14.7699757869249</v>
      </c>
      <c r="I152" s="411" t="n">
        <v>23.0024213075061</v>
      </c>
      <c r="J152" s="411" t="n">
        <v>21.0653753026634</v>
      </c>
      <c r="K152" s="411" t="n">
        <v>41.1622276029056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K160" s="7" t="str">
        <f>=HYPERLINK("#'Indice'!A1", "Ir al Índice")</f>
      </c>
    </row>
    <row r="161">
      <c r="A161" s="4" t="s">
        <v>882</v>
      </c>
    </row>
    <row r="162">
      <c r="A162" s="5" t="s">
        <v>25</v>
      </c>
      <c r="B162" s="5" t="s">
        <v>70</v>
      </c>
      <c r="C162" s="5" t="s">
        <v>11</v>
      </c>
      <c r="D162" s="5" t="s">
        <v>871</v>
      </c>
      <c r="E162" s="5" t="s">
        <v>872</v>
      </c>
      <c r="F162" s="5" t="s">
        <v>873</v>
      </c>
      <c r="G162" s="5" t="s">
        <v>874</v>
      </c>
      <c r="H162" s="5" t="s">
        <v>875</v>
      </c>
      <c r="I162" s="5" t="s">
        <v>876</v>
      </c>
      <c r="J162" s="5" t="s">
        <v>877</v>
      </c>
      <c r="K162" s="5" t="s">
        <v>878</v>
      </c>
    </row>
    <row r="163">
      <c r="A163" s="412" t="s">
        <v>71</v>
      </c>
      <c r="B163" s="412" t="s">
        <v>72</v>
      </c>
      <c r="C163" s="412" t="s">
        <v>15</v>
      </c>
      <c r="D163" s="412" t="n">
        <v>1537.8455028</v>
      </c>
      <c r="E163" s="412" t="n">
        <v>1701.7140803</v>
      </c>
      <c r="F163" s="412" t="n">
        <v>1929.6638837</v>
      </c>
      <c r="G163" s="412" t="n">
        <v>1611.3049315</v>
      </c>
      <c r="H163" s="412" t="n">
        <v>22.6803194745938</v>
      </c>
      <c r="I163" s="412" t="n">
        <v>25.0970717964495</v>
      </c>
      <c r="J163" s="412" t="n">
        <v>28.4589012883391</v>
      </c>
      <c r="K163" s="412" t="n">
        <v>23.7637074406175</v>
      </c>
    </row>
    <row r="164">
      <c r="A164" s="412" t="s">
        <v>71</v>
      </c>
      <c r="B164" s="412" t="s">
        <v>72</v>
      </c>
      <c r="C164" s="412" t="s">
        <v>16</v>
      </c>
      <c r="D164" s="412" t="n">
        <v>54407.1022015</v>
      </c>
      <c r="E164" s="412" t="n">
        <v>69212.6054268</v>
      </c>
      <c r="F164" s="412" t="n">
        <v>52904.2751966</v>
      </c>
      <c r="G164" s="412" t="n">
        <v>46625.996664</v>
      </c>
      <c r="H164" s="412" t="n">
        <v>24.3814058715638</v>
      </c>
      <c r="I164" s="412" t="n">
        <v>31.0161827419047</v>
      </c>
      <c r="J164" s="412" t="n">
        <v>23.7079453548556</v>
      </c>
      <c r="K164" s="412" t="n">
        <v>20.8944660316759</v>
      </c>
    </row>
    <row r="165">
      <c r="A165" s="412" t="s">
        <v>73</v>
      </c>
      <c r="B165" s="412" t="s">
        <v>74</v>
      </c>
      <c r="C165" s="412" t="s">
        <v>15</v>
      </c>
      <c r="D165" s="412" t="n">
        <v>796.4034015</v>
      </c>
      <c r="E165" s="412" t="n">
        <v>1006.1463548</v>
      </c>
      <c r="F165" s="412" t="n">
        <v>495.8523016</v>
      </c>
      <c r="G165" s="412" t="n">
        <v>398.4781504</v>
      </c>
      <c r="H165" s="412" t="n">
        <v>29.5305441839413</v>
      </c>
      <c r="I165" s="412" t="n">
        <v>37.3077881510441</v>
      </c>
      <c r="J165" s="412" t="n">
        <v>18.3861448526319</v>
      </c>
      <c r="K165" s="412" t="n">
        <v>14.7755228123827</v>
      </c>
    </row>
    <row r="166">
      <c r="A166" s="412" t="s">
        <v>73</v>
      </c>
      <c r="B166" s="412" t="s">
        <v>74</v>
      </c>
      <c r="C166" s="412" t="s">
        <v>16</v>
      </c>
      <c r="D166" s="412" t="n">
        <v>24770.5412134</v>
      </c>
      <c r="E166" s="412" t="n">
        <v>21789.8139007</v>
      </c>
      <c r="F166" s="412" t="n">
        <v>18315.7764434</v>
      </c>
      <c r="G166" s="412" t="n">
        <v>10078.8722034</v>
      </c>
      <c r="H166" s="412" t="n">
        <v>33.0472149563435</v>
      </c>
      <c r="I166" s="412" t="n">
        <v>29.0705260588174</v>
      </c>
      <c r="J166" s="412" t="n">
        <v>24.4356954498005</v>
      </c>
      <c r="K166" s="412" t="n">
        <v>13.4465635350386</v>
      </c>
    </row>
    <row r="167">
      <c r="A167" s="412" t="s">
        <v>75</v>
      </c>
      <c r="B167" s="412" t="s">
        <v>76</v>
      </c>
      <c r="C167" s="412" t="s">
        <v>15</v>
      </c>
      <c r="D167" s="412" t="n">
        <v>426.4990409</v>
      </c>
      <c r="E167" s="412" t="n">
        <v>365.0291385</v>
      </c>
      <c r="F167" s="412" t="n">
        <v>383.1956766</v>
      </c>
      <c r="G167" s="412" t="n">
        <v>398.5397265</v>
      </c>
      <c r="H167" s="412" t="n">
        <v>27.1091917237587</v>
      </c>
      <c r="I167" s="412" t="n">
        <v>23.2020331850528</v>
      </c>
      <c r="J167" s="412" t="n">
        <v>24.3567372220669</v>
      </c>
      <c r="K167" s="412" t="n">
        <v>25.3320378691217</v>
      </c>
    </row>
    <row r="168">
      <c r="A168" s="412" t="s">
        <v>75</v>
      </c>
      <c r="B168" s="412" t="s">
        <v>76</v>
      </c>
      <c r="C168" s="412" t="s">
        <v>16</v>
      </c>
      <c r="D168" s="412" t="n">
        <v>8471.8012133</v>
      </c>
      <c r="E168" s="412" t="n">
        <v>9384.6949102</v>
      </c>
      <c r="F168" s="412" t="n">
        <v>8636.2877775</v>
      </c>
      <c r="G168" s="412" t="n">
        <v>10662.5482529</v>
      </c>
      <c r="H168" s="412" t="n">
        <v>22.8010374882647</v>
      </c>
      <c r="I168" s="412" t="n">
        <v>25.2580030002906</v>
      </c>
      <c r="J168" s="412" t="n">
        <v>23.2437372426867</v>
      </c>
      <c r="K168" s="412" t="n">
        <v>28.697222268758</v>
      </c>
    </row>
    <row r="169">
      <c r="A169" s="412" t="s">
        <v>77</v>
      </c>
      <c r="B169" s="412" t="s">
        <v>78</v>
      </c>
      <c r="C169" s="412" t="s">
        <v>15</v>
      </c>
      <c r="D169" s="412" t="n">
        <v>721.2165076</v>
      </c>
      <c r="E169" s="412" t="n">
        <v>730.815016</v>
      </c>
      <c r="F169" s="412" t="n">
        <v>1355.5548177</v>
      </c>
      <c r="G169" s="412" t="n">
        <v>2776.0206651</v>
      </c>
      <c r="H169" s="412" t="n">
        <v>12.9166774590929</v>
      </c>
      <c r="I169" s="412" t="n">
        <v>13.088582616261</v>
      </c>
      <c r="J169" s="412" t="n">
        <v>24.2774037668884</v>
      </c>
      <c r="K169" s="412" t="n">
        <v>49.7173361577577</v>
      </c>
    </row>
    <row r="170">
      <c r="A170" s="412" t="s">
        <v>77</v>
      </c>
      <c r="B170" s="412" t="s">
        <v>78</v>
      </c>
      <c r="C170" s="412" t="s">
        <v>16</v>
      </c>
      <c r="D170" s="412" t="n">
        <v>23185.8656362</v>
      </c>
      <c r="E170" s="412" t="n">
        <v>30704.0632065</v>
      </c>
      <c r="F170" s="412" t="n">
        <v>32020.7978556</v>
      </c>
      <c r="G170" s="412" t="n">
        <v>44159.3222302</v>
      </c>
      <c r="H170" s="412" t="n">
        <v>17.8256761085293</v>
      </c>
      <c r="I170" s="412" t="n">
        <v>23.6057904640123</v>
      </c>
      <c r="J170" s="412" t="n">
        <v>24.6181177906698</v>
      </c>
      <c r="K170" s="412" t="n">
        <v>33.9504156367886</v>
      </c>
    </row>
    <row r="171">
      <c r="A171" s="412" t="s">
        <v>79</v>
      </c>
      <c r="B171" s="412" t="s">
        <v>80</v>
      </c>
      <c r="C171" s="412" t="s">
        <v>15</v>
      </c>
      <c r="D171" s="412" t="n">
        <v>1355.6682442</v>
      </c>
      <c r="E171" s="412" t="n">
        <v>1773.325661</v>
      </c>
      <c r="F171" s="412" t="n">
        <v>3031.469552</v>
      </c>
      <c r="G171" s="412" t="n">
        <v>4502.4441378</v>
      </c>
      <c r="H171" s="412" t="n">
        <v>12.7138703221595</v>
      </c>
      <c r="I171" s="412" t="n">
        <v>16.6307889775912</v>
      </c>
      <c r="J171" s="412" t="n">
        <v>28.4300461669714</v>
      </c>
      <c r="K171" s="412" t="n">
        <v>42.2252945332778</v>
      </c>
    </row>
    <row r="172">
      <c r="A172" s="412" t="s">
        <v>79</v>
      </c>
      <c r="B172" s="412" t="s">
        <v>80</v>
      </c>
      <c r="C172" s="412" t="s">
        <v>16</v>
      </c>
      <c r="D172" s="412" t="n">
        <v>17116.4017832</v>
      </c>
      <c r="E172" s="412" t="n">
        <v>27377.8743414</v>
      </c>
      <c r="F172" s="412" t="n">
        <v>29844.2850168</v>
      </c>
      <c r="G172" s="412" t="n">
        <v>40758.6420602</v>
      </c>
      <c r="H172" s="412" t="n">
        <v>14.871257777845</v>
      </c>
      <c r="I172" s="412" t="n">
        <v>23.7867416234658</v>
      </c>
      <c r="J172" s="412" t="n">
        <v>25.9296352879451</v>
      </c>
      <c r="K172" s="412" t="n">
        <v>35.4123653107441</v>
      </c>
    </row>
    <row r="173">
      <c r="A173" s="412" t="s">
        <v>81</v>
      </c>
      <c r="B173" s="412" t="s">
        <v>82</v>
      </c>
      <c r="C173" s="412" t="s">
        <v>15</v>
      </c>
      <c r="D173" s="412" t="n">
        <v>645.0210726</v>
      </c>
      <c r="E173" s="412" t="n">
        <v>888.0169031</v>
      </c>
      <c r="F173" s="412" t="n">
        <v>1015.9295733</v>
      </c>
      <c r="G173" s="412" t="n">
        <v>710.2209931</v>
      </c>
      <c r="H173" s="412" t="n">
        <v>19.790848681138</v>
      </c>
      <c r="I173" s="412" t="n">
        <v>27.2465643404546</v>
      </c>
      <c r="J173" s="412" t="n">
        <v>31.1712427856476</v>
      </c>
      <c r="K173" s="412" t="n">
        <v>21.7913441927598</v>
      </c>
    </row>
    <row r="174">
      <c r="A174" s="412" t="s">
        <v>81</v>
      </c>
      <c r="B174" s="412" t="s">
        <v>82</v>
      </c>
      <c r="C174" s="412" t="s">
        <v>16</v>
      </c>
      <c r="D174" s="412" t="n">
        <v>16533.7453975</v>
      </c>
      <c r="E174" s="412" t="n">
        <v>18799.2639802</v>
      </c>
      <c r="F174" s="412" t="n">
        <v>16505.2927607</v>
      </c>
      <c r="G174" s="412" t="n">
        <v>15334.3656193</v>
      </c>
      <c r="H174" s="412" t="n">
        <v>24.6137989593316</v>
      </c>
      <c r="I174" s="412" t="n">
        <v>27.9864781431806</v>
      </c>
      <c r="J174" s="412" t="n">
        <v>24.5714414979566</v>
      </c>
      <c r="K174" s="412" t="n">
        <v>22.8282813995313</v>
      </c>
    </row>
    <row r="175">
      <c r="A175" s="412" t="s">
        <v>83</v>
      </c>
      <c r="B175" s="412" t="s">
        <v>84</v>
      </c>
      <c r="C175" s="412" t="s">
        <v>15</v>
      </c>
      <c r="D175" s="412" t="n">
        <v>2197.9406503</v>
      </c>
      <c r="E175" s="412" t="n">
        <v>3966.2831644</v>
      </c>
      <c r="F175" s="412" t="n">
        <v>4828.230659</v>
      </c>
      <c r="G175" s="412" t="n">
        <v>7913.7225466</v>
      </c>
      <c r="H175" s="412" t="n">
        <v>11.6255160836589</v>
      </c>
      <c r="I175" s="412" t="n">
        <v>20.9787687914977</v>
      </c>
      <c r="J175" s="412" t="n">
        <v>25.5378475183842</v>
      </c>
      <c r="K175" s="412" t="n">
        <v>41.8578676064593</v>
      </c>
    </row>
    <row r="176">
      <c r="A176" s="412" t="s">
        <v>83</v>
      </c>
      <c r="B176" s="412" t="s">
        <v>84</v>
      </c>
      <c r="C176" s="412" t="s">
        <v>16</v>
      </c>
      <c r="D176" s="412" t="n">
        <v>28251.2050914</v>
      </c>
      <c r="E176" s="412" t="n">
        <v>46455.6654426</v>
      </c>
      <c r="F176" s="412" t="n">
        <v>61168.4577583</v>
      </c>
      <c r="G176" s="412" t="n">
        <v>78911.0003089</v>
      </c>
      <c r="H176" s="412" t="n">
        <v>13.1531672780975</v>
      </c>
      <c r="I176" s="412" t="n">
        <v>21.6287813778202</v>
      </c>
      <c r="J176" s="412" t="n">
        <v>28.4787482316313</v>
      </c>
      <c r="K176" s="412" t="n">
        <v>36.739303112451</v>
      </c>
    </row>
    <row r="177">
      <c r="A177" s="412" t="s">
        <v>85</v>
      </c>
      <c r="B177" s="412" t="s">
        <v>86</v>
      </c>
      <c r="C177" s="412" t="s">
        <v>15</v>
      </c>
      <c r="D177" s="412" t="n">
        <v>2266.2698675</v>
      </c>
      <c r="E177" s="412" t="n">
        <v>4347.9265371</v>
      </c>
      <c r="F177" s="412" t="n">
        <v>4610.8070163</v>
      </c>
      <c r="G177" s="412" t="n">
        <v>6907.6303434</v>
      </c>
      <c r="H177" s="412" t="n">
        <v>12.4982939431661</v>
      </c>
      <c r="I177" s="412" t="n">
        <v>23.9784611194228</v>
      </c>
      <c r="J177" s="412" t="n">
        <v>25.4282255751389</v>
      </c>
      <c r="K177" s="412" t="n">
        <v>38.0950193622722</v>
      </c>
    </row>
    <row r="178">
      <c r="A178" s="412" t="s">
        <v>85</v>
      </c>
      <c r="B178" s="412" t="s">
        <v>86</v>
      </c>
      <c r="C178" s="412" t="s">
        <v>16</v>
      </c>
      <c r="D178" s="412" t="n">
        <v>62886.8915673</v>
      </c>
      <c r="E178" s="412" t="n">
        <v>89736.5002424</v>
      </c>
      <c r="F178" s="412" t="n">
        <v>91055.1148293</v>
      </c>
      <c r="G178" s="412" t="n">
        <v>103272.7059228</v>
      </c>
      <c r="H178" s="412" t="n">
        <v>18.1255719220461</v>
      </c>
      <c r="I178" s="412" t="n">
        <v>25.8642993577709</v>
      </c>
      <c r="J178" s="412" t="n">
        <v>26.2443569967581</v>
      </c>
      <c r="K178" s="412" t="n">
        <v>29.7657717234249</v>
      </c>
    </row>
    <row r="179">
      <c r="A179" s="412" t="s">
        <v>87</v>
      </c>
      <c r="B179" s="412" t="s">
        <v>88</v>
      </c>
      <c r="C179" s="412" t="s">
        <v>15</v>
      </c>
      <c r="D179" s="412" t="n">
        <v>597.5016556</v>
      </c>
      <c r="E179" s="412" t="n">
        <v>1121.8534964</v>
      </c>
      <c r="F179" s="412" t="n">
        <v>1032.0738007</v>
      </c>
      <c r="G179" s="412" t="n">
        <v>1589.1586545</v>
      </c>
      <c r="H179" s="412" t="n">
        <v>13.765455502128</v>
      </c>
      <c r="I179" s="412" t="n">
        <v>25.8456595724301</v>
      </c>
      <c r="J179" s="412" t="n">
        <v>23.7772830339384</v>
      </c>
      <c r="K179" s="412" t="n">
        <v>36.6116018915035</v>
      </c>
    </row>
    <row r="180">
      <c r="A180" s="412" t="s">
        <v>87</v>
      </c>
      <c r="B180" s="412" t="s">
        <v>88</v>
      </c>
      <c r="C180" s="412" t="s">
        <v>16</v>
      </c>
      <c r="D180" s="412" t="n">
        <v>29943.7569501</v>
      </c>
      <c r="E180" s="412" t="n">
        <v>38677.7581204</v>
      </c>
      <c r="F180" s="412" t="n">
        <v>37333.2643806</v>
      </c>
      <c r="G180" s="412" t="n">
        <v>36481.5335699</v>
      </c>
      <c r="H180" s="412" t="n">
        <v>21.022558303433</v>
      </c>
      <c r="I180" s="412" t="n">
        <v>27.1544224222496</v>
      </c>
      <c r="J180" s="412" t="n">
        <v>26.210496178103</v>
      </c>
      <c r="K180" s="412" t="n">
        <v>25.6125230962145</v>
      </c>
    </row>
    <row r="181">
      <c r="A181" s="412" t="s">
        <v>89</v>
      </c>
      <c r="B181" s="412" t="s">
        <v>90</v>
      </c>
      <c r="C181" s="412" t="s">
        <v>15</v>
      </c>
      <c r="D181" s="412" t="n">
        <v>2266.7083766</v>
      </c>
      <c r="E181" s="412" t="n">
        <v>2154.1271863</v>
      </c>
      <c r="F181" s="412" t="n">
        <v>2058.2521524</v>
      </c>
      <c r="G181" s="412" t="n">
        <v>3968.3565369</v>
      </c>
      <c r="H181" s="412" t="n">
        <v>21.696295494687</v>
      </c>
      <c r="I181" s="412" t="n">
        <v>20.6186999834566</v>
      </c>
      <c r="J181" s="412" t="n">
        <v>19.7010111058174</v>
      </c>
      <c r="K181" s="412" t="n">
        <v>37.9839934160391</v>
      </c>
    </row>
    <row r="182">
      <c r="A182" s="412" t="s">
        <v>89</v>
      </c>
      <c r="B182" s="412" t="s">
        <v>90</v>
      </c>
      <c r="C182" s="412" t="s">
        <v>16</v>
      </c>
      <c r="D182" s="412" t="n">
        <v>54783.0714583</v>
      </c>
      <c r="E182" s="412" t="n">
        <v>81551.5234505</v>
      </c>
      <c r="F182" s="412" t="n">
        <v>73913.3158263</v>
      </c>
      <c r="G182" s="412" t="n">
        <v>76578.0476509</v>
      </c>
      <c r="H182" s="412" t="n">
        <v>19.0997606236793</v>
      </c>
      <c r="I182" s="412" t="n">
        <v>28.4324068537586</v>
      </c>
      <c r="J182" s="412" t="n">
        <v>25.769395574312</v>
      </c>
      <c r="K182" s="412" t="n">
        <v>26.69843694825</v>
      </c>
    </row>
    <row r="183">
      <c r="A183" s="412" t="s">
        <v>91</v>
      </c>
      <c r="B183" s="412" t="s">
        <v>92</v>
      </c>
      <c r="C183" s="412" t="s">
        <v>15</v>
      </c>
      <c r="D183" s="412" t="n">
        <v>3623.4698651</v>
      </c>
      <c r="E183" s="412" t="n">
        <v>5976.2262749</v>
      </c>
      <c r="F183" s="412" t="n">
        <v>6185.1615246</v>
      </c>
      <c r="G183" s="412" t="n">
        <v>6814.8263659</v>
      </c>
      <c r="H183" s="412" t="n">
        <v>16.0332766609031</v>
      </c>
      <c r="I183" s="412" t="n">
        <v>26.4438488026409</v>
      </c>
      <c r="J183" s="412" t="n">
        <v>27.3683539834126</v>
      </c>
      <c r="K183" s="412" t="n">
        <v>30.1545205530434</v>
      </c>
    </row>
    <row r="184">
      <c r="A184" s="412" t="s">
        <v>91</v>
      </c>
      <c r="B184" s="412" t="s">
        <v>92</v>
      </c>
      <c r="C184" s="412" t="s">
        <v>16</v>
      </c>
      <c r="D184" s="412" t="n">
        <v>75011.9245988</v>
      </c>
      <c r="E184" s="412" t="n">
        <v>111771.4218052</v>
      </c>
      <c r="F184" s="412" t="n">
        <v>108675.6876623</v>
      </c>
      <c r="G184" s="412" t="n">
        <v>127045.3013086</v>
      </c>
      <c r="H184" s="412" t="n">
        <v>17.7541195008661</v>
      </c>
      <c r="I184" s="412" t="n">
        <v>26.454502935697</v>
      </c>
      <c r="J184" s="412" t="n">
        <v>25.7217923138869</v>
      </c>
      <c r="K184" s="412" t="n">
        <v>30.06958524955</v>
      </c>
    </row>
    <row r="185">
      <c r="A185" s="412" t="s">
        <v>93</v>
      </c>
      <c r="B185" s="412" t="s">
        <v>94</v>
      </c>
      <c r="C185" s="412" t="s">
        <v>15</v>
      </c>
      <c r="D185" s="412" t="n">
        <v>464.7881701</v>
      </c>
      <c r="E185" s="412" t="n">
        <v>449.8331676</v>
      </c>
      <c r="F185" s="412" t="n">
        <v>411.2146677</v>
      </c>
      <c r="G185" s="412" t="n">
        <v>623.5202075</v>
      </c>
      <c r="H185" s="412" t="n">
        <v>23.8431625284405</v>
      </c>
      <c r="I185" s="412" t="n">
        <v>23.0759860421198</v>
      </c>
      <c r="J185" s="412" t="n">
        <v>21.0948960984533</v>
      </c>
      <c r="K185" s="412" t="n">
        <v>31.9859553309863</v>
      </c>
    </row>
    <row r="186">
      <c r="A186" s="412" t="s">
        <v>93</v>
      </c>
      <c r="B186" s="412" t="s">
        <v>94</v>
      </c>
      <c r="C186" s="412" t="s">
        <v>16</v>
      </c>
      <c r="D186" s="412" t="n">
        <v>11724.0990466</v>
      </c>
      <c r="E186" s="412" t="n">
        <v>15417.7675981</v>
      </c>
      <c r="F186" s="412" t="n">
        <v>14870.674095</v>
      </c>
      <c r="G186" s="412" t="n">
        <v>12475.6558058</v>
      </c>
      <c r="H186" s="412" t="n">
        <v>21.5167683826898</v>
      </c>
      <c r="I186" s="412" t="n">
        <v>28.2956100138596</v>
      </c>
      <c r="J186" s="412" t="n">
        <v>27.2915512675894</v>
      </c>
      <c r="K186" s="412" t="n">
        <v>22.8960703358612</v>
      </c>
    </row>
    <row r="187">
      <c r="A187" s="412" t="s">
        <v>95</v>
      </c>
      <c r="B187" s="412" t="s">
        <v>96</v>
      </c>
      <c r="C187" s="412" t="s">
        <v>15</v>
      </c>
      <c r="D187" s="412" t="n">
        <v>1136.8078593</v>
      </c>
      <c r="E187" s="412" t="n">
        <v>946.4000201</v>
      </c>
      <c r="F187" s="412" t="n">
        <v>528.3036047</v>
      </c>
      <c r="G187" s="412" t="n">
        <v>400.649359</v>
      </c>
      <c r="H187" s="412" t="n">
        <v>37.740609433394</v>
      </c>
      <c r="I187" s="412" t="n">
        <v>31.4193055881439</v>
      </c>
      <c r="J187" s="412" t="n">
        <v>17.5390237181455</v>
      </c>
      <c r="K187" s="412" t="n">
        <v>13.3010612603166</v>
      </c>
    </row>
    <row r="188">
      <c r="A188" s="412" t="s">
        <v>95</v>
      </c>
      <c r="B188" s="412" t="s">
        <v>96</v>
      </c>
      <c r="C188" s="412" t="s">
        <v>16</v>
      </c>
      <c r="D188" s="412" t="n">
        <v>25258.6718879</v>
      </c>
      <c r="E188" s="412" t="n">
        <v>23739.9376943</v>
      </c>
      <c r="F188" s="412" t="n">
        <v>15027.7085953</v>
      </c>
      <c r="G188" s="412" t="n">
        <v>10307.6404581</v>
      </c>
      <c r="H188" s="412" t="n">
        <v>33.9799902380056</v>
      </c>
      <c r="I188" s="412" t="n">
        <v>31.936867254276</v>
      </c>
      <c r="J188" s="412" t="n">
        <v>20.2164782706769</v>
      </c>
      <c r="K188" s="412" t="n">
        <v>13.8666642370415</v>
      </c>
    </row>
    <row r="189">
      <c r="A189" s="412" t="s">
        <v>97</v>
      </c>
      <c r="B189" s="412" t="s">
        <v>98</v>
      </c>
      <c r="C189" s="412" t="s">
        <v>15</v>
      </c>
      <c r="D189" s="412" t="n">
        <v>562.9797541</v>
      </c>
      <c r="E189" s="412" t="n">
        <v>372.9850623</v>
      </c>
      <c r="F189" s="412" t="n">
        <v>395.2955773</v>
      </c>
      <c r="G189" s="412" t="n">
        <v>476.3439702</v>
      </c>
      <c r="H189" s="412" t="n">
        <v>31.1450760655026</v>
      </c>
      <c r="I189" s="412" t="n">
        <v>20.6342200621416</v>
      </c>
      <c r="J189" s="412" t="n">
        <v>21.868478810658</v>
      </c>
      <c r="K189" s="412" t="n">
        <v>26.3522250616979</v>
      </c>
    </row>
    <row r="190">
      <c r="A190" s="412" t="s">
        <v>97</v>
      </c>
      <c r="B190" s="412" t="s">
        <v>98</v>
      </c>
      <c r="C190" s="412" t="s">
        <v>16</v>
      </c>
      <c r="D190" s="412" t="n">
        <v>8882.4772939</v>
      </c>
      <c r="E190" s="412" t="n">
        <v>8034.2187731</v>
      </c>
      <c r="F190" s="412" t="n">
        <v>7413.1997967</v>
      </c>
      <c r="G190" s="412" t="n">
        <v>6999.0944097</v>
      </c>
      <c r="H190" s="412" t="n">
        <v>28.3522616477101</v>
      </c>
      <c r="I190" s="412" t="n">
        <v>25.6446783090915</v>
      </c>
      <c r="J190" s="412" t="n">
        <v>23.662428096172</v>
      </c>
      <c r="K190" s="412" t="n">
        <v>22.3406319470264</v>
      </c>
    </row>
    <row r="191">
      <c r="A191" s="412" t="s">
        <v>99</v>
      </c>
      <c r="B191" s="412" t="s">
        <v>100</v>
      </c>
      <c r="C191" s="412" t="s">
        <v>15</v>
      </c>
      <c r="D191" s="412" t="n">
        <v>284.9605644</v>
      </c>
      <c r="E191" s="412" t="n">
        <v>667.1629968</v>
      </c>
      <c r="F191" s="412" t="n">
        <v>606.195818</v>
      </c>
      <c r="G191" s="412" t="n">
        <v>999.2907199</v>
      </c>
      <c r="H191" s="412" t="n">
        <v>11.1416734122326</v>
      </c>
      <c r="I191" s="412" t="n">
        <v>26.0854067253945</v>
      </c>
      <c r="J191" s="412" t="n">
        <v>23.7016509362907</v>
      </c>
      <c r="K191" s="412" t="n">
        <v>39.0712689260823</v>
      </c>
    </row>
    <row r="192">
      <c r="A192" s="412" t="s">
        <v>99</v>
      </c>
      <c r="B192" s="412" t="s">
        <v>100</v>
      </c>
      <c r="C192" s="412" t="s">
        <v>16</v>
      </c>
      <c r="D192" s="412" t="n">
        <v>4484.349595</v>
      </c>
      <c r="E192" s="412" t="n">
        <v>6743.99532</v>
      </c>
      <c r="F192" s="412" t="n">
        <v>6065.1393204</v>
      </c>
      <c r="G192" s="412" t="n">
        <v>8366.5566695</v>
      </c>
      <c r="H192" s="412" t="n">
        <v>17.4760032987464</v>
      </c>
      <c r="I192" s="412" t="n">
        <v>26.28209107302</v>
      </c>
      <c r="J192" s="412" t="n">
        <v>23.6365146216186</v>
      </c>
      <c r="K192" s="412" t="n">
        <v>32.605391006615</v>
      </c>
    </row>
    <row r="193">
      <c r="A193" s="412" t="s">
        <v>101</v>
      </c>
      <c r="B193" s="412" t="s">
        <v>102</v>
      </c>
      <c r="C193" s="412" t="s">
        <v>15</v>
      </c>
      <c r="D193" s="412" t="n">
        <v>673.2717705</v>
      </c>
      <c r="E193" s="412" t="n">
        <v>746.2275635</v>
      </c>
      <c r="F193" s="412" t="n">
        <v>1109.9095663</v>
      </c>
      <c r="G193" s="412" t="n">
        <v>1596.961634</v>
      </c>
      <c r="H193" s="412" t="n">
        <v>16.3163187819296</v>
      </c>
      <c r="I193" s="412" t="n">
        <v>18.0843566348942</v>
      </c>
      <c r="J193" s="412" t="n">
        <v>26.8979617093036</v>
      </c>
      <c r="K193" s="412" t="n">
        <v>38.7013628738726</v>
      </c>
    </row>
    <row r="194">
      <c r="A194" s="412" t="s">
        <v>101</v>
      </c>
      <c r="B194" s="412" t="s">
        <v>102</v>
      </c>
      <c r="C194" s="412" t="s">
        <v>16</v>
      </c>
      <c r="D194" s="412" t="n">
        <v>15939.37116</v>
      </c>
      <c r="E194" s="412" t="n">
        <v>22565.3857624</v>
      </c>
      <c r="F194" s="412" t="n">
        <v>22138.3144065</v>
      </c>
      <c r="G194" s="412" t="n">
        <v>25168.7950706</v>
      </c>
      <c r="H194" s="412" t="n">
        <v>18.574786715154</v>
      </c>
      <c r="I194" s="412" t="n">
        <v>26.2963465418012</v>
      </c>
      <c r="J194" s="412" t="n">
        <v>25.7986632098576</v>
      </c>
      <c r="K194" s="412" t="n">
        <v>29.3302035331872</v>
      </c>
    </row>
    <row r="195">
      <c r="A195" s="412" t="s">
        <v>103</v>
      </c>
      <c r="B195" s="412" t="s">
        <v>104</v>
      </c>
      <c r="C195" s="412" t="s">
        <v>15</v>
      </c>
      <c r="D195" s="412" t="n">
        <v>115.7183927</v>
      </c>
      <c r="E195" s="412" t="n">
        <v>155.7837627</v>
      </c>
      <c r="F195" s="412" t="n">
        <v>90.4030625</v>
      </c>
      <c r="G195" s="412" t="n">
        <v>81.6455323</v>
      </c>
      <c r="H195" s="412" t="n">
        <v>26.0890986314017</v>
      </c>
      <c r="I195" s="412" t="n">
        <v>35.121970288576</v>
      </c>
      <c r="J195" s="412" t="n">
        <v>20.3816727757166</v>
      </c>
      <c r="K195" s="412" t="n">
        <v>18.4072583043058</v>
      </c>
    </row>
    <row r="196">
      <c r="A196" s="412" t="s">
        <v>103</v>
      </c>
      <c r="B196" s="412" t="s">
        <v>104</v>
      </c>
      <c r="C196" s="412" t="s">
        <v>16</v>
      </c>
      <c r="D196" s="412" t="n">
        <v>2364.9620982</v>
      </c>
      <c r="E196" s="412" t="n">
        <v>1804.3278915</v>
      </c>
      <c r="F196" s="412" t="n">
        <v>1727.127308</v>
      </c>
      <c r="G196" s="412" t="n">
        <v>1263.2271661</v>
      </c>
      <c r="H196" s="412" t="n">
        <v>33.0318371276329</v>
      </c>
      <c r="I196" s="412" t="n">
        <v>25.2013616126177</v>
      </c>
      <c r="J196" s="412" t="n">
        <v>24.1230876300151</v>
      </c>
      <c r="K196" s="412" t="n">
        <v>17.6437136297343</v>
      </c>
    </row>
    <row r="197">
      <c r="A197" s="412" t="s">
        <v>105</v>
      </c>
      <c r="B197" s="412" t="s">
        <v>106</v>
      </c>
      <c r="C197" s="412" t="s">
        <v>15</v>
      </c>
      <c r="D197" s="412" t="n">
        <v>1163.4444839</v>
      </c>
      <c r="E197" s="412" t="n">
        <v>1864.0536034</v>
      </c>
      <c r="F197" s="412" t="n">
        <v>1869.5682047</v>
      </c>
      <c r="G197" s="412" t="n">
        <v>2665.8651618</v>
      </c>
      <c r="H197" s="412" t="n">
        <v>15.3835122135799</v>
      </c>
      <c r="I197" s="412" t="n">
        <v>24.6472365218041</v>
      </c>
      <c r="J197" s="412" t="n">
        <v>24.7201527095771</v>
      </c>
      <c r="K197" s="412" t="n">
        <v>35.2490985550389</v>
      </c>
    </row>
    <row r="198">
      <c r="A198" s="412" t="s">
        <v>105</v>
      </c>
      <c r="B198" s="412" t="s">
        <v>106</v>
      </c>
      <c r="C198" s="412" t="s">
        <v>16</v>
      </c>
      <c r="D198" s="412" t="n">
        <v>24120.4418875</v>
      </c>
      <c r="E198" s="412" t="n">
        <v>32952.5716402</v>
      </c>
      <c r="F198" s="412" t="n">
        <v>34848.5353898</v>
      </c>
      <c r="G198" s="412" t="n">
        <v>37202.8740735</v>
      </c>
      <c r="H198" s="412" t="n">
        <v>18.6799997465864</v>
      </c>
      <c r="I198" s="412" t="n">
        <v>25.520014631544</v>
      </c>
      <c r="J198" s="412" t="n">
        <v>26.9883377463216</v>
      </c>
      <c r="K198" s="412" t="n">
        <v>28.811647875548</v>
      </c>
    </row>
    <row r="199">
      <c r="A199" s="412" t="s">
        <v>107</v>
      </c>
      <c r="B199" s="412" t="s">
        <v>108</v>
      </c>
      <c r="C199" s="412" t="s">
        <v>15</v>
      </c>
      <c r="D199" s="412" t="n">
        <v>1459.0933979</v>
      </c>
      <c r="E199" s="412" t="n">
        <v>3023.1539675</v>
      </c>
      <c r="F199" s="412" t="n">
        <v>4240.4089703</v>
      </c>
      <c r="G199" s="412" t="n">
        <v>6490.0109991</v>
      </c>
      <c r="H199" s="412" t="n">
        <v>9.59130549421945</v>
      </c>
      <c r="I199" s="412" t="n">
        <v>19.8726094574114</v>
      </c>
      <c r="J199" s="412" t="n">
        <v>27.874197712848</v>
      </c>
      <c r="K199" s="412" t="n">
        <v>42.6618873355211</v>
      </c>
    </row>
    <row r="200">
      <c r="A200" s="412" t="s">
        <v>107</v>
      </c>
      <c r="B200" s="412" t="s">
        <v>108</v>
      </c>
      <c r="C200" s="412" t="s">
        <v>16</v>
      </c>
      <c r="D200" s="412" t="n">
        <v>30690.6737063</v>
      </c>
      <c r="E200" s="412" t="n">
        <v>41431.3245556</v>
      </c>
      <c r="F200" s="412" t="n">
        <v>48130.342539</v>
      </c>
      <c r="G200" s="412" t="n">
        <v>70205.7005497</v>
      </c>
      <c r="H200" s="412" t="n">
        <v>16.1141390978624</v>
      </c>
      <c r="I200" s="412" t="n">
        <v>21.753518130186</v>
      </c>
      <c r="J200" s="412" t="n">
        <v>25.2708377119139</v>
      </c>
      <c r="K200" s="412" t="n">
        <v>36.8615050600376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K208" s="7" t="str">
        <f>=HYPERLINK("#'Indice'!A1", "Ir al Índice")</f>
      </c>
    </row>
    <row r="209">
      <c r="A209" s="4" t="s">
        <v>883</v>
      </c>
    </row>
    <row r="210">
      <c r="A210" s="5" t="s">
        <v>25</v>
      </c>
      <c r="B210" s="5" t="s">
        <v>113</v>
      </c>
      <c r="C210" s="5" t="s">
        <v>11</v>
      </c>
      <c r="D210" s="5" t="s">
        <v>871</v>
      </c>
      <c r="E210" s="5" t="s">
        <v>872</v>
      </c>
      <c r="F210" s="5" t="s">
        <v>873</v>
      </c>
      <c r="G210" s="5" t="s">
        <v>874</v>
      </c>
      <c r="H210" s="5" t="s">
        <v>875</v>
      </c>
      <c r="I210" s="5" t="s">
        <v>876</v>
      </c>
      <c r="J210" s="5" t="s">
        <v>877</v>
      </c>
      <c r="K210" s="5" t="s">
        <v>878</v>
      </c>
    </row>
    <row r="211">
      <c r="A211" s="413" t="s">
        <v>87</v>
      </c>
      <c r="B211" s="413" t="s">
        <v>114</v>
      </c>
      <c r="C211" s="413" t="s">
        <v>15</v>
      </c>
      <c r="D211" s="413" t="n">
        <v>345.4080363</v>
      </c>
      <c r="E211" s="413" t="n">
        <v>424.4913573</v>
      </c>
      <c r="F211" s="413" t="n">
        <v>860.669304</v>
      </c>
      <c r="G211" s="413" t="n">
        <v>364.5167776</v>
      </c>
      <c r="H211" s="413" t="n">
        <v>17.3129442619682</v>
      </c>
      <c r="I211" s="413" t="n">
        <v>21.2768506701422</v>
      </c>
      <c r="J211" s="413" t="n">
        <v>43.1394701980736</v>
      </c>
      <c r="K211" s="413" t="n">
        <v>18.270734869816</v>
      </c>
    </row>
    <row r="212">
      <c r="A212" s="413" t="s">
        <v>87</v>
      </c>
      <c r="B212" s="413" t="s">
        <v>114</v>
      </c>
      <c r="C212" s="413" t="s">
        <v>16</v>
      </c>
      <c r="D212" s="413" t="n">
        <v>7163.2549188</v>
      </c>
      <c r="E212" s="413" t="n">
        <v>12006.008709</v>
      </c>
      <c r="F212" s="413" t="n">
        <v>10490.7811148</v>
      </c>
      <c r="G212" s="413" t="n">
        <v>13604.4464126</v>
      </c>
      <c r="H212" s="413" t="n">
        <v>16.556891639159</v>
      </c>
      <c r="I212" s="413" t="n">
        <v>27.7502598283927</v>
      </c>
      <c r="J212" s="413" t="n">
        <v>24.2480168717738</v>
      </c>
      <c r="K212" s="413" t="n">
        <v>31.4448316606744</v>
      </c>
    </row>
    <row r="213">
      <c r="A213" s="413" t="s">
        <v>91</v>
      </c>
      <c r="B213" s="413" t="s">
        <v>115</v>
      </c>
      <c r="C213" s="413" t="s">
        <v>15</v>
      </c>
      <c r="D213" s="413" t="n">
        <v>231.9268665</v>
      </c>
      <c r="E213" s="413" t="n">
        <v>307.0412987</v>
      </c>
      <c r="F213" s="413" t="n">
        <v>61.2350665</v>
      </c>
      <c r="G213" s="413" t="n">
        <v>154.9159524</v>
      </c>
      <c r="H213" s="413" t="n">
        <v>30.713941770189</v>
      </c>
      <c r="I213" s="413" t="n">
        <v>40.6613028996147</v>
      </c>
      <c r="J213" s="413" t="n">
        <v>8.10932469858833</v>
      </c>
      <c r="K213" s="413" t="n">
        <v>20.515430631608</v>
      </c>
    </row>
    <row r="214">
      <c r="A214" s="413" t="s">
        <v>91</v>
      </c>
      <c r="B214" s="413" t="s">
        <v>115</v>
      </c>
      <c r="C214" s="413" t="s">
        <v>16</v>
      </c>
      <c r="D214" s="413" t="n">
        <v>5027.3363525</v>
      </c>
      <c r="E214" s="413" t="n">
        <v>6242.3286562</v>
      </c>
      <c r="F214" s="413" t="n">
        <v>6135.431891</v>
      </c>
      <c r="G214" s="413" t="n">
        <v>7353.7655845</v>
      </c>
      <c r="H214" s="413" t="n">
        <v>20.305199221928</v>
      </c>
      <c r="I214" s="413" t="n">
        <v>25.2125018271077</v>
      </c>
      <c r="J214" s="413" t="n">
        <v>24.7807503067451</v>
      </c>
      <c r="K214" s="413" t="n">
        <v>29.7015486442192</v>
      </c>
    </row>
    <row r="215">
      <c r="A215" s="413" t="s">
        <v>93</v>
      </c>
      <c r="B215" s="413" t="s">
        <v>116</v>
      </c>
      <c r="C215" s="413" t="s">
        <v>15</v>
      </c>
      <c r="D215" s="413" t="n">
        <v>93.2042811</v>
      </c>
      <c r="E215" s="413" t="n">
        <v>68.9733262</v>
      </c>
      <c r="F215" s="413" t="n">
        <v>194.6137419</v>
      </c>
      <c r="G215" s="413" t="n">
        <v>221.8316691</v>
      </c>
      <c r="H215" s="413" t="n">
        <v>16.1079456143717</v>
      </c>
      <c r="I215" s="413" t="n">
        <v>11.9202527411793</v>
      </c>
      <c r="J215" s="413" t="n">
        <v>33.6339439920273</v>
      </c>
      <c r="K215" s="413" t="n">
        <v>38.3378576524217</v>
      </c>
    </row>
    <row r="216">
      <c r="A216" s="413" t="s">
        <v>93</v>
      </c>
      <c r="B216" s="413" t="s">
        <v>116</v>
      </c>
      <c r="C216" s="413" t="s">
        <v>16</v>
      </c>
      <c r="D216" s="413" t="n">
        <v>3801.0198211</v>
      </c>
      <c r="E216" s="413" t="n">
        <v>6816.9452718</v>
      </c>
      <c r="F216" s="413" t="n">
        <v>6026.5011499</v>
      </c>
      <c r="G216" s="413" t="n">
        <v>5734.5565721</v>
      </c>
      <c r="H216" s="413" t="n">
        <v>16.9847443855738</v>
      </c>
      <c r="I216" s="413" t="n">
        <v>30.4613178519183</v>
      </c>
      <c r="J216" s="413" t="n">
        <v>26.92924172671</v>
      </c>
      <c r="K216" s="413" t="n">
        <v>25.624696035798</v>
      </c>
    </row>
    <row r="217">
      <c r="A217" s="413" t="s">
        <v>95</v>
      </c>
      <c r="B217" s="413" t="s">
        <v>117</v>
      </c>
      <c r="C217" s="413" t="s">
        <v>15</v>
      </c>
      <c r="D217" s="413" t="n">
        <v>254.794953</v>
      </c>
      <c r="E217" s="413" t="n">
        <v>334.2419659</v>
      </c>
      <c r="F217" s="413" t="n">
        <v>167.5430186</v>
      </c>
      <c r="G217" s="413" t="n">
        <v>159.6415493</v>
      </c>
      <c r="H217" s="413" t="n">
        <v>27.8093186713944</v>
      </c>
      <c r="I217" s="413" t="n">
        <v>36.4804766877248</v>
      </c>
      <c r="J217" s="413" t="n">
        <v>18.2863009669378</v>
      </c>
      <c r="K217" s="413" t="n">
        <v>17.423903673943</v>
      </c>
    </row>
    <row r="218">
      <c r="A218" s="413" t="s">
        <v>95</v>
      </c>
      <c r="B218" s="413" t="s">
        <v>117</v>
      </c>
      <c r="C218" s="413" t="s">
        <v>16</v>
      </c>
      <c r="D218" s="413" t="n">
        <v>19310.1983666</v>
      </c>
      <c r="E218" s="413" t="n">
        <v>20215.4623229</v>
      </c>
      <c r="F218" s="413" t="n">
        <v>12936.6523835</v>
      </c>
      <c r="G218" s="413" t="n">
        <v>7305.0908547</v>
      </c>
      <c r="H218" s="413" t="n">
        <v>32.3089127142938</v>
      </c>
      <c r="I218" s="413" t="n">
        <v>33.8235576491735</v>
      </c>
      <c r="J218" s="413" t="n">
        <v>21.6449963246678</v>
      </c>
      <c r="K218" s="413" t="n">
        <v>12.2225333118649</v>
      </c>
    </row>
    <row r="219">
      <c r="A219" s="413" t="s">
        <v>97</v>
      </c>
      <c r="B219" s="413" t="s">
        <v>118</v>
      </c>
      <c r="C219" s="413" t="s">
        <v>15</v>
      </c>
      <c r="D219" s="413" t="n">
        <v>296.7185594</v>
      </c>
      <c r="E219" s="413" t="n">
        <v>218.2545747</v>
      </c>
      <c r="F219" s="413" t="n">
        <v>156.4723275</v>
      </c>
      <c r="G219" s="413" t="n">
        <v>149.6199625</v>
      </c>
      <c r="H219" s="413" t="n">
        <v>36.1382358446337</v>
      </c>
      <c r="I219" s="413" t="n">
        <v>26.581873781768</v>
      </c>
      <c r="J219" s="413" t="n">
        <v>19.057230143568</v>
      </c>
      <c r="K219" s="413" t="n">
        <v>18.2226602300303</v>
      </c>
    </row>
    <row r="220">
      <c r="A220" s="413" t="s">
        <v>97</v>
      </c>
      <c r="B220" s="413" t="s">
        <v>118</v>
      </c>
      <c r="C220" s="413" t="s">
        <v>16</v>
      </c>
      <c r="D220" s="413" t="n">
        <v>5517.5956657</v>
      </c>
      <c r="E220" s="413" t="n">
        <v>5635.0778671</v>
      </c>
      <c r="F220" s="413" t="n">
        <v>3622.9636456</v>
      </c>
      <c r="G220" s="413" t="n">
        <v>2998.2089691</v>
      </c>
      <c r="H220" s="413" t="n">
        <v>31.0433409849004</v>
      </c>
      <c r="I220" s="413" t="n">
        <v>31.7043245470683</v>
      </c>
      <c r="J220" s="413" t="n">
        <v>20.3836784426627</v>
      </c>
      <c r="K220" s="413" t="n">
        <v>16.8686560253686</v>
      </c>
    </row>
    <row r="221">
      <c r="A221" s="413" t="s">
        <v>105</v>
      </c>
      <c r="B221" s="413" t="s">
        <v>119</v>
      </c>
      <c r="C221" s="413" t="s">
        <v>15</v>
      </c>
      <c r="D221" s="413" t="n">
        <v>329.0892504</v>
      </c>
      <c r="E221" s="413" t="n">
        <v>830.9108808</v>
      </c>
      <c r="F221" s="413" t="n">
        <v>509.7986231</v>
      </c>
      <c r="G221" s="413" t="n">
        <v>407.5695861</v>
      </c>
      <c r="H221" s="413" t="n">
        <v>15.8416417541356</v>
      </c>
      <c r="I221" s="413" t="n">
        <v>39.9982451181482</v>
      </c>
      <c r="J221" s="413" t="n">
        <v>24.5405984670893</v>
      </c>
      <c r="K221" s="413" t="n">
        <v>19.6195146606269</v>
      </c>
    </row>
    <row r="222">
      <c r="A222" s="413" t="s">
        <v>105</v>
      </c>
      <c r="B222" s="413" t="s">
        <v>119</v>
      </c>
      <c r="C222" s="413" t="s">
        <v>16</v>
      </c>
      <c r="D222" s="413" t="n">
        <v>7903.4940718</v>
      </c>
      <c r="E222" s="413" t="n">
        <v>11214.5728408</v>
      </c>
      <c r="F222" s="413" t="n">
        <v>8286.0788496</v>
      </c>
      <c r="G222" s="413" t="n">
        <v>7580.2000093</v>
      </c>
      <c r="H222" s="413" t="n">
        <v>22.5915159981027</v>
      </c>
      <c r="I222" s="413" t="n">
        <v>32.0559741606943</v>
      </c>
      <c r="J222" s="413" t="n">
        <v>23.6851044856476</v>
      </c>
      <c r="K222" s="413" t="n">
        <v>21.6674053555554</v>
      </c>
    </row>
    <row r="223">
      <c r="A223" s="413" t="s">
        <v>107</v>
      </c>
      <c r="B223" s="413" t="s">
        <v>120</v>
      </c>
      <c r="C223" s="413" t="s">
        <v>15</v>
      </c>
      <c r="D223" s="413" t="n">
        <v>534.6176513</v>
      </c>
      <c r="E223" s="413" t="n">
        <v>685.9658983</v>
      </c>
      <c r="F223" s="413" t="n">
        <v>440.4971346</v>
      </c>
      <c r="G223" s="413" t="n">
        <v>508.7055356</v>
      </c>
      <c r="H223" s="413" t="n">
        <v>24.6391854838712</v>
      </c>
      <c r="I223" s="413" t="n">
        <v>31.6144462546743</v>
      </c>
      <c r="J223" s="413" t="n">
        <v>20.3014071423406</v>
      </c>
      <c r="K223" s="413" t="n">
        <v>23.4449611191138</v>
      </c>
    </row>
    <row r="224">
      <c r="A224" s="413" t="s">
        <v>107</v>
      </c>
      <c r="B224" s="413" t="s">
        <v>120</v>
      </c>
      <c r="C224" s="413" t="s">
        <v>16</v>
      </c>
      <c r="D224" s="413" t="n">
        <v>9792.8402328</v>
      </c>
      <c r="E224" s="413" t="n">
        <v>11936.1916409</v>
      </c>
      <c r="F224" s="413" t="n">
        <v>8475.0801007</v>
      </c>
      <c r="G224" s="413" t="n">
        <v>9202.8739455</v>
      </c>
      <c r="H224" s="413" t="n">
        <v>24.8505182626889</v>
      </c>
      <c r="I224" s="413" t="n">
        <v>30.2895320772868</v>
      </c>
      <c r="J224" s="413" t="n">
        <v>21.5065423118803</v>
      </c>
      <c r="K224" s="413" t="n">
        <v>23.353407348144</v>
      </c>
    </row>
    <row r="225">
      <c r="A225" s="413" t="s">
        <v>109</v>
      </c>
      <c r="B225" s="413" t="s">
        <v>121</v>
      </c>
      <c r="C225" s="413" t="s">
        <v>15</v>
      </c>
      <c r="D225" s="413" t="n">
        <v>415.2954721</v>
      </c>
      <c r="E225" s="413" t="n">
        <v>326.7077519</v>
      </c>
      <c r="F225" s="413" t="n">
        <v>229.3395005</v>
      </c>
      <c r="G225" s="413" t="n">
        <v>131.9796037</v>
      </c>
      <c r="H225" s="413" t="n">
        <v>37.6404484424355</v>
      </c>
      <c r="I225" s="413" t="n">
        <v>29.6112698483138</v>
      </c>
      <c r="J225" s="413" t="n">
        <v>20.7862647785034</v>
      </c>
      <c r="K225" s="413" t="n">
        <v>11.9620169307474</v>
      </c>
    </row>
    <row r="226">
      <c r="A226" s="413" t="s">
        <v>109</v>
      </c>
      <c r="B226" s="413" t="s">
        <v>121</v>
      </c>
      <c r="C226" s="413" t="s">
        <v>16</v>
      </c>
      <c r="D226" s="413" t="n">
        <v>5486.8304765</v>
      </c>
      <c r="E226" s="413" t="n">
        <v>6380.3042935</v>
      </c>
      <c r="F226" s="413" t="n">
        <v>3869.0686548</v>
      </c>
      <c r="G226" s="413" t="n">
        <v>2447.6352621</v>
      </c>
      <c r="H226" s="413" t="n">
        <v>30.1742144273025</v>
      </c>
      <c r="I226" s="413" t="n">
        <v>35.0877743877947</v>
      </c>
      <c r="J226" s="413" t="n">
        <v>21.2775130786183</v>
      </c>
      <c r="K226" s="413" t="n">
        <v>13.4604981062845</v>
      </c>
    </row>
    <row r="227">
      <c r="A227" s="413" t="s">
        <v>122</v>
      </c>
      <c r="B227" s="413" t="s">
        <v>123</v>
      </c>
      <c r="C227" s="413" t="s">
        <v>15</v>
      </c>
      <c r="D227" s="413" t="n">
        <v>48.8860423</v>
      </c>
      <c r="E227" s="413" t="n">
        <v>100.4592045</v>
      </c>
      <c r="F227" s="413" t="n">
        <v>75.4204815</v>
      </c>
      <c r="G227" s="413" t="n">
        <v>69.8840881</v>
      </c>
      <c r="H227" s="413" t="n">
        <v>16.5912346042785</v>
      </c>
      <c r="I227" s="413" t="n">
        <v>34.0944398769359</v>
      </c>
      <c r="J227" s="413" t="n">
        <v>25.5966497524008</v>
      </c>
      <c r="K227" s="413" t="n">
        <v>23.7176757663848</v>
      </c>
    </row>
    <row r="228">
      <c r="A228" s="413" t="s">
        <v>122</v>
      </c>
      <c r="B228" s="413" t="s">
        <v>123</v>
      </c>
      <c r="C228" s="413" t="s">
        <v>16</v>
      </c>
      <c r="D228" s="413" t="n">
        <v>2673.6798379</v>
      </c>
      <c r="E228" s="413" t="n">
        <v>3106.6215315</v>
      </c>
      <c r="F228" s="413" t="n">
        <v>2771.818712</v>
      </c>
      <c r="G228" s="413" t="n">
        <v>2819.191992</v>
      </c>
      <c r="H228" s="413" t="n">
        <v>23.5125007619334</v>
      </c>
      <c r="I228" s="413" t="n">
        <v>27.319815967122</v>
      </c>
      <c r="J228" s="413" t="n">
        <v>24.3755399034725</v>
      </c>
      <c r="K228" s="413" t="n">
        <v>24.7921433674722</v>
      </c>
    </row>
    <row r="229">
      <c r="A229" s="413" t="s">
        <v>124</v>
      </c>
      <c r="B229" s="413" t="s">
        <v>125</v>
      </c>
      <c r="C229" s="413" t="s">
        <v>15</v>
      </c>
      <c r="D229" s="413" t="n">
        <v>152.7870927</v>
      </c>
      <c r="E229" s="413" t="n">
        <v>601.8648906</v>
      </c>
      <c r="F229" s="413" t="n">
        <v>322.0852964</v>
      </c>
      <c r="G229" s="413" t="n">
        <v>109.7584627</v>
      </c>
      <c r="H229" s="413" t="n">
        <v>12.8771715936332</v>
      </c>
      <c r="I229" s="413" t="n">
        <v>50.7262579284583</v>
      </c>
      <c r="J229" s="413" t="n">
        <v>27.1459293860168</v>
      </c>
      <c r="K229" s="413" t="n">
        <v>9.25064109189171</v>
      </c>
    </row>
    <row r="230">
      <c r="A230" s="413" t="s">
        <v>124</v>
      </c>
      <c r="B230" s="413" t="s">
        <v>125</v>
      </c>
      <c r="C230" s="413" t="s">
        <v>16</v>
      </c>
      <c r="D230" s="413" t="n">
        <v>3628.9715434</v>
      </c>
      <c r="E230" s="413" t="n">
        <v>5768.8450724</v>
      </c>
      <c r="F230" s="413" t="n">
        <v>5596.4275521</v>
      </c>
      <c r="G230" s="413" t="n">
        <v>6068.5403194</v>
      </c>
      <c r="H230" s="413" t="n">
        <v>17.2293057719321</v>
      </c>
      <c r="I230" s="413" t="n">
        <v>27.3888054823823</v>
      </c>
      <c r="J230" s="413" t="n">
        <v>26.5702170359974</v>
      </c>
      <c r="K230" s="413" t="n">
        <v>28.8116717096882</v>
      </c>
    </row>
    <row r="231">
      <c r="A231" s="413" t="s">
        <v>126</v>
      </c>
      <c r="B231" s="413" t="s">
        <v>127</v>
      </c>
      <c r="C231" s="413" t="s">
        <v>15</v>
      </c>
      <c r="D231" s="413" t="n">
        <v>89.0038231</v>
      </c>
      <c r="E231" s="413" t="n">
        <v>388.5078542</v>
      </c>
      <c r="F231" s="413" t="n">
        <v>396.8238535</v>
      </c>
      <c r="G231" s="413" t="n">
        <v>507.4203986</v>
      </c>
      <c r="H231" s="413" t="n">
        <v>6.44135633553229</v>
      </c>
      <c r="I231" s="413" t="n">
        <v>28.1169666750554</v>
      </c>
      <c r="J231" s="413" t="n">
        <v>28.718809527549</v>
      </c>
      <c r="K231" s="413" t="n">
        <v>36.7228674618633</v>
      </c>
    </row>
    <row r="232">
      <c r="A232" s="413" t="s">
        <v>126</v>
      </c>
      <c r="B232" s="413" t="s">
        <v>127</v>
      </c>
      <c r="C232" s="413" t="s">
        <v>16</v>
      </c>
      <c r="D232" s="413" t="n">
        <v>6519.7679302</v>
      </c>
      <c r="E232" s="413" t="n">
        <v>8321.0147799</v>
      </c>
      <c r="F232" s="413" t="n">
        <v>7010.3073256</v>
      </c>
      <c r="G232" s="413" t="n">
        <v>8049.2059693</v>
      </c>
      <c r="H232" s="413" t="n">
        <v>21.805028047581</v>
      </c>
      <c r="I232" s="413" t="n">
        <v>27.8292053647514</v>
      </c>
      <c r="J232" s="413" t="n">
        <v>23.4456117906917</v>
      </c>
      <c r="K232" s="413" t="n">
        <v>26.9201547969759</v>
      </c>
    </row>
    <row r="233">
      <c r="A233" s="413" t="s">
        <v>128</v>
      </c>
      <c r="B233" s="413" t="s">
        <v>129</v>
      </c>
      <c r="C233" s="413" t="s">
        <v>15</v>
      </c>
      <c r="D233" s="413" t="n">
        <v>253.5261883</v>
      </c>
      <c r="E233" s="413" t="n">
        <v>249.3864052</v>
      </c>
      <c r="F233" s="413" t="n">
        <v>172.4064937</v>
      </c>
      <c r="G233" s="413" t="n">
        <v>188.2602219</v>
      </c>
      <c r="H233" s="413" t="n">
        <v>29.3576033640985</v>
      </c>
      <c r="I233" s="413" t="n">
        <v>28.878228388763</v>
      </c>
      <c r="J233" s="413" t="n">
        <v>19.9641760615684</v>
      </c>
      <c r="K233" s="413" t="n">
        <v>21.7999921855701</v>
      </c>
    </row>
    <row r="234">
      <c r="A234" s="413" t="s">
        <v>128</v>
      </c>
      <c r="B234" s="413" t="s">
        <v>129</v>
      </c>
      <c r="C234" s="413" t="s">
        <v>16</v>
      </c>
      <c r="D234" s="413" t="n">
        <v>2934.7995242</v>
      </c>
      <c r="E234" s="413" t="n">
        <v>5664.127652</v>
      </c>
      <c r="F234" s="413" t="n">
        <v>3842.7616719</v>
      </c>
      <c r="G234" s="413" t="n">
        <v>4043.4236609</v>
      </c>
      <c r="H234" s="413" t="n">
        <v>17.8027266880815</v>
      </c>
      <c r="I234" s="413" t="n">
        <v>34.3590475885905</v>
      </c>
      <c r="J234" s="413" t="n">
        <v>23.3104970912516</v>
      </c>
      <c r="K234" s="413" t="n">
        <v>24.5277286320764</v>
      </c>
    </row>
    <row r="235">
      <c r="A235" s="413" t="s">
        <v>130</v>
      </c>
      <c r="B235" s="413" t="s">
        <v>131</v>
      </c>
      <c r="C235" s="413" t="s">
        <v>15</v>
      </c>
      <c r="D235" s="413" t="n">
        <v>532.3219465</v>
      </c>
      <c r="E235" s="413" t="n">
        <v>307.9993112</v>
      </c>
      <c r="F235" s="413" t="n">
        <v>535.2278761</v>
      </c>
      <c r="G235" s="413" t="n">
        <v>539.1912333</v>
      </c>
      <c r="H235" s="413" t="n">
        <v>27.8012599330235</v>
      </c>
      <c r="I235" s="413" t="n">
        <v>16.0856958202895</v>
      </c>
      <c r="J235" s="413" t="n">
        <v>27.9530261802877</v>
      </c>
      <c r="K235" s="413" t="n">
        <v>28.1600180663993</v>
      </c>
    </row>
    <row r="236">
      <c r="A236" s="413" t="s">
        <v>130</v>
      </c>
      <c r="B236" s="413" t="s">
        <v>131</v>
      </c>
      <c r="C236" s="413" t="s">
        <v>16</v>
      </c>
      <c r="D236" s="413" t="n">
        <v>7301.5473258</v>
      </c>
      <c r="E236" s="413" t="n">
        <v>9533.90382</v>
      </c>
      <c r="F236" s="413" t="n">
        <v>9140.4347131</v>
      </c>
      <c r="G236" s="413" t="n">
        <v>9308.7131354</v>
      </c>
      <c r="H236" s="413" t="n">
        <v>20.6932983055285</v>
      </c>
      <c r="I236" s="413" t="n">
        <v>27.0200146572167</v>
      </c>
      <c r="J236" s="413" t="n">
        <v>25.9048847758666</v>
      </c>
      <c r="K236" s="413" t="n">
        <v>26.3818022613882</v>
      </c>
    </row>
    <row r="237">
      <c r="A237" s="413" t="s">
        <v>132</v>
      </c>
      <c r="B237" s="413" t="s">
        <v>133</v>
      </c>
      <c r="C237" s="413" t="s">
        <v>15</v>
      </c>
      <c r="D237" s="413" t="n">
        <v>582.8096309</v>
      </c>
      <c r="E237" s="413" t="n">
        <v>237.6658082</v>
      </c>
      <c r="F237" s="413" t="n">
        <v>798.1878069</v>
      </c>
      <c r="G237" s="413" t="n">
        <v>647.9742167</v>
      </c>
      <c r="H237" s="413" t="n">
        <v>25.7125208812953</v>
      </c>
      <c r="I237" s="413" t="n">
        <v>10.485391338979</v>
      </c>
      <c r="J237" s="413" t="n">
        <v>35.2146216602811</v>
      </c>
      <c r="K237" s="413" t="n">
        <v>28.5874661194445</v>
      </c>
    </row>
    <row r="238">
      <c r="A238" s="413" t="s">
        <v>132</v>
      </c>
      <c r="B238" s="413" t="s">
        <v>133</v>
      </c>
      <c r="C238" s="413" t="s">
        <v>16</v>
      </c>
      <c r="D238" s="413" t="n">
        <v>9207.6796144</v>
      </c>
      <c r="E238" s="413" t="n">
        <v>17039.9841045</v>
      </c>
      <c r="F238" s="413" t="n">
        <v>17023.8818563</v>
      </c>
      <c r="G238" s="413" t="n">
        <v>18375.5210985</v>
      </c>
      <c r="H238" s="413" t="n">
        <v>14.9361196099347</v>
      </c>
      <c r="I238" s="413" t="n">
        <v>27.641192069516</v>
      </c>
      <c r="J238" s="413" t="n">
        <v>27.6150720137391</v>
      </c>
      <c r="K238" s="413" t="n">
        <v>29.8076163068103</v>
      </c>
    </row>
    <row r="239">
      <c r="A239" s="413" t="s">
        <v>134</v>
      </c>
      <c r="B239" s="413" t="s">
        <v>135</v>
      </c>
      <c r="C239" s="413" t="s">
        <v>15</v>
      </c>
      <c r="D239" s="413" t="n">
        <v>894.8820099</v>
      </c>
      <c r="E239" s="413" t="n">
        <v>1024.2878053</v>
      </c>
      <c r="F239" s="413" t="n">
        <v>1313.9667067</v>
      </c>
      <c r="G239" s="413" t="n">
        <v>1136.5382256</v>
      </c>
      <c r="H239" s="413" t="n">
        <v>20.4793734456319</v>
      </c>
      <c r="I239" s="413" t="n">
        <v>23.4408248780077</v>
      </c>
      <c r="J239" s="413" t="n">
        <v>30.0701260992424</v>
      </c>
      <c r="K239" s="413" t="n">
        <v>26.009675577118</v>
      </c>
    </row>
    <row r="240">
      <c r="A240" s="413" t="s">
        <v>134</v>
      </c>
      <c r="B240" s="413" t="s">
        <v>135</v>
      </c>
      <c r="C240" s="413" t="s">
        <v>16</v>
      </c>
      <c r="D240" s="413" t="n">
        <v>15802.0402133</v>
      </c>
      <c r="E240" s="413" t="n">
        <v>23399.3075332</v>
      </c>
      <c r="F240" s="413" t="n">
        <v>25311.2533356</v>
      </c>
      <c r="G240" s="413" t="n">
        <v>30888.4630338</v>
      </c>
      <c r="H240" s="413" t="n">
        <v>16.5637986952667</v>
      </c>
      <c r="I240" s="413" t="n">
        <v>24.527302446829</v>
      </c>
      <c r="J240" s="413" t="n">
        <v>26.5314161536501</v>
      </c>
      <c r="K240" s="413" t="n">
        <v>32.3774827042542</v>
      </c>
    </row>
    <row r="241">
      <c r="A241" s="413" t="s">
        <v>136</v>
      </c>
      <c r="B241" s="413" t="s">
        <v>137</v>
      </c>
      <c r="C241" s="413" t="s">
        <v>15</v>
      </c>
      <c r="D241" s="413" t="n">
        <v>308.5897895</v>
      </c>
      <c r="E241" s="413" t="n">
        <v>142.7559592</v>
      </c>
      <c r="F241" s="413" t="n">
        <v>192.320412</v>
      </c>
      <c r="G241" s="413" t="n">
        <v>233.2315544</v>
      </c>
      <c r="H241" s="413" t="n">
        <v>35.1910814894539</v>
      </c>
      <c r="I241" s="413" t="n">
        <v>16.2796591599877</v>
      </c>
      <c r="J241" s="413" t="n">
        <v>21.9319093536546</v>
      </c>
      <c r="K241" s="413" t="n">
        <v>26.5973499969039</v>
      </c>
    </row>
    <row r="242">
      <c r="A242" s="413" t="s">
        <v>136</v>
      </c>
      <c r="B242" s="413" t="s">
        <v>137</v>
      </c>
      <c r="C242" s="413" t="s">
        <v>16</v>
      </c>
      <c r="D242" s="413" t="n">
        <v>7973.7428402</v>
      </c>
      <c r="E242" s="413" t="n">
        <v>11339.6421646</v>
      </c>
      <c r="F242" s="413" t="n">
        <v>9842.3634124</v>
      </c>
      <c r="G242" s="413" t="n">
        <v>10776.1407806</v>
      </c>
      <c r="H242" s="413" t="n">
        <v>19.9683586236118</v>
      </c>
      <c r="I242" s="413" t="n">
        <v>28.3974597556099</v>
      </c>
      <c r="J242" s="413" t="n">
        <v>24.6478781999181</v>
      </c>
      <c r="K242" s="413" t="n">
        <v>26.9863034208602</v>
      </c>
    </row>
    <row r="243">
      <c r="A243" s="413" t="s">
        <v>138</v>
      </c>
      <c r="B243" s="413" t="s">
        <v>139</v>
      </c>
      <c r="C243" s="413" t="s">
        <v>15</v>
      </c>
      <c r="D243" s="413" t="n">
        <v>161.6370367</v>
      </c>
      <c r="E243" s="413" t="n">
        <v>481.640815</v>
      </c>
      <c r="F243" s="413" t="n">
        <v>415.9742764</v>
      </c>
      <c r="G243" s="413" t="n">
        <v>359.8001308</v>
      </c>
      <c r="H243" s="413" t="n">
        <v>11.390492188448</v>
      </c>
      <c r="I243" s="413" t="n">
        <v>33.9410202816175</v>
      </c>
      <c r="J243" s="413" t="n">
        <v>29.313527658414</v>
      </c>
      <c r="K243" s="413" t="n">
        <v>25.3549598715205</v>
      </c>
    </row>
    <row r="244">
      <c r="A244" s="413" t="s">
        <v>138</v>
      </c>
      <c r="B244" s="413" t="s">
        <v>139</v>
      </c>
      <c r="C244" s="413" t="s">
        <v>16</v>
      </c>
      <c r="D244" s="413" t="n">
        <v>7965.9311958</v>
      </c>
      <c r="E244" s="413" t="n">
        <v>14034.2268879</v>
      </c>
      <c r="F244" s="413" t="n">
        <v>12020.2860836</v>
      </c>
      <c r="G244" s="413" t="n">
        <v>11626.8476641</v>
      </c>
      <c r="H244" s="413" t="n">
        <v>17.4510488491244</v>
      </c>
      <c r="I244" s="413" t="n">
        <v>30.7449277379608</v>
      </c>
      <c r="J244" s="413" t="n">
        <v>26.3329665382941</v>
      </c>
      <c r="K244" s="413" t="n">
        <v>25.4710568746207</v>
      </c>
    </row>
    <row r="245">
      <c r="A245" s="413" t="s">
        <v>140</v>
      </c>
      <c r="B245" s="413" t="s">
        <v>141</v>
      </c>
      <c r="C245" s="413" t="s">
        <v>15</v>
      </c>
      <c r="D245" s="413" t="n">
        <v>214.9212927</v>
      </c>
      <c r="E245" s="413" t="n">
        <v>123.4949612</v>
      </c>
      <c r="F245" s="413" t="n">
        <v>391.5854886</v>
      </c>
      <c r="G245" s="413" t="n">
        <v>899.0263381</v>
      </c>
      <c r="H245" s="413" t="n">
        <v>13.1932220972422</v>
      </c>
      <c r="I245" s="413" t="n">
        <v>7.580898246672</v>
      </c>
      <c r="J245" s="413" t="n">
        <v>24.0379827249983</v>
      </c>
      <c r="K245" s="413" t="n">
        <v>55.1878969310874</v>
      </c>
    </row>
    <row r="246">
      <c r="A246" s="413" t="s">
        <v>140</v>
      </c>
      <c r="B246" s="413" t="s">
        <v>141</v>
      </c>
      <c r="C246" s="413" t="s">
        <v>16</v>
      </c>
      <c r="D246" s="413" t="n">
        <v>4168.3311737</v>
      </c>
      <c r="E246" s="413" t="n">
        <v>7603.5734878</v>
      </c>
      <c r="F246" s="413" t="n">
        <v>8851.2299711</v>
      </c>
      <c r="G246" s="413" t="n">
        <v>11385.7008717</v>
      </c>
      <c r="H246" s="413" t="n">
        <v>13.0224392984869</v>
      </c>
      <c r="I246" s="413" t="n">
        <v>23.7546082761385</v>
      </c>
      <c r="J246" s="413" t="n">
        <v>27.6524585529234</v>
      </c>
      <c r="K246" s="413" t="n">
        <v>35.5704938724512</v>
      </c>
    </row>
    <row r="247">
      <c r="A247" s="413" t="s">
        <v>142</v>
      </c>
      <c r="B247" s="413" t="s">
        <v>143</v>
      </c>
      <c r="C247" s="413" t="s">
        <v>15</v>
      </c>
      <c r="D247" s="413" t="n">
        <v>86.6666509</v>
      </c>
      <c r="E247" s="413" t="n">
        <v>63.0836618</v>
      </c>
      <c r="F247" s="413" t="n">
        <v>136.6699553</v>
      </c>
      <c r="G247" s="413" t="n">
        <v>249.4325737</v>
      </c>
      <c r="H247" s="413" t="n">
        <v>16.1735917318361</v>
      </c>
      <c r="I247" s="413" t="n">
        <v>11.7725720367305</v>
      </c>
      <c r="J247" s="413" t="n">
        <v>25.5051283980155</v>
      </c>
      <c r="K247" s="413" t="n">
        <v>46.5487078334178</v>
      </c>
    </row>
    <row r="248">
      <c r="A248" s="413" t="s">
        <v>142</v>
      </c>
      <c r="B248" s="413" t="s">
        <v>143</v>
      </c>
      <c r="C248" s="413" t="s">
        <v>16</v>
      </c>
      <c r="D248" s="413" t="n">
        <v>3104.7350943</v>
      </c>
      <c r="E248" s="413" t="n">
        <v>3827.4623609</v>
      </c>
      <c r="F248" s="413" t="n">
        <v>3512.3078277</v>
      </c>
      <c r="G248" s="413" t="n">
        <v>4717.6018445</v>
      </c>
      <c r="H248" s="413" t="n">
        <v>20.4769368018072</v>
      </c>
      <c r="I248" s="413" t="n">
        <v>25.2436045250152</v>
      </c>
      <c r="J248" s="413" t="n">
        <v>23.1650376704751</v>
      </c>
      <c r="K248" s="413" t="n">
        <v>31.1144210027025</v>
      </c>
    </row>
    <row r="249">
      <c r="A249" s="413" t="s">
        <v>144</v>
      </c>
      <c r="B249" s="413" t="s">
        <v>145</v>
      </c>
      <c r="C249" s="413" t="s">
        <v>15</v>
      </c>
      <c r="D249" s="413" t="n">
        <v>71.3337989</v>
      </c>
      <c r="E249" s="413" t="n">
        <v>189.2725128</v>
      </c>
      <c r="F249" s="413" t="n">
        <v>182.1847935</v>
      </c>
      <c r="G249" s="413" t="n">
        <v>691.7131988</v>
      </c>
      <c r="H249" s="413" t="n">
        <v>6.28766225465109</v>
      </c>
      <c r="I249" s="413" t="n">
        <v>16.6832785149134</v>
      </c>
      <c r="J249" s="413" t="n">
        <v>16.0585370066608</v>
      </c>
      <c r="K249" s="413" t="n">
        <v>60.9705222237747</v>
      </c>
    </row>
    <row r="250">
      <c r="A250" s="413" t="s">
        <v>144</v>
      </c>
      <c r="B250" s="413" t="s">
        <v>145</v>
      </c>
      <c r="C250" s="413" t="s">
        <v>16</v>
      </c>
      <c r="D250" s="413" t="n">
        <v>5568.6495924</v>
      </c>
      <c r="E250" s="413" t="n">
        <v>5323.1771871</v>
      </c>
      <c r="F250" s="413" t="n">
        <v>5772.9538327</v>
      </c>
      <c r="G250" s="413" t="n">
        <v>9108.4796539</v>
      </c>
      <c r="H250" s="413" t="n">
        <v>21.6063064389434</v>
      </c>
      <c r="I250" s="413" t="n">
        <v>20.6538758858601</v>
      </c>
      <c r="J250" s="413" t="n">
        <v>22.3990049108892</v>
      </c>
      <c r="K250" s="413" t="n">
        <v>35.3408127643073</v>
      </c>
    </row>
    <row r="251">
      <c r="A251" s="413" t="s">
        <v>146</v>
      </c>
      <c r="B251" s="413" t="s">
        <v>147</v>
      </c>
      <c r="C251" s="413" t="s">
        <v>15</v>
      </c>
      <c r="D251" s="413" t="n">
        <v>81.6050294</v>
      </c>
      <c r="E251" s="413" t="n">
        <v>140.1419755</v>
      </c>
      <c r="F251" s="413" t="n">
        <v>213.6923444</v>
      </c>
      <c r="G251" s="413" t="n">
        <v>234.7629438</v>
      </c>
      <c r="H251" s="413" t="n">
        <v>12.1761787806691</v>
      </c>
      <c r="I251" s="413" t="n">
        <v>20.9103992843381</v>
      </c>
      <c r="J251" s="413" t="n">
        <v>31.8847527977818</v>
      </c>
      <c r="K251" s="413" t="n">
        <v>35.028669137211</v>
      </c>
    </row>
    <row r="252">
      <c r="A252" s="413" t="s">
        <v>146</v>
      </c>
      <c r="B252" s="413" t="s">
        <v>147</v>
      </c>
      <c r="C252" s="413" t="s">
        <v>16</v>
      </c>
      <c r="D252" s="413" t="n">
        <v>1587.0096491</v>
      </c>
      <c r="E252" s="413" t="n">
        <v>2388.734705</v>
      </c>
      <c r="F252" s="413" t="n">
        <v>2383.4825653</v>
      </c>
      <c r="G252" s="413" t="n">
        <v>2356.2677079</v>
      </c>
      <c r="H252" s="413" t="n">
        <v>18.2090600357773</v>
      </c>
      <c r="I252" s="413" t="n">
        <v>27.4079074929109</v>
      </c>
      <c r="J252" s="413" t="n">
        <v>27.3476453973604</v>
      </c>
      <c r="K252" s="413" t="n">
        <v>27.0353870739515</v>
      </c>
    </row>
    <row r="253">
      <c r="A253" s="413" t="s">
        <v>148</v>
      </c>
      <c r="B253" s="413" t="s">
        <v>149</v>
      </c>
      <c r="C253" s="413" t="s">
        <v>15</v>
      </c>
      <c r="D253" s="413" t="n">
        <v>183.4803612</v>
      </c>
      <c r="E253" s="413" t="n">
        <v>242.8476945</v>
      </c>
      <c r="F253" s="413" t="n">
        <v>237.5928069</v>
      </c>
      <c r="G253" s="413" t="n">
        <v>205.5087877</v>
      </c>
      <c r="H253" s="413" t="n">
        <v>21.1035316240583</v>
      </c>
      <c r="I253" s="413" t="n">
        <v>27.9318395014714</v>
      </c>
      <c r="J253" s="413" t="n">
        <v>27.3274331992264</v>
      </c>
      <c r="K253" s="413" t="n">
        <v>23.6371956752439</v>
      </c>
    </row>
    <row r="254">
      <c r="A254" s="413" t="s">
        <v>148</v>
      </c>
      <c r="B254" s="413" t="s">
        <v>149</v>
      </c>
      <c r="C254" s="413" t="s">
        <v>16</v>
      </c>
      <c r="D254" s="413" t="n">
        <v>3518.0654339</v>
      </c>
      <c r="E254" s="413" t="n">
        <v>4684.4886715</v>
      </c>
      <c r="F254" s="413" t="n">
        <v>5711.3589467</v>
      </c>
      <c r="G254" s="413" t="n">
        <v>3719.7922859</v>
      </c>
      <c r="H254" s="413" t="n">
        <v>19.9508008468231</v>
      </c>
      <c r="I254" s="413" t="n">
        <v>26.5655378816221</v>
      </c>
      <c r="J254" s="413" t="n">
        <v>32.3888759465217</v>
      </c>
      <c r="K254" s="413" t="n">
        <v>21.0947853250331</v>
      </c>
    </row>
    <row r="255">
      <c r="A255" s="413" t="s">
        <v>150</v>
      </c>
      <c r="B255" s="413" t="s">
        <v>151</v>
      </c>
      <c r="C255" s="413" t="s">
        <v>15</v>
      </c>
      <c r="D255" s="413" t="n">
        <v>216.9753156</v>
      </c>
      <c r="E255" s="413" t="n">
        <v>145.4286307</v>
      </c>
      <c r="F255" s="413" t="n">
        <v>203.1872632</v>
      </c>
      <c r="G255" s="413" t="n">
        <v>276.2631961</v>
      </c>
      <c r="H255" s="413" t="n">
        <v>25.7734964807079</v>
      </c>
      <c r="I255" s="413" t="n">
        <v>17.2747959424589</v>
      </c>
      <c r="J255" s="413" t="n">
        <v>24.1356773627841</v>
      </c>
      <c r="K255" s="413" t="n">
        <v>32.8160302140492</v>
      </c>
    </row>
    <row r="256">
      <c r="A256" s="413" t="s">
        <v>150</v>
      </c>
      <c r="B256" s="413" t="s">
        <v>151</v>
      </c>
      <c r="C256" s="413" t="s">
        <v>16</v>
      </c>
      <c r="D256" s="413" t="n">
        <v>4866.4095721</v>
      </c>
      <c r="E256" s="413" t="n">
        <v>4095.6611502</v>
      </c>
      <c r="F256" s="413" t="n">
        <v>4451.5178884</v>
      </c>
      <c r="G256" s="413" t="n">
        <v>3463.3305315</v>
      </c>
      <c r="H256" s="413" t="n">
        <v>28.8347033667523</v>
      </c>
      <c r="I256" s="413" t="n">
        <v>24.2678246882097</v>
      </c>
      <c r="J256" s="413" t="n">
        <v>26.3763655611122</v>
      </c>
      <c r="K256" s="413" t="n">
        <v>20.5211063839258</v>
      </c>
    </row>
    <row r="257">
      <c r="A257" s="413" t="s">
        <v>152</v>
      </c>
      <c r="B257" s="413" t="s">
        <v>153</v>
      </c>
      <c r="C257" s="413" t="s">
        <v>15</v>
      </c>
      <c r="D257" s="413" t="n">
        <v>203.355535</v>
      </c>
      <c r="E257" s="413" t="n">
        <v>527.0210213</v>
      </c>
      <c r="F257" s="413" t="n">
        <v>392.5034736</v>
      </c>
      <c r="G257" s="413" t="n">
        <v>764.5277761</v>
      </c>
      <c r="H257" s="413" t="n">
        <v>10.7743294455782</v>
      </c>
      <c r="I257" s="413" t="n">
        <v>27.9230073980101</v>
      </c>
      <c r="J257" s="413" t="n">
        <v>20.7959017840366</v>
      </c>
      <c r="K257" s="413" t="n">
        <v>40.5067613723751</v>
      </c>
    </row>
    <row r="258">
      <c r="A258" s="413" t="s">
        <v>152</v>
      </c>
      <c r="B258" s="413" t="s">
        <v>153</v>
      </c>
      <c r="C258" s="413" t="s">
        <v>16</v>
      </c>
      <c r="D258" s="413" t="n">
        <v>2897.3399459</v>
      </c>
      <c r="E258" s="413" t="n">
        <v>4355.260615</v>
      </c>
      <c r="F258" s="413" t="n">
        <v>3681.6567551</v>
      </c>
      <c r="G258" s="413" t="n">
        <v>6010.2889616</v>
      </c>
      <c r="H258" s="413" t="n">
        <v>17.0989526567033</v>
      </c>
      <c r="I258" s="413" t="n">
        <v>25.7030229293155</v>
      </c>
      <c r="J258" s="413" t="n">
        <v>21.7276797784016</v>
      </c>
      <c r="K258" s="413" t="n">
        <v>35.4703446355796</v>
      </c>
    </row>
    <row r="259">
      <c r="A259" s="413" t="s">
        <v>154</v>
      </c>
      <c r="B259" s="413" t="s">
        <v>155</v>
      </c>
      <c r="C259" s="413" t="s">
        <v>15</v>
      </c>
      <c r="D259" s="413" t="n">
        <v>371.7762407</v>
      </c>
      <c r="E259" s="413" t="n">
        <v>746.1770896</v>
      </c>
      <c r="F259" s="413" t="n">
        <v>570.2904792</v>
      </c>
      <c r="G259" s="413" t="n">
        <v>1039.4174169</v>
      </c>
      <c r="H259" s="413" t="n">
        <v>13.6298539240034</v>
      </c>
      <c r="I259" s="413" t="n">
        <v>27.3559297752241</v>
      </c>
      <c r="J259" s="413" t="n">
        <v>20.9076726127268</v>
      </c>
      <c r="K259" s="413" t="n">
        <v>38.1065436880457</v>
      </c>
    </row>
    <row r="260">
      <c r="A260" s="413" t="s">
        <v>154</v>
      </c>
      <c r="B260" s="413" t="s">
        <v>155</v>
      </c>
      <c r="C260" s="413" t="s">
        <v>16</v>
      </c>
      <c r="D260" s="413" t="n">
        <v>6439.0182818</v>
      </c>
      <c r="E260" s="413" t="n">
        <v>9015.6986671</v>
      </c>
      <c r="F260" s="413" t="n">
        <v>9071.8491269</v>
      </c>
      <c r="G260" s="413" t="n">
        <v>7435.9903897</v>
      </c>
      <c r="H260" s="413" t="n">
        <v>20.1455045961364</v>
      </c>
      <c r="I260" s="413" t="n">
        <v>28.2070637147921</v>
      </c>
      <c r="J260" s="413" t="n">
        <v>28.382739461695</v>
      </c>
      <c r="K260" s="413" t="n">
        <v>23.2646922273765</v>
      </c>
    </row>
    <row r="261">
      <c r="A261" s="413" t="s">
        <v>156</v>
      </c>
      <c r="B261" s="413" t="s">
        <v>157</v>
      </c>
      <c r="C261" s="413" t="s">
        <v>15</v>
      </c>
      <c r="D261" s="413" t="n">
        <v>289.6349517</v>
      </c>
      <c r="E261" s="413" t="n">
        <v>125.0514963</v>
      </c>
      <c r="F261" s="413" t="n">
        <v>212.0198407</v>
      </c>
      <c r="G261" s="413" t="n">
        <v>271.9449372</v>
      </c>
      <c r="H261" s="413" t="n">
        <v>32.2299623427243</v>
      </c>
      <c r="I261" s="413" t="n">
        <v>13.9154649430051</v>
      </c>
      <c r="J261" s="413" t="n">
        <v>23.5931176177568</v>
      </c>
      <c r="K261" s="413" t="n">
        <v>30.2614550965139</v>
      </c>
    </row>
    <row r="262">
      <c r="A262" s="413" t="s">
        <v>156</v>
      </c>
      <c r="B262" s="413" t="s">
        <v>157</v>
      </c>
      <c r="C262" s="413" t="s">
        <v>16</v>
      </c>
      <c r="D262" s="413" t="n">
        <v>7296.1211402</v>
      </c>
      <c r="E262" s="413" t="n">
        <v>9760.2433194</v>
      </c>
      <c r="F262" s="413" t="n">
        <v>8628.0189628</v>
      </c>
      <c r="G262" s="413" t="n">
        <v>10486.2180532</v>
      </c>
      <c r="H262" s="413" t="n">
        <v>20.1714122589911</v>
      </c>
      <c r="I262" s="413" t="n">
        <v>26.9839121309168</v>
      </c>
      <c r="J262" s="413" t="n">
        <v>23.8536784316962</v>
      </c>
      <c r="K262" s="413" t="n">
        <v>28.9909971783958</v>
      </c>
    </row>
    <row r="263">
      <c r="A263" s="413" t="s">
        <v>158</v>
      </c>
      <c r="B263" s="413" t="s">
        <v>159</v>
      </c>
      <c r="C263" s="413" t="s">
        <v>15</v>
      </c>
      <c r="D263" s="413" t="n">
        <v>126.6345819</v>
      </c>
      <c r="E263" s="413" t="n">
        <v>139.1813293</v>
      </c>
      <c r="F263" s="413" t="n">
        <v>327.8978136</v>
      </c>
      <c r="G263" s="413" t="n">
        <v>228.5690325</v>
      </c>
      <c r="H263" s="413" t="n">
        <v>15.4003693712136</v>
      </c>
      <c r="I263" s="413" t="n">
        <v>16.9262127977738</v>
      </c>
      <c r="J263" s="413" t="n">
        <v>39.8765279569605</v>
      </c>
      <c r="K263" s="413" t="n">
        <v>27.7968898740521</v>
      </c>
    </row>
    <row r="264">
      <c r="A264" s="413" t="s">
        <v>158</v>
      </c>
      <c r="B264" s="413" t="s">
        <v>159</v>
      </c>
      <c r="C264" s="413" t="s">
        <v>16</v>
      </c>
      <c r="D264" s="413" t="n">
        <v>3311.3487066</v>
      </c>
      <c r="E264" s="413" t="n">
        <v>5096.7236725</v>
      </c>
      <c r="F264" s="413" t="n">
        <v>5659.1513809</v>
      </c>
      <c r="G264" s="413" t="n">
        <v>5921.0616593</v>
      </c>
      <c r="H264" s="413" t="n">
        <v>16.5664469820041</v>
      </c>
      <c r="I264" s="413" t="n">
        <v>25.4985536056974</v>
      </c>
      <c r="J264" s="413" t="n">
        <v>28.3123402642416</v>
      </c>
      <c r="K264" s="413" t="n">
        <v>29.6226591480569</v>
      </c>
    </row>
    <row r="265">
      <c r="A265" s="413" t="s">
        <v>160</v>
      </c>
      <c r="B265" s="413" t="s">
        <v>161</v>
      </c>
      <c r="C265" s="413" t="s">
        <v>15</v>
      </c>
      <c r="D265" s="413" t="n">
        <v>593.207054</v>
      </c>
      <c r="E265" s="413" t="n">
        <v>741.2609148</v>
      </c>
      <c r="F265" s="413" t="n">
        <v>946.9269187</v>
      </c>
      <c r="G265" s="413" t="n">
        <v>485.2548487</v>
      </c>
      <c r="H265" s="413" t="n">
        <v>21.4413500284561</v>
      </c>
      <c r="I265" s="413" t="n">
        <v>26.7927271421833</v>
      </c>
      <c r="J265" s="413" t="n">
        <v>34.2264836169904</v>
      </c>
      <c r="K265" s="413" t="n">
        <v>17.5394392123702</v>
      </c>
    </row>
    <row r="266">
      <c r="A266" s="413" t="s">
        <v>160</v>
      </c>
      <c r="B266" s="413" t="s">
        <v>161</v>
      </c>
      <c r="C266" s="413" t="s">
        <v>16</v>
      </c>
      <c r="D266" s="413" t="n">
        <v>13630.0309656</v>
      </c>
      <c r="E266" s="413" t="n">
        <v>14903.1555057</v>
      </c>
      <c r="F266" s="413" t="n">
        <v>12670.4684772</v>
      </c>
      <c r="G266" s="413" t="n">
        <v>11511.1835095</v>
      </c>
      <c r="H266" s="413" t="n">
        <v>25.8561561873316</v>
      </c>
      <c r="I266" s="413" t="n">
        <v>28.2712722672458</v>
      </c>
      <c r="J266" s="413" t="n">
        <v>24.035867030675</v>
      </c>
      <c r="K266" s="413" t="n">
        <v>21.8367045147476</v>
      </c>
    </row>
    <row r="267">
      <c r="A267" s="413" t="s">
        <v>162</v>
      </c>
      <c r="B267" s="413" t="s">
        <v>163</v>
      </c>
      <c r="C267" s="413" t="s">
        <v>15</v>
      </c>
      <c r="D267" s="413" t="n">
        <v>234.6049309</v>
      </c>
      <c r="E267" s="413" t="n">
        <v>353.2341902</v>
      </c>
      <c r="F267" s="413" t="n">
        <v>363.6585399</v>
      </c>
      <c r="G267" s="413" t="n">
        <v>647.0322105</v>
      </c>
      <c r="H267" s="413" t="n">
        <v>14.6762932043213</v>
      </c>
      <c r="I267" s="413" t="n">
        <v>22.0974406858308</v>
      </c>
      <c r="J267" s="413" t="n">
        <v>22.7495617306642</v>
      </c>
      <c r="K267" s="413" t="n">
        <v>40.4767043791837</v>
      </c>
    </row>
    <row r="268">
      <c r="A268" s="413" t="s">
        <v>162</v>
      </c>
      <c r="B268" s="413" t="s">
        <v>163</v>
      </c>
      <c r="C268" s="413" t="s">
        <v>16</v>
      </c>
      <c r="D268" s="413" t="n">
        <v>3972.0212061</v>
      </c>
      <c r="E268" s="413" t="n">
        <v>5859.7131532</v>
      </c>
      <c r="F268" s="413" t="n">
        <v>6421.4420824</v>
      </c>
      <c r="G268" s="413" t="n">
        <v>7377.0483037</v>
      </c>
      <c r="H268" s="413" t="n">
        <v>16.8090707934262</v>
      </c>
      <c r="I268" s="413" t="n">
        <v>24.7975345826564</v>
      </c>
      <c r="J268" s="413" t="n">
        <v>27.1746974545811</v>
      </c>
      <c r="K268" s="413" t="n">
        <v>31.2186971693363</v>
      </c>
    </row>
    <row r="269">
      <c r="A269" s="413" t="s">
        <v>164</v>
      </c>
      <c r="B269" s="413" t="s">
        <v>165</v>
      </c>
      <c r="C269" s="413" t="s">
        <v>15</v>
      </c>
      <c r="D269" s="413" t="n">
        <v>190.4313269</v>
      </c>
      <c r="E269" s="413" t="n">
        <v>354.5964493</v>
      </c>
      <c r="F269" s="413" t="n">
        <v>161.458923</v>
      </c>
      <c r="G269" s="413" t="n">
        <v>340.1478826</v>
      </c>
      <c r="H269" s="413" t="n">
        <v>18.1946335627948</v>
      </c>
      <c r="I269" s="413" t="n">
        <v>33.8796802118048</v>
      </c>
      <c r="J269" s="413" t="n">
        <v>15.4264846401619</v>
      </c>
      <c r="K269" s="413" t="n">
        <v>32.4992015852385</v>
      </c>
    </row>
    <row r="270">
      <c r="A270" s="413" t="s">
        <v>164</v>
      </c>
      <c r="B270" s="413" t="s">
        <v>165</v>
      </c>
      <c r="C270" s="413" t="s">
        <v>16</v>
      </c>
      <c r="D270" s="413" t="n">
        <v>7068.7197881</v>
      </c>
      <c r="E270" s="413" t="n">
        <v>9501.8519501</v>
      </c>
      <c r="F270" s="413" t="n">
        <v>6442.716207</v>
      </c>
      <c r="G270" s="413" t="n">
        <v>6937.9585769</v>
      </c>
      <c r="H270" s="413" t="n">
        <v>23.6007532537393</v>
      </c>
      <c r="I270" s="413" t="n">
        <v>31.7243956544143</v>
      </c>
      <c r="J270" s="413" t="n">
        <v>21.5106780355407</v>
      </c>
      <c r="K270" s="413" t="n">
        <v>23.1641730563057</v>
      </c>
    </row>
    <row r="271">
      <c r="A271" s="413" t="s">
        <v>166</v>
      </c>
      <c r="B271" s="413" t="s">
        <v>167</v>
      </c>
      <c r="C271" s="413" t="s">
        <v>15</v>
      </c>
      <c r="D271" s="413" t="n">
        <v>0</v>
      </c>
      <c r="E271" s="413" t="n">
        <v>530.380104</v>
      </c>
      <c r="F271" s="413" t="n">
        <v>366.1649635</v>
      </c>
      <c r="G271" s="413" t="n">
        <v>653.3136108</v>
      </c>
      <c r="H271" s="413" t="n">
        <v>0</v>
      </c>
      <c r="I271" s="413" t="n">
        <v>34.2211913528632</v>
      </c>
      <c r="J271" s="413" t="n">
        <v>23.6257001123249</v>
      </c>
      <c r="K271" s="413" t="n">
        <v>42.1531085348119</v>
      </c>
    </row>
    <row r="272">
      <c r="A272" s="413" t="s">
        <v>166</v>
      </c>
      <c r="B272" s="413" t="s">
        <v>167</v>
      </c>
      <c r="C272" s="413" t="s">
        <v>16</v>
      </c>
      <c r="D272" s="413" t="n">
        <v>4743.5280076</v>
      </c>
      <c r="E272" s="413" t="n">
        <v>7713.8186438</v>
      </c>
      <c r="F272" s="413" t="n">
        <v>7938.0551509</v>
      </c>
      <c r="G272" s="413" t="n">
        <v>8945.3522667</v>
      </c>
      <c r="H272" s="413" t="n">
        <v>16.1670282789759</v>
      </c>
      <c r="I272" s="413" t="n">
        <v>26.2904580627328</v>
      </c>
      <c r="J272" s="413" t="n">
        <v>27.0547073610728</v>
      </c>
      <c r="K272" s="413" t="n">
        <v>30.4878062972186</v>
      </c>
    </row>
    <row r="273">
      <c r="A273" s="413" t="s">
        <v>168</v>
      </c>
      <c r="B273" s="413" t="s">
        <v>169</v>
      </c>
      <c r="C273" s="413" t="s">
        <v>15</v>
      </c>
      <c r="D273" s="413" t="n">
        <v>182.4449664</v>
      </c>
      <c r="E273" s="413" t="n">
        <v>357.0864573</v>
      </c>
      <c r="F273" s="413" t="n">
        <v>293.0292125</v>
      </c>
      <c r="G273" s="413" t="n">
        <v>403.9207236</v>
      </c>
      <c r="H273" s="413" t="n">
        <v>14.7551732142173</v>
      </c>
      <c r="I273" s="413" t="n">
        <v>28.8792430609515</v>
      </c>
      <c r="J273" s="413" t="n">
        <v>23.6986356630073</v>
      </c>
      <c r="K273" s="413" t="n">
        <v>32.6669480618239</v>
      </c>
    </row>
    <row r="274">
      <c r="A274" s="413" t="s">
        <v>168</v>
      </c>
      <c r="B274" s="413" t="s">
        <v>169</v>
      </c>
      <c r="C274" s="413" t="s">
        <v>16</v>
      </c>
      <c r="D274" s="413" t="n">
        <v>6490.6453802</v>
      </c>
      <c r="E274" s="413" t="n">
        <v>9684.2930137</v>
      </c>
      <c r="F274" s="413" t="n">
        <v>7405.4531068</v>
      </c>
      <c r="G274" s="413" t="n">
        <v>9079.0745962</v>
      </c>
      <c r="H274" s="413" t="n">
        <v>19.8737032655169</v>
      </c>
      <c r="I274" s="413" t="n">
        <v>29.6523310729174</v>
      </c>
      <c r="J274" s="413" t="n">
        <v>22.6747525046128</v>
      </c>
      <c r="K274" s="413" t="n">
        <v>27.7992131569529</v>
      </c>
    </row>
    <row r="275">
      <c r="A275" s="413" t="s">
        <v>170</v>
      </c>
      <c r="B275" s="413" t="s">
        <v>171</v>
      </c>
      <c r="C275" s="413" t="s">
        <v>15</v>
      </c>
      <c r="D275" s="413" t="n">
        <v>172.1595806</v>
      </c>
      <c r="E275" s="413" t="n">
        <v>374.6661324</v>
      </c>
      <c r="F275" s="413" t="n">
        <v>435.1644896</v>
      </c>
      <c r="G275" s="413" t="n">
        <v>608.9020952</v>
      </c>
      <c r="H275" s="413" t="n">
        <v>10.8215735809441</v>
      </c>
      <c r="I275" s="413" t="n">
        <v>23.550691201291</v>
      </c>
      <c r="J275" s="413" t="n">
        <v>27.3534852234671</v>
      </c>
      <c r="K275" s="413" t="n">
        <v>38.2742499942978</v>
      </c>
    </row>
    <row r="276">
      <c r="A276" s="413" t="s">
        <v>170</v>
      </c>
      <c r="B276" s="413" t="s">
        <v>171</v>
      </c>
      <c r="C276" s="413" t="s">
        <v>16</v>
      </c>
      <c r="D276" s="413" t="n">
        <v>6932.1471108</v>
      </c>
      <c r="E276" s="413" t="n">
        <v>11822.9568043</v>
      </c>
      <c r="F276" s="413" t="n">
        <v>13233.4584564</v>
      </c>
      <c r="G276" s="413" t="n">
        <v>14552.7792319</v>
      </c>
      <c r="H276" s="413" t="n">
        <v>14.894600954721</v>
      </c>
      <c r="I276" s="413" t="n">
        <v>25.4031284810155</v>
      </c>
      <c r="J276" s="413" t="n">
        <v>28.4337709238559</v>
      </c>
      <c r="K276" s="413" t="n">
        <v>31.2684996404076</v>
      </c>
    </row>
    <row r="277">
      <c r="A277" s="413" t="s">
        <v>172</v>
      </c>
      <c r="B277" s="413" t="s">
        <v>173</v>
      </c>
      <c r="C277" s="413" t="s">
        <v>15</v>
      </c>
      <c r="D277" s="413" t="n">
        <v>60.8136885</v>
      </c>
      <c r="E277" s="413" t="n">
        <v>143.5313024</v>
      </c>
      <c r="F277" s="413" t="n">
        <v>279.8009725</v>
      </c>
      <c r="G277" s="413" t="n">
        <v>344.4824722</v>
      </c>
      <c r="H277" s="413" t="n">
        <v>7.33907815460925</v>
      </c>
      <c r="I277" s="413" t="n">
        <v>17.3215516428749</v>
      </c>
      <c r="J277" s="413" t="n">
        <v>33.7667596813039</v>
      </c>
      <c r="K277" s="413" t="n">
        <v>41.572610521212</v>
      </c>
    </row>
    <row r="278">
      <c r="A278" s="413" t="s">
        <v>172</v>
      </c>
      <c r="B278" s="413" t="s">
        <v>173</v>
      </c>
      <c r="C278" s="413" t="s">
        <v>16</v>
      </c>
      <c r="D278" s="413" t="n">
        <v>1324.2907933</v>
      </c>
      <c r="E278" s="413" t="n">
        <v>2438.3853282</v>
      </c>
      <c r="F278" s="413" t="n">
        <v>2928.5863268</v>
      </c>
      <c r="G278" s="413" t="n">
        <v>3971.8034823</v>
      </c>
      <c r="H278" s="413" t="n">
        <v>12.4194185979818</v>
      </c>
      <c r="I278" s="413" t="n">
        <v>22.8675818387516</v>
      </c>
      <c r="J278" s="413" t="n">
        <v>27.4647680682137</v>
      </c>
      <c r="K278" s="413" t="n">
        <v>37.2482314950529</v>
      </c>
    </row>
    <row r="279">
      <c r="A279" s="413" t="s">
        <v>174</v>
      </c>
      <c r="B279" s="413" t="s">
        <v>175</v>
      </c>
      <c r="C279" s="413" t="s">
        <v>15</v>
      </c>
      <c r="D279" s="413" t="n">
        <v>217.9583129</v>
      </c>
      <c r="E279" s="413" t="n">
        <v>133.8744195</v>
      </c>
      <c r="F279" s="413" t="n">
        <v>355.1137947</v>
      </c>
      <c r="G279" s="413" t="n">
        <v>489.7815005</v>
      </c>
      <c r="H279" s="413" t="n">
        <v>18.2128527011362</v>
      </c>
      <c r="I279" s="413" t="n">
        <v>11.1867037800126</v>
      </c>
      <c r="J279" s="413" t="n">
        <v>29.6737259017965</v>
      </c>
      <c r="K279" s="413" t="n">
        <v>40.9267176170547</v>
      </c>
    </row>
    <row r="280">
      <c r="A280" s="413" t="s">
        <v>174</v>
      </c>
      <c r="B280" s="413" t="s">
        <v>175</v>
      </c>
      <c r="C280" s="413" t="s">
        <v>16</v>
      </c>
      <c r="D280" s="413" t="n">
        <v>5697.4625138</v>
      </c>
      <c r="E280" s="413" t="n">
        <v>8163.5100594</v>
      </c>
      <c r="F280" s="413" t="n">
        <v>7611.6828761</v>
      </c>
      <c r="G280" s="413" t="n">
        <v>10346.9246692</v>
      </c>
      <c r="H280" s="413" t="n">
        <v>17.9055238710943</v>
      </c>
      <c r="I280" s="413" t="n">
        <v>25.6556184242472</v>
      </c>
      <c r="J280" s="413" t="n">
        <v>23.9213806334124</v>
      </c>
      <c r="K280" s="413" t="n">
        <v>32.517477071246</v>
      </c>
    </row>
    <row r="281">
      <c r="A281" s="413" t="s">
        <v>176</v>
      </c>
      <c r="B281" s="413" t="s">
        <v>177</v>
      </c>
      <c r="C281" s="413" t="s">
        <v>15</v>
      </c>
      <c r="D281" s="413" t="n">
        <v>130.3364522</v>
      </c>
      <c r="E281" s="413" t="n">
        <v>221.0894607</v>
      </c>
      <c r="F281" s="413" t="n">
        <v>290.0007856</v>
      </c>
      <c r="G281" s="413" t="n">
        <v>446.067054</v>
      </c>
      <c r="H281" s="413" t="n">
        <v>11.9850299737699</v>
      </c>
      <c r="I281" s="413" t="n">
        <v>20.3301821451154</v>
      </c>
      <c r="J281" s="413" t="n">
        <v>26.6668921024445</v>
      </c>
      <c r="K281" s="413" t="n">
        <v>41.0178957786702</v>
      </c>
    </row>
    <row r="282">
      <c r="A282" s="413" t="s">
        <v>176</v>
      </c>
      <c r="B282" s="413" t="s">
        <v>177</v>
      </c>
      <c r="C282" s="413" t="s">
        <v>16</v>
      </c>
      <c r="D282" s="413" t="n">
        <v>4646.687262</v>
      </c>
      <c r="E282" s="413" t="n">
        <v>5786.3401113</v>
      </c>
      <c r="F282" s="413" t="n">
        <v>6272.623348</v>
      </c>
      <c r="G282" s="413" t="n">
        <v>8600.6151909</v>
      </c>
      <c r="H282" s="413" t="n">
        <v>18.3618052466597</v>
      </c>
      <c r="I282" s="413" t="n">
        <v>22.865246620642</v>
      </c>
      <c r="J282" s="413" t="n">
        <v>24.7868388396883</v>
      </c>
      <c r="K282" s="413" t="n">
        <v>33.9861092930099</v>
      </c>
    </row>
    <row r="283">
      <c r="A283" s="413" t="s">
        <v>178</v>
      </c>
      <c r="B283" s="413" t="s">
        <v>179</v>
      </c>
      <c r="C283" s="413" t="s">
        <v>15</v>
      </c>
      <c r="D283" s="413" t="n">
        <v>50.6810499</v>
      </c>
      <c r="E283" s="413" t="n">
        <v>135.7280801</v>
      </c>
      <c r="F283" s="413" t="n">
        <v>181.1649064</v>
      </c>
      <c r="G283" s="413" t="n">
        <v>259.7418067</v>
      </c>
      <c r="H283" s="413" t="n">
        <v>8.07903234988455</v>
      </c>
      <c r="I283" s="413" t="n">
        <v>21.6363226902216</v>
      </c>
      <c r="J283" s="413" t="n">
        <v>28.8793768550049</v>
      </c>
      <c r="K283" s="413" t="n">
        <v>41.405268104889</v>
      </c>
    </row>
    <row r="284">
      <c r="A284" s="413" t="s">
        <v>178</v>
      </c>
      <c r="B284" s="413" t="s">
        <v>179</v>
      </c>
      <c r="C284" s="413" t="s">
        <v>16</v>
      </c>
      <c r="D284" s="413" t="n">
        <v>1502.2658132</v>
      </c>
      <c r="E284" s="413" t="n">
        <v>1214.6186201</v>
      </c>
      <c r="F284" s="413" t="n">
        <v>1490.0490433</v>
      </c>
      <c r="G284" s="413" t="n">
        <v>1927.985334</v>
      </c>
      <c r="H284" s="413" t="n">
        <v>24.487134379095</v>
      </c>
      <c r="I284" s="413" t="n">
        <v>19.7984465255084</v>
      </c>
      <c r="J284" s="413" t="n">
        <v>24.287999390073</v>
      </c>
      <c r="K284" s="413" t="n">
        <v>31.4264197053236</v>
      </c>
    </row>
    <row r="285">
      <c r="A285" s="413" t="s">
        <v>180</v>
      </c>
      <c r="B285" s="413" t="s">
        <v>181</v>
      </c>
      <c r="C285" s="413" t="s">
        <v>15</v>
      </c>
      <c r="D285" s="413" t="n">
        <v>42.561548</v>
      </c>
      <c r="E285" s="413" t="n">
        <v>191.823031</v>
      </c>
      <c r="F285" s="413" t="n">
        <v>129.6644874</v>
      </c>
      <c r="G285" s="413" t="n">
        <v>121.542512</v>
      </c>
      <c r="H285" s="413" t="n">
        <v>8.76488594391158</v>
      </c>
      <c r="I285" s="413" t="n">
        <v>39.5029567094321</v>
      </c>
      <c r="J285" s="413" t="n">
        <v>26.702375652238</v>
      </c>
      <c r="K285" s="413" t="n">
        <v>25.0297816944183</v>
      </c>
    </row>
    <row r="286">
      <c r="A286" s="413" t="s">
        <v>180</v>
      </c>
      <c r="B286" s="413" t="s">
        <v>181</v>
      </c>
      <c r="C286" s="413" t="s">
        <v>16</v>
      </c>
      <c r="D286" s="413" t="n">
        <v>3331.3089444</v>
      </c>
      <c r="E286" s="413" t="n">
        <v>5619.5027727</v>
      </c>
      <c r="F286" s="413" t="n">
        <v>5129.2242147</v>
      </c>
      <c r="G286" s="413" t="n">
        <v>3762.5522764</v>
      </c>
      <c r="H286" s="413" t="n">
        <v>18.6705477116208</v>
      </c>
      <c r="I286" s="413" t="n">
        <v>31.4948857594405</v>
      </c>
      <c r="J286" s="413" t="n">
        <v>28.7470862122051</v>
      </c>
      <c r="K286" s="413" t="n">
        <v>21.0874803167336</v>
      </c>
    </row>
    <row r="287">
      <c r="A287" s="413" t="s">
        <v>182</v>
      </c>
      <c r="B287" s="413" t="s">
        <v>183</v>
      </c>
      <c r="C287" s="413" t="s">
        <v>15</v>
      </c>
      <c r="D287" s="413" t="n">
        <v>178.7140026</v>
      </c>
      <c r="E287" s="413" t="n">
        <v>340.323283</v>
      </c>
      <c r="F287" s="413" t="n">
        <v>536.587362</v>
      </c>
      <c r="G287" s="413" t="n">
        <v>378.1087305</v>
      </c>
      <c r="H287" s="413" t="n">
        <v>12.4649398088809</v>
      </c>
      <c r="I287" s="413" t="n">
        <v>23.736859879136</v>
      </c>
      <c r="J287" s="413" t="n">
        <v>37.4258819803088</v>
      </c>
      <c r="K287" s="413" t="n">
        <v>26.3723183316743</v>
      </c>
    </row>
    <row r="288">
      <c r="A288" s="413" t="s">
        <v>182</v>
      </c>
      <c r="B288" s="413" t="s">
        <v>183</v>
      </c>
      <c r="C288" s="413" t="s">
        <v>16</v>
      </c>
      <c r="D288" s="413" t="n">
        <v>5261.5674543</v>
      </c>
      <c r="E288" s="413" t="n">
        <v>7898.7925346</v>
      </c>
      <c r="F288" s="413" t="n">
        <v>9310.7070931</v>
      </c>
      <c r="G288" s="413" t="n">
        <v>14791.2747504</v>
      </c>
      <c r="H288" s="413" t="n">
        <v>14.1203348892179</v>
      </c>
      <c r="I288" s="413" t="n">
        <v>21.1977888296111</v>
      </c>
      <c r="J288" s="413" t="n">
        <v>24.9869080558008</v>
      </c>
      <c r="K288" s="413" t="n">
        <v>39.6949682253702</v>
      </c>
    </row>
    <row r="289">
      <c r="A289" s="413" t="s">
        <v>184</v>
      </c>
      <c r="B289" s="413" t="s">
        <v>185</v>
      </c>
      <c r="C289" s="413" t="s">
        <v>15</v>
      </c>
      <c r="D289" s="413" t="n">
        <v>386.9123314</v>
      </c>
      <c r="E289" s="413" t="n">
        <v>342.8825053</v>
      </c>
      <c r="F289" s="413" t="n">
        <v>395.4330692</v>
      </c>
      <c r="G289" s="413" t="n">
        <v>921.2877147</v>
      </c>
      <c r="H289" s="413" t="n">
        <v>18.9059065811853</v>
      </c>
      <c r="I289" s="413" t="n">
        <v>16.7544533669122</v>
      </c>
      <c r="J289" s="413" t="n">
        <v>19.3222600022992</v>
      </c>
      <c r="K289" s="413" t="n">
        <v>45.0173800496033</v>
      </c>
    </row>
    <row r="290">
      <c r="A290" s="413" t="s">
        <v>184</v>
      </c>
      <c r="B290" s="413" t="s">
        <v>185</v>
      </c>
      <c r="C290" s="413" t="s">
        <v>16</v>
      </c>
      <c r="D290" s="413" t="n">
        <v>5570.4817731</v>
      </c>
      <c r="E290" s="413" t="n">
        <v>5734.0889943</v>
      </c>
      <c r="F290" s="413" t="n">
        <v>5625.3960084</v>
      </c>
      <c r="G290" s="413" t="n">
        <v>7493.2643711</v>
      </c>
      <c r="H290" s="413" t="n">
        <v>22.8081278009239</v>
      </c>
      <c r="I290" s="413" t="n">
        <v>23.4780114056605</v>
      </c>
      <c r="J290" s="413" t="n">
        <v>23.0329720689476</v>
      </c>
      <c r="K290" s="413" t="n">
        <v>30.680888724468</v>
      </c>
    </row>
    <row r="291">
      <c r="A291" s="413" t="s">
        <v>186</v>
      </c>
      <c r="B291" s="413" t="s">
        <v>187</v>
      </c>
      <c r="C291" s="413" t="s">
        <v>15</v>
      </c>
      <c r="D291" s="413" t="n">
        <v>341.1409315</v>
      </c>
      <c r="E291" s="413" t="n">
        <v>640.7496875</v>
      </c>
      <c r="F291" s="413" t="n">
        <v>1236.4412199</v>
      </c>
      <c r="G291" s="413" t="n">
        <v>1372.97998</v>
      </c>
      <c r="H291" s="413" t="n">
        <v>9.49906186660477</v>
      </c>
      <c r="I291" s="413" t="n">
        <v>17.8416612037954</v>
      </c>
      <c r="J291" s="413" t="n">
        <v>34.4286790524003</v>
      </c>
      <c r="K291" s="413" t="n">
        <v>38.2305978771996</v>
      </c>
    </row>
    <row r="292">
      <c r="A292" s="413" t="s">
        <v>186</v>
      </c>
      <c r="B292" s="413" t="s">
        <v>187</v>
      </c>
      <c r="C292" s="413" t="s">
        <v>16</v>
      </c>
      <c r="D292" s="413" t="n">
        <v>5166.2851291</v>
      </c>
      <c r="E292" s="413" t="n">
        <v>9052.3193119</v>
      </c>
      <c r="F292" s="413" t="n">
        <v>11095.3980377</v>
      </c>
      <c r="G292" s="413" t="n">
        <v>13887.4298138</v>
      </c>
      <c r="H292" s="413" t="n">
        <v>13.1788172701241</v>
      </c>
      <c r="I292" s="413" t="n">
        <v>23.0918075756938</v>
      </c>
      <c r="J292" s="413" t="n">
        <v>28.3035526735659</v>
      </c>
      <c r="K292" s="413" t="n">
        <v>35.4258224806162</v>
      </c>
    </row>
    <row r="293">
      <c r="A293" s="413" t="s">
        <v>188</v>
      </c>
      <c r="B293" s="413" t="s">
        <v>189</v>
      </c>
      <c r="C293" s="413" t="s">
        <v>15</v>
      </c>
      <c r="D293" s="413" t="n">
        <v>306.2836247</v>
      </c>
      <c r="E293" s="413" t="n">
        <v>369.9335583</v>
      </c>
      <c r="F293" s="413" t="n">
        <v>414.186476</v>
      </c>
      <c r="G293" s="413" t="n">
        <v>763.8440687</v>
      </c>
      <c r="H293" s="413" t="n">
        <v>16.5179452628971</v>
      </c>
      <c r="I293" s="413" t="n">
        <v>19.950600600647</v>
      </c>
      <c r="J293" s="413" t="n">
        <v>22.3371704768788</v>
      </c>
      <c r="K293" s="413" t="n">
        <v>41.1942836595771</v>
      </c>
    </row>
    <row r="294">
      <c r="A294" s="413" t="s">
        <v>188</v>
      </c>
      <c r="B294" s="413" t="s">
        <v>189</v>
      </c>
      <c r="C294" s="413" t="s">
        <v>16</v>
      </c>
      <c r="D294" s="413" t="n">
        <v>4140.8242872</v>
      </c>
      <c r="E294" s="413" t="n">
        <v>7807.0676426</v>
      </c>
      <c r="F294" s="413" t="n">
        <v>7708.5587904</v>
      </c>
      <c r="G294" s="413" t="n">
        <v>10640.2162039</v>
      </c>
      <c r="H294" s="413" t="n">
        <v>13.6675902255971</v>
      </c>
      <c r="I294" s="413" t="n">
        <v>25.7687344358984</v>
      </c>
      <c r="J294" s="413" t="n">
        <v>25.4435869454276</v>
      </c>
      <c r="K294" s="413" t="n">
        <v>35.1200883930769</v>
      </c>
    </row>
    <row r="295">
      <c r="A295" s="413" t="s">
        <v>190</v>
      </c>
      <c r="B295" s="413" t="s">
        <v>191</v>
      </c>
      <c r="C295" s="413" t="s">
        <v>15</v>
      </c>
      <c r="D295" s="413" t="n">
        <v>51.8140186</v>
      </c>
      <c r="E295" s="413" t="n">
        <v>146.7559883</v>
      </c>
      <c r="F295" s="413" t="n">
        <v>69.0026546</v>
      </c>
      <c r="G295" s="413" t="n">
        <v>224.9661444</v>
      </c>
      <c r="H295" s="413" t="n">
        <v>10.5197840209406</v>
      </c>
      <c r="I295" s="413" t="n">
        <v>29.7958224899331</v>
      </c>
      <c r="J295" s="413" t="n">
        <v>14.0095874220334</v>
      </c>
      <c r="K295" s="413" t="n">
        <v>45.6748060670929</v>
      </c>
    </row>
    <row r="296">
      <c r="A296" s="413" t="s">
        <v>190</v>
      </c>
      <c r="B296" s="413" t="s">
        <v>191</v>
      </c>
      <c r="C296" s="413" t="s">
        <v>16</v>
      </c>
      <c r="D296" s="413" t="n">
        <v>2903.7144319</v>
      </c>
      <c r="E296" s="413" t="n">
        <v>3896.1084745</v>
      </c>
      <c r="F296" s="413" t="n">
        <v>3834.8242835</v>
      </c>
      <c r="G296" s="413" t="n">
        <v>3823.1821098</v>
      </c>
      <c r="H296" s="413" t="n">
        <v>20.0840276344959</v>
      </c>
      <c r="I296" s="413" t="n">
        <v>26.9480873908287</v>
      </c>
      <c r="J296" s="413" t="n">
        <v>26.5242050103578</v>
      </c>
      <c r="K296" s="413" t="n">
        <v>26.4436799643175</v>
      </c>
    </row>
    <row r="297">
      <c r="A297" s="413" t="s">
        <v>192</v>
      </c>
      <c r="B297" s="413" t="s">
        <v>193</v>
      </c>
      <c r="C297" s="413" t="s">
        <v>15</v>
      </c>
      <c r="D297" s="413" t="n">
        <v>105.4538645</v>
      </c>
      <c r="E297" s="413" t="n">
        <v>411.5680187</v>
      </c>
      <c r="F297" s="413" t="n">
        <v>357.2892527</v>
      </c>
      <c r="G297" s="413" t="n">
        <v>498.5126839</v>
      </c>
      <c r="H297" s="413" t="n">
        <v>7.68152933967616</v>
      </c>
      <c r="I297" s="413" t="n">
        <v>29.9796676575702</v>
      </c>
      <c r="J297" s="413" t="n">
        <v>26.0258634463417</v>
      </c>
      <c r="K297" s="413" t="n">
        <v>36.312939556412</v>
      </c>
    </row>
    <row r="298">
      <c r="A298" s="413" t="s">
        <v>192</v>
      </c>
      <c r="B298" s="413" t="s">
        <v>193</v>
      </c>
      <c r="C298" s="413" t="s">
        <v>16</v>
      </c>
      <c r="D298" s="413" t="n">
        <v>3241.3234645</v>
      </c>
      <c r="E298" s="413" t="n">
        <v>5895.43003</v>
      </c>
      <c r="F298" s="413" t="n">
        <v>6989.7887683</v>
      </c>
      <c r="G298" s="413" t="n">
        <v>9615.0004484</v>
      </c>
      <c r="H298" s="413" t="n">
        <v>12.5917995703098</v>
      </c>
      <c r="I298" s="413" t="n">
        <v>22.9023959291878</v>
      </c>
      <c r="J298" s="413" t="n">
        <v>27.153729078012</v>
      </c>
      <c r="K298" s="413" t="n">
        <v>37.3520754224904</v>
      </c>
    </row>
    <row r="299">
      <c r="A299" s="413" t="s">
        <v>194</v>
      </c>
      <c r="B299" s="413" t="s">
        <v>195</v>
      </c>
      <c r="C299" s="413" t="s">
        <v>15</v>
      </c>
      <c r="D299" s="413" t="n">
        <v>69.9301682</v>
      </c>
      <c r="E299" s="413" t="n">
        <v>290.947675</v>
      </c>
      <c r="F299" s="413" t="n">
        <v>469.2358111</v>
      </c>
      <c r="G299" s="413" t="n">
        <v>499.8268501</v>
      </c>
      <c r="H299" s="413" t="n">
        <v>5.25814259875849</v>
      </c>
      <c r="I299" s="413" t="n">
        <v>21.8767436616468</v>
      </c>
      <c r="J299" s="413" t="n">
        <v>35.2824663620343</v>
      </c>
      <c r="K299" s="413" t="n">
        <v>37.5826473775604</v>
      </c>
    </row>
    <row r="300">
      <c r="A300" s="413" t="s">
        <v>194</v>
      </c>
      <c r="B300" s="413" t="s">
        <v>195</v>
      </c>
      <c r="C300" s="413" t="s">
        <v>16</v>
      </c>
      <c r="D300" s="413" t="n">
        <v>3282.8251071</v>
      </c>
      <c r="E300" s="413" t="n">
        <v>4817.8678745</v>
      </c>
      <c r="F300" s="413" t="n">
        <v>5112.8817821</v>
      </c>
      <c r="G300" s="413" t="n">
        <v>7853.1869376</v>
      </c>
      <c r="H300" s="413" t="n">
        <v>15.5829602747983</v>
      </c>
      <c r="I300" s="413" t="n">
        <v>22.869522818985</v>
      </c>
      <c r="J300" s="413" t="n">
        <v>24.2698989744802</v>
      </c>
      <c r="K300" s="413" t="n">
        <v>37.2776179317365</v>
      </c>
    </row>
    <row r="301">
      <c r="A301" s="413" t="s">
        <v>196</v>
      </c>
      <c r="B301" s="413" t="s">
        <v>197</v>
      </c>
      <c r="C301" s="413" t="s">
        <v>15</v>
      </c>
      <c r="D301" s="413" t="n">
        <v>314.4346345</v>
      </c>
      <c r="E301" s="413" t="n">
        <v>668.1525987</v>
      </c>
      <c r="F301" s="413" t="n">
        <v>826.2575043</v>
      </c>
      <c r="G301" s="413" t="n">
        <v>1971.220793</v>
      </c>
      <c r="H301" s="413" t="n">
        <v>8.31823236827349</v>
      </c>
      <c r="I301" s="413" t="n">
        <v>17.6756882469078</v>
      </c>
      <c r="J301" s="413" t="n">
        <v>21.8582851972598</v>
      </c>
      <c r="K301" s="413" t="n">
        <v>52.147794187559</v>
      </c>
    </row>
    <row r="302">
      <c r="A302" s="413" t="s">
        <v>196</v>
      </c>
      <c r="B302" s="413" t="s">
        <v>197</v>
      </c>
      <c r="C302" s="413" t="s">
        <v>16</v>
      </c>
      <c r="D302" s="413" t="n">
        <v>10372.4960284</v>
      </c>
      <c r="E302" s="413" t="n">
        <v>11124.6041945</v>
      </c>
      <c r="F302" s="413" t="n">
        <v>12253.4873773</v>
      </c>
      <c r="G302" s="413" t="n">
        <v>16713.4913822</v>
      </c>
      <c r="H302" s="413" t="n">
        <v>20.5542164596277</v>
      </c>
      <c r="I302" s="413" t="n">
        <v>22.0445996812502</v>
      </c>
      <c r="J302" s="413" t="n">
        <v>24.281603121249</v>
      </c>
      <c r="K302" s="413" t="n">
        <v>33.1195807378731</v>
      </c>
    </row>
    <row r="303">
      <c r="A303" s="413" t="s">
        <v>198</v>
      </c>
      <c r="B303" s="413" t="s">
        <v>199</v>
      </c>
      <c r="C303" s="413" t="s">
        <v>15</v>
      </c>
      <c r="D303" s="413" t="n">
        <v>487.6404172</v>
      </c>
      <c r="E303" s="413" t="n">
        <v>1139.274504</v>
      </c>
      <c r="F303" s="413" t="n">
        <v>1639.8465383</v>
      </c>
      <c r="G303" s="413" t="n">
        <v>1836.6013844</v>
      </c>
      <c r="H303" s="413" t="n">
        <v>9.55527623874269</v>
      </c>
      <c r="I303" s="413" t="n">
        <v>22.3239957425673</v>
      </c>
      <c r="J303" s="413" t="n">
        <v>32.132666017665</v>
      </c>
      <c r="K303" s="413" t="n">
        <v>35.9880620010249</v>
      </c>
    </row>
    <row r="304">
      <c r="A304" s="413" t="s">
        <v>198</v>
      </c>
      <c r="B304" s="413" t="s">
        <v>199</v>
      </c>
      <c r="C304" s="413" t="s">
        <v>16</v>
      </c>
      <c r="D304" s="413" t="n">
        <v>7361.6168146</v>
      </c>
      <c r="E304" s="413" t="n">
        <v>10366.6180907</v>
      </c>
      <c r="F304" s="413" t="n">
        <v>12483.3348918</v>
      </c>
      <c r="G304" s="413" t="n">
        <v>17696.9191678</v>
      </c>
      <c r="H304" s="413" t="n">
        <v>15.3659966608287</v>
      </c>
      <c r="I304" s="413" t="n">
        <v>21.6383741476277</v>
      </c>
      <c r="J304" s="413" t="n">
        <v>26.0566241213449</v>
      </c>
      <c r="K304" s="413" t="n">
        <v>36.9390050701987</v>
      </c>
    </row>
    <row r="305">
      <c r="A305" s="413" t="s">
        <v>200</v>
      </c>
      <c r="B305" s="413" t="s">
        <v>201</v>
      </c>
      <c r="C305" s="413" t="s">
        <v>15</v>
      </c>
      <c r="D305" s="413" t="n">
        <v>344.0466264</v>
      </c>
      <c r="E305" s="413" t="n">
        <v>471.784252</v>
      </c>
      <c r="F305" s="413" t="n">
        <v>738.7775022</v>
      </c>
      <c r="G305" s="413" t="n">
        <v>1159.8502145</v>
      </c>
      <c r="H305" s="413" t="n">
        <v>12.6745947431674</v>
      </c>
      <c r="I305" s="413" t="n">
        <v>17.3804180639057</v>
      </c>
      <c r="J305" s="413" t="n">
        <v>27.2163850107569</v>
      </c>
      <c r="K305" s="413" t="n">
        <v>42.72860218217</v>
      </c>
    </row>
    <row r="306">
      <c r="A306" s="413" t="s">
        <v>200</v>
      </c>
      <c r="B306" s="413" t="s">
        <v>201</v>
      </c>
      <c r="C306" s="413" t="s">
        <v>16</v>
      </c>
      <c r="D306" s="413" t="n">
        <v>3491.0236926</v>
      </c>
      <c r="E306" s="413" t="n">
        <v>5586.1134419</v>
      </c>
      <c r="F306" s="413" t="n">
        <v>6853.7153289</v>
      </c>
      <c r="G306" s="413" t="n">
        <v>11398.6597944</v>
      </c>
      <c r="H306" s="413" t="n">
        <v>12.7738236221308</v>
      </c>
      <c r="I306" s="413" t="n">
        <v>20.4398577962389</v>
      </c>
      <c r="J306" s="413" t="n">
        <v>25.0780740770224</v>
      </c>
      <c r="K306" s="413" t="n">
        <v>41.7082445046079</v>
      </c>
    </row>
    <row r="307">
      <c r="A307" s="413" t="s">
        <v>202</v>
      </c>
      <c r="B307" s="413" t="s">
        <v>203</v>
      </c>
      <c r="C307" s="413" t="s">
        <v>15</v>
      </c>
      <c r="D307" s="413" t="n">
        <v>185.8613052</v>
      </c>
      <c r="E307" s="413" t="n">
        <v>1389.5241617</v>
      </c>
      <c r="F307" s="413" t="n">
        <v>1693.1749243</v>
      </c>
      <c r="G307" s="413" t="n">
        <v>2771.5540728</v>
      </c>
      <c r="H307" s="413" t="n">
        <v>3.07711561275472</v>
      </c>
      <c r="I307" s="413" t="n">
        <v>23.0049309492688</v>
      </c>
      <c r="J307" s="413" t="n">
        <v>28.0321661847897</v>
      </c>
      <c r="K307" s="413" t="n">
        <v>45.8857872531867</v>
      </c>
    </row>
    <row r="308">
      <c r="A308" s="413" t="s">
        <v>202</v>
      </c>
      <c r="B308" s="413" t="s">
        <v>203</v>
      </c>
      <c r="C308" s="413" t="s">
        <v>16</v>
      </c>
      <c r="D308" s="413" t="n">
        <v>10284.2455121</v>
      </c>
      <c r="E308" s="413" t="n">
        <v>16437.1167492</v>
      </c>
      <c r="F308" s="413" t="n">
        <v>24249.6660137</v>
      </c>
      <c r="G308" s="413" t="n">
        <v>34646.7268279</v>
      </c>
      <c r="H308" s="413" t="n">
        <v>12.0118140212154</v>
      </c>
      <c r="I308" s="413" t="n">
        <v>19.1982571015147</v>
      </c>
      <c r="J308" s="413" t="n">
        <v>28.323174304857</v>
      </c>
      <c r="K308" s="413" t="n">
        <v>40.4667545724128</v>
      </c>
    </row>
    <row r="309">
      <c r="A309" s="413" t="s">
        <v>204</v>
      </c>
      <c r="B309" s="413" t="s">
        <v>205</v>
      </c>
      <c r="C309" s="413" t="s">
        <v>15</v>
      </c>
      <c r="D309" s="413" t="n">
        <v>248.0222956</v>
      </c>
      <c r="E309" s="413" t="n">
        <v>41.4594185</v>
      </c>
      <c r="F309" s="413" t="n">
        <v>62.5917109</v>
      </c>
      <c r="G309" s="413" t="n">
        <v>218.8976525</v>
      </c>
      <c r="H309" s="413" t="n">
        <v>43.4386793611275</v>
      </c>
      <c r="I309" s="413" t="n">
        <v>7.26121166794127</v>
      </c>
      <c r="J309" s="413" t="n">
        <v>10.9623260032817</v>
      </c>
      <c r="K309" s="413" t="n">
        <v>38.3377829676495</v>
      </c>
    </row>
    <row r="310">
      <c r="A310" s="413" t="s">
        <v>204</v>
      </c>
      <c r="B310" s="413" t="s">
        <v>205</v>
      </c>
      <c r="C310" s="413" t="s">
        <v>16</v>
      </c>
      <c r="D310" s="413" t="n">
        <v>6141.9444375</v>
      </c>
      <c r="E310" s="413" t="n">
        <v>9322.9372036</v>
      </c>
      <c r="F310" s="413" t="n">
        <v>8101.6530441</v>
      </c>
      <c r="G310" s="413" t="n">
        <v>7538.4619645</v>
      </c>
      <c r="H310" s="413" t="n">
        <v>19.7458450379201</v>
      </c>
      <c r="I310" s="413" t="n">
        <v>29.9724745467539</v>
      </c>
      <c r="J310" s="413" t="n">
        <v>26.0461466539915</v>
      </c>
      <c r="K310" s="413" t="n">
        <v>24.2355337613345</v>
      </c>
    </row>
    <row r="311">
      <c r="A311" s="413" t="s">
        <v>206</v>
      </c>
      <c r="B311" s="413" t="s">
        <v>207</v>
      </c>
      <c r="C311" s="413" t="s">
        <v>15</v>
      </c>
      <c r="D311" s="413" t="n">
        <v>399.9682714</v>
      </c>
      <c r="E311" s="413" t="n">
        <v>356.545275</v>
      </c>
      <c r="F311" s="413" t="n">
        <v>512.3708493</v>
      </c>
      <c r="G311" s="413" t="n">
        <v>1028.8216159</v>
      </c>
      <c r="H311" s="413" t="n">
        <v>17.407286632004</v>
      </c>
      <c r="I311" s="413" t="n">
        <v>15.5174453650718</v>
      </c>
      <c r="J311" s="413" t="n">
        <v>22.2992343978424</v>
      </c>
      <c r="K311" s="413" t="n">
        <v>44.7760336050818</v>
      </c>
    </row>
    <row r="312">
      <c r="A312" s="413" t="s">
        <v>206</v>
      </c>
      <c r="B312" s="413" t="s">
        <v>207</v>
      </c>
      <c r="C312" s="413" t="s">
        <v>16</v>
      </c>
      <c r="D312" s="413" t="n">
        <v>10258.9605987</v>
      </c>
      <c r="E312" s="413" t="n">
        <v>15163.1783241</v>
      </c>
      <c r="F312" s="413" t="n">
        <v>14919.2412616</v>
      </c>
      <c r="G312" s="413" t="n">
        <v>16583.5456258</v>
      </c>
      <c r="H312" s="413" t="n">
        <v>18.0219129892336</v>
      </c>
      <c r="I312" s="413" t="n">
        <v>26.6371507881404</v>
      </c>
      <c r="J312" s="413" t="n">
        <v>26.2086266240275</v>
      </c>
      <c r="K312" s="413" t="n">
        <v>29.1323095985986</v>
      </c>
    </row>
    <row r="313">
      <c r="A313" s="413" t="s">
        <v>208</v>
      </c>
      <c r="B313" s="413" t="s">
        <v>209</v>
      </c>
      <c r="C313" s="413" t="s">
        <v>15</v>
      </c>
      <c r="D313" s="413" t="n">
        <v>460.8966874</v>
      </c>
      <c r="E313" s="413" t="n">
        <v>482.9912343</v>
      </c>
      <c r="F313" s="413" t="n">
        <v>298.5647463</v>
      </c>
      <c r="G313" s="413" t="n">
        <v>1357.9621644</v>
      </c>
      <c r="H313" s="413" t="n">
        <v>17.7239677938087</v>
      </c>
      <c r="I313" s="413" t="n">
        <v>18.5736224960013</v>
      </c>
      <c r="J313" s="413" t="n">
        <v>11.481427600705</v>
      </c>
      <c r="K313" s="413" t="n">
        <v>52.2209821094851</v>
      </c>
    </row>
    <row r="314">
      <c r="A314" s="413" t="s">
        <v>208</v>
      </c>
      <c r="B314" s="413" t="s">
        <v>209</v>
      </c>
      <c r="C314" s="413" t="s">
        <v>16</v>
      </c>
      <c r="D314" s="413" t="n">
        <v>7254.9637754</v>
      </c>
      <c r="E314" s="413" t="n">
        <v>11900.8462769</v>
      </c>
      <c r="F314" s="413" t="n">
        <v>12386.3014725</v>
      </c>
      <c r="G314" s="413" t="n">
        <v>14077.7261153</v>
      </c>
      <c r="H314" s="413" t="n">
        <v>15.9030898633073</v>
      </c>
      <c r="I314" s="413" t="n">
        <v>26.0869983159237</v>
      </c>
      <c r="J314" s="413" t="n">
        <v>27.1511301075136</v>
      </c>
      <c r="K314" s="413" t="n">
        <v>30.8587817132554</v>
      </c>
    </row>
    <row r="315">
      <c r="A315" s="413" t="s">
        <v>210</v>
      </c>
      <c r="B315" s="413" t="s">
        <v>211</v>
      </c>
      <c r="C315" s="413" t="s">
        <v>15</v>
      </c>
      <c r="D315" s="413" t="n">
        <v>120.3723148</v>
      </c>
      <c r="E315" s="413" t="n">
        <v>512.2199186</v>
      </c>
      <c r="F315" s="413" t="n">
        <v>216.992689</v>
      </c>
      <c r="G315" s="413" t="n">
        <v>518.1061074</v>
      </c>
      <c r="H315" s="413" t="n">
        <v>8.80113360234601</v>
      </c>
      <c r="I315" s="413" t="n">
        <v>37.4514351150569</v>
      </c>
      <c r="J315" s="413" t="n">
        <v>15.8656220061435</v>
      </c>
      <c r="K315" s="413" t="n">
        <v>37.8818092764536</v>
      </c>
    </row>
    <row r="316">
      <c r="A316" s="413" t="s">
        <v>210</v>
      </c>
      <c r="B316" s="413" t="s">
        <v>211</v>
      </c>
      <c r="C316" s="413" t="s">
        <v>16</v>
      </c>
      <c r="D316" s="413" t="n">
        <v>10916.5450224</v>
      </c>
      <c r="E316" s="413" t="n">
        <v>11883.472906</v>
      </c>
      <c r="F316" s="413" t="n">
        <v>12248.420962</v>
      </c>
      <c r="G316" s="413" t="n">
        <v>13246.4782679</v>
      </c>
      <c r="H316" s="413" t="n">
        <v>22.6039212089711</v>
      </c>
      <c r="I316" s="413" t="n">
        <v>24.606052987002</v>
      </c>
      <c r="J316" s="413" t="n">
        <v>25.3617185465965</v>
      </c>
      <c r="K316" s="413" t="n">
        <v>27.4283072574304</v>
      </c>
    </row>
    <row r="317">
      <c r="A317" s="413" t="s">
        <v>212</v>
      </c>
      <c r="B317" s="413" t="s">
        <v>213</v>
      </c>
      <c r="C317" s="413" t="s">
        <v>15</v>
      </c>
      <c r="D317" s="413" t="n">
        <v>73.1640783</v>
      </c>
      <c r="E317" s="413" t="n">
        <v>75.5416465</v>
      </c>
      <c r="F317" s="413" t="n">
        <v>189.7273563</v>
      </c>
      <c r="G317" s="413" t="n">
        <v>229.3540323</v>
      </c>
      <c r="H317" s="413" t="n">
        <v>12.8858293140684</v>
      </c>
      <c r="I317" s="413" t="n">
        <v>13.3045722097574</v>
      </c>
      <c r="J317" s="413" t="n">
        <v>33.4152276130189</v>
      </c>
      <c r="K317" s="413" t="n">
        <v>40.3943708631553</v>
      </c>
    </row>
    <row r="318">
      <c r="A318" s="413" t="s">
        <v>212</v>
      </c>
      <c r="B318" s="413" t="s">
        <v>213</v>
      </c>
      <c r="C318" s="413" t="s">
        <v>16</v>
      </c>
      <c r="D318" s="413" t="n">
        <v>1738.3563361</v>
      </c>
      <c r="E318" s="413" t="n">
        <v>2564.1614626</v>
      </c>
      <c r="F318" s="413" t="n">
        <v>3058.6310665</v>
      </c>
      <c r="G318" s="413" t="n">
        <v>3628.047976</v>
      </c>
      <c r="H318" s="413" t="n">
        <v>15.8187751226975</v>
      </c>
      <c r="I318" s="413" t="n">
        <v>23.3334746811214</v>
      </c>
      <c r="J318" s="413" t="n">
        <v>27.8330719769508</v>
      </c>
      <c r="K318" s="413" t="n">
        <v>33.0146782192303</v>
      </c>
    </row>
    <row r="319">
      <c r="A319" s="413" t="s">
        <v>214</v>
      </c>
      <c r="B319" s="413" t="s">
        <v>215</v>
      </c>
      <c r="C319" s="413" t="s">
        <v>15</v>
      </c>
      <c r="D319" s="413" t="n">
        <v>103.5822648</v>
      </c>
      <c r="E319" s="413" t="n">
        <v>75.9341241</v>
      </c>
      <c r="F319" s="413" t="n">
        <v>236.0965099</v>
      </c>
      <c r="G319" s="413" t="n">
        <v>593.5733894</v>
      </c>
      <c r="H319" s="413" t="n">
        <v>10.2639389784765</v>
      </c>
      <c r="I319" s="413" t="n">
        <v>7.52429209432059</v>
      </c>
      <c r="J319" s="413" t="n">
        <v>23.3947401644849</v>
      </c>
      <c r="K319" s="413" t="n">
        <v>58.817028762718</v>
      </c>
    </row>
    <row r="320">
      <c r="A320" s="413" t="s">
        <v>214</v>
      </c>
      <c r="B320" s="413" t="s">
        <v>215</v>
      </c>
      <c r="C320" s="413" t="s">
        <v>16</v>
      </c>
      <c r="D320" s="413" t="n">
        <v>3500.3293897</v>
      </c>
      <c r="E320" s="413" t="n">
        <v>5774.5061894</v>
      </c>
      <c r="F320" s="413" t="n">
        <v>5927.386127</v>
      </c>
      <c r="G320" s="413" t="n">
        <v>6078.3267112</v>
      </c>
      <c r="H320" s="413" t="n">
        <v>16.4484924028293</v>
      </c>
      <c r="I320" s="413" t="n">
        <v>27.1351380432735</v>
      </c>
      <c r="J320" s="413" t="n">
        <v>27.8535402883759</v>
      </c>
      <c r="K320" s="413" t="n">
        <v>28.5628292655213</v>
      </c>
    </row>
    <row r="321">
      <c r="A321" s="413" t="s">
        <v>216</v>
      </c>
      <c r="B321" s="413" t="s">
        <v>217</v>
      </c>
      <c r="C321" s="413" t="s">
        <v>15</v>
      </c>
      <c r="D321" s="413" t="n">
        <v>44.5216609</v>
      </c>
      <c r="E321" s="413" t="n">
        <v>84.4842252</v>
      </c>
      <c r="F321" s="413" t="n">
        <v>66.6554212</v>
      </c>
      <c r="G321" s="413" t="n">
        <v>92.4948691</v>
      </c>
      <c r="H321" s="413" t="n">
        <v>15.4505315333578</v>
      </c>
      <c r="I321" s="413" t="n">
        <v>29.3189013872548</v>
      </c>
      <c r="J321" s="413" t="n">
        <v>23.1316996334214</v>
      </c>
      <c r="K321" s="413" t="n">
        <v>32.098867445966</v>
      </c>
    </row>
    <row r="322">
      <c r="A322" s="413" t="s">
        <v>216</v>
      </c>
      <c r="B322" s="413" t="s">
        <v>217</v>
      </c>
      <c r="C322" s="413" t="s">
        <v>16</v>
      </c>
      <c r="D322" s="413" t="n">
        <v>1267.6902469</v>
      </c>
      <c r="E322" s="413" t="n">
        <v>2225.9653981</v>
      </c>
      <c r="F322" s="413" t="n">
        <v>3273.9301851</v>
      </c>
      <c r="G322" s="413" t="n">
        <v>3032.1512069</v>
      </c>
      <c r="H322" s="413" t="n">
        <v>12.9359618744227</v>
      </c>
      <c r="I322" s="413" t="n">
        <v>22.7145421320554</v>
      </c>
      <c r="J322" s="413" t="n">
        <v>33.4083473131872</v>
      </c>
      <c r="K322" s="413" t="n">
        <v>30.9411486803347</v>
      </c>
    </row>
    <row r="323">
      <c r="A323" s="413" t="s">
        <v>218</v>
      </c>
      <c r="B323" s="413" t="s">
        <v>219</v>
      </c>
      <c r="C323" s="413" t="s">
        <v>15</v>
      </c>
      <c r="D323" s="413" t="n">
        <v>268.3063817</v>
      </c>
      <c r="E323" s="413" t="n">
        <v>162.5672531</v>
      </c>
      <c r="F323" s="413" t="n">
        <v>764.7065309</v>
      </c>
      <c r="G323" s="413" t="n">
        <v>837.7213272</v>
      </c>
      <c r="H323" s="413" t="n">
        <v>13.1956024542788</v>
      </c>
      <c r="I323" s="413" t="n">
        <v>7.99523600743233</v>
      </c>
      <c r="J323" s="413" t="n">
        <v>37.6091068427504</v>
      </c>
      <c r="K323" s="413" t="n">
        <v>41.2000546955385</v>
      </c>
    </row>
    <row r="324">
      <c r="A324" s="413" t="s">
        <v>218</v>
      </c>
      <c r="B324" s="413" t="s">
        <v>219</v>
      </c>
      <c r="C324" s="413" t="s">
        <v>16</v>
      </c>
      <c r="D324" s="413" t="n">
        <v>4766.6351412</v>
      </c>
      <c r="E324" s="413" t="n">
        <v>9330.2640358</v>
      </c>
      <c r="F324" s="413" t="n">
        <v>11186.3133667</v>
      </c>
      <c r="G324" s="413" t="n">
        <v>15351.8929614</v>
      </c>
      <c r="H324" s="413" t="n">
        <v>11.7303378001609</v>
      </c>
      <c r="I324" s="413" t="n">
        <v>22.9610921882041</v>
      </c>
      <c r="J324" s="413" t="n">
        <v>27.528692807986</v>
      </c>
      <c r="K324" s="413" t="n">
        <v>37.779877203649</v>
      </c>
    </row>
    <row r="325">
      <c r="A325" s="413" t="s">
        <v>220</v>
      </c>
      <c r="B325" s="413" t="s">
        <v>221</v>
      </c>
      <c r="C325" s="413" t="s">
        <v>15</v>
      </c>
      <c r="D325" s="413" t="n">
        <v>99.7913979</v>
      </c>
      <c r="E325" s="413" t="n">
        <v>346.6839098</v>
      </c>
      <c r="F325" s="413" t="n">
        <v>196.7898305</v>
      </c>
      <c r="G325" s="413" t="n">
        <v>387.2252859</v>
      </c>
      <c r="H325" s="413" t="n">
        <v>9.68387435401497</v>
      </c>
      <c r="I325" s="413" t="n">
        <v>33.6426134287258</v>
      </c>
      <c r="J325" s="413" t="n">
        <v>19.0967160778685</v>
      </c>
      <c r="K325" s="413" t="n">
        <v>37.5767961393907</v>
      </c>
    </row>
    <row r="326">
      <c r="A326" s="413" t="s">
        <v>220</v>
      </c>
      <c r="B326" s="413" t="s">
        <v>221</v>
      </c>
      <c r="C326" s="413" t="s">
        <v>16</v>
      </c>
      <c r="D326" s="413" t="n">
        <v>2854.9445484</v>
      </c>
      <c r="E326" s="413" t="n">
        <v>4618.8526617</v>
      </c>
      <c r="F326" s="413" t="n">
        <v>4892.9233689</v>
      </c>
      <c r="G326" s="413" t="n">
        <v>5798.876444</v>
      </c>
      <c r="H326" s="413" t="n">
        <v>15.7162164545722</v>
      </c>
      <c r="I326" s="413" t="n">
        <v>25.4263741282598</v>
      </c>
      <c r="J326" s="413" t="n">
        <v>26.9351090564484</v>
      </c>
      <c r="K326" s="413" t="n">
        <v>31.9223003607196</v>
      </c>
    </row>
    <row r="327">
      <c r="A327" s="413" t="s">
        <v>222</v>
      </c>
      <c r="B327" s="413" t="s">
        <v>223</v>
      </c>
      <c r="C327" s="413" t="s">
        <v>15</v>
      </c>
      <c r="D327" s="413" t="n">
        <v>164.6968573</v>
      </c>
      <c r="E327" s="413" t="n">
        <v>310.8351503</v>
      </c>
      <c r="F327" s="413" t="n">
        <v>169.5402399</v>
      </c>
      <c r="G327" s="413" t="n">
        <v>512.2079949</v>
      </c>
      <c r="H327" s="413" t="n">
        <v>14.231372079631</v>
      </c>
      <c r="I327" s="413" t="n">
        <v>26.8591080113302</v>
      </c>
      <c r="J327" s="413" t="n">
        <v>14.6498863186675</v>
      </c>
      <c r="K327" s="413" t="n">
        <v>44.2596335903712</v>
      </c>
    </row>
    <row r="328">
      <c r="A328" s="413" t="s">
        <v>222</v>
      </c>
      <c r="B328" s="413" t="s">
        <v>223</v>
      </c>
      <c r="C328" s="413" t="s">
        <v>16</v>
      </c>
      <c r="D328" s="413" t="n">
        <v>3091.6909133</v>
      </c>
      <c r="E328" s="413" t="n">
        <v>4942.0594662</v>
      </c>
      <c r="F328" s="413" t="n">
        <v>5811.7906925</v>
      </c>
      <c r="G328" s="413" t="n">
        <v>6364.6979467</v>
      </c>
      <c r="H328" s="413" t="n">
        <v>15.2976464575176</v>
      </c>
      <c r="I328" s="413" t="n">
        <v>24.4532460087545</v>
      </c>
      <c r="J328" s="413" t="n">
        <v>28.7566648129322</v>
      </c>
      <c r="K328" s="413" t="n">
        <v>31.4924427207957</v>
      </c>
    </row>
    <row r="329">
      <c r="A329" s="413" t="s">
        <v>224</v>
      </c>
      <c r="B329" s="413" t="s">
        <v>225</v>
      </c>
      <c r="C329" s="413" t="s">
        <v>15</v>
      </c>
      <c r="D329" s="413" t="n">
        <v>523.2547226</v>
      </c>
      <c r="E329" s="413" t="n">
        <v>793.9169872</v>
      </c>
      <c r="F329" s="413" t="n">
        <v>1172.4688631</v>
      </c>
      <c r="G329" s="413" t="n">
        <v>1104.846617</v>
      </c>
      <c r="H329" s="413" t="n">
        <v>14.5571452882145</v>
      </c>
      <c r="I329" s="413" t="n">
        <v>22.087072376577</v>
      </c>
      <c r="J329" s="413" t="n">
        <v>32.6185294635205</v>
      </c>
      <c r="K329" s="413" t="n">
        <v>30.7372528716881</v>
      </c>
    </row>
    <row r="330">
      <c r="A330" s="413" t="s">
        <v>224</v>
      </c>
      <c r="B330" s="413" t="s">
        <v>225</v>
      </c>
      <c r="C330" s="413" t="s">
        <v>16</v>
      </c>
      <c r="D330" s="413" t="n">
        <v>6263.7073108</v>
      </c>
      <c r="E330" s="413" t="n">
        <v>9048.1708799</v>
      </c>
      <c r="F330" s="413" t="n">
        <v>10923.2203084</v>
      </c>
      <c r="G330" s="413" t="n">
        <v>15322.0450538</v>
      </c>
      <c r="H330" s="413" t="n">
        <v>15.0725164804136</v>
      </c>
      <c r="I330" s="413" t="n">
        <v>21.772841216534</v>
      </c>
      <c r="J330" s="413" t="n">
        <v>26.2848198276557</v>
      </c>
      <c r="K330" s="413" t="n">
        <v>36.8698224753967</v>
      </c>
    </row>
    <row r="331">
      <c r="A331" s="413" t="s">
        <v>226</v>
      </c>
      <c r="B331" s="413" t="s">
        <v>227</v>
      </c>
      <c r="C331" s="413" t="s">
        <v>15</v>
      </c>
      <c r="D331" s="413" t="n">
        <v>109.9704389</v>
      </c>
      <c r="E331" s="413" t="n">
        <v>254.3360284</v>
      </c>
      <c r="F331" s="413" t="n">
        <v>364.6231258</v>
      </c>
      <c r="G331" s="413" t="n">
        <v>948.3430416</v>
      </c>
      <c r="H331" s="413" t="n">
        <v>6.55650349411856</v>
      </c>
      <c r="I331" s="413" t="n">
        <v>15.1636664867838</v>
      </c>
      <c r="J331" s="413" t="n">
        <v>21.7390493505081</v>
      </c>
      <c r="K331" s="413" t="n">
        <v>56.5407806685895</v>
      </c>
    </row>
    <row r="332">
      <c r="A332" s="413" t="s">
        <v>226</v>
      </c>
      <c r="B332" s="413" t="s">
        <v>227</v>
      </c>
      <c r="C332" s="413" t="s">
        <v>16</v>
      </c>
      <c r="D332" s="413" t="n">
        <v>776.2280163</v>
      </c>
      <c r="E332" s="413" t="n">
        <v>1316.1650878</v>
      </c>
      <c r="F332" s="413" t="n">
        <v>1996.7274966</v>
      </c>
      <c r="G332" s="413" t="n">
        <v>3517.0008637</v>
      </c>
      <c r="H332" s="413" t="n">
        <v>10.2053066064365</v>
      </c>
      <c r="I332" s="413" t="n">
        <v>17.3040240543125</v>
      </c>
      <c r="J332" s="413" t="n">
        <v>26.2515857253341</v>
      </c>
      <c r="K332" s="413" t="n">
        <v>46.2390836139169</v>
      </c>
    </row>
    <row r="333">
      <c r="A333" s="413" t="s">
        <v>228</v>
      </c>
      <c r="B333" s="413" t="s">
        <v>229</v>
      </c>
      <c r="C333" s="413" t="s">
        <v>15</v>
      </c>
      <c r="D333" s="413" t="n">
        <v>289.4393122</v>
      </c>
      <c r="E333" s="413" t="n">
        <v>838.8595954</v>
      </c>
      <c r="F333" s="413" t="n">
        <v>1248.0009218</v>
      </c>
      <c r="G333" s="413" t="n">
        <v>1813.1860772</v>
      </c>
      <c r="H333" s="413" t="n">
        <v>6.90870714576281</v>
      </c>
      <c r="I333" s="413" t="n">
        <v>20.0229721283579</v>
      </c>
      <c r="J333" s="413" t="n">
        <v>29.7888798201692</v>
      </c>
      <c r="K333" s="413" t="n">
        <v>43.2794409057101</v>
      </c>
    </row>
    <row r="334">
      <c r="A334" s="413" t="s">
        <v>228</v>
      </c>
      <c r="B334" s="413" t="s">
        <v>229</v>
      </c>
      <c r="C334" s="413" t="s">
        <v>16</v>
      </c>
      <c r="D334" s="413" t="n">
        <v>7944.9082344</v>
      </c>
      <c r="E334" s="413" t="n">
        <v>11502.8612384</v>
      </c>
      <c r="F334" s="413" t="n">
        <v>15746.4248065</v>
      </c>
      <c r="G334" s="413" t="n">
        <v>23570.2397968</v>
      </c>
      <c r="H334" s="413" t="n">
        <v>13.5199263964856</v>
      </c>
      <c r="I334" s="413" t="n">
        <v>19.5745290825124</v>
      </c>
      <c r="J334" s="413" t="n">
        <v>26.7958418285937</v>
      </c>
      <c r="K334" s="413" t="n">
        <v>40.1097026924083</v>
      </c>
    </row>
    <row r="335">
      <c r="A335" s="413" t="s">
        <v>230</v>
      </c>
      <c r="B335" s="413" t="s">
        <v>231</v>
      </c>
      <c r="C335" s="413" t="s">
        <v>15</v>
      </c>
      <c r="D335" s="413" t="n">
        <v>1347.4345203</v>
      </c>
      <c r="E335" s="413" t="n">
        <v>1309.6599655</v>
      </c>
      <c r="F335" s="413" t="n">
        <v>1491.6588733</v>
      </c>
      <c r="G335" s="413" t="n">
        <v>2210.9454772</v>
      </c>
      <c r="H335" s="413" t="n">
        <v>21.1870806304394</v>
      </c>
      <c r="I335" s="413" t="n">
        <v>20.5931129635369</v>
      </c>
      <c r="J335" s="413" t="n">
        <v>23.454866522702</v>
      </c>
      <c r="K335" s="413" t="n">
        <v>34.7649398833216</v>
      </c>
    </row>
    <row r="336">
      <c r="A336" s="413" t="s">
        <v>230</v>
      </c>
      <c r="B336" s="413" t="s">
        <v>231</v>
      </c>
      <c r="C336" s="413" t="s">
        <v>16</v>
      </c>
      <c r="D336" s="413" t="n">
        <v>10673.6649382</v>
      </c>
      <c r="E336" s="413" t="n">
        <v>16300.0716309</v>
      </c>
      <c r="F336" s="413" t="n">
        <v>21019.1162999</v>
      </c>
      <c r="G336" s="413" t="n">
        <v>24474.4817041</v>
      </c>
      <c r="H336" s="413" t="n">
        <v>14.7289326992331</v>
      </c>
      <c r="I336" s="413" t="n">
        <v>22.4929918106173</v>
      </c>
      <c r="J336" s="413" t="n">
        <v>29.0049529539373</v>
      </c>
      <c r="K336" s="413" t="n">
        <v>33.7731225362123</v>
      </c>
    </row>
    <row r="337">
      <c r="A337" s="413" t="s">
        <v>232</v>
      </c>
      <c r="B337" s="413" t="s">
        <v>233</v>
      </c>
      <c r="C337" s="413" t="s">
        <v>15</v>
      </c>
      <c r="D337" s="413" t="n">
        <v>304.7149693</v>
      </c>
      <c r="E337" s="413" t="n">
        <v>987.7571902</v>
      </c>
      <c r="F337" s="413" t="n">
        <v>941.6873608</v>
      </c>
      <c r="G337" s="413" t="n">
        <v>1842.2949197</v>
      </c>
      <c r="H337" s="413" t="n">
        <v>7.4749999977922</v>
      </c>
      <c r="I337" s="413" t="n">
        <v>24.2307918495956</v>
      </c>
      <c r="J337" s="413" t="n">
        <v>23.1006472575712</v>
      </c>
      <c r="K337" s="413" t="n">
        <v>45.1935608950409</v>
      </c>
    </row>
    <row r="338">
      <c r="A338" s="413" t="s">
        <v>232</v>
      </c>
      <c r="B338" s="413" t="s">
        <v>233</v>
      </c>
      <c r="C338" s="413" t="s">
        <v>16</v>
      </c>
      <c r="D338" s="413" t="n">
        <v>5291.0176193</v>
      </c>
      <c r="E338" s="413" t="n">
        <v>9462.6664231</v>
      </c>
      <c r="F338" s="413" t="n">
        <v>11532.9180245</v>
      </c>
      <c r="G338" s="413" t="n">
        <v>15396.2633032</v>
      </c>
      <c r="H338" s="413" t="n">
        <v>12.6935074456166</v>
      </c>
      <c r="I338" s="413" t="n">
        <v>22.7015737499845</v>
      </c>
      <c r="J338" s="413" t="n">
        <v>27.6682467054504</v>
      </c>
      <c r="K338" s="413" t="n">
        <v>36.9366720989485</v>
      </c>
    </row>
    <row r="339">
      <c r="A339" s="413" t="s">
        <v>234</v>
      </c>
      <c r="B339" s="413" t="s">
        <v>235</v>
      </c>
      <c r="C339" s="413" t="s">
        <v>15</v>
      </c>
      <c r="D339" s="413" t="n">
        <v>195.53816</v>
      </c>
      <c r="E339" s="413" t="n">
        <v>686.4751109</v>
      </c>
      <c r="F339" s="413" t="n">
        <v>867.0825306</v>
      </c>
      <c r="G339" s="413" t="n">
        <v>1702.8136003</v>
      </c>
      <c r="H339" s="413" t="n">
        <v>5.66463766105902</v>
      </c>
      <c r="I339" s="413" t="n">
        <v>19.8868229433263</v>
      </c>
      <c r="J339" s="413" t="n">
        <v>25.1189249100182</v>
      </c>
      <c r="K339" s="413" t="n">
        <v>49.3296144855965</v>
      </c>
    </row>
    <row r="340">
      <c r="A340" s="413" t="s">
        <v>234</v>
      </c>
      <c r="B340" s="413" t="s">
        <v>235</v>
      </c>
      <c r="C340" s="413" t="s">
        <v>16</v>
      </c>
      <c r="D340" s="413" t="n">
        <v>3017.3235062</v>
      </c>
      <c r="E340" s="413" t="n">
        <v>6751.680822</v>
      </c>
      <c r="F340" s="413" t="n">
        <v>9941.4123006</v>
      </c>
      <c r="G340" s="413" t="n">
        <v>11498.2120225</v>
      </c>
      <c r="H340" s="413" t="n">
        <v>9.66823483310701</v>
      </c>
      <c r="I340" s="413" t="n">
        <v>21.6340195445235</v>
      </c>
      <c r="J340" s="413" t="n">
        <v>31.8546912511835</v>
      </c>
      <c r="K340" s="413" t="n">
        <v>36.843054371186</v>
      </c>
    </row>
    <row r="341">
      <c r="A341" s="413" t="s">
        <v>236</v>
      </c>
      <c r="B341" s="413" t="s">
        <v>237</v>
      </c>
      <c r="C341" s="413" t="s">
        <v>15</v>
      </c>
      <c r="D341" s="413" t="n">
        <v>69.2338472</v>
      </c>
      <c r="E341" s="413" t="n">
        <v>84.3681519</v>
      </c>
      <c r="F341" s="413" t="n">
        <v>114.4751431</v>
      </c>
      <c r="G341" s="413" t="n">
        <v>171.5630109</v>
      </c>
      <c r="H341" s="413" t="n">
        <v>15.7478443931513</v>
      </c>
      <c r="I341" s="413" t="n">
        <v>19.190274433557</v>
      </c>
      <c r="J341" s="413" t="n">
        <v>26.0383730404992</v>
      </c>
      <c r="K341" s="413" t="n">
        <v>39.0235081327925</v>
      </c>
    </row>
    <row r="342">
      <c r="A342" s="413" t="s">
        <v>236</v>
      </c>
      <c r="B342" s="413" t="s">
        <v>237</v>
      </c>
      <c r="C342" s="413" t="s">
        <v>16</v>
      </c>
      <c r="D342" s="413" t="n">
        <v>1000.9513468</v>
      </c>
      <c r="E342" s="413" t="n">
        <v>1201.3781118</v>
      </c>
      <c r="F342" s="413" t="n">
        <v>1227.7439513</v>
      </c>
      <c r="G342" s="413" t="n">
        <v>1876.7740522</v>
      </c>
      <c r="H342" s="413" t="n">
        <v>18.8615058930657</v>
      </c>
      <c r="I342" s="413" t="n">
        <v>22.6382634959814</v>
      </c>
      <c r="J342" s="413" t="n">
        <v>23.1350902785166</v>
      </c>
      <c r="K342" s="413" t="n">
        <v>35.3651403324363</v>
      </c>
    </row>
    <row r="343">
      <c r="A343" s="413" t="s">
        <v>238</v>
      </c>
      <c r="B343" s="413" t="s">
        <v>239</v>
      </c>
      <c r="C343" s="413" t="s">
        <v>15</v>
      </c>
      <c r="D343" s="413" t="n">
        <v>81.5438208</v>
      </c>
      <c r="E343" s="413" t="n">
        <v>43.382605</v>
      </c>
      <c r="F343" s="413" t="n">
        <v>21.3121411</v>
      </c>
      <c r="G343" s="413" t="n">
        <v>56.555138</v>
      </c>
      <c r="H343" s="413" t="n">
        <v>40.2102327782858</v>
      </c>
      <c r="I343" s="413" t="n">
        <v>21.3924811035887</v>
      </c>
      <c r="J343" s="413" t="n">
        <v>10.5092715331126</v>
      </c>
      <c r="K343" s="413" t="n">
        <v>27.8880145850129</v>
      </c>
    </row>
    <row r="344">
      <c r="A344" s="413" t="s">
        <v>238</v>
      </c>
      <c r="B344" s="413" t="s">
        <v>239</v>
      </c>
      <c r="C344" s="413" t="s">
        <v>16</v>
      </c>
      <c r="D344" s="413" t="n">
        <v>1313.2032641</v>
      </c>
      <c r="E344" s="413" t="n">
        <v>1265.0773781</v>
      </c>
      <c r="F344" s="413" t="n">
        <v>1065.5271054</v>
      </c>
      <c r="G344" s="413" t="n">
        <v>1049.1750728</v>
      </c>
      <c r="H344" s="413" t="n">
        <v>27.9822729883352</v>
      </c>
      <c r="I344" s="413" t="n">
        <v>26.9567868989593</v>
      </c>
      <c r="J344" s="413" t="n">
        <v>22.7046879602509</v>
      </c>
      <c r="K344" s="413" t="n">
        <v>22.3562521524546</v>
      </c>
    </row>
    <row r="345">
      <c r="A345" s="413" t="s">
        <v>240</v>
      </c>
      <c r="B345" s="413" t="s">
        <v>241</v>
      </c>
      <c r="C345" s="413" t="s">
        <v>15</v>
      </c>
      <c r="D345" s="413" t="n">
        <v>115.7183927</v>
      </c>
      <c r="E345" s="413" t="n">
        <v>155.7837627</v>
      </c>
      <c r="F345" s="413" t="n">
        <v>90.4030625</v>
      </c>
      <c r="G345" s="413" t="n">
        <v>81.6455323</v>
      </c>
      <c r="H345" s="413" t="n">
        <v>26.0890986314017</v>
      </c>
      <c r="I345" s="413" t="n">
        <v>35.121970288576</v>
      </c>
      <c r="J345" s="413" t="n">
        <v>20.3816727757166</v>
      </c>
      <c r="K345" s="413" t="n">
        <v>18.4072583043058</v>
      </c>
    </row>
    <row r="346">
      <c r="A346" s="413" t="s">
        <v>240</v>
      </c>
      <c r="B346" s="413" t="s">
        <v>241</v>
      </c>
      <c r="C346" s="413" t="s">
        <v>16</v>
      </c>
      <c r="D346" s="413" t="n">
        <v>2364.9620982</v>
      </c>
      <c r="E346" s="413" t="n">
        <v>1804.3278915</v>
      </c>
      <c r="F346" s="413" t="n">
        <v>1727.127308</v>
      </c>
      <c r="G346" s="413" t="n">
        <v>1263.2271661</v>
      </c>
      <c r="H346" s="413" t="n">
        <v>33.0318371276329</v>
      </c>
      <c r="I346" s="413" t="n">
        <v>25.2013616126177</v>
      </c>
      <c r="J346" s="413" t="n">
        <v>24.1230876300151</v>
      </c>
      <c r="K346" s="413" t="n">
        <v>17.6437136297343</v>
      </c>
    </row>
    <row r="347">
      <c r="A347" s="413" t="s">
        <v>242</v>
      </c>
      <c r="B347" s="413" t="s">
        <v>243</v>
      </c>
      <c r="C347" s="413" t="s">
        <v>15</v>
      </c>
      <c r="D347" s="413" t="n">
        <v>105.9465144</v>
      </c>
      <c r="E347" s="413" t="n">
        <v>122.5153729</v>
      </c>
      <c r="F347" s="413" t="n">
        <v>150.4326676</v>
      </c>
      <c r="G347" s="413" t="n">
        <v>195.8198548</v>
      </c>
      <c r="H347" s="413" t="n">
        <v>18.43463685821</v>
      </c>
      <c r="I347" s="413" t="n">
        <v>21.3176093781871</v>
      </c>
      <c r="J347" s="413" t="n">
        <v>26.1752037291923</v>
      </c>
      <c r="K347" s="413" t="n">
        <v>34.0725500344106</v>
      </c>
    </row>
    <row r="348">
      <c r="A348" s="413" t="s">
        <v>242</v>
      </c>
      <c r="B348" s="413" t="s">
        <v>243</v>
      </c>
      <c r="C348" s="413" t="s">
        <v>16</v>
      </c>
      <c r="D348" s="413" t="n">
        <v>1603.5161955</v>
      </c>
      <c r="E348" s="413" t="n">
        <v>1817.7298859</v>
      </c>
      <c r="F348" s="413" t="n">
        <v>1587.1508121</v>
      </c>
      <c r="G348" s="413" t="n">
        <v>2024.5222962</v>
      </c>
      <c r="H348" s="413" t="n">
        <v>22.8001510076842</v>
      </c>
      <c r="I348" s="413" t="n">
        <v>25.8460226382544</v>
      </c>
      <c r="J348" s="413" t="n">
        <v>22.567454129495</v>
      </c>
      <c r="K348" s="413" t="n">
        <v>28.7863722245664</v>
      </c>
    </row>
    <row r="349">
      <c r="A349" s="413" t="s">
        <v>244</v>
      </c>
      <c r="B349" s="413" t="s">
        <v>245</v>
      </c>
      <c r="C349" s="413" t="s">
        <v>15</v>
      </c>
      <c r="D349" s="413" t="n">
        <v>37.0157798</v>
      </c>
      <c r="E349" s="413" t="n">
        <v>33.8250538</v>
      </c>
      <c r="F349" s="413" t="n">
        <v>53.4430788</v>
      </c>
      <c r="G349" s="413" t="n">
        <v>114.6566481</v>
      </c>
      <c r="H349" s="413" t="n">
        <v>15.4916267554332</v>
      </c>
      <c r="I349" s="413" t="n">
        <v>14.1562628501493</v>
      </c>
      <c r="J349" s="413" t="n">
        <v>22.3666834497109</v>
      </c>
      <c r="K349" s="413" t="n">
        <v>47.9854269447066</v>
      </c>
    </row>
    <row r="350">
      <c r="A350" s="413" t="s">
        <v>244</v>
      </c>
      <c r="B350" s="413" t="s">
        <v>245</v>
      </c>
      <c r="C350" s="413" t="s">
        <v>16</v>
      </c>
      <c r="D350" s="413" t="n">
        <v>1992.4254648</v>
      </c>
      <c r="E350" s="413" t="n">
        <v>2598.4509084</v>
      </c>
      <c r="F350" s="413" t="n">
        <v>3070.806879</v>
      </c>
      <c r="G350" s="413" t="n">
        <v>5854.8194434</v>
      </c>
      <c r="H350" s="413" t="n">
        <v>14.7406878071248</v>
      </c>
      <c r="I350" s="413" t="n">
        <v>19.2242843205726</v>
      </c>
      <c r="J350" s="413" t="n">
        <v>22.7189454857996</v>
      </c>
      <c r="K350" s="413" t="n">
        <v>43.316082386503</v>
      </c>
    </row>
    <row r="351">
      <c r="A351" s="413" t="s">
        <v>246</v>
      </c>
      <c r="B351" s="413" t="s">
        <v>247</v>
      </c>
      <c r="C351" s="413" t="s">
        <v>15</v>
      </c>
      <c r="D351" s="413" t="n">
        <v>138.783846</v>
      </c>
      <c r="E351" s="413" t="n">
        <v>166.1221718</v>
      </c>
      <c r="F351" s="413" t="n">
        <v>166.6859952</v>
      </c>
      <c r="G351" s="413" t="n">
        <v>265.3698241</v>
      </c>
      <c r="H351" s="413" t="n">
        <v>18.8318904742917</v>
      </c>
      <c r="I351" s="413" t="n">
        <v>22.5414890482936</v>
      </c>
      <c r="J351" s="413" t="n">
        <v>22.6179955065139</v>
      </c>
      <c r="K351" s="413" t="n">
        <v>36.0086249709008</v>
      </c>
    </row>
    <row r="352">
      <c r="A352" s="413" t="s">
        <v>246</v>
      </c>
      <c r="B352" s="413" t="s">
        <v>247</v>
      </c>
      <c r="C352" s="413" t="s">
        <v>16</v>
      </c>
      <c r="D352" s="413" t="n">
        <v>5145.3389973</v>
      </c>
      <c r="E352" s="413" t="n">
        <v>5169.5556219</v>
      </c>
      <c r="F352" s="413" t="n">
        <v>3679.7083492</v>
      </c>
      <c r="G352" s="413" t="n">
        <v>3278.298393</v>
      </c>
      <c r="H352" s="413" t="n">
        <v>29.7885044882984</v>
      </c>
      <c r="I352" s="413" t="n">
        <v>29.9287045860893</v>
      </c>
      <c r="J352" s="413" t="n">
        <v>21.3033599405778</v>
      </c>
      <c r="K352" s="413" t="n">
        <v>18.9794309850345</v>
      </c>
    </row>
    <row r="353">
      <c r="A353" s="413" t="s">
        <v>248</v>
      </c>
      <c r="B353" s="413" t="s">
        <v>249</v>
      </c>
      <c r="C353" s="413" t="s">
        <v>15</v>
      </c>
      <c r="D353" s="413" t="n">
        <v>327.0328366</v>
      </c>
      <c r="E353" s="413" t="n">
        <v>216.1110185</v>
      </c>
      <c r="F353" s="413" t="n">
        <v>116.6799712</v>
      </c>
      <c r="G353" s="413" t="n">
        <v>13.3953336</v>
      </c>
      <c r="H353" s="413" t="n">
        <v>48.5774701730975</v>
      </c>
      <c r="I353" s="413" t="n">
        <v>32.1011390305797</v>
      </c>
      <c r="J353" s="413" t="n">
        <v>17.3316474262752</v>
      </c>
      <c r="K353" s="413" t="n">
        <v>1.98974337004754</v>
      </c>
    </row>
    <row r="354">
      <c r="A354" s="413" t="s">
        <v>248</v>
      </c>
      <c r="B354" s="413" t="s">
        <v>249</v>
      </c>
      <c r="C354" s="413" t="s">
        <v>16</v>
      </c>
      <c r="D354" s="413" t="n">
        <v>8317.6402051</v>
      </c>
      <c r="E354" s="413" t="n">
        <v>5585.7940502</v>
      </c>
      <c r="F354" s="413" t="n">
        <v>3057.4911999</v>
      </c>
      <c r="G354" s="413" t="n">
        <v>2068.2610158</v>
      </c>
      <c r="H354" s="413" t="n">
        <v>43.7099096053101</v>
      </c>
      <c r="I354" s="413" t="n">
        <v>29.3538247613087</v>
      </c>
      <c r="J354" s="413" t="n">
        <v>16.0673773656038</v>
      </c>
      <c r="K354" s="413" t="n">
        <v>10.8688882677774</v>
      </c>
    </row>
    <row r="355">
      <c r="A355" s="413" t="s">
        <v>250</v>
      </c>
      <c r="B355" s="413" t="s">
        <v>251</v>
      </c>
      <c r="C355" s="413" t="s">
        <v>15</v>
      </c>
      <c r="D355" s="413" t="n">
        <v>412.7463297</v>
      </c>
      <c r="E355" s="413" t="n">
        <v>316.6806988</v>
      </c>
      <c r="F355" s="413" t="n">
        <v>137.5170941</v>
      </c>
      <c r="G355" s="413" t="n">
        <v>83.4652424</v>
      </c>
      <c r="H355" s="413" t="n">
        <v>43.4282683757015</v>
      </c>
      <c r="I355" s="413" t="n">
        <v>33.3204522663768</v>
      </c>
      <c r="J355" s="413" t="n">
        <v>14.4692486379277</v>
      </c>
      <c r="K355" s="413" t="n">
        <v>8.78203071999401</v>
      </c>
    </row>
    <row r="356">
      <c r="A356" s="413" t="s">
        <v>250</v>
      </c>
      <c r="B356" s="413" t="s">
        <v>251</v>
      </c>
      <c r="C356" s="413" t="s">
        <v>16</v>
      </c>
      <c r="D356" s="413" t="n">
        <v>6786.0845937</v>
      </c>
      <c r="E356" s="413" t="n">
        <v>4416.4407178</v>
      </c>
      <c r="F356" s="413" t="n">
        <v>2158.4550814</v>
      </c>
      <c r="G356" s="413" t="n">
        <v>1266.5350322</v>
      </c>
      <c r="H356" s="413" t="n">
        <v>46.3925991290049</v>
      </c>
      <c r="I356" s="413" t="n">
        <v>30.1926922614734</v>
      </c>
      <c r="J356" s="413" t="n">
        <v>14.7561292445894</v>
      </c>
      <c r="K356" s="413" t="n">
        <v>8.65857936493232</v>
      </c>
    </row>
    <row r="357">
      <c r="A357" s="413" t="s">
        <v>252</v>
      </c>
      <c r="B357" s="413" t="s">
        <v>253</v>
      </c>
      <c r="C357" s="413" t="s">
        <v>15</v>
      </c>
      <c r="D357" s="413" t="n">
        <v>346.0044385</v>
      </c>
      <c r="E357" s="413" t="n">
        <v>227.5564316</v>
      </c>
      <c r="F357" s="413" t="n">
        <v>192.1083141</v>
      </c>
      <c r="G357" s="413" t="n">
        <v>200.0807741</v>
      </c>
      <c r="H357" s="413" t="n">
        <v>35.827538538968</v>
      </c>
      <c r="I357" s="413" t="n">
        <v>23.5626654336662</v>
      </c>
      <c r="J357" s="413" t="n">
        <v>19.8921379647964</v>
      </c>
      <c r="K357" s="413" t="n">
        <v>20.7176580625693</v>
      </c>
    </row>
    <row r="358">
      <c r="A358" s="413" t="s">
        <v>252</v>
      </c>
      <c r="B358" s="413" t="s">
        <v>253</v>
      </c>
      <c r="C358" s="413" t="s">
        <v>16</v>
      </c>
      <c r="D358" s="413" t="n">
        <v>4016.0677218</v>
      </c>
      <c r="E358" s="413" t="n">
        <v>3938.5576229</v>
      </c>
      <c r="F358" s="413" t="n">
        <v>2961.6819083</v>
      </c>
      <c r="G358" s="413" t="n">
        <v>3535.7638782</v>
      </c>
      <c r="H358" s="413" t="n">
        <v>27.7888732026088</v>
      </c>
      <c r="I358" s="413" t="n">
        <v>27.2525480060585</v>
      </c>
      <c r="J358" s="413" t="n">
        <v>20.4931312710338</v>
      </c>
      <c r="K358" s="413" t="n">
        <v>24.4654475202989</v>
      </c>
    </row>
    <row r="359">
      <c r="A359" s="413" t="s">
        <v>254</v>
      </c>
      <c r="B359" s="413" t="s">
        <v>255</v>
      </c>
      <c r="C359" s="413" t="s">
        <v>15</v>
      </c>
      <c r="D359" s="413" t="n">
        <v>172.4931236</v>
      </c>
      <c r="E359" s="413" t="n">
        <v>179.510936</v>
      </c>
      <c r="F359" s="413" t="n">
        <v>115.0241246</v>
      </c>
      <c r="G359" s="413" t="n">
        <v>54.8389472</v>
      </c>
      <c r="H359" s="413" t="n">
        <v>33.0530729416235</v>
      </c>
      <c r="I359" s="413" t="n">
        <v>34.3978237369406</v>
      </c>
      <c r="J359" s="413" t="n">
        <v>22.0408831442263</v>
      </c>
      <c r="K359" s="413" t="n">
        <v>10.5082201772096</v>
      </c>
    </row>
    <row r="360">
      <c r="A360" s="413" t="s">
        <v>254</v>
      </c>
      <c r="B360" s="413" t="s">
        <v>255</v>
      </c>
      <c r="C360" s="413" t="s">
        <v>16</v>
      </c>
      <c r="D360" s="413" t="n">
        <v>4241.7444825</v>
      </c>
      <c r="E360" s="413" t="n">
        <v>4224.4092773</v>
      </c>
      <c r="F360" s="413" t="n">
        <v>2679.6550426</v>
      </c>
      <c r="G360" s="413" t="n">
        <v>1814.5938961</v>
      </c>
      <c r="H360" s="413" t="n">
        <v>32.7284929425143</v>
      </c>
      <c r="I360" s="413" t="n">
        <v>32.5947377992269</v>
      </c>
      <c r="J360" s="413" t="n">
        <v>20.6757081931577</v>
      </c>
      <c r="K360" s="413" t="n">
        <v>14.0010610651011</v>
      </c>
    </row>
    <row r="361">
      <c r="A361" s="413" t="s">
        <v>256</v>
      </c>
      <c r="B361" s="413" t="s">
        <v>257</v>
      </c>
      <c r="C361" s="413" t="s">
        <v>15</v>
      </c>
      <c r="D361" s="413" t="n">
        <v>112.7049793</v>
      </c>
      <c r="E361" s="413" t="n">
        <v>134.9625176</v>
      </c>
      <c r="F361" s="413" t="n">
        <v>84.8700287</v>
      </c>
      <c r="G361" s="413" t="n">
        <v>107.7438694</v>
      </c>
      <c r="H361" s="413" t="n">
        <v>25.598396975189</v>
      </c>
      <c r="I361" s="413" t="n">
        <v>30.6536953713431</v>
      </c>
      <c r="J361" s="413" t="n">
        <v>19.2763150257576</v>
      </c>
      <c r="K361" s="413" t="n">
        <v>24.4715926277103</v>
      </c>
    </row>
    <row r="362">
      <c r="A362" s="413" t="s">
        <v>256</v>
      </c>
      <c r="B362" s="413" t="s">
        <v>257</v>
      </c>
      <c r="C362" s="413" t="s">
        <v>16</v>
      </c>
      <c r="D362" s="413" t="n">
        <v>2657.6875597</v>
      </c>
      <c r="E362" s="413" t="n">
        <v>3692.205582</v>
      </c>
      <c r="F362" s="413" t="n">
        <v>2211.4059135</v>
      </c>
      <c r="G362" s="413" t="n">
        <v>1863.0624931</v>
      </c>
      <c r="H362" s="413" t="n">
        <v>25.4949672206392</v>
      </c>
      <c r="I362" s="413" t="n">
        <v>35.4190092591534</v>
      </c>
      <c r="J362" s="413" t="n">
        <v>21.2138259331636</v>
      </c>
      <c r="K362" s="413" t="n">
        <v>17.8721975870439</v>
      </c>
    </row>
    <row r="363">
      <c r="A363" s="413" t="s">
        <v>258</v>
      </c>
      <c r="B363" s="413" t="s">
        <v>259</v>
      </c>
      <c r="C363" s="413" t="s">
        <v>15</v>
      </c>
      <c r="D363" s="413" t="n">
        <v>132.9234809</v>
      </c>
      <c r="E363" s="413" t="n">
        <v>116.3510152</v>
      </c>
      <c r="F363" s="413" t="n">
        <v>96.7874751</v>
      </c>
      <c r="G363" s="413" t="n">
        <v>96.4598209</v>
      </c>
      <c r="H363" s="413" t="n">
        <v>30.0377254347651</v>
      </c>
      <c r="I363" s="413" t="n">
        <v>26.2927198789133</v>
      </c>
      <c r="J363" s="413" t="n">
        <v>21.8717985933963</v>
      </c>
      <c r="K363" s="413" t="n">
        <v>21.7977560929253</v>
      </c>
    </row>
    <row r="364">
      <c r="A364" s="413" t="s">
        <v>258</v>
      </c>
      <c r="B364" s="413" t="s">
        <v>259</v>
      </c>
      <c r="C364" s="413" t="s">
        <v>16</v>
      </c>
      <c r="D364" s="413" t="n">
        <v>5261.0986848</v>
      </c>
      <c r="E364" s="413" t="n">
        <v>5439.5329807</v>
      </c>
      <c r="F364" s="413" t="n">
        <v>4245.2518508</v>
      </c>
      <c r="G364" s="413" t="n">
        <v>3709.7479132</v>
      </c>
      <c r="H364" s="413" t="n">
        <v>28.2011289978675</v>
      </c>
      <c r="I364" s="413" t="n">
        <v>29.1575924473857</v>
      </c>
      <c r="J364" s="413" t="n">
        <v>22.7558732967195</v>
      </c>
      <c r="K364" s="413" t="n">
        <v>19.8854052580274</v>
      </c>
    </row>
    <row r="365">
      <c r="A365" s="413" t="s">
        <v>260</v>
      </c>
      <c r="B365" s="413" t="s">
        <v>261</v>
      </c>
      <c r="C365" s="413" t="s">
        <v>15</v>
      </c>
      <c r="D365" s="413" t="n">
        <v>0</v>
      </c>
      <c r="E365" s="413" t="n">
        <v>121.6256434</v>
      </c>
      <c r="F365" s="413" t="n">
        <v>116.4999948</v>
      </c>
      <c r="G365" s="413" t="n">
        <v>99.4727759</v>
      </c>
      <c r="H365" s="413" t="n">
        <v>0</v>
      </c>
      <c r="I365" s="413" t="n">
        <v>36.0267223778999</v>
      </c>
      <c r="J365" s="413" t="n">
        <v>34.508454404496</v>
      </c>
      <c r="K365" s="413" t="n">
        <v>29.4648232176041</v>
      </c>
    </row>
    <row r="366">
      <c r="A366" s="413" t="s">
        <v>260</v>
      </c>
      <c r="B366" s="413" t="s">
        <v>261</v>
      </c>
      <c r="C366" s="413" t="s">
        <v>16</v>
      </c>
      <c r="D366" s="413" t="n">
        <v>3977.8058912</v>
      </c>
      <c r="E366" s="413" t="n">
        <v>5611.1272906</v>
      </c>
      <c r="F366" s="413" t="n">
        <v>5939.0787289</v>
      </c>
      <c r="G366" s="413" t="n">
        <v>4094.3560177</v>
      </c>
      <c r="H366" s="413" t="n">
        <v>20.2717934232739</v>
      </c>
      <c r="I366" s="413" t="n">
        <v>28.5955666057961</v>
      </c>
      <c r="J366" s="413" t="n">
        <v>30.2668808910886</v>
      </c>
      <c r="K366" s="413" t="n">
        <v>20.8657590798414</v>
      </c>
    </row>
    <row r="367">
      <c r="A367" s="413" t="s">
        <v>262</v>
      </c>
      <c r="B367" s="413" t="s">
        <v>263</v>
      </c>
      <c r="C367" s="413" t="s">
        <v>15</v>
      </c>
      <c r="D367" s="413" t="n">
        <v>145.5762061</v>
      </c>
      <c r="E367" s="413" t="n">
        <v>197.1082949</v>
      </c>
      <c r="F367" s="413" t="n">
        <v>91.6122436</v>
      </c>
      <c r="G367" s="413" t="n">
        <v>10.9777523</v>
      </c>
      <c r="H367" s="413" t="n">
        <v>32.6935872396693</v>
      </c>
      <c r="I367" s="413" t="n">
        <v>44.2666930785993</v>
      </c>
      <c r="J367" s="413" t="n">
        <v>20.5743298207744</v>
      </c>
      <c r="K367" s="413" t="n">
        <v>2.46538986095702</v>
      </c>
    </row>
    <row r="368">
      <c r="A368" s="413" t="s">
        <v>262</v>
      </c>
      <c r="B368" s="413" t="s">
        <v>263</v>
      </c>
      <c r="C368" s="413" t="s">
        <v>16</v>
      </c>
      <c r="D368" s="413" t="n">
        <v>3575.915987</v>
      </c>
      <c r="E368" s="413" t="n">
        <v>5466.6724472</v>
      </c>
      <c r="F368" s="413" t="n">
        <v>4066.5519575</v>
      </c>
      <c r="G368" s="413" t="n">
        <v>3839.3236622</v>
      </c>
      <c r="H368" s="413" t="n">
        <v>21.0987613722858</v>
      </c>
      <c r="I368" s="413" t="n">
        <v>32.2546776499318</v>
      </c>
      <c r="J368" s="413" t="n">
        <v>23.9936311902213</v>
      </c>
      <c r="K368" s="413" t="n">
        <v>22.6529297875611</v>
      </c>
    </row>
    <row r="369">
      <c r="A369" s="413" t="s">
        <v>264</v>
      </c>
      <c r="B369" s="413" t="s">
        <v>265</v>
      </c>
      <c r="C369" s="413" t="s">
        <v>15</v>
      </c>
      <c r="D369" s="413" t="n">
        <v>27.950835</v>
      </c>
      <c r="E369" s="413" t="n">
        <v>22.8285322</v>
      </c>
      <c r="F369" s="413" t="n">
        <v>4.347561</v>
      </c>
      <c r="G369" s="413" t="n">
        <v>25.3714459</v>
      </c>
      <c r="H369" s="413" t="n">
        <v>34.7222354643806</v>
      </c>
      <c r="I369" s="413" t="n">
        <v>28.3589978744676</v>
      </c>
      <c r="J369" s="413" t="n">
        <v>5.40080597727253</v>
      </c>
      <c r="K369" s="413" t="n">
        <v>31.5179606838792</v>
      </c>
    </row>
    <row r="370">
      <c r="A370" s="413" t="s">
        <v>264</v>
      </c>
      <c r="B370" s="413" t="s">
        <v>265</v>
      </c>
      <c r="C370" s="413" t="s">
        <v>16</v>
      </c>
      <c r="D370" s="413" t="n">
        <v>880.1512573</v>
      </c>
      <c r="E370" s="413" t="n">
        <v>1439.7215668</v>
      </c>
      <c r="F370" s="413" t="n">
        <v>1171.7964058</v>
      </c>
      <c r="G370" s="413" t="n">
        <v>1049.6732769</v>
      </c>
      <c r="H370" s="413" t="n">
        <v>19.3808605270821</v>
      </c>
      <c r="I370" s="413" t="n">
        <v>31.7025541377737</v>
      </c>
      <c r="J370" s="413" t="n">
        <v>25.8028634494184</v>
      </c>
      <c r="K370" s="413" t="n">
        <v>23.1137218857258</v>
      </c>
    </row>
    <row r="371">
      <c r="A371" s="413" t="s">
        <v>266</v>
      </c>
      <c r="B371" s="413" t="s">
        <v>267</v>
      </c>
      <c r="C371" s="413" t="s">
        <v>15</v>
      </c>
      <c r="D371" s="413" t="n">
        <v>510.6925343</v>
      </c>
      <c r="E371" s="413" t="n">
        <v>778.3738401</v>
      </c>
      <c r="F371" s="413" t="n">
        <v>620.2054163</v>
      </c>
      <c r="G371" s="413" t="n">
        <v>1018.5068955</v>
      </c>
      <c r="H371" s="413" t="n">
        <v>17.4430033495064</v>
      </c>
      <c r="I371" s="413" t="n">
        <v>26.5858155115632</v>
      </c>
      <c r="J371" s="413" t="n">
        <v>21.1834801319963</v>
      </c>
      <c r="K371" s="413" t="n">
        <v>34.7877010069341</v>
      </c>
    </row>
    <row r="372">
      <c r="A372" s="413" t="s">
        <v>266</v>
      </c>
      <c r="B372" s="413" t="s">
        <v>267</v>
      </c>
      <c r="C372" s="413" t="s">
        <v>16</v>
      </c>
      <c r="D372" s="413" t="n">
        <v>18630.9551037</v>
      </c>
      <c r="E372" s="413" t="n">
        <v>19532.102301</v>
      </c>
      <c r="F372" s="413" t="n">
        <v>17950.52649</v>
      </c>
      <c r="G372" s="413" t="n">
        <v>14370.8767746</v>
      </c>
      <c r="H372" s="413" t="n">
        <v>26.4327128657662</v>
      </c>
      <c r="I372" s="413" t="n">
        <v>27.7112176436179</v>
      </c>
      <c r="J372" s="413" t="n">
        <v>25.4673531152072</v>
      </c>
      <c r="K372" s="413" t="n">
        <v>20.3887163754086</v>
      </c>
    </row>
    <row r="373">
      <c r="A373" s="413" t="s">
        <v>268</v>
      </c>
      <c r="B373" s="413" t="s">
        <v>269</v>
      </c>
      <c r="C373" s="413" t="s">
        <v>15</v>
      </c>
      <c r="D373" s="413" t="n">
        <v>300.9684978</v>
      </c>
      <c r="E373" s="413" t="n">
        <v>274.4569116</v>
      </c>
      <c r="F373" s="413" t="n">
        <v>397.6372007</v>
      </c>
      <c r="G373" s="413" t="n">
        <v>508.3237916</v>
      </c>
      <c r="H373" s="413" t="n">
        <v>20.3166775025487</v>
      </c>
      <c r="I373" s="413" t="n">
        <v>18.5270305765626</v>
      </c>
      <c r="J373" s="413" t="n">
        <v>26.8422337510107</v>
      </c>
      <c r="K373" s="413" t="n">
        <v>34.314058169878</v>
      </c>
    </row>
    <row r="374">
      <c r="A374" s="413" t="s">
        <v>268</v>
      </c>
      <c r="B374" s="413" t="s">
        <v>269</v>
      </c>
      <c r="C374" s="413" t="s">
        <v>16</v>
      </c>
      <c r="D374" s="413" t="n">
        <v>11864.303584</v>
      </c>
      <c r="E374" s="413" t="n">
        <v>14159.1774884</v>
      </c>
      <c r="F374" s="413" t="n">
        <v>9289.3116168</v>
      </c>
      <c r="G374" s="413" t="n">
        <v>6243.2372398</v>
      </c>
      <c r="H374" s="413" t="n">
        <v>28.5501372587097</v>
      </c>
      <c r="I374" s="413" t="n">
        <v>34.0724980528493</v>
      </c>
      <c r="J374" s="413" t="n">
        <v>22.3537032596019</v>
      </c>
      <c r="K374" s="413" t="n">
        <v>15.0236614288391</v>
      </c>
    </row>
    <row r="375">
      <c r="A375" s="413" t="s">
        <v>270</v>
      </c>
      <c r="B375" s="413" t="s">
        <v>271</v>
      </c>
      <c r="C375" s="413" t="s">
        <v>15</v>
      </c>
      <c r="D375" s="413" t="n">
        <v>14.8243087</v>
      </c>
      <c r="E375" s="413" t="n">
        <v>74.2546459</v>
      </c>
      <c r="F375" s="413" t="n">
        <v>91.4932245</v>
      </c>
      <c r="G375" s="413" t="n">
        <v>52.455229</v>
      </c>
      <c r="H375" s="413" t="n">
        <v>6.36161592358199</v>
      </c>
      <c r="I375" s="413" t="n">
        <v>31.8651983925148</v>
      </c>
      <c r="J375" s="413" t="n">
        <v>39.2628597837458</v>
      </c>
      <c r="K375" s="413" t="n">
        <v>22.5103259001575</v>
      </c>
    </row>
    <row r="376">
      <c r="A376" s="413" t="s">
        <v>270</v>
      </c>
      <c r="B376" s="413" t="s">
        <v>271</v>
      </c>
      <c r="C376" s="413" t="s">
        <v>16</v>
      </c>
      <c r="D376" s="413" t="n">
        <v>1723.3934928</v>
      </c>
      <c r="E376" s="413" t="n">
        <v>4137.6051114</v>
      </c>
      <c r="F376" s="413" t="n">
        <v>4402.633395</v>
      </c>
      <c r="G376" s="413" t="n">
        <v>3386.6910312</v>
      </c>
      <c r="H376" s="413" t="n">
        <v>12.6252945733365</v>
      </c>
      <c r="I376" s="413" t="n">
        <v>30.3114080317757</v>
      </c>
      <c r="J376" s="413" t="n">
        <v>32.252961231724</v>
      </c>
      <c r="K376" s="413" t="n">
        <v>24.8103361631637</v>
      </c>
    </row>
    <row r="377">
      <c r="A377" s="413" t="s">
        <v>272</v>
      </c>
      <c r="B377" s="413" t="s">
        <v>273</v>
      </c>
      <c r="C377" s="413" t="s">
        <v>15</v>
      </c>
      <c r="D377" s="413" t="n">
        <v>185.5974412</v>
      </c>
      <c r="E377" s="413" t="n">
        <v>241.4048187</v>
      </c>
      <c r="F377" s="413" t="n">
        <v>308.8811849</v>
      </c>
      <c r="G377" s="413" t="n">
        <v>405.0660422</v>
      </c>
      <c r="H377" s="413" t="n">
        <v>16.2669288443267</v>
      </c>
      <c r="I377" s="413" t="n">
        <v>21.1582389448938</v>
      </c>
      <c r="J377" s="413" t="n">
        <v>27.0722927193007</v>
      </c>
      <c r="K377" s="413" t="n">
        <v>35.5025394914788</v>
      </c>
    </row>
    <row r="378">
      <c r="A378" s="413" t="s">
        <v>272</v>
      </c>
      <c r="B378" s="413" t="s">
        <v>273</v>
      </c>
      <c r="C378" s="413" t="s">
        <v>16</v>
      </c>
      <c r="D378" s="413" t="n">
        <v>3451.2554801</v>
      </c>
      <c r="E378" s="413" t="n">
        <v>5609.9571388</v>
      </c>
      <c r="F378" s="413" t="n">
        <v>5011.162302</v>
      </c>
      <c r="G378" s="413" t="n">
        <v>5742.7111819</v>
      </c>
      <c r="H378" s="413" t="n">
        <v>17.4173125576896</v>
      </c>
      <c r="I378" s="413" t="n">
        <v>28.3115456056851</v>
      </c>
      <c r="J378" s="413" t="n">
        <v>25.2896317280796</v>
      </c>
      <c r="K378" s="413" t="n">
        <v>28.9815101085456</v>
      </c>
    </row>
    <row r="379">
      <c r="A379" s="413" t="s">
        <v>274</v>
      </c>
      <c r="B379" s="413" t="s">
        <v>275</v>
      </c>
      <c r="C379" s="413" t="s">
        <v>15</v>
      </c>
      <c r="D379" s="413" t="n">
        <v>277.1182818</v>
      </c>
      <c r="E379" s="413" t="n">
        <v>183.2517913</v>
      </c>
      <c r="F379" s="413" t="n">
        <v>169.108191</v>
      </c>
      <c r="G379" s="413" t="n">
        <v>288.2662953</v>
      </c>
      <c r="H379" s="413" t="n">
        <v>30.1955788200121</v>
      </c>
      <c r="I379" s="413" t="n">
        <v>19.9676249151295</v>
      </c>
      <c r="J379" s="413" t="n">
        <v>18.4264988844564</v>
      </c>
      <c r="K379" s="413" t="n">
        <v>31.410297380402</v>
      </c>
    </row>
    <row r="380">
      <c r="A380" s="413" t="s">
        <v>274</v>
      </c>
      <c r="B380" s="413" t="s">
        <v>275</v>
      </c>
      <c r="C380" s="413" t="s">
        <v>16</v>
      </c>
      <c r="D380" s="413" t="n">
        <v>3905.0802114</v>
      </c>
      <c r="E380" s="413" t="n">
        <v>7141.5904447</v>
      </c>
      <c r="F380" s="413" t="n">
        <v>8419.1470338</v>
      </c>
      <c r="G380" s="413" t="n">
        <v>6378.1654208</v>
      </c>
      <c r="H380" s="413" t="n">
        <v>15.1102103521466</v>
      </c>
      <c r="I380" s="413" t="n">
        <v>27.6334743530428</v>
      </c>
      <c r="J380" s="413" t="n">
        <v>32.5768168077555</v>
      </c>
      <c r="K380" s="413" t="n">
        <v>24.6794984870552</v>
      </c>
    </row>
    <row r="381">
      <c r="A381" s="413" t="s">
        <v>276</v>
      </c>
      <c r="B381" s="413" t="s">
        <v>277</v>
      </c>
      <c r="C381" s="413" t="s">
        <v>15</v>
      </c>
      <c r="D381" s="413" t="n">
        <v>111.8305901</v>
      </c>
      <c r="E381" s="413" t="n">
        <v>99.1348492</v>
      </c>
      <c r="F381" s="413" t="n">
        <v>74.2123861</v>
      </c>
      <c r="G381" s="413" t="n">
        <v>141.2059664</v>
      </c>
      <c r="H381" s="413" t="n">
        <v>26.2276831930927</v>
      </c>
      <c r="I381" s="413" t="n">
        <v>23.2501448475556</v>
      </c>
      <c r="J381" s="413" t="n">
        <v>17.4050673424308</v>
      </c>
      <c r="K381" s="413" t="n">
        <v>33.1171046169209</v>
      </c>
    </row>
    <row r="382">
      <c r="A382" s="413" t="s">
        <v>276</v>
      </c>
      <c r="B382" s="413" t="s">
        <v>277</v>
      </c>
      <c r="C382" s="413" t="s">
        <v>16</v>
      </c>
      <c r="D382" s="413" t="n">
        <v>3255.5150469</v>
      </c>
      <c r="E382" s="413" t="n">
        <v>5821.088067</v>
      </c>
      <c r="F382" s="413" t="n">
        <v>4920.7013579</v>
      </c>
      <c r="G382" s="413" t="n">
        <v>3295.1880209</v>
      </c>
      <c r="H382" s="413" t="n">
        <v>18.8261758579587</v>
      </c>
      <c r="I382" s="413" t="n">
        <v>33.6625160858527</v>
      </c>
      <c r="J382" s="413" t="n">
        <v>28.4557090886537</v>
      </c>
      <c r="K382" s="413" t="n">
        <v>19.055598967535</v>
      </c>
    </row>
    <row r="383">
      <c r="A383" s="413" t="s">
        <v>278</v>
      </c>
      <c r="B383" s="413" t="s">
        <v>279</v>
      </c>
      <c r="C383" s="413" t="s">
        <v>15</v>
      </c>
      <c r="D383" s="413" t="n">
        <v>22.397306</v>
      </c>
      <c r="E383" s="413" t="n">
        <v>128.7605477</v>
      </c>
      <c r="F383" s="413" t="n">
        <v>206.3333721</v>
      </c>
      <c r="G383" s="413" t="n">
        <v>449.4154538</v>
      </c>
      <c r="H383" s="413" t="n">
        <v>2.77569966468772</v>
      </c>
      <c r="I383" s="413" t="n">
        <v>15.9573034844412</v>
      </c>
      <c r="J383" s="413" t="n">
        <v>25.5709089187716</v>
      </c>
      <c r="K383" s="413" t="n">
        <v>55.6960879320995</v>
      </c>
    </row>
    <row r="384">
      <c r="A384" s="413" t="s">
        <v>278</v>
      </c>
      <c r="B384" s="413" t="s">
        <v>279</v>
      </c>
      <c r="C384" s="413" t="s">
        <v>16</v>
      </c>
      <c r="D384" s="413" t="n">
        <v>1359.8801071</v>
      </c>
      <c r="E384" s="413" t="n">
        <v>1848.7056173</v>
      </c>
      <c r="F384" s="413" t="n">
        <v>1429.7019804</v>
      </c>
      <c r="G384" s="413" t="n">
        <v>1384.4670544</v>
      </c>
      <c r="H384" s="413" t="n">
        <v>22.5790383548779</v>
      </c>
      <c r="I384" s="413" t="n">
        <v>30.6953494076117</v>
      </c>
      <c r="J384" s="413" t="n">
        <v>23.7383396396155</v>
      </c>
      <c r="K384" s="413" t="n">
        <v>22.987272597895</v>
      </c>
    </row>
    <row r="385">
      <c r="A385" s="413" t="s">
        <v>280</v>
      </c>
      <c r="B385" s="413" t="s">
        <v>281</v>
      </c>
      <c r="C385" s="413" t="s">
        <v>15</v>
      </c>
      <c r="D385" s="413" t="n">
        <v>127.3215145</v>
      </c>
      <c r="E385" s="413" t="n">
        <v>317.9066409</v>
      </c>
      <c r="F385" s="413" t="n">
        <v>36.8547204</v>
      </c>
      <c r="G385" s="413" t="n">
        <v>205.0807397</v>
      </c>
      <c r="H385" s="413" t="n">
        <v>18.5285587927058</v>
      </c>
      <c r="I385" s="413" t="n">
        <v>46.2636021071462</v>
      </c>
      <c r="J385" s="413" t="n">
        <v>5.36331079944962</v>
      </c>
      <c r="K385" s="413" t="n">
        <v>29.8445283006984</v>
      </c>
    </row>
    <row r="386">
      <c r="A386" s="413" t="s">
        <v>280</v>
      </c>
      <c r="B386" s="413" t="s">
        <v>281</v>
      </c>
      <c r="C386" s="413" t="s">
        <v>16</v>
      </c>
      <c r="D386" s="413" t="n">
        <v>7005.8300276</v>
      </c>
      <c r="E386" s="413" t="n">
        <v>8817.0672066</v>
      </c>
      <c r="F386" s="413" t="n">
        <v>6331.2394332</v>
      </c>
      <c r="G386" s="413" t="n">
        <v>5616.9390883</v>
      </c>
      <c r="H386" s="413" t="n">
        <v>25.227074706179</v>
      </c>
      <c r="I386" s="413" t="n">
        <v>31.7491021383653</v>
      </c>
      <c r="J386" s="413" t="n">
        <v>22.7979624876451</v>
      </c>
      <c r="K386" s="413" t="n">
        <v>20.2258606678106</v>
      </c>
    </row>
    <row r="387">
      <c r="A387" s="413" t="s">
        <v>282</v>
      </c>
      <c r="B387" s="413" t="s">
        <v>283</v>
      </c>
      <c r="C387" s="413" t="s">
        <v>15</v>
      </c>
      <c r="D387" s="413" t="n">
        <v>378.5936413</v>
      </c>
      <c r="E387" s="413" t="n">
        <v>436.7243766</v>
      </c>
      <c r="F387" s="413" t="n">
        <v>868.8137129</v>
      </c>
      <c r="G387" s="413" t="n">
        <v>1462.3782372</v>
      </c>
      <c r="H387" s="413" t="n">
        <v>12.0321767656959</v>
      </c>
      <c r="I387" s="413" t="n">
        <v>13.8796438289243</v>
      </c>
      <c r="J387" s="413" t="n">
        <v>27.6119803126586</v>
      </c>
      <c r="K387" s="413" t="n">
        <v>46.4761990927213</v>
      </c>
    </row>
    <row r="388">
      <c r="A388" s="413" t="s">
        <v>282</v>
      </c>
      <c r="B388" s="413" t="s">
        <v>283</v>
      </c>
      <c r="C388" s="413" t="s">
        <v>16</v>
      </c>
      <c r="D388" s="413" t="n">
        <v>4070.7554202</v>
      </c>
      <c r="E388" s="413" t="n">
        <v>4580.6388176</v>
      </c>
      <c r="F388" s="413" t="n">
        <v>5025.9211676</v>
      </c>
      <c r="G388" s="413" t="n">
        <v>8324.9570516</v>
      </c>
      <c r="H388" s="413" t="n">
        <v>18.5015226411529</v>
      </c>
      <c r="I388" s="413" t="n">
        <v>20.8189350738754</v>
      </c>
      <c r="J388" s="413" t="n">
        <v>22.8427367101393</v>
      </c>
      <c r="K388" s="413" t="n">
        <v>37.8368055748324</v>
      </c>
    </row>
    <row r="389">
      <c r="A389" s="413" t="s">
        <v>284</v>
      </c>
      <c r="B389" s="413" t="s">
        <v>285</v>
      </c>
      <c r="C389" s="413" t="s">
        <v>15</v>
      </c>
      <c r="D389" s="413" t="n">
        <v>278.9689968</v>
      </c>
      <c r="E389" s="413" t="n">
        <v>190.1899585</v>
      </c>
      <c r="F389" s="413" t="n">
        <v>330.8632368</v>
      </c>
      <c r="G389" s="413" t="n">
        <v>643.5000452</v>
      </c>
      <c r="H389" s="413" t="n">
        <v>19.3255766756867</v>
      </c>
      <c r="I389" s="413" t="n">
        <v>13.1754089812801</v>
      </c>
      <c r="J389" s="413" t="n">
        <v>22.9205500442345</v>
      </c>
      <c r="K389" s="413" t="n">
        <v>44.5784642987986</v>
      </c>
    </row>
    <row r="390">
      <c r="A390" s="413" t="s">
        <v>284</v>
      </c>
      <c r="B390" s="413" t="s">
        <v>285</v>
      </c>
      <c r="C390" s="413" t="s">
        <v>16</v>
      </c>
      <c r="D390" s="413" t="n">
        <v>2236.2711335</v>
      </c>
      <c r="E390" s="413" t="n">
        <v>4723.2299492</v>
      </c>
      <c r="F390" s="413" t="n">
        <v>4524.3579778</v>
      </c>
      <c r="G390" s="413" t="n">
        <v>5978.0536569</v>
      </c>
      <c r="H390" s="413" t="n">
        <v>12.8065646054436</v>
      </c>
      <c r="I390" s="413" t="n">
        <v>27.0487547706817</v>
      </c>
      <c r="J390" s="413" t="n">
        <v>25.9098648070305</v>
      </c>
      <c r="K390" s="413" t="n">
        <v>34.2348158168443</v>
      </c>
    </row>
    <row r="391">
      <c r="A391" s="413" t="s">
        <v>286</v>
      </c>
      <c r="B391" s="413" t="s">
        <v>287</v>
      </c>
      <c r="C391" s="413" t="s">
        <v>15</v>
      </c>
      <c r="D391" s="413" t="n">
        <v>21.8833107</v>
      </c>
      <c r="E391" s="413" t="n">
        <v>23.0728537</v>
      </c>
      <c r="F391" s="413" t="n">
        <v>84.357532</v>
      </c>
      <c r="G391" s="413" t="n">
        <v>41.2147763</v>
      </c>
      <c r="H391" s="413" t="n">
        <v>12.8326433430844</v>
      </c>
      <c r="I391" s="413" t="n">
        <v>13.5302060322739</v>
      </c>
      <c r="J391" s="413" t="n">
        <v>49.4682973842174</v>
      </c>
      <c r="K391" s="413" t="n">
        <v>24.1688532404243</v>
      </c>
    </row>
    <row r="392">
      <c r="A392" s="413" t="s">
        <v>286</v>
      </c>
      <c r="B392" s="413" t="s">
        <v>287</v>
      </c>
      <c r="C392" s="413" t="s">
        <v>16</v>
      </c>
      <c r="D392" s="413" t="n">
        <v>973.7056389</v>
      </c>
      <c r="E392" s="413" t="n">
        <v>1938.2848439</v>
      </c>
      <c r="F392" s="413" t="n">
        <v>1847.9436879</v>
      </c>
      <c r="G392" s="413" t="n">
        <v>1885.2530217</v>
      </c>
      <c r="H392" s="413" t="n">
        <v>14.6527947326091</v>
      </c>
      <c r="I392" s="413" t="n">
        <v>29.168250461278</v>
      </c>
      <c r="J392" s="413" t="n">
        <v>27.8087529274339</v>
      </c>
      <c r="K392" s="413" t="n">
        <v>28.370201878679</v>
      </c>
    </row>
    <row r="393">
      <c r="A393" s="413" t="s">
        <v>288</v>
      </c>
      <c r="B393" s="413" t="s">
        <v>289</v>
      </c>
      <c r="C393" s="413" t="s">
        <v>15</v>
      </c>
      <c r="D393" s="413" t="n">
        <v>201.9929259</v>
      </c>
      <c r="E393" s="413" t="n">
        <v>165.3061068</v>
      </c>
      <c r="F393" s="413" t="n">
        <v>158.0077891</v>
      </c>
      <c r="G393" s="413" t="n">
        <v>31.5080856</v>
      </c>
      <c r="H393" s="413" t="n">
        <v>36.2764938969017</v>
      </c>
      <c r="I393" s="413" t="n">
        <v>29.6878019253979</v>
      </c>
      <c r="J393" s="413" t="n">
        <v>28.3770759367424</v>
      </c>
      <c r="K393" s="413" t="n">
        <v>5.6586282409579</v>
      </c>
    </row>
    <row r="394">
      <c r="A394" s="413" t="s">
        <v>288</v>
      </c>
      <c r="B394" s="413" t="s">
        <v>289</v>
      </c>
      <c r="C394" s="413" t="s">
        <v>16</v>
      </c>
      <c r="D394" s="413" t="n">
        <v>3562.6562889</v>
      </c>
      <c r="E394" s="413" t="n">
        <v>3703.4367378</v>
      </c>
      <c r="F394" s="413" t="n">
        <v>2912.802981</v>
      </c>
      <c r="G394" s="413" t="n">
        <v>1734.0314405</v>
      </c>
      <c r="H394" s="413" t="n">
        <v>29.9058002694233</v>
      </c>
      <c r="I394" s="413" t="n">
        <v>31.0875454744717</v>
      </c>
      <c r="J394" s="413" t="n">
        <v>24.4507741163161</v>
      </c>
      <c r="K394" s="413" t="n">
        <v>14.5558801397889</v>
      </c>
    </row>
    <row r="395">
      <c r="A395" s="413" t="s">
        <v>290</v>
      </c>
      <c r="B395" s="413" t="s">
        <v>291</v>
      </c>
      <c r="C395" s="413" t="s">
        <v>15</v>
      </c>
      <c r="D395" s="413" t="n">
        <v>137.5876871</v>
      </c>
      <c r="E395" s="413" t="n">
        <v>41.4269191</v>
      </c>
      <c r="F395" s="413" t="n">
        <v>209.0023617</v>
      </c>
      <c r="G395" s="413" t="n">
        <v>523.9990732</v>
      </c>
      <c r="H395" s="413" t="n">
        <v>15.0861038512056</v>
      </c>
      <c r="I395" s="413" t="n">
        <v>4.54234544493693</v>
      </c>
      <c r="J395" s="413" t="n">
        <v>22.9165225479936</v>
      </c>
      <c r="K395" s="413" t="n">
        <v>57.4550281558639</v>
      </c>
    </row>
    <row r="396">
      <c r="A396" s="413" t="s">
        <v>290</v>
      </c>
      <c r="B396" s="413" t="s">
        <v>291</v>
      </c>
      <c r="C396" s="413" t="s">
        <v>16</v>
      </c>
      <c r="D396" s="413" t="n">
        <v>2941.3885991</v>
      </c>
      <c r="E396" s="413" t="n">
        <v>3640.690924</v>
      </c>
      <c r="F396" s="413" t="n">
        <v>4437.1343906</v>
      </c>
      <c r="G396" s="413" t="n">
        <v>6928.4428193</v>
      </c>
      <c r="H396" s="413" t="n">
        <v>16.3887054608735</v>
      </c>
      <c r="I396" s="413" t="n">
        <v>20.2850487847025</v>
      </c>
      <c r="J396" s="413" t="n">
        <v>24.7226390420178</v>
      </c>
      <c r="K396" s="413" t="n">
        <v>38.6036067124061</v>
      </c>
    </row>
    <row r="397">
      <c r="A397" s="413" t="s">
        <v>292</v>
      </c>
      <c r="B397" s="413" t="s">
        <v>293</v>
      </c>
      <c r="C397" s="413" t="s">
        <v>15</v>
      </c>
      <c r="D397" s="413" t="n">
        <v>378.6075223</v>
      </c>
      <c r="E397" s="413" t="n">
        <v>646.0217749</v>
      </c>
      <c r="F397" s="413" t="n">
        <v>230.1411584</v>
      </c>
      <c r="G397" s="413" t="n">
        <v>154.5937757</v>
      </c>
      <c r="H397" s="413" t="n">
        <v>26.8637101674399</v>
      </c>
      <c r="I397" s="413" t="n">
        <v>45.8378154172473</v>
      </c>
      <c r="J397" s="413" t="n">
        <v>16.3294309085535</v>
      </c>
      <c r="K397" s="413" t="n">
        <v>10.9690435067592</v>
      </c>
    </row>
    <row r="398">
      <c r="A398" s="413" t="s">
        <v>292</v>
      </c>
      <c r="B398" s="413" t="s">
        <v>293</v>
      </c>
      <c r="C398" s="413" t="s">
        <v>16</v>
      </c>
      <c r="D398" s="413" t="n">
        <v>13866.8166661</v>
      </c>
      <c r="E398" s="413" t="n">
        <v>11293.4735478</v>
      </c>
      <c r="F398" s="413" t="n">
        <v>7387.0793585</v>
      </c>
      <c r="G398" s="413" t="n">
        <v>3728.50055</v>
      </c>
      <c r="H398" s="413" t="n">
        <v>38.2260070380431</v>
      </c>
      <c r="I398" s="413" t="n">
        <v>31.1321920320428</v>
      </c>
      <c r="J398" s="413" t="n">
        <v>20.3636172849195</v>
      </c>
      <c r="K398" s="413" t="n">
        <v>10.2781836449946</v>
      </c>
    </row>
    <row r="399">
      <c r="A399" s="413" t="s">
        <v>294</v>
      </c>
      <c r="B399" s="413" t="s">
        <v>295</v>
      </c>
      <c r="C399" s="413" t="s">
        <v>15</v>
      </c>
      <c r="D399" s="413" t="n">
        <v>348.562032</v>
      </c>
      <c r="E399" s="413" t="n">
        <v>275.756428</v>
      </c>
      <c r="F399" s="413" t="n">
        <v>151.2360001</v>
      </c>
      <c r="G399" s="413" t="n">
        <v>72.3213638</v>
      </c>
      <c r="H399" s="413" t="n">
        <v>41.1100331174332</v>
      </c>
      <c r="I399" s="413" t="n">
        <v>32.5232092043378</v>
      </c>
      <c r="J399" s="413" t="n">
        <v>17.83704592547</v>
      </c>
      <c r="K399" s="413" t="n">
        <v>8.52971175275894</v>
      </c>
    </row>
    <row r="400">
      <c r="A400" s="413" t="s">
        <v>294</v>
      </c>
      <c r="B400" s="413" t="s">
        <v>295</v>
      </c>
      <c r="C400" s="413" t="s">
        <v>16</v>
      </c>
      <c r="D400" s="413" t="n">
        <v>9902.7732005</v>
      </c>
      <c r="E400" s="413" t="n">
        <v>9294.9622411</v>
      </c>
      <c r="F400" s="413" t="n">
        <v>9700.9531336</v>
      </c>
      <c r="G400" s="413" t="n">
        <v>4473.5976012</v>
      </c>
      <c r="H400" s="413" t="n">
        <v>29.6736434182414</v>
      </c>
      <c r="I400" s="413" t="n">
        <v>27.8523388897257</v>
      </c>
      <c r="J400" s="413" t="n">
        <v>29.0688899235805</v>
      </c>
      <c r="K400" s="413" t="n">
        <v>13.4051277684524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K408" s="7" t="str">
        <f>=HYPERLINK("#'Indice'!A1", "Ir al Índice")</f>
      </c>
    </row>
    <row r="409">
      <c r="A409" s="4" t="s">
        <v>884</v>
      </c>
    </row>
    <row r="410">
      <c r="A410" s="5" t="s">
        <v>25</v>
      </c>
      <c r="B410" s="5" t="s">
        <v>70</v>
      </c>
      <c r="C410" s="5" t="s">
        <v>11</v>
      </c>
      <c r="D410" s="5" t="s">
        <v>871</v>
      </c>
      <c r="E410" s="5" t="s">
        <v>872</v>
      </c>
      <c r="F410" s="5" t="s">
        <v>873</v>
      </c>
      <c r="G410" s="5" t="s">
        <v>874</v>
      </c>
      <c r="H410" s="5" t="s">
        <v>875</v>
      </c>
      <c r="I410" s="5" t="s">
        <v>876</v>
      </c>
      <c r="J410" s="5" t="s">
        <v>877</v>
      </c>
      <c r="K410" s="5" t="s">
        <v>878</v>
      </c>
    </row>
    <row r="411">
      <c r="A411" s="414" t="s">
        <v>71</v>
      </c>
      <c r="B411" s="414" t="s">
        <v>72</v>
      </c>
      <c r="C411" s="414" t="s">
        <v>15</v>
      </c>
      <c r="D411" s="414" t="n">
        <v>0</v>
      </c>
      <c r="E411" s="414" t="n">
        <v>1.18107</v>
      </c>
      <c r="F411" s="414" t="n">
        <v>1.18107</v>
      </c>
      <c r="G411" s="414" t="n">
        <v>3.54321</v>
      </c>
      <c r="H411" s="414" t="n">
        <v>0</v>
      </c>
      <c r="I411" s="414" t="n">
        <v>20</v>
      </c>
      <c r="J411" s="414" t="n">
        <v>20</v>
      </c>
      <c r="K411" s="414" t="n">
        <v>60</v>
      </c>
    </row>
    <row r="412">
      <c r="A412" s="414" t="s">
        <v>71</v>
      </c>
      <c r="B412" s="414" t="s">
        <v>72</v>
      </c>
      <c r="C412" s="414" t="s">
        <v>16</v>
      </c>
      <c r="D412" s="414" t="n">
        <v>14.17284</v>
      </c>
      <c r="E412" s="414" t="n">
        <v>23.6214</v>
      </c>
      <c r="F412" s="414" t="n">
        <v>37.8456793</v>
      </c>
      <c r="G412" s="414" t="n">
        <v>76.738684</v>
      </c>
      <c r="H412" s="414" t="n">
        <v>9.30106963383618</v>
      </c>
      <c r="I412" s="414" t="n">
        <v>15.5017827230603</v>
      </c>
      <c r="J412" s="414" t="n">
        <v>24.8366099179228</v>
      </c>
      <c r="K412" s="414" t="n">
        <v>50.3605377251807</v>
      </c>
    </row>
    <row r="413">
      <c r="A413" s="414" t="s">
        <v>73</v>
      </c>
      <c r="B413" s="414" t="s">
        <v>74</v>
      </c>
      <c r="C413" s="414" t="s">
        <v>15</v>
      </c>
      <c r="D413" s="414" t="n">
        <v>1.6984925</v>
      </c>
      <c r="E413" s="414" t="n">
        <v>1.6984925</v>
      </c>
      <c r="F413" s="414" t="n">
        <v>3.396985</v>
      </c>
      <c r="G413" s="414" t="n">
        <v>1.6984925</v>
      </c>
      <c r="H413" s="414" t="n">
        <v>20</v>
      </c>
      <c r="I413" s="414" t="n">
        <v>20</v>
      </c>
      <c r="J413" s="414" t="n">
        <v>40</v>
      </c>
      <c r="K413" s="414" t="n">
        <v>20</v>
      </c>
    </row>
    <row r="414">
      <c r="A414" s="414" t="s">
        <v>73</v>
      </c>
      <c r="B414" s="414" t="s">
        <v>74</v>
      </c>
      <c r="C414" s="414" t="s">
        <v>16</v>
      </c>
      <c r="D414" s="414" t="n">
        <v>73.0351775</v>
      </c>
      <c r="E414" s="414" t="n">
        <v>103.6080425</v>
      </c>
      <c r="F414" s="414" t="n">
        <v>93.4170875</v>
      </c>
      <c r="G414" s="414" t="n">
        <v>91.718595</v>
      </c>
      <c r="H414" s="414" t="n">
        <v>20.18779342723</v>
      </c>
      <c r="I414" s="414" t="n">
        <v>28.6384976525822</v>
      </c>
      <c r="J414" s="414" t="n">
        <v>25.8215962441315</v>
      </c>
      <c r="K414" s="414" t="n">
        <v>25.3521126760563</v>
      </c>
    </row>
    <row r="415">
      <c r="A415" s="414" t="s">
        <v>75</v>
      </c>
      <c r="B415" s="414" t="s">
        <v>76</v>
      </c>
      <c r="C415" s="414" t="s">
        <v>16</v>
      </c>
      <c r="D415" s="414" t="n">
        <v>66.4658083</v>
      </c>
      <c r="E415" s="414" t="n">
        <v>69.8142171</v>
      </c>
      <c r="F415" s="414" t="n">
        <v>79.4815821</v>
      </c>
      <c r="G415" s="414" t="n">
        <v>119.996975</v>
      </c>
      <c r="H415" s="414" t="n">
        <v>19.7957138742686</v>
      </c>
      <c r="I415" s="414" t="n">
        <v>20.7929806529964</v>
      </c>
      <c r="J415" s="414" t="n">
        <v>23.6722413789676</v>
      </c>
      <c r="K415" s="414" t="n">
        <v>35.7390640937674</v>
      </c>
    </row>
    <row r="416">
      <c r="A416" s="414" t="s">
        <v>77</v>
      </c>
      <c r="B416" s="414" t="s">
        <v>78</v>
      </c>
      <c r="C416" s="414" t="s">
        <v>16</v>
      </c>
      <c r="D416" s="414" t="n">
        <v>0</v>
      </c>
      <c r="E416" s="414" t="n">
        <v>3.1707318</v>
      </c>
      <c r="F416" s="414" t="n">
        <v>3.1707318</v>
      </c>
      <c r="G416" s="414" t="n">
        <v>11.0975613</v>
      </c>
      <c r="H416" s="414" t="n">
        <v>0</v>
      </c>
      <c r="I416" s="414" t="n">
        <v>18.1818181818182</v>
      </c>
      <c r="J416" s="414" t="n">
        <v>18.1818181818182</v>
      </c>
      <c r="K416" s="414" t="n">
        <v>63.6363636363636</v>
      </c>
    </row>
    <row r="417">
      <c r="A417" s="414" t="s">
        <v>79</v>
      </c>
      <c r="B417" s="414" t="s">
        <v>80</v>
      </c>
      <c r="C417" s="414" t="s">
        <v>15</v>
      </c>
      <c r="D417" s="414" t="n">
        <v>16.7507605</v>
      </c>
      <c r="E417" s="414" t="n">
        <v>29.5620668</v>
      </c>
      <c r="F417" s="414" t="n">
        <v>21.6435928</v>
      </c>
      <c r="G417" s="414" t="n">
        <v>83.8741384</v>
      </c>
      <c r="H417" s="414" t="n">
        <v>11.0325356538816</v>
      </c>
      <c r="I417" s="414" t="n">
        <v>19.4704327587651</v>
      </c>
      <c r="J417" s="414" t="n">
        <v>14.2550966115296</v>
      </c>
      <c r="K417" s="414" t="n">
        <v>55.2419349758237</v>
      </c>
    </row>
    <row r="418">
      <c r="A418" s="414" t="s">
        <v>79</v>
      </c>
      <c r="B418" s="414" t="s">
        <v>80</v>
      </c>
      <c r="C418" s="414" t="s">
        <v>16</v>
      </c>
      <c r="D418" s="414" t="n">
        <v>439.2606812</v>
      </c>
      <c r="E418" s="414" t="n">
        <v>555.5400312</v>
      </c>
      <c r="F418" s="414" t="n">
        <v>617.5835159</v>
      </c>
      <c r="G418" s="414" t="n">
        <v>1164.595562</v>
      </c>
      <c r="H418" s="414" t="n">
        <v>15.8179286264286</v>
      </c>
      <c r="I418" s="414" t="n">
        <v>20.0051881234607</v>
      </c>
      <c r="J418" s="414" t="n">
        <v>22.2393954056569</v>
      </c>
      <c r="K418" s="414" t="n">
        <v>41.9374878444538</v>
      </c>
    </row>
    <row r="419">
      <c r="A419" s="414" t="s">
        <v>91</v>
      </c>
      <c r="B419" s="414" t="s">
        <v>92</v>
      </c>
      <c r="C419" s="414" t="s">
        <v>15</v>
      </c>
      <c r="D419" s="414" t="n">
        <v>7.121734</v>
      </c>
      <c r="E419" s="414" t="n">
        <v>10.5309557</v>
      </c>
      <c r="F419" s="414" t="n">
        <v>25.3903736</v>
      </c>
      <c r="G419" s="414" t="n">
        <v>42.0680971</v>
      </c>
      <c r="H419" s="414" t="n">
        <v>8.36756773909524</v>
      </c>
      <c r="I419" s="414" t="n">
        <v>12.3731783828434</v>
      </c>
      <c r="J419" s="414" t="n">
        <v>29.832014368823</v>
      </c>
      <c r="K419" s="414" t="n">
        <v>49.4272395092383</v>
      </c>
    </row>
    <row r="420">
      <c r="A420" s="414" t="s">
        <v>91</v>
      </c>
      <c r="B420" s="414" t="s">
        <v>92</v>
      </c>
      <c r="C420" s="414" t="s">
        <v>16</v>
      </c>
      <c r="D420" s="414" t="n">
        <v>216.095107</v>
      </c>
      <c r="E420" s="414" t="n">
        <v>228.8183403</v>
      </c>
      <c r="F420" s="414" t="n">
        <v>274.138201</v>
      </c>
      <c r="G420" s="414" t="n">
        <v>443.597411</v>
      </c>
      <c r="H420" s="414" t="n">
        <v>18.5864431980967</v>
      </c>
      <c r="I420" s="414" t="n">
        <v>19.6807745613079</v>
      </c>
      <c r="J420" s="414" t="n">
        <v>23.5787573909062</v>
      </c>
      <c r="K420" s="414" t="n">
        <v>38.1540248496892</v>
      </c>
    </row>
    <row r="421">
      <c r="A421" s="414" t="s">
        <v>107</v>
      </c>
      <c r="B421" s="414" t="s">
        <v>108</v>
      </c>
      <c r="C421" s="414" t="s">
        <v>15</v>
      </c>
      <c r="D421" s="414" t="n">
        <v>20.346824</v>
      </c>
      <c r="E421" s="414" t="n">
        <v>42.0769709</v>
      </c>
      <c r="F421" s="414" t="n">
        <v>58.7980728</v>
      </c>
      <c r="G421" s="414" t="n">
        <v>127.3386743</v>
      </c>
      <c r="H421" s="414" t="n">
        <v>8.18586242059289</v>
      </c>
      <c r="I421" s="414" t="n">
        <v>16.9282584280815</v>
      </c>
      <c r="J421" s="414" t="n">
        <v>23.6554331298489</v>
      </c>
      <c r="K421" s="414" t="n">
        <v>51.2304460214767</v>
      </c>
    </row>
    <row r="422">
      <c r="A422" s="414" t="s">
        <v>107</v>
      </c>
      <c r="B422" s="414" t="s">
        <v>108</v>
      </c>
      <c r="C422" s="414" t="s">
        <v>16</v>
      </c>
      <c r="D422" s="414" t="n">
        <v>363.3016029</v>
      </c>
      <c r="E422" s="414" t="n">
        <v>608.2986398</v>
      </c>
      <c r="F422" s="414" t="n">
        <v>647.279876</v>
      </c>
      <c r="G422" s="414" t="n">
        <v>1163.9364016</v>
      </c>
      <c r="H422" s="414" t="n">
        <v>13.0551763024906</v>
      </c>
      <c r="I422" s="414" t="n">
        <v>21.8590997776031</v>
      </c>
      <c r="J422" s="414" t="n">
        <v>23.2598833332433</v>
      </c>
      <c r="K422" s="414" t="n">
        <v>41.825840586663</v>
      </c>
    </row>
    <row r="423">
      <c r="A423" s="414" t="s">
        <v>109</v>
      </c>
      <c r="B423" s="414" t="s">
        <v>110</v>
      </c>
      <c r="C423" s="414" t="s">
        <v>15</v>
      </c>
      <c r="D423" s="414" t="n">
        <v>70.3806636</v>
      </c>
      <c r="E423" s="414" t="n">
        <v>84.8177228</v>
      </c>
      <c r="F423" s="414" t="n">
        <v>108.277944</v>
      </c>
      <c r="G423" s="414" t="n">
        <v>126.324268</v>
      </c>
      <c r="H423" s="414" t="n">
        <v>18.0555555555556</v>
      </c>
      <c r="I423" s="414" t="n">
        <v>21.7592592592593</v>
      </c>
      <c r="J423" s="414" t="n">
        <v>27.7777777777778</v>
      </c>
      <c r="K423" s="414" t="n">
        <v>32.4074074074074</v>
      </c>
    </row>
    <row r="424">
      <c r="A424" s="414" t="s">
        <v>109</v>
      </c>
      <c r="B424" s="414" t="s">
        <v>110</v>
      </c>
      <c r="C424" s="414" t="s">
        <v>16</v>
      </c>
      <c r="D424" s="414" t="n">
        <v>110.0825764</v>
      </c>
      <c r="E424" s="414" t="n">
        <v>171.440078</v>
      </c>
      <c r="F424" s="414" t="n">
        <v>157.0030188</v>
      </c>
      <c r="G424" s="414" t="n">
        <v>306.787508</v>
      </c>
      <c r="H424" s="414" t="n">
        <v>14.7699757869249</v>
      </c>
      <c r="I424" s="414" t="n">
        <v>23.0024213075061</v>
      </c>
      <c r="J424" s="414" t="n">
        <v>21.0653753026634</v>
      </c>
      <c r="K424" s="414" t="n">
        <v>41.1622276029056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K432" s="7" t="str">
        <f>=HYPERLINK("#'Indice'!A1", "Ir al Índice")</f>
      </c>
    </row>
    <row r="433">
      <c r="A433" s="14" t="s">
        <v>885</v>
      </c>
    </row>
    <row r="434">
      <c r="A434" s="5" t="s">
        <v>25</v>
      </c>
      <c r="B434" s="5" t="s">
        <v>10</v>
      </c>
      <c r="C434" s="5" t="s">
        <v>11</v>
      </c>
      <c r="D434" s="5" t="s">
        <v>871</v>
      </c>
      <c r="E434" s="5" t="s">
        <v>872</v>
      </c>
      <c r="F434" s="5" t="s">
        <v>873</v>
      </c>
      <c r="G434" s="5" t="s">
        <v>874</v>
      </c>
      <c r="H434" s="5" t="s">
        <v>875</v>
      </c>
      <c r="I434" s="5" t="s">
        <v>876</v>
      </c>
      <c r="J434" s="5" t="s">
        <v>877</v>
      </c>
      <c r="K434" s="5" t="s">
        <v>878</v>
      </c>
    </row>
    <row r="435">
      <c r="A435" s="415" t="s">
        <v>13</v>
      </c>
      <c r="B435" s="415" t="s">
        <v>14</v>
      </c>
      <c r="C435" s="415" t="s">
        <v>15</v>
      </c>
      <c r="D435" s="415" t="n">
        <v>116.2984746</v>
      </c>
      <c r="E435" s="415" t="n">
        <v>169.8672787</v>
      </c>
      <c r="F435" s="415" t="n">
        <v>218.6880382</v>
      </c>
      <c r="G435" s="415" t="n">
        <v>384.8468803</v>
      </c>
      <c r="H435" s="415" t="n">
        <v>13.0716406411957</v>
      </c>
      <c r="I435" s="415" t="n">
        <v>19.0926323969535</v>
      </c>
      <c r="J435" s="415" t="n">
        <v>24.5799565102677</v>
      </c>
      <c r="K435" s="415" t="n">
        <v>43.255770451583</v>
      </c>
    </row>
    <row r="436">
      <c r="A436" s="415" t="s">
        <v>13</v>
      </c>
      <c r="B436" s="415" t="s">
        <v>14</v>
      </c>
      <c r="C436" s="415" t="s">
        <v>16</v>
      </c>
      <c r="D436" s="415" t="n">
        <v>1282.4137933</v>
      </c>
      <c r="E436" s="415" t="n">
        <v>1764.3114807</v>
      </c>
      <c r="F436" s="415" t="n">
        <v>1909.9196924</v>
      </c>
      <c r="G436" s="415" t="n">
        <v>3378.4686979</v>
      </c>
      <c r="H436" s="415" t="n">
        <v>15.3856785276089</v>
      </c>
      <c r="I436" s="415" t="n">
        <v>21.1672156104685</v>
      </c>
      <c r="J436" s="415" t="n">
        <v>22.9141409382376</v>
      </c>
      <c r="K436" s="415" t="n">
        <v>40.5329649236851</v>
      </c>
    </row>
    <row r="437">
      <c r="A437" s="415" t="s">
        <v>26</v>
      </c>
      <c r="B437" s="415" t="s">
        <v>27</v>
      </c>
      <c r="C437" s="415" t="s">
        <v>15</v>
      </c>
      <c r="D437" s="415" t="n">
        <v>43.6524951</v>
      </c>
      <c r="E437" s="415" t="n">
        <v>47.0502499</v>
      </c>
      <c r="F437" s="415" t="n">
        <v>56.8841139</v>
      </c>
      <c r="G437" s="415" t="n">
        <v>130.685594</v>
      </c>
      <c r="H437" s="415" t="n">
        <v>15.6869624158188</v>
      </c>
      <c r="I437" s="415" t="n">
        <v>16.9079797190374</v>
      </c>
      <c r="J437" s="415" t="n">
        <v>20.4418774863216</v>
      </c>
      <c r="K437" s="415" t="n">
        <v>46.9631803788222</v>
      </c>
    </row>
    <row r="438">
      <c r="A438" s="415" t="s">
        <v>26</v>
      </c>
      <c r="B438" s="415" t="s">
        <v>27</v>
      </c>
      <c r="C438" s="415" t="s">
        <v>16</v>
      </c>
      <c r="D438" s="415" t="n">
        <v>844.4968007</v>
      </c>
      <c r="E438" s="415" t="n">
        <v>1762.8679244</v>
      </c>
      <c r="F438" s="415" t="n">
        <v>2380.2303121</v>
      </c>
      <c r="G438" s="415" t="n">
        <v>2795.4077714</v>
      </c>
      <c r="H438" s="415" t="n">
        <v>10.8505267371464</v>
      </c>
      <c r="I438" s="415" t="n">
        <v>22.6502285525592</v>
      </c>
      <c r="J438" s="415" t="n">
        <v>30.5824162040634</v>
      </c>
      <c r="K438" s="415" t="n">
        <v>35.9168285062309</v>
      </c>
    </row>
    <row r="439">
      <c r="A439" s="415" t="s">
        <v>28</v>
      </c>
      <c r="B439" s="415" t="s">
        <v>29</v>
      </c>
      <c r="C439" s="415" t="s">
        <v>15</v>
      </c>
      <c r="D439" s="415" t="n">
        <v>61.2007932</v>
      </c>
      <c r="E439" s="415" t="n">
        <v>29.476639</v>
      </c>
      <c r="F439" s="415" t="n">
        <v>76.8825422</v>
      </c>
      <c r="G439" s="415" t="n">
        <v>105.3472338</v>
      </c>
      <c r="H439" s="415" t="n">
        <v>22.4254953189617</v>
      </c>
      <c r="I439" s="415" t="n">
        <v>10.8009748787573</v>
      </c>
      <c r="J439" s="415" t="n">
        <v>28.1716788307243</v>
      </c>
      <c r="K439" s="415" t="n">
        <v>38.6018509715567</v>
      </c>
    </row>
    <row r="440">
      <c r="A440" s="415" t="s">
        <v>28</v>
      </c>
      <c r="B440" s="415" t="s">
        <v>29</v>
      </c>
      <c r="C440" s="415" t="s">
        <v>16</v>
      </c>
      <c r="D440" s="415" t="n">
        <v>363.4364017</v>
      </c>
      <c r="E440" s="415" t="n">
        <v>673.9211259</v>
      </c>
      <c r="F440" s="415" t="n">
        <v>879.0971934</v>
      </c>
      <c r="G440" s="415" t="n">
        <v>1585.6104179</v>
      </c>
      <c r="H440" s="415" t="n">
        <v>10.3777738929823</v>
      </c>
      <c r="I440" s="415" t="n">
        <v>19.2435348621665</v>
      </c>
      <c r="J440" s="415" t="n">
        <v>25.1022513440777</v>
      </c>
      <c r="K440" s="415" t="n">
        <v>45.2764399007735</v>
      </c>
    </row>
    <row r="441">
      <c r="A441" s="415" t="s">
        <v>30</v>
      </c>
      <c r="B441" s="415" t="s">
        <v>31</v>
      </c>
      <c r="C441" s="415" t="s">
        <v>15</v>
      </c>
      <c r="D441" s="415" t="n">
        <v>5.658385</v>
      </c>
      <c r="E441" s="415" t="n">
        <v>6.790062</v>
      </c>
      <c r="F441" s="415" t="n">
        <v>12.448447</v>
      </c>
      <c r="G441" s="415" t="n">
        <v>10.185093</v>
      </c>
      <c r="H441" s="415" t="n">
        <v>16.1290322580645</v>
      </c>
      <c r="I441" s="415" t="n">
        <v>19.3548387096774</v>
      </c>
      <c r="J441" s="415" t="n">
        <v>35.4838709677419</v>
      </c>
      <c r="K441" s="415" t="n">
        <v>29.0322580645161</v>
      </c>
    </row>
    <row r="442">
      <c r="A442" s="415" t="s">
        <v>30</v>
      </c>
      <c r="B442" s="415" t="s">
        <v>31</v>
      </c>
      <c r="C442" s="415" t="s">
        <v>16</v>
      </c>
      <c r="D442" s="415" t="n">
        <v>104.114284</v>
      </c>
      <c r="E442" s="415" t="n">
        <v>129.011178</v>
      </c>
      <c r="F442" s="415" t="n">
        <v>173.146581</v>
      </c>
      <c r="G442" s="415" t="n">
        <v>183.331674</v>
      </c>
      <c r="H442" s="415" t="n">
        <v>17.658349328215</v>
      </c>
      <c r="I442" s="415" t="n">
        <v>21.8809980806142</v>
      </c>
      <c r="J442" s="415" t="n">
        <v>29.3666026871401</v>
      </c>
      <c r="K442" s="415" t="n">
        <v>31.0940499040307</v>
      </c>
    </row>
    <row r="443">
      <c r="A443" s="415" t="s">
        <v>32</v>
      </c>
      <c r="B443" s="415" t="s">
        <v>33</v>
      </c>
      <c r="C443" s="415" t="s">
        <v>15</v>
      </c>
      <c r="D443" s="415" t="n">
        <v>35.2390649</v>
      </c>
      <c r="E443" s="415" t="n">
        <v>42.1532455</v>
      </c>
      <c r="F443" s="415" t="n">
        <v>37.6200467</v>
      </c>
      <c r="G443" s="415" t="n">
        <v>18.8000124</v>
      </c>
      <c r="H443" s="415" t="n">
        <v>26.3346841788046</v>
      </c>
      <c r="I443" s="415" t="n">
        <v>31.5017555234309</v>
      </c>
      <c r="J443" s="415" t="n">
        <v>28.1140277543624</v>
      </c>
      <c r="K443" s="415" t="n">
        <v>14.0495325434021</v>
      </c>
    </row>
    <row r="444">
      <c r="A444" s="415" t="s">
        <v>32</v>
      </c>
      <c r="B444" s="415" t="s">
        <v>33</v>
      </c>
      <c r="C444" s="415" t="s">
        <v>16</v>
      </c>
      <c r="D444" s="415" t="n">
        <v>1826.3844107</v>
      </c>
      <c r="E444" s="415" t="n">
        <v>1988.8657358</v>
      </c>
      <c r="F444" s="415" t="n">
        <v>1301.0526347</v>
      </c>
      <c r="G444" s="415" t="n">
        <v>1659.4177367</v>
      </c>
      <c r="H444" s="415" t="n">
        <v>26.9548368453965</v>
      </c>
      <c r="I444" s="415" t="n">
        <v>29.3528301609525</v>
      </c>
      <c r="J444" s="415" t="n">
        <v>19.2016868355609</v>
      </c>
      <c r="K444" s="415" t="n">
        <v>24.4906461580901</v>
      </c>
    </row>
    <row r="445">
      <c r="A445" s="415" t="s">
        <v>34</v>
      </c>
      <c r="B445" s="415" t="s">
        <v>35</v>
      </c>
      <c r="C445" s="415" t="s">
        <v>15</v>
      </c>
      <c r="D445" s="415" t="n">
        <v>6.9579589</v>
      </c>
      <c r="E445" s="415" t="n">
        <v>4.0788035</v>
      </c>
      <c r="F445" s="415" t="n">
        <v>9.5971847</v>
      </c>
      <c r="G445" s="415" t="n">
        <v>18.6116832</v>
      </c>
      <c r="H445" s="415" t="n">
        <v>17.7292576187775</v>
      </c>
      <c r="I445" s="415" t="n">
        <v>10.3930131044424</v>
      </c>
      <c r="J445" s="415" t="n">
        <v>24.4541484660523</v>
      </c>
      <c r="K445" s="415" t="n">
        <v>47.4235808107279</v>
      </c>
    </row>
    <row r="446">
      <c r="A446" s="415" t="s">
        <v>34</v>
      </c>
      <c r="B446" s="415" t="s">
        <v>35</v>
      </c>
      <c r="C446" s="415" t="s">
        <v>16</v>
      </c>
      <c r="D446" s="415" t="n">
        <v>143.3408091</v>
      </c>
      <c r="E446" s="415" t="n">
        <v>151.8474048</v>
      </c>
      <c r="F446" s="415" t="n">
        <v>171.8363464</v>
      </c>
      <c r="G446" s="415" t="n">
        <v>191.2052099</v>
      </c>
      <c r="H446" s="415" t="n">
        <v>21.776713176684</v>
      </c>
      <c r="I446" s="415" t="n">
        <v>23.0690575957787</v>
      </c>
      <c r="J446" s="415" t="n">
        <v>26.1058302403716</v>
      </c>
      <c r="K446" s="415" t="n">
        <v>29.0483989871657</v>
      </c>
    </row>
    <row r="447">
      <c r="A447" s="415" t="s">
        <v>36</v>
      </c>
      <c r="B447" s="415" t="s">
        <v>37</v>
      </c>
      <c r="C447" s="415" t="s">
        <v>15</v>
      </c>
      <c r="D447" s="415" t="n">
        <v>12.1051971</v>
      </c>
      <c r="E447" s="415" t="n">
        <v>1.7028386</v>
      </c>
      <c r="F447" s="415" t="n">
        <v>9.8306025</v>
      </c>
      <c r="G447" s="415" t="n">
        <v>22.495201</v>
      </c>
      <c r="H447" s="415" t="n">
        <v>26.2393013673139</v>
      </c>
      <c r="I447" s="415" t="n">
        <v>3.69108365904219</v>
      </c>
      <c r="J447" s="415" t="n">
        <v>21.3088758067202</v>
      </c>
      <c r="K447" s="415" t="n">
        <v>48.7607391669237</v>
      </c>
    </row>
    <row r="448">
      <c r="A448" s="415" t="s">
        <v>36</v>
      </c>
      <c r="B448" s="415" t="s">
        <v>37</v>
      </c>
      <c r="C448" s="415" t="s">
        <v>16</v>
      </c>
      <c r="D448" s="415" t="n">
        <v>435.2208357</v>
      </c>
      <c r="E448" s="415" t="n">
        <v>346.4897309</v>
      </c>
      <c r="F448" s="415" t="n">
        <v>378.6231546</v>
      </c>
      <c r="G448" s="415" t="n">
        <v>464.6529285</v>
      </c>
      <c r="H448" s="415" t="n">
        <v>26.7830406963866</v>
      </c>
      <c r="I448" s="415" t="n">
        <v>21.3226201559236</v>
      </c>
      <c r="J448" s="415" t="n">
        <v>23.3000778603258</v>
      </c>
      <c r="K448" s="415" t="n">
        <v>28.594261287364</v>
      </c>
    </row>
    <row r="449">
      <c r="A449" s="415" t="s">
        <v>38</v>
      </c>
      <c r="B449" s="415" t="s">
        <v>39</v>
      </c>
      <c r="C449" s="415" t="s">
        <v>15</v>
      </c>
      <c r="D449" s="415" t="n">
        <v>3.6903536</v>
      </c>
      <c r="E449" s="415" t="n">
        <v>2.5328732</v>
      </c>
      <c r="F449" s="415" t="n">
        <v>7.5393901</v>
      </c>
      <c r="G449" s="415" t="n">
        <v>4.8316319</v>
      </c>
      <c r="H449" s="415" t="n">
        <v>19.8467474523628</v>
      </c>
      <c r="I449" s="415" t="n">
        <v>13.6218097716322</v>
      </c>
      <c r="J449" s="415" t="n">
        <v>40.5468926499467</v>
      </c>
      <c r="K449" s="415" t="n">
        <v>25.9845501260583</v>
      </c>
    </row>
    <row r="450">
      <c r="A450" s="415" t="s">
        <v>38</v>
      </c>
      <c r="B450" s="415" t="s">
        <v>39</v>
      </c>
      <c r="C450" s="415" t="s">
        <v>16</v>
      </c>
      <c r="D450" s="415" t="n">
        <v>610.0529732</v>
      </c>
      <c r="E450" s="415" t="n">
        <v>732.3790451</v>
      </c>
      <c r="F450" s="415" t="n">
        <v>757.3229496</v>
      </c>
      <c r="G450" s="415" t="n">
        <v>855.8425586</v>
      </c>
      <c r="H450" s="415" t="n">
        <v>20.6405969598446</v>
      </c>
      <c r="I450" s="415" t="n">
        <v>24.7793902428684</v>
      </c>
      <c r="J450" s="415" t="n">
        <v>25.6233449517336</v>
      </c>
      <c r="K450" s="415" t="n">
        <v>28.9566678455535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886</v>
      </c>
    </row>
    <row r="9">
      <c r="A9" t="s">
        <v>3</v>
      </c>
    </row>
    <row r="10">
      <c r="A10" t="s">
        <v>4</v>
      </c>
    </row>
    <row r="11">
      <c r="A11" t="s">
        <v>887</v>
      </c>
    </row>
    <row r="12">
      <c r="A12" s="3" t="s">
        <v>6</v>
      </c>
    </row>
    <row r="13">
      <c r="A13" s="3" t="s">
        <v>7</v>
      </c>
    </row>
    <row r="15">
      <c r="A15" s="4" t="s">
        <v>888</v>
      </c>
    </row>
    <row r="16">
      <c r="A16" s="5" t="s">
        <v>9</v>
      </c>
      <c r="B16" s="5" t="s">
        <v>10</v>
      </c>
      <c r="C16" s="5" t="s">
        <v>11</v>
      </c>
      <c r="D16" s="5" t="s">
        <v>889</v>
      </c>
      <c r="E16" s="5" t="s">
        <v>890</v>
      </c>
      <c r="F16" s="5" t="s">
        <v>891</v>
      </c>
      <c r="G16" s="5" t="s">
        <v>892</v>
      </c>
    </row>
    <row r="17">
      <c r="A17" s="416" t="s">
        <v>13</v>
      </c>
      <c r="B17" s="416" t="s">
        <v>14</v>
      </c>
      <c r="C17" s="416" t="s">
        <v>15</v>
      </c>
      <c r="D17" s="416" t="n">
        <v>411049.9401973</v>
      </c>
      <c r="E17" s="416" t="n">
        <v>26528.4359303</v>
      </c>
      <c r="F17" s="416" t="n">
        <v>93.9374435809497</v>
      </c>
      <c r="G17" s="416" t="n">
        <v>6.06255641905033</v>
      </c>
    </row>
    <row r="18">
      <c r="A18" s="416" t="s">
        <v>13</v>
      </c>
      <c r="B18" s="416" t="s">
        <v>14</v>
      </c>
      <c r="C18" s="416" t="s">
        <v>16</v>
      </c>
      <c r="D18" s="416" t="n">
        <v>7093250.7459874</v>
      </c>
      <c r="E18" s="416" t="n">
        <v>326625.8778155</v>
      </c>
      <c r="F18" s="416" t="n">
        <v>95.5979607967107</v>
      </c>
      <c r="G18" s="416" t="n">
        <v>4.40203920328927</v>
      </c>
    </row>
    <row r="19">
      <c r="A19" s="416" t="s">
        <v>13</v>
      </c>
      <c r="B19" s="416" t="s">
        <v>17</v>
      </c>
      <c r="C19" s="416" t="s">
        <v>15</v>
      </c>
      <c r="D19" s="416" t="n">
        <v>2762.0264564</v>
      </c>
      <c r="E19" s="416" t="n">
        <v>291.7850014</v>
      </c>
      <c r="F19" s="416" t="n">
        <v>90.4452188541396</v>
      </c>
      <c r="G19" s="416" t="n">
        <v>9.55478114586043</v>
      </c>
    </row>
    <row r="20">
      <c r="A20" s="416" t="s">
        <v>13</v>
      </c>
      <c r="B20" s="416" t="s">
        <v>17</v>
      </c>
      <c r="C20" s="416" t="s">
        <v>16</v>
      </c>
      <c r="D20" s="416" t="n">
        <v>25203.6748601</v>
      </c>
      <c r="E20" s="416" t="n">
        <v>1249.5136608</v>
      </c>
      <c r="F20" s="416" t="n">
        <v>95.2765102028711</v>
      </c>
      <c r="G20" s="416" t="n">
        <v>4.72348979712896</v>
      </c>
    </row>
    <row r="21">
      <c r="A21" s="416" t="s">
        <v>13</v>
      </c>
      <c r="B21" s="416" t="s">
        <v>18</v>
      </c>
      <c r="C21" s="416" t="s">
        <v>15</v>
      </c>
      <c r="D21" s="416" t="n">
        <v>408287.9137409</v>
      </c>
      <c r="E21" s="416" t="n">
        <v>26236.6509289</v>
      </c>
      <c r="F21" s="416" t="n">
        <v>93.9619867178654</v>
      </c>
      <c r="G21" s="416" t="n">
        <v>6.03801328213458</v>
      </c>
    </row>
    <row r="22">
      <c r="A22" s="416" t="s">
        <v>13</v>
      </c>
      <c r="B22" s="416" t="s">
        <v>18</v>
      </c>
      <c r="C22" s="416" t="s">
        <v>16</v>
      </c>
      <c r="D22" s="416" t="n">
        <v>7068047.0711273</v>
      </c>
      <c r="E22" s="416" t="n">
        <v>325376.3641547</v>
      </c>
      <c r="F22" s="416" t="n">
        <v>95.599110926043</v>
      </c>
      <c r="G22" s="416" t="n">
        <v>4.40088907395698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893</v>
      </c>
    </row>
    <row r="32">
      <c r="A32" s="5" t="s">
        <v>25</v>
      </c>
      <c r="B32" s="5" t="s">
        <v>10</v>
      </c>
      <c r="C32" s="5" t="s">
        <v>11</v>
      </c>
      <c r="D32" s="5" t="s">
        <v>889</v>
      </c>
      <c r="E32" s="5" t="s">
        <v>890</v>
      </c>
      <c r="F32" s="5" t="s">
        <v>891</v>
      </c>
      <c r="G32" s="5" t="s">
        <v>892</v>
      </c>
    </row>
    <row r="33">
      <c r="A33" s="417" t="s">
        <v>13</v>
      </c>
      <c r="B33" s="417" t="s">
        <v>14</v>
      </c>
      <c r="C33" s="417" t="s">
        <v>15</v>
      </c>
      <c r="D33" s="417" t="n">
        <v>411049.9401973</v>
      </c>
      <c r="E33" s="417" t="n">
        <v>26528.4359303</v>
      </c>
      <c r="F33" s="417" t="n">
        <v>93.9374435809497</v>
      </c>
      <c r="G33" s="417" t="n">
        <v>6.06255641905033</v>
      </c>
    </row>
    <row r="34">
      <c r="A34" s="417" t="s">
        <v>13</v>
      </c>
      <c r="B34" s="417" t="s">
        <v>14</v>
      </c>
      <c r="C34" s="417" t="s">
        <v>16</v>
      </c>
      <c r="D34" s="417" t="n">
        <v>7093250.7459874</v>
      </c>
      <c r="E34" s="417" t="n">
        <v>326625.8778155</v>
      </c>
      <c r="F34" s="417" t="n">
        <v>95.5979607967107</v>
      </c>
      <c r="G34" s="417" t="n">
        <v>4.40203920328927</v>
      </c>
    </row>
    <row r="35">
      <c r="A35" s="417" t="s">
        <v>26</v>
      </c>
      <c r="B35" s="417" t="s">
        <v>27</v>
      </c>
      <c r="C35" s="417" t="s">
        <v>15</v>
      </c>
      <c r="D35" s="417" t="n">
        <v>3410.0356469</v>
      </c>
      <c r="E35" s="417" t="n">
        <v>87.5153363</v>
      </c>
      <c r="F35" s="417" t="n">
        <v>97.497810990594</v>
      </c>
      <c r="G35" s="417" t="n">
        <v>2.50218900940595</v>
      </c>
    </row>
    <row r="36">
      <c r="A36" s="417" t="s">
        <v>26</v>
      </c>
      <c r="B36" s="417" t="s">
        <v>27</v>
      </c>
      <c r="C36" s="417" t="s">
        <v>16</v>
      </c>
      <c r="D36" s="417" t="n">
        <v>150370.0312298</v>
      </c>
      <c r="E36" s="417" t="n">
        <v>3431.4177871</v>
      </c>
      <c r="F36" s="417" t="n">
        <v>97.7689301310009</v>
      </c>
      <c r="G36" s="417" t="n">
        <v>2.23106986899906</v>
      </c>
    </row>
    <row r="37">
      <c r="A37" s="417" t="s">
        <v>28</v>
      </c>
      <c r="B37" s="417" t="s">
        <v>29</v>
      </c>
      <c r="C37" s="417" t="s">
        <v>15</v>
      </c>
      <c r="D37" s="417" t="n">
        <v>1707.061867</v>
      </c>
      <c r="E37" s="417" t="n">
        <v>26.7727149</v>
      </c>
      <c r="F37" s="417" t="n">
        <v>98.4558668295414</v>
      </c>
      <c r="G37" s="417" t="n">
        <v>1.5441331704586</v>
      </c>
    </row>
    <row r="38">
      <c r="A38" s="417" t="s">
        <v>28</v>
      </c>
      <c r="B38" s="417" t="s">
        <v>29</v>
      </c>
      <c r="C38" s="417" t="s">
        <v>16</v>
      </c>
      <c r="D38" s="417" t="n">
        <v>36214.4598629</v>
      </c>
      <c r="E38" s="417" t="n">
        <v>951.7055646</v>
      </c>
      <c r="F38" s="417" t="n">
        <v>97.4393226913428</v>
      </c>
      <c r="G38" s="417" t="n">
        <v>2.56067730865723</v>
      </c>
    </row>
    <row r="39">
      <c r="A39" s="417" t="s">
        <v>30</v>
      </c>
      <c r="B39" s="417" t="s">
        <v>31</v>
      </c>
      <c r="C39" s="417" t="s">
        <v>15</v>
      </c>
      <c r="D39" s="417" t="n">
        <v>4226.0401625</v>
      </c>
      <c r="E39" s="417" t="n">
        <v>258.3858793</v>
      </c>
      <c r="F39" s="417" t="n">
        <v>94.2381505037312</v>
      </c>
      <c r="G39" s="417" t="n">
        <v>5.7618494962688</v>
      </c>
    </row>
    <row r="40">
      <c r="A40" s="417" t="s">
        <v>30</v>
      </c>
      <c r="B40" s="417" t="s">
        <v>31</v>
      </c>
      <c r="C40" s="417" t="s">
        <v>16</v>
      </c>
      <c r="D40" s="417" t="n">
        <v>103539.0552497</v>
      </c>
      <c r="E40" s="417" t="n">
        <v>2493.5186894</v>
      </c>
      <c r="F40" s="417" t="n">
        <v>97.6483465441175</v>
      </c>
      <c r="G40" s="417" t="n">
        <v>2.35165345588249</v>
      </c>
    </row>
    <row r="41">
      <c r="A41" s="417" t="s">
        <v>32</v>
      </c>
      <c r="B41" s="417" t="s">
        <v>33</v>
      </c>
      <c r="C41" s="417" t="s">
        <v>15</v>
      </c>
      <c r="D41" s="417" t="n">
        <v>580.3510206</v>
      </c>
      <c r="E41" s="417" t="n">
        <v>19.7932133</v>
      </c>
      <c r="F41" s="417" t="n">
        <v>96.7019239406209</v>
      </c>
      <c r="G41" s="417" t="n">
        <v>3.2980760593791</v>
      </c>
    </row>
    <row r="42">
      <c r="A42" s="417" t="s">
        <v>32</v>
      </c>
      <c r="B42" s="417" t="s">
        <v>33</v>
      </c>
      <c r="C42" s="417" t="s">
        <v>16</v>
      </c>
      <c r="D42" s="417" t="n">
        <v>32568.5643297</v>
      </c>
      <c r="E42" s="417" t="n">
        <v>1434.2914382</v>
      </c>
      <c r="F42" s="417" t="n">
        <v>95.7818500657994</v>
      </c>
      <c r="G42" s="417" t="n">
        <v>4.2181499342006</v>
      </c>
    </row>
    <row r="43">
      <c r="A43" s="417" t="s">
        <v>34</v>
      </c>
      <c r="B43" s="417" t="s">
        <v>35</v>
      </c>
      <c r="C43" s="417" t="s">
        <v>15</v>
      </c>
      <c r="D43" s="417" t="n">
        <v>4237.5648611</v>
      </c>
      <c r="E43" s="417" t="n">
        <v>233.0164887</v>
      </c>
      <c r="F43" s="417" t="n">
        <v>94.7877810408164</v>
      </c>
      <c r="G43" s="417" t="n">
        <v>5.21221895918356</v>
      </c>
    </row>
    <row r="44">
      <c r="A44" s="417" t="s">
        <v>34</v>
      </c>
      <c r="B44" s="417" t="s">
        <v>35</v>
      </c>
      <c r="C44" s="417" t="s">
        <v>16</v>
      </c>
      <c r="D44" s="417" t="n">
        <v>151106.1817671</v>
      </c>
      <c r="E44" s="417" t="n">
        <v>2881.2368335</v>
      </c>
      <c r="F44" s="417" t="n">
        <v>98.1289141283853</v>
      </c>
      <c r="G44" s="417" t="n">
        <v>1.87108587161469</v>
      </c>
    </row>
    <row r="45">
      <c r="A45" s="417" t="s">
        <v>36</v>
      </c>
      <c r="B45" s="417" t="s">
        <v>37</v>
      </c>
      <c r="C45" s="417" t="s">
        <v>15</v>
      </c>
      <c r="D45" s="417" t="n">
        <v>43323.5268631</v>
      </c>
      <c r="E45" s="417" t="n">
        <v>3882.0933732</v>
      </c>
      <c r="F45" s="417" t="n">
        <v>91.7762051345429</v>
      </c>
      <c r="G45" s="417" t="n">
        <v>8.22379486545706</v>
      </c>
    </row>
    <row r="46">
      <c r="A46" s="417" t="s">
        <v>36</v>
      </c>
      <c r="B46" s="417" t="s">
        <v>37</v>
      </c>
      <c r="C46" s="417" t="s">
        <v>16</v>
      </c>
      <c r="D46" s="417" t="n">
        <v>721415.8173005</v>
      </c>
      <c r="E46" s="417" t="n">
        <v>23893.5624665</v>
      </c>
      <c r="F46" s="417" t="n">
        <v>96.7941417195139</v>
      </c>
      <c r="G46" s="417" t="n">
        <v>3.20585828048611</v>
      </c>
    </row>
    <row r="47">
      <c r="A47" s="417" t="s">
        <v>38</v>
      </c>
      <c r="B47" s="417" t="s">
        <v>39</v>
      </c>
      <c r="C47" s="417" t="s">
        <v>15</v>
      </c>
      <c r="D47" s="417" t="n">
        <v>1222.0954192</v>
      </c>
      <c r="E47" s="417" t="n">
        <v>49.4291114</v>
      </c>
      <c r="F47" s="417" t="n">
        <v>96.112610475814</v>
      </c>
      <c r="G47" s="417" t="n">
        <v>3.88738952418603</v>
      </c>
    </row>
    <row r="48">
      <c r="A48" s="417" t="s">
        <v>38</v>
      </c>
      <c r="B48" s="417" t="s">
        <v>39</v>
      </c>
      <c r="C48" s="417" t="s">
        <v>16</v>
      </c>
      <c r="D48" s="417" t="n">
        <v>28159.5394054</v>
      </c>
      <c r="E48" s="417" t="n">
        <v>1065.9360742</v>
      </c>
      <c r="F48" s="417" t="n">
        <v>96.3527160577968</v>
      </c>
      <c r="G48" s="417" t="n">
        <v>3.64728394220325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894</v>
      </c>
    </row>
    <row r="58">
      <c r="A58" s="5" t="s">
        <v>25</v>
      </c>
      <c r="B58" s="5" t="s">
        <v>10</v>
      </c>
      <c r="C58" s="5" t="s">
        <v>11</v>
      </c>
      <c r="D58" s="5" t="s">
        <v>889</v>
      </c>
      <c r="E58" s="5" t="s">
        <v>890</v>
      </c>
      <c r="F58" s="5" t="s">
        <v>891</v>
      </c>
      <c r="G58" s="5" t="s">
        <v>892</v>
      </c>
    </row>
    <row r="59">
      <c r="A59" s="418" t="s">
        <v>13</v>
      </c>
      <c r="B59" s="418" t="s">
        <v>14</v>
      </c>
      <c r="C59" s="418" t="s">
        <v>15</v>
      </c>
      <c r="D59" s="418" t="n">
        <v>408287.9137409</v>
      </c>
      <c r="E59" s="418" t="n">
        <v>26236.6509289</v>
      </c>
      <c r="F59" s="418" t="n">
        <v>93.9619867178654</v>
      </c>
      <c r="G59" s="418" t="n">
        <v>6.03801328213458</v>
      </c>
    </row>
    <row r="60">
      <c r="A60" s="418" t="s">
        <v>13</v>
      </c>
      <c r="B60" s="418" t="s">
        <v>14</v>
      </c>
      <c r="C60" s="418" t="s">
        <v>16</v>
      </c>
      <c r="D60" s="418" t="n">
        <v>7068047.0711273</v>
      </c>
      <c r="E60" s="418" t="n">
        <v>325376.3641547</v>
      </c>
      <c r="F60" s="418" t="n">
        <v>95.599110926043</v>
      </c>
      <c r="G60" s="418" t="n">
        <v>4.40088907395698</v>
      </c>
    </row>
    <row r="61">
      <c r="A61" s="418" t="s">
        <v>41</v>
      </c>
      <c r="B61" s="418" t="s">
        <v>42</v>
      </c>
      <c r="C61" s="418" t="s">
        <v>15</v>
      </c>
      <c r="D61" s="418" t="n">
        <v>565.0848072</v>
      </c>
      <c r="E61" s="418" t="n">
        <v>70.1899813</v>
      </c>
      <c r="F61" s="418" t="n">
        <v>88.9512408534689</v>
      </c>
      <c r="G61" s="418" t="n">
        <v>11.0487591465311</v>
      </c>
    </row>
    <row r="62">
      <c r="A62" s="418" t="s">
        <v>41</v>
      </c>
      <c r="B62" s="418" t="s">
        <v>42</v>
      </c>
      <c r="C62" s="418" t="s">
        <v>16</v>
      </c>
      <c r="D62" s="418" t="n">
        <v>8418.4311795</v>
      </c>
      <c r="E62" s="418" t="n">
        <v>531.2940337</v>
      </c>
      <c r="F62" s="418" t="n">
        <v>94.0635715505947</v>
      </c>
      <c r="G62" s="418" t="n">
        <v>5.93642844940526</v>
      </c>
    </row>
    <row r="63">
      <c r="A63" s="418" t="s">
        <v>43</v>
      </c>
      <c r="B63" s="418" t="s">
        <v>44</v>
      </c>
      <c r="C63" s="418" t="s">
        <v>15</v>
      </c>
      <c r="D63" s="418" t="n">
        <v>1943.5781076</v>
      </c>
      <c r="E63" s="418" t="n">
        <v>62.7274056</v>
      </c>
      <c r="F63" s="418" t="n">
        <v>96.873486854953</v>
      </c>
      <c r="G63" s="418" t="n">
        <v>3.12651314504697</v>
      </c>
    </row>
    <row r="64">
      <c r="A64" s="418" t="s">
        <v>43</v>
      </c>
      <c r="B64" s="418" t="s">
        <v>44</v>
      </c>
      <c r="C64" s="418" t="s">
        <v>16</v>
      </c>
      <c r="D64" s="418" t="n">
        <v>64546.4294579</v>
      </c>
      <c r="E64" s="418" t="n">
        <v>2221.2650358</v>
      </c>
      <c r="F64" s="418" t="n">
        <v>96.673144021755</v>
      </c>
      <c r="G64" s="418" t="n">
        <v>3.32685597824498</v>
      </c>
    </row>
    <row r="65">
      <c r="A65" s="418" t="s">
        <v>26</v>
      </c>
      <c r="B65" s="418" t="s">
        <v>27</v>
      </c>
      <c r="C65" s="418" t="s">
        <v>15</v>
      </c>
      <c r="D65" s="418" t="n">
        <v>2486.4477395</v>
      </c>
      <c r="E65" s="418" t="n">
        <v>67.147446</v>
      </c>
      <c r="F65" s="418" t="n">
        <v>97.3704741306969</v>
      </c>
      <c r="G65" s="418" t="n">
        <v>2.62952586930306</v>
      </c>
    </row>
    <row r="66">
      <c r="A66" s="418" t="s">
        <v>26</v>
      </c>
      <c r="B66" s="418" t="s">
        <v>27</v>
      </c>
      <c r="C66" s="418" t="s">
        <v>16</v>
      </c>
      <c r="D66" s="418" t="n">
        <v>126728.2667017</v>
      </c>
      <c r="E66" s="418" t="n">
        <v>2658.1381117</v>
      </c>
      <c r="F66" s="418" t="n">
        <v>97.9455815968196</v>
      </c>
      <c r="G66" s="418" t="n">
        <v>2.05441840318041</v>
      </c>
    </row>
    <row r="67">
      <c r="A67" s="418" t="s">
        <v>28</v>
      </c>
      <c r="B67" s="418" t="s">
        <v>29</v>
      </c>
      <c r="C67" s="418" t="s">
        <v>15</v>
      </c>
      <c r="D67" s="418" t="n">
        <v>835.5662834</v>
      </c>
      <c r="E67" s="418" t="n">
        <v>26.7727149</v>
      </c>
      <c r="F67" s="418" t="n">
        <v>96.8953375699372</v>
      </c>
      <c r="G67" s="418" t="n">
        <v>3.1046624300628</v>
      </c>
    </row>
    <row r="68">
      <c r="A68" s="418" t="s">
        <v>28</v>
      </c>
      <c r="B68" s="418" t="s">
        <v>29</v>
      </c>
      <c r="C68" s="418" t="s">
        <v>16</v>
      </c>
      <c r="D68" s="418" t="n">
        <v>24799.880429</v>
      </c>
      <c r="E68" s="418" t="n">
        <v>607.7805761</v>
      </c>
      <c r="F68" s="418" t="n">
        <v>97.6078845826147</v>
      </c>
      <c r="G68" s="418" t="n">
        <v>2.39211541738534</v>
      </c>
    </row>
    <row r="69">
      <c r="A69" s="418" t="s">
        <v>45</v>
      </c>
      <c r="B69" s="418" t="s">
        <v>46</v>
      </c>
      <c r="C69" s="418" t="s">
        <v>15</v>
      </c>
      <c r="D69" s="418" t="n">
        <v>2193.8741458</v>
      </c>
      <c r="E69" s="418" t="n">
        <v>143.770558</v>
      </c>
      <c r="F69" s="418" t="n">
        <v>93.8497686253907</v>
      </c>
      <c r="G69" s="418" t="n">
        <v>6.15023137460929</v>
      </c>
    </row>
    <row r="70">
      <c r="A70" s="418" t="s">
        <v>45</v>
      </c>
      <c r="B70" s="418" t="s">
        <v>46</v>
      </c>
      <c r="C70" s="418" t="s">
        <v>16</v>
      </c>
      <c r="D70" s="418" t="n">
        <v>20522.7819057</v>
      </c>
      <c r="E70" s="418" t="n">
        <v>895.5733971</v>
      </c>
      <c r="F70" s="418" t="n">
        <v>95.8186640176665</v>
      </c>
      <c r="G70" s="418" t="n">
        <v>4.18133598233345</v>
      </c>
    </row>
    <row r="71">
      <c r="A71" s="418" t="s">
        <v>47</v>
      </c>
      <c r="B71" s="418" t="s">
        <v>48</v>
      </c>
      <c r="C71" s="418" t="s">
        <v>15</v>
      </c>
      <c r="D71" s="418" t="n">
        <v>9703.4531843</v>
      </c>
      <c r="E71" s="418" t="n">
        <v>406.7993953</v>
      </c>
      <c r="F71" s="418" t="n">
        <v>95.9763676317957</v>
      </c>
      <c r="G71" s="418" t="n">
        <v>4.02363236820434</v>
      </c>
    </row>
    <row r="72">
      <c r="A72" s="418" t="s">
        <v>47</v>
      </c>
      <c r="B72" s="418" t="s">
        <v>48</v>
      </c>
      <c r="C72" s="418" t="s">
        <v>16</v>
      </c>
      <c r="D72" s="418" t="n">
        <v>139325.0235637</v>
      </c>
      <c r="E72" s="418" t="n">
        <v>3667.7238594</v>
      </c>
      <c r="F72" s="418" t="n">
        <v>97.4350280517741</v>
      </c>
      <c r="G72" s="418" t="n">
        <v>2.56497194822588</v>
      </c>
    </row>
    <row r="73">
      <c r="A73" s="418" t="s">
        <v>30</v>
      </c>
      <c r="B73" s="418" t="s">
        <v>31</v>
      </c>
      <c r="C73" s="418" t="s">
        <v>15</v>
      </c>
      <c r="D73" s="418" t="n">
        <v>4126.4525865</v>
      </c>
      <c r="E73" s="418" t="n">
        <v>254.9908483</v>
      </c>
      <c r="F73" s="418" t="n">
        <v>94.1802090545159</v>
      </c>
      <c r="G73" s="418" t="n">
        <v>5.81979094548415</v>
      </c>
    </row>
    <row r="74">
      <c r="A74" s="418" t="s">
        <v>30</v>
      </c>
      <c r="B74" s="418" t="s">
        <v>31</v>
      </c>
      <c r="C74" s="418" t="s">
        <v>16</v>
      </c>
      <c r="D74" s="418" t="n">
        <v>101896.9919227</v>
      </c>
      <c r="E74" s="418" t="n">
        <v>2416.5646534</v>
      </c>
      <c r="F74" s="418" t="n">
        <v>97.683364720062</v>
      </c>
      <c r="G74" s="418" t="n">
        <v>2.31663527993798</v>
      </c>
    </row>
    <row r="75">
      <c r="A75" s="418" t="s">
        <v>49</v>
      </c>
      <c r="B75" s="418" t="s">
        <v>50</v>
      </c>
      <c r="C75" s="418" t="s">
        <v>15</v>
      </c>
      <c r="D75" s="418" t="n">
        <v>8667.6536349</v>
      </c>
      <c r="E75" s="418" t="n">
        <v>1471.8108645</v>
      </c>
      <c r="F75" s="418" t="n">
        <v>85.4843333729598</v>
      </c>
      <c r="G75" s="418" t="n">
        <v>14.5156666270403</v>
      </c>
    </row>
    <row r="76">
      <c r="A76" s="418" t="s">
        <v>49</v>
      </c>
      <c r="B76" s="418" t="s">
        <v>50</v>
      </c>
      <c r="C76" s="418" t="s">
        <v>16</v>
      </c>
      <c r="D76" s="418" t="n">
        <v>118458.3769095</v>
      </c>
      <c r="E76" s="418" t="n">
        <v>11912.158588</v>
      </c>
      <c r="F76" s="418" t="n">
        <v>90.8628444743725</v>
      </c>
      <c r="G76" s="418" t="n">
        <v>9.13715552562751</v>
      </c>
    </row>
    <row r="77">
      <c r="A77" s="418" t="s">
        <v>51</v>
      </c>
      <c r="B77" s="418" t="s">
        <v>52</v>
      </c>
      <c r="C77" s="418" t="s">
        <v>15</v>
      </c>
      <c r="D77" s="418" t="n">
        <v>1244.1573965</v>
      </c>
      <c r="E77" s="418" t="n">
        <v>9.0714075</v>
      </c>
      <c r="F77" s="418" t="n">
        <v>99.2761571174357</v>
      </c>
      <c r="G77" s="418" t="n">
        <v>0.723842882564324</v>
      </c>
    </row>
    <row r="78">
      <c r="A78" s="418" t="s">
        <v>51</v>
      </c>
      <c r="B78" s="418" t="s">
        <v>52</v>
      </c>
      <c r="C78" s="418" t="s">
        <v>16</v>
      </c>
      <c r="D78" s="418" t="n">
        <v>12981.1072354</v>
      </c>
      <c r="E78" s="418" t="n">
        <v>316.6639591</v>
      </c>
      <c r="F78" s="418" t="n">
        <v>97.6186689147504</v>
      </c>
      <c r="G78" s="418" t="n">
        <v>2.38133108524963</v>
      </c>
    </row>
    <row r="79">
      <c r="A79" s="418" t="s">
        <v>32</v>
      </c>
      <c r="B79" s="418" t="s">
        <v>33</v>
      </c>
      <c r="C79" s="418" t="s">
        <v>15</v>
      </c>
      <c r="D79" s="418" t="n">
        <v>262.0503058</v>
      </c>
      <c r="E79" s="418" t="n">
        <v>19.7932133</v>
      </c>
      <c r="F79" s="418" t="n">
        <v>92.9772331245349</v>
      </c>
      <c r="G79" s="418" t="n">
        <v>7.02276687546512</v>
      </c>
    </row>
    <row r="80">
      <c r="A80" s="418" t="s">
        <v>32</v>
      </c>
      <c r="B80" s="418" t="s">
        <v>33</v>
      </c>
      <c r="C80" s="418" t="s">
        <v>16</v>
      </c>
      <c r="D80" s="418" t="n">
        <v>16163.0296729</v>
      </c>
      <c r="E80" s="418" t="n">
        <v>866.1268089</v>
      </c>
      <c r="F80" s="418" t="n">
        <v>94.9138595923663</v>
      </c>
      <c r="G80" s="418" t="n">
        <v>5.08614040763368</v>
      </c>
    </row>
    <row r="81">
      <c r="A81" s="418" t="s">
        <v>53</v>
      </c>
      <c r="B81" s="418" t="s">
        <v>54</v>
      </c>
      <c r="C81" s="418" t="s">
        <v>15</v>
      </c>
      <c r="D81" s="418" t="n">
        <v>9069.5707134</v>
      </c>
      <c r="E81" s="418" t="n">
        <v>513.3978928</v>
      </c>
      <c r="F81" s="418" t="n">
        <v>94.6426007023769</v>
      </c>
      <c r="G81" s="418" t="n">
        <v>5.35739929762309</v>
      </c>
    </row>
    <row r="82">
      <c r="A82" s="418" t="s">
        <v>53</v>
      </c>
      <c r="B82" s="418" t="s">
        <v>54</v>
      </c>
      <c r="C82" s="418" t="s">
        <v>16</v>
      </c>
      <c r="D82" s="418" t="n">
        <v>115087.5989205</v>
      </c>
      <c r="E82" s="418" t="n">
        <v>2705.4324741</v>
      </c>
      <c r="F82" s="418" t="n">
        <v>97.7032321504343</v>
      </c>
      <c r="G82" s="418" t="n">
        <v>2.2967678495657</v>
      </c>
    </row>
    <row r="83">
      <c r="A83" s="418" t="s">
        <v>34</v>
      </c>
      <c r="B83" s="418" t="s">
        <v>35</v>
      </c>
      <c r="C83" s="418" t="s">
        <v>15</v>
      </c>
      <c r="D83" s="418" t="n">
        <v>4112.2530494</v>
      </c>
      <c r="E83" s="418" t="n">
        <v>227.2581779</v>
      </c>
      <c r="F83" s="418" t="n">
        <v>94.7630466659399</v>
      </c>
      <c r="G83" s="418" t="n">
        <v>5.23695333406011</v>
      </c>
    </row>
    <row r="84">
      <c r="A84" s="418" t="s">
        <v>34</v>
      </c>
      <c r="B84" s="418" t="s">
        <v>35</v>
      </c>
      <c r="C84" s="418" t="s">
        <v>16</v>
      </c>
      <c r="D84" s="418" t="n">
        <v>149334.8312503</v>
      </c>
      <c r="E84" s="418" t="n">
        <v>2826.6575193</v>
      </c>
      <c r="F84" s="418" t="n">
        <v>98.1423305317549</v>
      </c>
      <c r="G84" s="418" t="n">
        <v>1.85766946824506</v>
      </c>
    </row>
    <row r="85">
      <c r="A85" s="418" t="s">
        <v>55</v>
      </c>
      <c r="B85" s="418" t="s">
        <v>56</v>
      </c>
      <c r="C85" s="418" t="s">
        <v>15</v>
      </c>
      <c r="D85" s="418" t="n">
        <v>991.1856955</v>
      </c>
      <c r="E85" s="418" t="n">
        <v>51.0894411</v>
      </c>
      <c r="F85" s="418" t="n">
        <v>95.0982769034807</v>
      </c>
      <c r="G85" s="418" t="n">
        <v>4.90172309651927</v>
      </c>
    </row>
    <row r="86">
      <c r="A86" s="418" t="s">
        <v>55</v>
      </c>
      <c r="B86" s="418" t="s">
        <v>56</v>
      </c>
      <c r="C86" s="418" t="s">
        <v>16</v>
      </c>
      <c r="D86" s="418" t="n">
        <v>26463.7964838</v>
      </c>
      <c r="E86" s="418" t="n">
        <v>843.9283811</v>
      </c>
      <c r="F86" s="418" t="n">
        <v>96.9095617255733</v>
      </c>
      <c r="G86" s="418" t="n">
        <v>3.09043827442668</v>
      </c>
    </row>
    <row r="87">
      <c r="A87" s="418" t="s">
        <v>36</v>
      </c>
      <c r="B87" s="418" t="s">
        <v>37</v>
      </c>
      <c r="C87" s="418" t="s">
        <v>15</v>
      </c>
      <c r="D87" s="418" t="n">
        <v>43176.6660554</v>
      </c>
      <c r="E87" s="418" t="n">
        <v>3879.2648946</v>
      </c>
      <c r="F87" s="418" t="n">
        <v>91.756055365854</v>
      </c>
      <c r="G87" s="418" t="n">
        <v>8.24394463414606</v>
      </c>
    </row>
    <row r="88">
      <c r="A88" s="418" t="s">
        <v>36</v>
      </c>
      <c r="B88" s="418" t="s">
        <v>37</v>
      </c>
      <c r="C88" s="418" t="s">
        <v>16</v>
      </c>
      <c r="D88" s="418" t="n">
        <v>717135.6506722</v>
      </c>
      <c r="E88" s="418" t="n">
        <v>23791.4183814</v>
      </c>
      <c r="F88" s="418" t="n">
        <v>96.788966232292</v>
      </c>
      <c r="G88" s="418" t="n">
        <v>3.21103376770796</v>
      </c>
    </row>
    <row r="89">
      <c r="A89" s="418" t="s">
        <v>38</v>
      </c>
      <c r="B89" s="418" t="s">
        <v>39</v>
      </c>
      <c r="C89" s="418" t="s">
        <v>15</v>
      </c>
      <c r="D89" s="418" t="n">
        <v>1171.3946213</v>
      </c>
      <c r="E89" s="418" t="n">
        <v>49.4291114</v>
      </c>
      <c r="F89" s="418" t="n">
        <v>95.9511672261907</v>
      </c>
      <c r="G89" s="418" t="n">
        <v>4.04883277380933</v>
      </c>
    </row>
    <row r="90">
      <c r="A90" s="418" t="s">
        <v>38</v>
      </c>
      <c r="B90" s="418" t="s">
        <v>39</v>
      </c>
      <c r="C90" s="418" t="s">
        <v>16</v>
      </c>
      <c r="D90" s="418" t="n">
        <v>20300.6331581</v>
      </c>
      <c r="E90" s="418" t="n">
        <v>887.5431151</v>
      </c>
      <c r="F90" s="418" t="n">
        <v>95.8111396485661</v>
      </c>
      <c r="G90" s="418" t="n">
        <v>4.1888603514339</v>
      </c>
    </row>
    <row r="91">
      <c r="A91" s="418" t="s">
        <v>57</v>
      </c>
      <c r="B91" s="418" t="s">
        <v>58</v>
      </c>
      <c r="C91" s="418" t="s">
        <v>15</v>
      </c>
      <c r="D91" s="418" t="n">
        <v>428.9990908</v>
      </c>
      <c r="E91" s="418" t="n">
        <v>29.3279263</v>
      </c>
      <c r="F91" s="418" t="n">
        <v>93.6010915338205</v>
      </c>
      <c r="G91" s="418" t="n">
        <v>6.39890846617953</v>
      </c>
    </row>
    <row r="92">
      <c r="A92" s="418" t="s">
        <v>57</v>
      </c>
      <c r="B92" s="418" t="s">
        <v>58</v>
      </c>
      <c r="C92" s="418" t="s">
        <v>16</v>
      </c>
      <c r="D92" s="418" t="n">
        <v>8596.4934801</v>
      </c>
      <c r="E92" s="418" t="n">
        <v>257.1794991</v>
      </c>
      <c r="F92" s="418" t="n">
        <v>97.0952225172062</v>
      </c>
      <c r="G92" s="418" t="n">
        <v>2.90477748279379</v>
      </c>
    </row>
    <row r="93">
      <c r="A93" s="418" t="s">
        <v>59</v>
      </c>
      <c r="B93" s="418" t="s">
        <v>60</v>
      </c>
      <c r="C93" s="418" t="s">
        <v>15</v>
      </c>
      <c r="D93" s="418" t="n">
        <v>590.5961469</v>
      </c>
      <c r="E93" s="418" t="n">
        <v>24.1285251</v>
      </c>
      <c r="F93" s="418" t="n">
        <v>96.0749053683663</v>
      </c>
      <c r="G93" s="418" t="n">
        <v>3.92509463163372</v>
      </c>
    </row>
    <row r="94">
      <c r="A94" s="418" t="s">
        <v>59</v>
      </c>
      <c r="B94" s="418" t="s">
        <v>60</v>
      </c>
      <c r="C94" s="418" t="s">
        <v>16</v>
      </c>
      <c r="D94" s="418" t="n">
        <v>7601.5182139</v>
      </c>
      <c r="E94" s="418" t="n">
        <v>323.7571108</v>
      </c>
      <c r="F94" s="418" t="n">
        <v>95.9148786946117</v>
      </c>
      <c r="G94" s="418" t="n">
        <v>4.08512130538828</v>
      </c>
    </row>
    <row r="95">
      <c r="A95" s="418" t="s">
        <v>61</v>
      </c>
      <c r="B95" s="418" t="s">
        <v>62</v>
      </c>
      <c r="C95" s="418" t="s">
        <v>15</v>
      </c>
      <c r="D95" s="418" t="n">
        <v>92.5280284</v>
      </c>
      <c r="E95" s="418" t="n">
        <v>0</v>
      </c>
      <c r="F95" s="418" t="n">
        <v>100</v>
      </c>
      <c r="G95" s="418" t="n">
        <v>0</v>
      </c>
    </row>
    <row r="96">
      <c r="A96" s="418" t="s">
        <v>61</v>
      </c>
      <c r="B96" s="418" t="s">
        <v>62</v>
      </c>
      <c r="C96" s="418" t="s">
        <v>16</v>
      </c>
      <c r="D96" s="418" t="n">
        <v>11093.1853611</v>
      </c>
      <c r="E96" s="418" t="n">
        <v>325.2866136</v>
      </c>
      <c r="F96" s="418" t="n">
        <v>97.1512246619273</v>
      </c>
      <c r="G96" s="418" t="n">
        <v>2.84877533807273</v>
      </c>
    </row>
    <row r="97">
      <c r="A97" s="418" t="s">
        <v>63</v>
      </c>
      <c r="B97" s="418" t="s">
        <v>64</v>
      </c>
      <c r="C97" s="418" t="s">
        <v>15</v>
      </c>
      <c r="D97" s="418" t="n">
        <v>1603.3933504</v>
      </c>
      <c r="E97" s="418" t="n">
        <v>48.8570314</v>
      </c>
      <c r="F97" s="418" t="n">
        <v>97.0430007498758</v>
      </c>
      <c r="G97" s="418" t="n">
        <v>2.95699925012419</v>
      </c>
    </row>
    <row r="98">
      <c r="A98" s="418" t="s">
        <v>63</v>
      </c>
      <c r="B98" s="418" t="s">
        <v>64</v>
      </c>
      <c r="C98" s="418" t="s">
        <v>16</v>
      </c>
      <c r="D98" s="418" t="n">
        <v>18469.250289</v>
      </c>
      <c r="E98" s="418" t="n">
        <v>612.4993288</v>
      </c>
      <c r="F98" s="418" t="n">
        <v>96.7901301449389</v>
      </c>
      <c r="G98" s="418" t="n">
        <v>3.20986985506111</v>
      </c>
    </row>
    <row r="99">
      <c r="A99" s="418" t="s">
        <v>65</v>
      </c>
      <c r="B99" s="418" t="s">
        <v>66</v>
      </c>
      <c r="C99" s="418" t="s">
        <v>15</v>
      </c>
      <c r="D99" s="418" t="n">
        <v>50.7727542</v>
      </c>
      <c r="E99" s="418" t="n">
        <v>1.2797107</v>
      </c>
      <c r="F99" s="418" t="n">
        <v>97.5414983661994</v>
      </c>
      <c r="G99" s="418" t="n">
        <v>2.45850163380063</v>
      </c>
    </row>
    <row r="100">
      <c r="A100" s="418" t="s">
        <v>65</v>
      </c>
      <c r="B100" s="418" t="s">
        <v>66</v>
      </c>
      <c r="C100" s="418" t="s">
        <v>16</v>
      </c>
      <c r="D100" s="418" t="n">
        <v>1481.1633568</v>
      </c>
      <c r="E100" s="418" t="n">
        <v>93.784187</v>
      </c>
      <c r="F100" s="418" t="n">
        <v>94.0452501183805</v>
      </c>
      <c r="G100" s="418" t="n">
        <v>5.95474988161952</v>
      </c>
    </row>
    <row r="101">
      <c r="A101" s="418" t="s">
        <v>67</v>
      </c>
      <c r="B101" s="418" t="s">
        <v>68</v>
      </c>
      <c r="C101" s="418" t="s">
        <v>15</v>
      </c>
      <c r="D101" s="418" t="n">
        <v>5372.1282356</v>
      </c>
      <c r="E101" s="418" t="n">
        <v>348.409884</v>
      </c>
      <c r="F101" s="418" t="n">
        <v>93.9094910878006</v>
      </c>
      <c r="G101" s="418" t="n">
        <v>6.09050891219936</v>
      </c>
    </row>
    <row r="102">
      <c r="A102" s="418" t="s">
        <v>67</v>
      </c>
      <c r="B102" s="418" t="s">
        <v>68</v>
      </c>
      <c r="C102" s="418" t="s">
        <v>16</v>
      </c>
      <c r="D102" s="418" t="n">
        <v>120846.7191471</v>
      </c>
      <c r="E102" s="418" t="n">
        <v>2857.7427344</v>
      </c>
      <c r="F102" s="418" t="n">
        <v>97.6898628465499</v>
      </c>
      <c r="G102" s="418" t="n">
        <v>2.31013715345006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895</v>
      </c>
    </row>
    <row r="112">
      <c r="A112" s="5" t="s">
        <v>25</v>
      </c>
      <c r="B112" s="5" t="s">
        <v>70</v>
      </c>
      <c r="C112" s="5" t="s">
        <v>11</v>
      </c>
      <c r="D112" s="5" t="s">
        <v>889</v>
      </c>
      <c r="E112" s="5" t="s">
        <v>890</v>
      </c>
      <c r="F112" s="5" t="s">
        <v>891</v>
      </c>
      <c r="G112" s="5" t="s">
        <v>892</v>
      </c>
    </row>
    <row r="113">
      <c r="A113" s="419" t="s">
        <v>71</v>
      </c>
      <c r="B113" s="419" t="s">
        <v>72</v>
      </c>
      <c r="C113" s="419" t="s">
        <v>15</v>
      </c>
      <c r="D113" s="419" t="n">
        <v>17096.5153468</v>
      </c>
      <c r="E113" s="419" t="n">
        <v>1034.5096041</v>
      </c>
      <c r="F113" s="419" t="n">
        <v>94.29425745703</v>
      </c>
      <c r="G113" s="419" t="n">
        <v>5.70574254296996</v>
      </c>
    </row>
    <row r="114">
      <c r="A114" s="419" t="s">
        <v>71</v>
      </c>
      <c r="B114" s="419" t="s">
        <v>72</v>
      </c>
      <c r="C114" s="419" t="s">
        <v>16</v>
      </c>
      <c r="D114" s="419" t="n">
        <v>540936.7893894</v>
      </c>
      <c r="E114" s="419" t="n">
        <v>14727.1856708</v>
      </c>
      <c r="F114" s="419" t="n">
        <v>97.3496238137078</v>
      </c>
      <c r="G114" s="419" t="n">
        <v>2.65037618629217</v>
      </c>
    </row>
    <row r="115">
      <c r="A115" s="419" t="s">
        <v>73</v>
      </c>
      <c r="B115" s="419" t="s">
        <v>74</v>
      </c>
      <c r="C115" s="419" t="s">
        <v>15</v>
      </c>
      <c r="D115" s="419" t="n">
        <v>5884.9345685</v>
      </c>
      <c r="E115" s="419" t="n">
        <v>189.4205991</v>
      </c>
      <c r="F115" s="419" t="n">
        <v>96.8816344472192</v>
      </c>
      <c r="G115" s="419" t="n">
        <v>3.11836555278082</v>
      </c>
    </row>
    <row r="116">
      <c r="A116" s="419" t="s">
        <v>73</v>
      </c>
      <c r="B116" s="419" t="s">
        <v>74</v>
      </c>
      <c r="C116" s="419" t="s">
        <v>16</v>
      </c>
      <c r="D116" s="419" t="n">
        <v>163123.0189786</v>
      </c>
      <c r="E116" s="419" t="n">
        <v>5178.6258531</v>
      </c>
      <c r="F116" s="419" t="n">
        <v>96.9230093631714</v>
      </c>
      <c r="G116" s="419" t="n">
        <v>3.07699063682864</v>
      </c>
    </row>
    <row r="117">
      <c r="A117" s="419" t="s">
        <v>75</v>
      </c>
      <c r="B117" s="419" t="s">
        <v>76</v>
      </c>
      <c r="C117" s="419" t="s">
        <v>15</v>
      </c>
      <c r="D117" s="419" t="n">
        <v>3999.6788511</v>
      </c>
      <c r="E117" s="419" t="n">
        <v>221.7551326</v>
      </c>
      <c r="F117" s="419" t="n">
        <v>94.7469240675976</v>
      </c>
      <c r="G117" s="419" t="n">
        <v>5.25307593240239</v>
      </c>
    </row>
    <row r="118">
      <c r="A118" s="419" t="s">
        <v>75</v>
      </c>
      <c r="B118" s="419" t="s">
        <v>76</v>
      </c>
      <c r="C118" s="419" t="s">
        <v>16</v>
      </c>
      <c r="D118" s="419" t="n">
        <v>98661.3204514</v>
      </c>
      <c r="E118" s="419" t="n">
        <v>4847.2455729</v>
      </c>
      <c r="F118" s="419" t="n">
        <v>95.3170585207778</v>
      </c>
      <c r="G118" s="419" t="n">
        <v>4.68294147922216</v>
      </c>
    </row>
    <row r="119">
      <c r="A119" s="419" t="s">
        <v>77</v>
      </c>
      <c r="B119" s="419" t="s">
        <v>78</v>
      </c>
      <c r="C119" s="419" t="s">
        <v>15</v>
      </c>
      <c r="D119" s="419" t="n">
        <v>18075.3005627</v>
      </c>
      <c r="E119" s="419" t="n">
        <v>1395.2643405</v>
      </c>
      <c r="F119" s="419" t="n">
        <v>92.8339812047739</v>
      </c>
      <c r="G119" s="419" t="n">
        <v>7.16601879522606</v>
      </c>
    </row>
    <row r="120">
      <c r="A120" s="419" t="s">
        <v>77</v>
      </c>
      <c r="B120" s="419" t="s">
        <v>78</v>
      </c>
      <c r="C120" s="419" t="s">
        <v>16</v>
      </c>
      <c r="D120" s="419" t="n">
        <v>362035.152738</v>
      </c>
      <c r="E120" s="419" t="n">
        <v>20491.2823587</v>
      </c>
      <c r="F120" s="419" t="n">
        <v>94.6431722154</v>
      </c>
      <c r="G120" s="419" t="n">
        <v>5.35682778460002</v>
      </c>
    </row>
    <row r="121">
      <c r="A121" s="419" t="s">
        <v>79</v>
      </c>
      <c r="B121" s="419" t="s">
        <v>80</v>
      </c>
      <c r="C121" s="419" t="s">
        <v>15</v>
      </c>
      <c r="D121" s="419" t="n">
        <v>33189.6462805</v>
      </c>
      <c r="E121" s="419" t="n">
        <v>2468.6014004</v>
      </c>
      <c r="F121" s="419" t="n">
        <v>93.0770535263227</v>
      </c>
      <c r="G121" s="419" t="n">
        <v>6.92294647367734</v>
      </c>
    </row>
    <row r="122">
      <c r="A122" s="419" t="s">
        <v>79</v>
      </c>
      <c r="B122" s="419" t="s">
        <v>80</v>
      </c>
      <c r="C122" s="419" t="s">
        <v>16</v>
      </c>
      <c r="D122" s="419" t="n">
        <v>341741.8519129</v>
      </c>
      <c r="E122" s="419" t="n">
        <v>18359.9004222</v>
      </c>
      <c r="F122" s="419" t="n">
        <v>94.9014687367823</v>
      </c>
      <c r="G122" s="419" t="n">
        <v>5.09853126321774</v>
      </c>
    </row>
    <row r="123">
      <c r="A123" s="419" t="s">
        <v>81</v>
      </c>
      <c r="B123" s="419" t="s">
        <v>82</v>
      </c>
      <c r="C123" s="419" t="s">
        <v>15</v>
      </c>
      <c r="D123" s="419" t="n">
        <v>8230.0750869</v>
      </c>
      <c r="E123" s="419" t="n">
        <v>532.8349408</v>
      </c>
      <c r="F123" s="419" t="n">
        <v>93.9194292864393</v>
      </c>
      <c r="G123" s="419" t="n">
        <v>6.0805707135607</v>
      </c>
    </row>
    <row r="124">
      <c r="A124" s="419" t="s">
        <v>81</v>
      </c>
      <c r="B124" s="419" t="s">
        <v>82</v>
      </c>
      <c r="C124" s="419" t="s">
        <v>16</v>
      </c>
      <c r="D124" s="419" t="n">
        <v>163560.2853015</v>
      </c>
      <c r="E124" s="419" t="n">
        <v>8257.804683</v>
      </c>
      <c r="F124" s="419" t="n">
        <v>95.1938677215275</v>
      </c>
      <c r="G124" s="419" t="n">
        <v>4.80613227847251</v>
      </c>
    </row>
    <row r="125">
      <c r="A125" s="419" t="s">
        <v>83</v>
      </c>
      <c r="B125" s="419" t="s">
        <v>84</v>
      </c>
      <c r="C125" s="419" t="s">
        <v>15</v>
      </c>
      <c r="D125" s="419" t="n">
        <v>54412.685259</v>
      </c>
      <c r="E125" s="419" t="n">
        <v>6360.4219934</v>
      </c>
      <c r="F125" s="419" t="n">
        <v>89.5341504146165</v>
      </c>
      <c r="G125" s="419" t="n">
        <v>10.4658495853835</v>
      </c>
    </row>
    <row r="126">
      <c r="A126" s="419" t="s">
        <v>83</v>
      </c>
      <c r="B126" s="419" t="s">
        <v>84</v>
      </c>
      <c r="C126" s="419" t="s">
        <v>16</v>
      </c>
      <c r="D126" s="419" t="n">
        <v>605998.2597154</v>
      </c>
      <c r="E126" s="419" t="n">
        <v>57319.6330331</v>
      </c>
      <c r="F126" s="419" t="n">
        <v>91.3586481444677</v>
      </c>
      <c r="G126" s="419" t="n">
        <v>8.64135185553226</v>
      </c>
    </row>
    <row r="127">
      <c r="A127" s="419" t="s">
        <v>85</v>
      </c>
      <c r="B127" s="419" t="s">
        <v>86</v>
      </c>
      <c r="C127" s="419" t="s">
        <v>15</v>
      </c>
      <c r="D127" s="419" t="n">
        <v>54866.5608782</v>
      </c>
      <c r="E127" s="419" t="n">
        <v>2414.2866646</v>
      </c>
      <c r="F127" s="419" t="n">
        <v>95.7851764277823</v>
      </c>
      <c r="G127" s="419" t="n">
        <v>4.21482357221767</v>
      </c>
    </row>
    <row r="128">
      <c r="A128" s="419" t="s">
        <v>85</v>
      </c>
      <c r="B128" s="419" t="s">
        <v>86</v>
      </c>
      <c r="C128" s="419" t="s">
        <v>16</v>
      </c>
      <c r="D128" s="419" t="n">
        <v>937725.2943668</v>
      </c>
      <c r="E128" s="419" t="n">
        <v>39518.8580976</v>
      </c>
      <c r="F128" s="419" t="n">
        <v>95.956091627876</v>
      </c>
      <c r="G128" s="419" t="n">
        <v>4.04390837212399</v>
      </c>
    </row>
    <row r="129">
      <c r="A129" s="419" t="s">
        <v>87</v>
      </c>
      <c r="B129" s="419" t="s">
        <v>88</v>
      </c>
      <c r="C129" s="419" t="s">
        <v>15</v>
      </c>
      <c r="D129" s="419" t="n">
        <v>12385.8645265</v>
      </c>
      <c r="E129" s="419" t="n">
        <v>660.8259607</v>
      </c>
      <c r="F129" s="419" t="n">
        <v>94.9349150165835</v>
      </c>
      <c r="G129" s="419" t="n">
        <v>5.06508498341653</v>
      </c>
    </row>
    <row r="130">
      <c r="A130" s="419" t="s">
        <v>87</v>
      </c>
      <c r="B130" s="419" t="s">
        <v>88</v>
      </c>
      <c r="C130" s="419" t="s">
        <v>16</v>
      </c>
      <c r="D130" s="419" t="n">
        <v>370056.8178336</v>
      </c>
      <c r="E130" s="419" t="n">
        <v>12326.4916791</v>
      </c>
      <c r="F130" s="419" t="n">
        <v>96.7764043637761</v>
      </c>
      <c r="G130" s="419" t="n">
        <v>3.22359563622392</v>
      </c>
    </row>
    <row r="131">
      <c r="A131" s="419" t="s">
        <v>89</v>
      </c>
      <c r="B131" s="419" t="s">
        <v>90</v>
      </c>
      <c r="C131" s="419" t="s">
        <v>15</v>
      </c>
      <c r="D131" s="419" t="n">
        <v>30006.4873934</v>
      </c>
      <c r="E131" s="419" t="n">
        <v>1533.46853</v>
      </c>
      <c r="F131" s="419" t="n">
        <v>95.1380130849762</v>
      </c>
      <c r="G131" s="419" t="n">
        <v>4.86198691502386</v>
      </c>
    </row>
    <row r="132">
      <c r="A132" s="419" t="s">
        <v>89</v>
      </c>
      <c r="B132" s="419" t="s">
        <v>90</v>
      </c>
      <c r="C132" s="419" t="s">
        <v>16</v>
      </c>
      <c r="D132" s="419" t="n">
        <v>755129.412336</v>
      </c>
      <c r="E132" s="419" t="n">
        <v>27797.6317339</v>
      </c>
      <c r="F132" s="419" t="n">
        <v>96.4495246467156</v>
      </c>
      <c r="G132" s="419" t="n">
        <v>3.55047535328441</v>
      </c>
    </row>
    <row r="133">
      <c r="A133" s="419" t="s">
        <v>91</v>
      </c>
      <c r="B133" s="419" t="s">
        <v>92</v>
      </c>
      <c r="C133" s="419" t="s">
        <v>15</v>
      </c>
      <c r="D133" s="419" t="n">
        <v>63060.2372786</v>
      </c>
      <c r="E133" s="419" t="n">
        <v>3418.193776</v>
      </c>
      <c r="F133" s="419" t="n">
        <v>94.8581912632797</v>
      </c>
      <c r="G133" s="419" t="n">
        <v>5.14180873672029</v>
      </c>
    </row>
    <row r="134">
      <c r="A134" s="419" t="s">
        <v>91</v>
      </c>
      <c r="B134" s="419" t="s">
        <v>92</v>
      </c>
      <c r="C134" s="419" t="s">
        <v>16</v>
      </c>
      <c r="D134" s="419" t="n">
        <v>1153326.4403503</v>
      </c>
      <c r="E134" s="419" t="n">
        <v>40249.1285819</v>
      </c>
      <c r="F134" s="419" t="n">
        <v>96.6278525105949</v>
      </c>
      <c r="G134" s="419" t="n">
        <v>3.37214748940512</v>
      </c>
    </row>
    <row r="135">
      <c r="A135" s="419" t="s">
        <v>93</v>
      </c>
      <c r="B135" s="419" t="s">
        <v>94</v>
      </c>
      <c r="C135" s="419" t="s">
        <v>15</v>
      </c>
      <c r="D135" s="419" t="n">
        <v>5293.6399827</v>
      </c>
      <c r="E135" s="419" t="n">
        <v>164.8960972</v>
      </c>
      <c r="F135" s="419" t="n">
        <v>96.9791150083775</v>
      </c>
      <c r="G135" s="419" t="n">
        <v>3.02088499162253</v>
      </c>
    </row>
    <row r="136">
      <c r="A136" s="419" t="s">
        <v>93</v>
      </c>
      <c r="B136" s="419" t="s">
        <v>94</v>
      </c>
      <c r="C136" s="419" t="s">
        <v>16</v>
      </c>
      <c r="D136" s="419" t="n">
        <v>138093.611812</v>
      </c>
      <c r="E136" s="419" t="n">
        <v>4440.8520343</v>
      </c>
      <c r="F136" s="419" t="n">
        <v>96.8843661283991</v>
      </c>
      <c r="G136" s="419" t="n">
        <v>3.11563387160086</v>
      </c>
    </row>
    <row r="137">
      <c r="A137" s="419" t="s">
        <v>95</v>
      </c>
      <c r="B137" s="419" t="s">
        <v>96</v>
      </c>
      <c r="C137" s="419" t="s">
        <v>15</v>
      </c>
      <c r="D137" s="419" t="n">
        <v>6087.123981</v>
      </c>
      <c r="E137" s="419" t="n">
        <v>147.2959276</v>
      </c>
      <c r="F137" s="419" t="n">
        <v>97.6373755736791</v>
      </c>
      <c r="G137" s="419" t="n">
        <v>2.36262442632095</v>
      </c>
    </row>
    <row r="138">
      <c r="A138" s="419" t="s">
        <v>95</v>
      </c>
      <c r="B138" s="419" t="s">
        <v>96</v>
      </c>
      <c r="C138" s="419" t="s">
        <v>16</v>
      </c>
      <c r="D138" s="419" t="n">
        <v>158773.013223</v>
      </c>
      <c r="E138" s="419" t="n">
        <v>3392.5668665</v>
      </c>
      <c r="F138" s="419" t="n">
        <v>97.9079611933509</v>
      </c>
      <c r="G138" s="419" t="n">
        <v>2.09203880664912</v>
      </c>
    </row>
    <row r="139">
      <c r="A139" s="419" t="s">
        <v>97</v>
      </c>
      <c r="B139" s="419" t="s">
        <v>98</v>
      </c>
      <c r="C139" s="419" t="s">
        <v>15</v>
      </c>
      <c r="D139" s="419" t="n">
        <v>4260.9401362</v>
      </c>
      <c r="E139" s="419" t="n">
        <v>385.3058327</v>
      </c>
      <c r="F139" s="419" t="n">
        <v>91.7071580953941</v>
      </c>
      <c r="G139" s="419" t="n">
        <v>8.29284190460587</v>
      </c>
    </row>
    <row r="140">
      <c r="A140" s="419" t="s">
        <v>97</v>
      </c>
      <c r="B140" s="419" t="s">
        <v>98</v>
      </c>
      <c r="C140" s="419" t="s">
        <v>16</v>
      </c>
      <c r="D140" s="419" t="n">
        <v>74135.2084673</v>
      </c>
      <c r="E140" s="419" t="n">
        <v>4620.5455665</v>
      </c>
      <c r="F140" s="419" t="n">
        <v>94.1330692300692</v>
      </c>
      <c r="G140" s="419" t="n">
        <v>5.86693076993076</v>
      </c>
    </row>
    <row r="141">
      <c r="A141" s="419" t="s">
        <v>99</v>
      </c>
      <c r="B141" s="419" t="s">
        <v>100</v>
      </c>
      <c r="C141" s="419" t="s">
        <v>15</v>
      </c>
      <c r="D141" s="419" t="n">
        <v>7624.8523556</v>
      </c>
      <c r="E141" s="419" t="n">
        <v>443.5060739</v>
      </c>
      <c r="F141" s="419" t="n">
        <v>94.5031436347891</v>
      </c>
      <c r="G141" s="419" t="n">
        <v>5.49685636521089</v>
      </c>
    </row>
    <row r="142">
      <c r="A142" s="419" t="s">
        <v>99</v>
      </c>
      <c r="B142" s="419" t="s">
        <v>100</v>
      </c>
      <c r="C142" s="419" t="s">
        <v>16</v>
      </c>
      <c r="D142" s="419" t="n">
        <v>69715.492438</v>
      </c>
      <c r="E142" s="419" t="n">
        <v>4638.1491311</v>
      </c>
      <c r="F142" s="419" t="n">
        <v>93.7620417329667</v>
      </c>
      <c r="G142" s="419" t="n">
        <v>6.23795826703333</v>
      </c>
    </row>
    <row r="143">
      <c r="A143" s="419" t="s">
        <v>101</v>
      </c>
      <c r="B143" s="419" t="s">
        <v>102</v>
      </c>
      <c r="C143" s="419" t="s">
        <v>15</v>
      </c>
      <c r="D143" s="419" t="n">
        <v>12160.0948207</v>
      </c>
      <c r="E143" s="419" t="n">
        <v>445.5996205</v>
      </c>
      <c r="F143" s="419" t="n">
        <v>96.4650926406433</v>
      </c>
      <c r="G143" s="419" t="n">
        <v>3.53490735935672</v>
      </c>
    </row>
    <row r="144">
      <c r="A144" s="419" t="s">
        <v>101</v>
      </c>
      <c r="B144" s="419" t="s">
        <v>102</v>
      </c>
      <c r="C144" s="419" t="s">
        <v>16</v>
      </c>
      <c r="D144" s="419" t="n">
        <v>229620.5958085</v>
      </c>
      <c r="E144" s="419" t="n">
        <v>11763.7097449</v>
      </c>
      <c r="F144" s="419" t="n">
        <v>95.1265639586922</v>
      </c>
      <c r="G144" s="419" t="n">
        <v>4.87343604130782</v>
      </c>
    </row>
    <row r="145">
      <c r="A145" s="419" t="s">
        <v>103</v>
      </c>
      <c r="B145" s="419" t="s">
        <v>104</v>
      </c>
      <c r="C145" s="419" t="s">
        <v>15</v>
      </c>
      <c r="D145" s="419" t="n">
        <v>955.6109719</v>
      </c>
      <c r="E145" s="419" t="n">
        <v>84.5276147</v>
      </c>
      <c r="F145" s="419" t="n">
        <v>91.8734276577217</v>
      </c>
      <c r="G145" s="419" t="n">
        <v>8.1265723422783</v>
      </c>
    </row>
    <row r="146">
      <c r="A146" s="419" t="s">
        <v>103</v>
      </c>
      <c r="B146" s="419" t="s">
        <v>104</v>
      </c>
      <c r="C146" s="419" t="s">
        <v>16</v>
      </c>
      <c r="D146" s="419" t="n">
        <v>16181.2278969</v>
      </c>
      <c r="E146" s="419" t="n">
        <v>748.6335184</v>
      </c>
      <c r="F146" s="419" t="n">
        <v>95.57802925827</v>
      </c>
      <c r="G146" s="419" t="n">
        <v>4.42197074172998</v>
      </c>
    </row>
    <row r="147">
      <c r="A147" s="419" t="s">
        <v>105</v>
      </c>
      <c r="B147" s="419" t="s">
        <v>106</v>
      </c>
      <c r="C147" s="419" t="s">
        <v>15</v>
      </c>
      <c r="D147" s="419" t="n">
        <v>21637.1064328</v>
      </c>
      <c r="E147" s="419" t="n">
        <v>1015.5873456</v>
      </c>
      <c r="F147" s="419" t="n">
        <v>95.5167038607638</v>
      </c>
      <c r="G147" s="419" t="n">
        <v>4.48329613923617</v>
      </c>
    </row>
    <row r="148">
      <c r="A148" s="419" t="s">
        <v>105</v>
      </c>
      <c r="B148" s="419" t="s">
        <v>106</v>
      </c>
      <c r="C148" s="419" t="s">
        <v>16</v>
      </c>
      <c r="D148" s="419" t="n">
        <v>344581.3469779</v>
      </c>
      <c r="E148" s="419" t="n">
        <v>17695.9592642</v>
      </c>
      <c r="F148" s="419" t="n">
        <v>95.1153552929495</v>
      </c>
      <c r="G148" s="419" t="n">
        <v>4.88464470705054</v>
      </c>
    </row>
    <row r="149">
      <c r="A149" s="419" t="s">
        <v>107</v>
      </c>
      <c r="B149" s="419" t="s">
        <v>108</v>
      </c>
      <c r="C149" s="419" t="s">
        <v>15</v>
      </c>
      <c r="D149" s="419" t="n">
        <v>50738.0014118</v>
      </c>
      <c r="E149" s="419" t="n">
        <v>3514.6843263</v>
      </c>
      <c r="F149" s="419" t="n">
        <v>93.5216399363769</v>
      </c>
      <c r="G149" s="419" t="n">
        <v>6.47836006362307</v>
      </c>
    </row>
    <row r="150">
      <c r="A150" s="419" t="s">
        <v>107</v>
      </c>
      <c r="B150" s="419" t="s">
        <v>108</v>
      </c>
      <c r="C150" s="419" t="s">
        <v>16</v>
      </c>
      <c r="D150" s="419" t="n">
        <v>567625.0803435</v>
      </c>
      <c r="E150" s="419" t="n">
        <v>30080.2339253</v>
      </c>
      <c r="F150" s="419" t="n">
        <v>94.9673805456961</v>
      </c>
      <c r="G150" s="419" t="n">
        <v>5.03261945430392</v>
      </c>
    </row>
    <row r="151">
      <c r="A151" s="419" t="s">
        <v>109</v>
      </c>
      <c r="B151" s="419" t="s">
        <v>110</v>
      </c>
      <c r="C151" s="419" t="s">
        <v>15</v>
      </c>
      <c r="D151" s="419" t="n">
        <v>1084.5840724</v>
      </c>
      <c r="E151" s="419" t="n">
        <v>97.4501496</v>
      </c>
      <c r="F151" s="419" t="n">
        <v>91.7557251908397</v>
      </c>
      <c r="G151" s="419" t="n">
        <v>8.24427480916031</v>
      </c>
    </row>
    <row r="152">
      <c r="A152" s="419" t="s">
        <v>109</v>
      </c>
      <c r="B152" s="419" t="s">
        <v>110</v>
      </c>
      <c r="C152" s="419" t="s">
        <v>16</v>
      </c>
      <c r="D152" s="419" t="n">
        <v>2230.5256464</v>
      </c>
      <c r="E152" s="419" t="n">
        <v>171.440078</v>
      </c>
      <c r="F152" s="419" t="n">
        <v>92.862509391435</v>
      </c>
      <c r="G152" s="419" t="n">
        <v>7.13749060856499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896</v>
      </c>
    </row>
    <row r="162">
      <c r="A162" s="5" t="s">
        <v>25</v>
      </c>
      <c r="B162" s="5" t="s">
        <v>70</v>
      </c>
      <c r="C162" s="5" t="s">
        <v>11</v>
      </c>
      <c r="D162" s="5" t="s">
        <v>889</v>
      </c>
      <c r="E162" s="5" t="s">
        <v>890</v>
      </c>
      <c r="F162" s="5" t="s">
        <v>891</v>
      </c>
      <c r="G162" s="5" t="s">
        <v>892</v>
      </c>
    </row>
    <row r="163">
      <c r="A163" s="420" t="s">
        <v>71</v>
      </c>
      <c r="B163" s="420" t="s">
        <v>72</v>
      </c>
      <c r="C163" s="420" t="s">
        <v>15</v>
      </c>
      <c r="D163" s="420" t="n">
        <v>17076.4371568</v>
      </c>
      <c r="E163" s="420" t="n">
        <v>1033.3285341</v>
      </c>
      <c r="F163" s="420" t="n">
        <v>94.2940811508167</v>
      </c>
      <c r="G163" s="420" t="n">
        <v>5.70591884918334</v>
      </c>
    </row>
    <row r="164">
      <c r="A164" s="420" t="s">
        <v>71</v>
      </c>
      <c r="B164" s="420" t="s">
        <v>72</v>
      </c>
      <c r="C164" s="420" t="s">
        <v>16</v>
      </c>
      <c r="D164" s="420" t="n">
        <v>540393.4972015</v>
      </c>
      <c r="E164" s="420" t="n">
        <v>14717.7371108</v>
      </c>
      <c r="F164" s="420" t="n">
        <v>97.3486868575029</v>
      </c>
      <c r="G164" s="420" t="n">
        <v>2.65131314249712</v>
      </c>
    </row>
    <row r="165">
      <c r="A165" s="420" t="s">
        <v>73</v>
      </c>
      <c r="B165" s="420" t="s">
        <v>74</v>
      </c>
      <c r="C165" s="420" t="s">
        <v>15</v>
      </c>
      <c r="D165" s="420" t="n">
        <v>5866.251151</v>
      </c>
      <c r="E165" s="420" t="n">
        <v>186.0236141</v>
      </c>
      <c r="F165" s="420" t="n">
        <v>96.92638518045</v>
      </c>
      <c r="G165" s="420" t="n">
        <v>3.07361481955002</v>
      </c>
    </row>
    <row r="166">
      <c r="A166" s="420" t="s">
        <v>73</v>
      </c>
      <c r="B166" s="420" t="s">
        <v>74</v>
      </c>
      <c r="C166" s="420" t="s">
        <v>16</v>
      </c>
      <c r="D166" s="420" t="n">
        <v>162151.4812686</v>
      </c>
      <c r="E166" s="420" t="n">
        <v>5158.2439431</v>
      </c>
      <c r="F166" s="420" t="n">
        <v>96.9169491273904</v>
      </c>
      <c r="G166" s="420" t="n">
        <v>3.08305087260958</v>
      </c>
    </row>
    <row r="167">
      <c r="A167" s="420" t="s">
        <v>75</v>
      </c>
      <c r="B167" s="420" t="s">
        <v>76</v>
      </c>
      <c r="C167" s="420" t="s">
        <v>15</v>
      </c>
      <c r="D167" s="420" t="n">
        <v>3999.6788511</v>
      </c>
      <c r="E167" s="420" t="n">
        <v>221.7551326</v>
      </c>
      <c r="F167" s="420" t="n">
        <v>94.7469240675976</v>
      </c>
      <c r="G167" s="420" t="n">
        <v>5.25307593240239</v>
      </c>
    </row>
    <row r="168">
      <c r="A168" s="420" t="s">
        <v>75</v>
      </c>
      <c r="B168" s="420" t="s">
        <v>76</v>
      </c>
      <c r="C168" s="420" t="s">
        <v>16</v>
      </c>
      <c r="D168" s="420" t="n">
        <v>97649.6843858</v>
      </c>
      <c r="E168" s="420" t="n">
        <v>4831.8816335</v>
      </c>
      <c r="F168" s="420" t="n">
        <v>95.2851211967331</v>
      </c>
      <c r="G168" s="420" t="n">
        <v>4.71487880326695</v>
      </c>
    </row>
    <row r="169">
      <c r="A169" s="420" t="s">
        <v>77</v>
      </c>
      <c r="B169" s="420" t="s">
        <v>78</v>
      </c>
      <c r="C169" s="420" t="s">
        <v>15</v>
      </c>
      <c r="D169" s="420" t="n">
        <v>18075.3005627</v>
      </c>
      <c r="E169" s="420" t="n">
        <v>1395.2643405</v>
      </c>
      <c r="F169" s="420" t="n">
        <v>92.8339812047739</v>
      </c>
      <c r="G169" s="420" t="n">
        <v>7.16601879522606</v>
      </c>
    </row>
    <row r="170">
      <c r="A170" s="420" t="s">
        <v>77</v>
      </c>
      <c r="B170" s="420" t="s">
        <v>78</v>
      </c>
      <c r="C170" s="420" t="s">
        <v>16</v>
      </c>
      <c r="D170" s="420" t="n">
        <v>361974.9088338</v>
      </c>
      <c r="E170" s="420" t="n">
        <v>20486.526261</v>
      </c>
      <c r="F170" s="420" t="n">
        <v>94.6435053625937</v>
      </c>
      <c r="G170" s="420" t="n">
        <v>5.35649463740626</v>
      </c>
    </row>
    <row r="171">
      <c r="A171" s="420" t="s">
        <v>79</v>
      </c>
      <c r="B171" s="420" t="s">
        <v>80</v>
      </c>
      <c r="C171" s="420" t="s">
        <v>15</v>
      </c>
      <c r="D171" s="420" t="n">
        <v>32708.3917801</v>
      </c>
      <c r="E171" s="420" t="n">
        <v>2394.0821006</v>
      </c>
      <c r="F171" s="420" t="n">
        <v>93.1797339733474</v>
      </c>
      <c r="G171" s="420" t="n">
        <v>6.82026602665264</v>
      </c>
    </row>
    <row r="172">
      <c r="A172" s="420" t="s">
        <v>79</v>
      </c>
      <c r="B172" s="420" t="s">
        <v>80</v>
      </c>
      <c r="C172" s="420" t="s">
        <v>16</v>
      </c>
      <c r="D172" s="420" t="n">
        <v>333367.7811944</v>
      </c>
      <c r="E172" s="420" t="n">
        <v>17925.7449395</v>
      </c>
      <c r="F172" s="420" t="n">
        <v>94.8972173962957</v>
      </c>
      <c r="G172" s="420" t="n">
        <v>5.10278260370428</v>
      </c>
    </row>
    <row r="173">
      <c r="A173" s="420" t="s">
        <v>81</v>
      </c>
      <c r="B173" s="420" t="s">
        <v>82</v>
      </c>
      <c r="C173" s="420" t="s">
        <v>15</v>
      </c>
      <c r="D173" s="420" t="n">
        <v>8230.0750869</v>
      </c>
      <c r="E173" s="420" t="n">
        <v>532.8349408</v>
      </c>
      <c r="F173" s="420" t="n">
        <v>93.9194292864393</v>
      </c>
      <c r="G173" s="420" t="n">
        <v>6.0805707135607</v>
      </c>
    </row>
    <row r="174">
      <c r="A174" s="420" t="s">
        <v>81</v>
      </c>
      <c r="B174" s="420" t="s">
        <v>82</v>
      </c>
      <c r="C174" s="420" t="s">
        <v>16</v>
      </c>
      <c r="D174" s="420" t="n">
        <v>163560.2853015</v>
      </c>
      <c r="E174" s="420" t="n">
        <v>8257.804683</v>
      </c>
      <c r="F174" s="420" t="n">
        <v>95.1938677215275</v>
      </c>
      <c r="G174" s="420" t="n">
        <v>4.80613227847251</v>
      </c>
    </row>
    <row r="175">
      <c r="A175" s="420" t="s">
        <v>83</v>
      </c>
      <c r="B175" s="420" t="s">
        <v>84</v>
      </c>
      <c r="C175" s="420" t="s">
        <v>15</v>
      </c>
      <c r="D175" s="420" t="n">
        <v>54412.685259</v>
      </c>
      <c r="E175" s="420" t="n">
        <v>6360.4219934</v>
      </c>
      <c r="F175" s="420" t="n">
        <v>89.5341504146165</v>
      </c>
      <c r="G175" s="420" t="n">
        <v>10.4658495853835</v>
      </c>
    </row>
    <row r="176">
      <c r="A176" s="420" t="s">
        <v>83</v>
      </c>
      <c r="B176" s="420" t="s">
        <v>84</v>
      </c>
      <c r="C176" s="420" t="s">
        <v>16</v>
      </c>
      <c r="D176" s="420" t="n">
        <v>605998.2597154</v>
      </c>
      <c r="E176" s="420" t="n">
        <v>57319.6330331</v>
      </c>
      <c r="F176" s="420" t="n">
        <v>91.3586481444677</v>
      </c>
      <c r="G176" s="420" t="n">
        <v>8.64135185553226</v>
      </c>
    </row>
    <row r="177">
      <c r="A177" s="420" t="s">
        <v>85</v>
      </c>
      <c r="B177" s="420" t="s">
        <v>86</v>
      </c>
      <c r="C177" s="420" t="s">
        <v>15</v>
      </c>
      <c r="D177" s="420" t="n">
        <v>54866.5608782</v>
      </c>
      <c r="E177" s="420" t="n">
        <v>2414.2866646</v>
      </c>
      <c r="F177" s="420" t="n">
        <v>95.7851764277823</v>
      </c>
      <c r="G177" s="420" t="n">
        <v>4.21482357221767</v>
      </c>
    </row>
    <row r="178">
      <c r="A178" s="420" t="s">
        <v>85</v>
      </c>
      <c r="B178" s="420" t="s">
        <v>86</v>
      </c>
      <c r="C178" s="420" t="s">
        <v>16</v>
      </c>
      <c r="D178" s="420" t="n">
        <v>937725.2943668</v>
      </c>
      <c r="E178" s="420" t="n">
        <v>39518.8580976</v>
      </c>
      <c r="F178" s="420" t="n">
        <v>95.956091627876</v>
      </c>
      <c r="G178" s="420" t="n">
        <v>4.04390837212399</v>
      </c>
    </row>
    <row r="179">
      <c r="A179" s="420" t="s">
        <v>87</v>
      </c>
      <c r="B179" s="420" t="s">
        <v>88</v>
      </c>
      <c r="C179" s="420" t="s">
        <v>15</v>
      </c>
      <c r="D179" s="420" t="n">
        <v>12385.8645265</v>
      </c>
      <c r="E179" s="420" t="n">
        <v>660.8259607</v>
      </c>
      <c r="F179" s="420" t="n">
        <v>94.9349150165835</v>
      </c>
      <c r="G179" s="420" t="n">
        <v>5.06508498341653</v>
      </c>
    </row>
    <row r="180">
      <c r="A180" s="420" t="s">
        <v>87</v>
      </c>
      <c r="B180" s="420" t="s">
        <v>88</v>
      </c>
      <c r="C180" s="420" t="s">
        <v>16</v>
      </c>
      <c r="D180" s="420" t="n">
        <v>370056.8178336</v>
      </c>
      <c r="E180" s="420" t="n">
        <v>12326.4916791</v>
      </c>
      <c r="F180" s="420" t="n">
        <v>96.7764043637761</v>
      </c>
      <c r="G180" s="420" t="n">
        <v>3.22359563622392</v>
      </c>
    </row>
    <row r="181">
      <c r="A181" s="420" t="s">
        <v>89</v>
      </c>
      <c r="B181" s="420" t="s">
        <v>90</v>
      </c>
      <c r="C181" s="420" t="s">
        <v>15</v>
      </c>
      <c r="D181" s="420" t="n">
        <v>30006.4873934</v>
      </c>
      <c r="E181" s="420" t="n">
        <v>1533.46853</v>
      </c>
      <c r="F181" s="420" t="n">
        <v>95.1380130849762</v>
      </c>
      <c r="G181" s="420" t="n">
        <v>4.86198691502386</v>
      </c>
    </row>
    <row r="182">
      <c r="A182" s="420" t="s">
        <v>89</v>
      </c>
      <c r="B182" s="420" t="s">
        <v>90</v>
      </c>
      <c r="C182" s="420" t="s">
        <v>16</v>
      </c>
      <c r="D182" s="420" t="n">
        <v>755129.412336</v>
      </c>
      <c r="E182" s="420" t="n">
        <v>27797.6317339</v>
      </c>
      <c r="F182" s="420" t="n">
        <v>96.4495246467156</v>
      </c>
      <c r="G182" s="420" t="n">
        <v>3.55047535328441</v>
      </c>
    </row>
    <row r="183">
      <c r="A183" s="420" t="s">
        <v>91</v>
      </c>
      <c r="B183" s="420" t="s">
        <v>92</v>
      </c>
      <c r="C183" s="420" t="s">
        <v>15</v>
      </c>
      <c r="D183" s="420" t="n">
        <v>62753.5403094</v>
      </c>
      <c r="E183" s="420" t="n">
        <v>3378.0210934</v>
      </c>
      <c r="F183" s="420" t="n">
        <v>94.8919683404648</v>
      </c>
      <c r="G183" s="420" t="n">
        <v>5.10803165953522</v>
      </c>
    </row>
    <row r="184">
      <c r="A184" s="420" t="s">
        <v>91</v>
      </c>
      <c r="B184" s="420" t="s">
        <v>92</v>
      </c>
      <c r="C184" s="420" t="s">
        <v>16</v>
      </c>
      <c r="D184" s="420" t="n">
        <v>1149861.6279321</v>
      </c>
      <c r="E184" s="420" t="n">
        <v>40123.8106531</v>
      </c>
      <c r="F184" s="420" t="n">
        <v>96.6282099467701</v>
      </c>
      <c r="G184" s="420" t="n">
        <v>3.3717900532299</v>
      </c>
    </row>
    <row r="185">
      <c r="A185" s="420" t="s">
        <v>93</v>
      </c>
      <c r="B185" s="420" t="s">
        <v>94</v>
      </c>
      <c r="C185" s="420" t="s">
        <v>15</v>
      </c>
      <c r="D185" s="420" t="n">
        <v>5293.6399827</v>
      </c>
      <c r="E185" s="420" t="n">
        <v>164.8960972</v>
      </c>
      <c r="F185" s="420" t="n">
        <v>96.9791150083775</v>
      </c>
      <c r="G185" s="420" t="n">
        <v>3.02088499162253</v>
      </c>
    </row>
    <row r="186">
      <c r="A186" s="420" t="s">
        <v>93</v>
      </c>
      <c r="B186" s="420" t="s">
        <v>94</v>
      </c>
      <c r="C186" s="420" t="s">
        <v>16</v>
      </c>
      <c r="D186" s="420" t="n">
        <v>138093.611812</v>
      </c>
      <c r="E186" s="420" t="n">
        <v>4440.8520343</v>
      </c>
      <c r="F186" s="420" t="n">
        <v>96.8843661283991</v>
      </c>
      <c r="G186" s="420" t="n">
        <v>3.11563387160086</v>
      </c>
    </row>
    <row r="187">
      <c r="A187" s="420" t="s">
        <v>95</v>
      </c>
      <c r="B187" s="420" t="s">
        <v>96</v>
      </c>
      <c r="C187" s="420" t="s">
        <v>15</v>
      </c>
      <c r="D187" s="420" t="n">
        <v>6087.123981</v>
      </c>
      <c r="E187" s="420" t="n">
        <v>147.2959276</v>
      </c>
      <c r="F187" s="420" t="n">
        <v>97.6373755736791</v>
      </c>
      <c r="G187" s="420" t="n">
        <v>2.36262442632095</v>
      </c>
    </row>
    <row r="188">
      <c r="A188" s="420" t="s">
        <v>95</v>
      </c>
      <c r="B188" s="420" t="s">
        <v>96</v>
      </c>
      <c r="C188" s="420" t="s">
        <v>16</v>
      </c>
      <c r="D188" s="420" t="n">
        <v>158773.013223</v>
      </c>
      <c r="E188" s="420" t="n">
        <v>3392.5668665</v>
      </c>
      <c r="F188" s="420" t="n">
        <v>97.9079611933509</v>
      </c>
      <c r="G188" s="420" t="n">
        <v>2.09203880664912</v>
      </c>
    </row>
    <row r="189">
      <c r="A189" s="420" t="s">
        <v>97</v>
      </c>
      <c r="B189" s="420" t="s">
        <v>98</v>
      </c>
      <c r="C189" s="420" t="s">
        <v>15</v>
      </c>
      <c r="D189" s="420" t="n">
        <v>4260.9401362</v>
      </c>
      <c r="E189" s="420" t="n">
        <v>385.3058327</v>
      </c>
      <c r="F189" s="420" t="n">
        <v>91.7071580953941</v>
      </c>
      <c r="G189" s="420" t="n">
        <v>8.29284190460587</v>
      </c>
    </row>
    <row r="190">
      <c r="A190" s="420" t="s">
        <v>97</v>
      </c>
      <c r="B190" s="420" t="s">
        <v>98</v>
      </c>
      <c r="C190" s="420" t="s">
        <v>16</v>
      </c>
      <c r="D190" s="420" t="n">
        <v>74135.2084673</v>
      </c>
      <c r="E190" s="420" t="n">
        <v>4620.5455665</v>
      </c>
      <c r="F190" s="420" t="n">
        <v>94.1330692300692</v>
      </c>
      <c r="G190" s="420" t="n">
        <v>5.86693076993076</v>
      </c>
    </row>
    <row r="191">
      <c r="A191" s="420" t="s">
        <v>99</v>
      </c>
      <c r="B191" s="420" t="s">
        <v>100</v>
      </c>
      <c r="C191" s="420" t="s">
        <v>15</v>
      </c>
      <c r="D191" s="420" t="n">
        <v>7624.8523556</v>
      </c>
      <c r="E191" s="420" t="n">
        <v>443.5060739</v>
      </c>
      <c r="F191" s="420" t="n">
        <v>94.5031436347891</v>
      </c>
      <c r="G191" s="420" t="n">
        <v>5.49685636521089</v>
      </c>
    </row>
    <row r="192">
      <c r="A192" s="420" t="s">
        <v>99</v>
      </c>
      <c r="B192" s="420" t="s">
        <v>100</v>
      </c>
      <c r="C192" s="420" t="s">
        <v>16</v>
      </c>
      <c r="D192" s="420" t="n">
        <v>69715.492438</v>
      </c>
      <c r="E192" s="420" t="n">
        <v>4638.1491311</v>
      </c>
      <c r="F192" s="420" t="n">
        <v>93.7620417329667</v>
      </c>
      <c r="G192" s="420" t="n">
        <v>6.23795826703333</v>
      </c>
    </row>
    <row r="193">
      <c r="A193" s="420" t="s">
        <v>101</v>
      </c>
      <c r="B193" s="420" t="s">
        <v>102</v>
      </c>
      <c r="C193" s="420" t="s">
        <v>15</v>
      </c>
      <c r="D193" s="420" t="n">
        <v>12160.0948207</v>
      </c>
      <c r="E193" s="420" t="n">
        <v>445.5996205</v>
      </c>
      <c r="F193" s="420" t="n">
        <v>96.4650926406433</v>
      </c>
      <c r="G193" s="420" t="n">
        <v>3.53490735935672</v>
      </c>
    </row>
    <row r="194">
      <c r="A194" s="420" t="s">
        <v>101</v>
      </c>
      <c r="B194" s="420" t="s">
        <v>102</v>
      </c>
      <c r="C194" s="420" t="s">
        <v>16</v>
      </c>
      <c r="D194" s="420" t="n">
        <v>229620.5958085</v>
      </c>
      <c r="E194" s="420" t="n">
        <v>11763.7097449</v>
      </c>
      <c r="F194" s="420" t="n">
        <v>95.1265639586922</v>
      </c>
      <c r="G194" s="420" t="n">
        <v>4.87343604130782</v>
      </c>
    </row>
    <row r="195">
      <c r="A195" s="420" t="s">
        <v>103</v>
      </c>
      <c r="B195" s="420" t="s">
        <v>104</v>
      </c>
      <c r="C195" s="420" t="s">
        <v>15</v>
      </c>
      <c r="D195" s="420" t="n">
        <v>955.6109719</v>
      </c>
      <c r="E195" s="420" t="n">
        <v>84.5276147</v>
      </c>
      <c r="F195" s="420" t="n">
        <v>91.8734276577217</v>
      </c>
      <c r="G195" s="420" t="n">
        <v>8.1265723422783</v>
      </c>
    </row>
    <row r="196">
      <c r="A196" s="420" t="s">
        <v>103</v>
      </c>
      <c r="B196" s="420" t="s">
        <v>104</v>
      </c>
      <c r="C196" s="420" t="s">
        <v>16</v>
      </c>
      <c r="D196" s="420" t="n">
        <v>16181.2278969</v>
      </c>
      <c r="E196" s="420" t="n">
        <v>748.6335184</v>
      </c>
      <c r="F196" s="420" t="n">
        <v>95.57802925827</v>
      </c>
      <c r="G196" s="420" t="n">
        <v>4.42197074172998</v>
      </c>
    </row>
    <row r="197">
      <c r="A197" s="420" t="s">
        <v>105</v>
      </c>
      <c r="B197" s="420" t="s">
        <v>106</v>
      </c>
      <c r="C197" s="420" t="s">
        <v>15</v>
      </c>
      <c r="D197" s="420" t="n">
        <v>21637.1064328</v>
      </c>
      <c r="E197" s="420" t="n">
        <v>1015.5873456</v>
      </c>
      <c r="F197" s="420" t="n">
        <v>95.5167038607638</v>
      </c>
      <c r="G197" s="420" t="n">
        <v>4.48329613923617</v>
      </c>
    </row>
    <row r="198">
      <c r="A198" s="420" t="s">
        <v>105</v>
      </c>
      <c r="B198" s="420" t="s">
        <v>106</v>
      </c>
      <c r="C198" s="420" t="s">
        <v>16</v>
      </c>
      <c r="D198" s="420" t="n">
        <v>344581.3469779</v>
      </c>
      <c r="E198" s="420" t="n">
        <v>17695.9592642</v>
      </c>
      <c r="F198" s="420" t="n">
        <v>95.1153552929495</v>
      </c>
      <c r="G198" s="420" t="n">
        <v>4.88464470705054</v>
      </c>
    </row>
    <row r="199">
      <c r="A199" s="420" t="s">
        <v>107</v>
      </c>
      <c r="B199" s="420" t="s">
        <v>108</v>
      </c>
      <c r="C199" s="420" t="s">
        <v>15</v>
      </c>
      <c r="D199" s="420" t="n">
        <v>49887.2721049</v>
      </c>
      <c r="E199" s="420" t="n">
        <v>3439.6195119</v>
      </c>
      <c r="F199" s="420" t="n">
        <v>93.5499343621664</v>
      </c>
      <c r="G199" s="420" t="n">
        <v>6.45006563783363</v>
      </c>
    </row>
    <row r="200">
      <c r="A200" s="420" t="s">
        <v>107</v>
      </c>
      <c r="B200" s="420" t="s">
        <v>108</v>
      </c>
      <c r="C200" s="420" t="s">
        <v>16</v>
      </c>
      <c r="D200" s="420" t="n">
        <v>559077.5241342</v>
      </c>
      <c r="E200" s="420" t="n">
        <v>29611.5842611</v>
      </c>
      <c r="F200" s="420" t="n">
        <v>94.9699113099242</v>
      </c>
      <c r="G200" s="420" t="n">
        <v>5.03008869007579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897</v>
      </c>
    </row>
    <row r="210">
      <c r="A210" s="5" t="s">
        <v>25</v>
      </c>
      <c r="B210" s="5" t="s">
        <v>113</v>
      </c>
      <c r="C210" s="5" t="s">
        <v>11</v>
      </c>
      <c r="D210" s="5" t="s">
        <v>889</v>
      </c>
      <c r="E210" s="5" t="s">
        <v>890</v>
      </c>
      <c r="F210" s="5" t="s">
        <v>891</v>
      </c>
      <c r="G210" s="5" t="s">
        <v>892</v>
      </c>
    </row>
    <row r="211">
      <c r="A211" s="421" t="s">
        <v>87</v>
      </c>
      <c r="B211" s="421" t="s">
        <v>114</v>
      </c>
      <c r="C211" s="421" t="s">
        <v>15</v>
      </c>
      <c r="D211" s="421" t="n">
        <v>5357.8298671</v>
      </c>
      <c r="E211" s="421" t="n">
        <v>311.4521781</v>
      </c>
      <c r="F211" s="421" t="n">
        <v>94.5063206307808</v>
      </c>
      <c r="G211" s="421" t="n">
        <v>5.49367936921919</v>
      </c>
    </row>
    <row r="212">
      <c r="A212" s="421" t="s">
        <v>87</v>
      </c>
      <c r="B212" s="421" t="s">
        <v>114</v>
      </c>
      <c r="C212" s="421" t="s">
        <v>16</v>
      </c>
      <c r="D212" s="421" t="n">
        <v>119792.3345692</v>
      </c>
      <c r="E212" s="421" t="n">
        <v>3262.3833831</v>
      </c>
      <c r="F212" s="421" t="n">
        <v>97.3488351869901</v>
      </c>
      <c r="G212" s="421" t="n">
        <v>2.65116481300994</v>
      </c>
    </row>
    <row r="213">
      <c r="A213" s="421" t="s">
        <v>91</v>
      </c>
      <c r="B213" s="421" t="s">
        <v>115</v>
      </c>
      <c r="C213" s="421" t="s">
        <v>15</v>
      </c>
      <c r="D213" s="421" t="n">
        <v>1607.8926774</v>
      </c>
      <c r="E213" s="421" t="n">
        <v>185.7486198</v>
      </c>
      <c r="F213" s="421" t="n">
        <v>89.6440486684842</v>
      </c>
      <c r="G213" s="421" t="n">
        <v>10.3559513315158</v>
      </c>
    </row>
    <row r="214">
      <c r="A214" s="421" t="s">
        <v>91</v>
      </c>
      <c r="B214" s="421" t="s">
        <v>115</v>
      </c>
      <c r="C214" s="421" t="s">
        <v>16</v>
      </c>
      <c r="D214" s="421" t="n">
        <v>68427.940268</v>
      </c>
      <c r="E214" s="421" t="n">
        <v>1440.4184401</v>
      </c>
      <c r="F214" s="421" t="n">
        <v>97.93838231392</v>
      </c>
      <c r="G214" s="421" t="n">
        <v>2.06161768607999</v>
      </c>
    </row>
    <row r="215">
      <c r="A215" s="421" t="s">
        <v>93</v>
      </c>
      <c r="B215" s="421" t="s">
        <v>116</v>
      </c>
      <c r="C215" s="421" t="s">
        <v>15</v>
      </c>
      <c r="D215" s="421" t="n">
        <v>1613.1965823</v>
      </c>
      <c r="E215" s="421" t="n">
        <v>89.1222533</v>
      </c>
      <c r="F215" s="421" t="n">
        <v>94.7646556311181</v>
      </c>
      <c r="G215" s="421" t="n">
        <v>5.23534436888187</v>
      </c>
    </row>
    <row r="216">
      <c r="A216" s="421" t="s">
        <v>93</v>
      </c>
      <c r="B216" s="421" t="s">
        <v>116</v>
      </c>
      <c r="C216" s="421" t="s">
        <v>16</v>
      </c>
      <c r="D216" s="421" t="n">
        <v>58843.4942726</v>
      </c>
      <c r="E216" s="421" t="n">
        <v>1426.1868967</v>
      </c>
      <c r="F216" s="421" t="n">
        <v>97.6336578043382</v>
      </c>
      <c r="G216" s="421" t="n">
        <v>2.36634219566183</v>
      </c>
    </row>
    <row r="217">
      <c r="A217" s="421" t="s">
        <v>95</v>
      </c>
      <c r="B217" s="421" t="s">
        <v>117</v>
      </c>
      <c r="C217" s="421" t="s">
        <v>15</v>
      </c>
      <c r="D217" s="421" t="n">
        <v>2123.3886191</v>
      </c>
      <c r="E217" s="421" t="n">
        <v>36.5130005</v>
      </c>
      <c r="F217" s="421" t="n">
        <v>98.3095063141458</v>
      </c>
      <c r="G217" s="421" t="n">
        <v>1.69049368585417</v>
      </c>
    </row>
    <row r="218">
      <c r="A218" s="421" t="s">
        <v>95</v>
      </c>
      <c r="B218" s="421" t="s">
        <v>117</v>
      </c>
      <c r="C218" s="421" t="s">
        <v>16</v>
      </c>
      <c r="D218" s="421" t="n">
        <v>126704.0267659</v>
      </c>
      <c r="E218" s="421" t="n">
        <v>3102.0716073</v>
      </c>
      <c r="F218" s="421" t="n">
        <v>97.6102266024657</v>
      </c>
      <c r="G218" s="421" t="n">
        <v>2.38977339753435</v>
      </c>
    </row>
    <row r="219">
      <c r="A219" s="421" t="s">
        <v>97</v>
      </c>
      <c r="B219" s="421" t="s">
        <v>118</v>
      </c>
      <c r="C219" s="421" t="s">
        <v>15</v>
      </c>
      <c r="D219" s="421" t="n">
        <v>1747.0917329</v>
      </c>
      <c r="E219" s="421" t="n">
        <v>144.2437439</v>
      </c>
      <c r="F219" s="421" t="n">
        <v>92.3734448135003</v>
      </c>
      <c r="G219" s="421" t="n">
        <v>7.62655518649974</v>
      </c>
    </row>
    <row r="220">
      <c r="A220" s="421" t="s">
        <v>97</v>
      </c>
      <c r="B220" s="421" t="s">
        <v>118</v>
      </c>
      <c r="C220" s="421" t="s">
        <v>16</v>
      </c>
      <c r="D220" s="421" t="n">
        <v>38516.6537443</v>
      </c>
      <c r="E220" s="421" t="n">
        <v>1912.0107853</v>
      </c>
      <c r="F220" s="421" t="n">
        <v>95.270655591653</v>
      </c>
      <c r="G220" s="421" t="n">
        <v>4.72934440834699</v>
      </c>
    </row>
    <row r="221">
      <c r="A221" s="421" t="s">
        <v>105</v>
      </c>
      <c r="B221" s="421" t="s">
        <v>119</v>
      </c>
      <c r="C221" s="421" t="s">
        <v>15</v>
      </c>
      <c r="D221" s="421" t="n">
        <v>4837.5851126</v>
      </c>
      <c r="E221" s="421" t="n">
        <v>417.0010759</v>
      </c>
      <c r="F221" s="421" t="n">
        <v>92.0640548857561</v>
      </c>
      <c r="G221" s="421" t="n">
        <v>7.93594511424389</v>
      </c>
    </row>
    <row r="222">
      <c r="A222" s="421" t="s">
        <v>105</v>
      </c>
      <c r="B222" s="421" t="s">
        <v>119</v>
      </c>
      <c r="C222" s="421" t="s">
        <v>16</v>
      </c>
      <c r="D222" s="421" t="n">
        <v>86087.7699163</v>
      </c>
      <c r="E222" s="421" t="n">
        <v>2756.6438983</v>
      </c>
      <c r="F222" s="421" t="n">
        <v>96.8972231568182</v>
      </c>
      <c r="G222" s="421" t="n">
        <v>3.10277684318178</v>
      </c>
    </row>
    <row r="223">
      <c r="A223" s="421" t="s">
        <v>107</v>
      </c>
      <c r="B223" s="421" t="s">
        <v>120</v>
      </c>
      <c r="C223" s="421" t="s">
        <v>15</v>
      </c>
      <c r="D223" s="421" t="n">
        <v>5204.5216529</v>
      </c>
      <c r="E223" s="421" t="n">
        <v>239.8962328</v>
      </c>
      <c r="F223" s="421" t="n">
        <v>95.5937211684265</v>
      </c>
      <c r="G223" s="421" t="n">
        <v>4.40627883157349</v>
      </c>
    </row>
    <row r="224">
      <c r="A224" s="421" t="s">
        <v>107</v>
      </c>
      <c r="B224" s="421" t="s">
        <v>120</v>
      </c>
      <c r="C224" s="421" t="s">
        <v>16</v>
      </c>
      <c r="D224" s="421" t="n">
        <v>95768.4437397</v>
      </c>
      <c r="E224" s="421" t="n">
        <v>3450.1383801</v>
      </c>
      <c r="F224" s="421" t="n">
        <v>96.5226892922798</v>
      </c>
      <c r="G224" s="421" t="n">
        <v>3.47731070772023</v>
      </c>
    </row>
    <row r="225">
      <c r="A225" s="421" t="s">
        <v>109</v>
      </c>
      <c r="B225" s="421" t="s">
        <v>121</v>
      </c>
      <c r="C225" s="421" t="s">
        <v>15</v>
      </c>
      <c r="D225" s="421" t="n">
        <v>2262.2150598</v>
      </c>
      <c r="E225" s="421" t="n">
        <v>42.2373408</v>
      </c>
      <c r="F225" s="421" t="n">
        <v>98.1671419731211</v>
      </c>
      <c r="G225" s="421" t="n">
        <v>1.83285802687887</v>
      </c>
    </row>
    <row r="226">
      <c r="A226" s="421" t="s">
        <v>109</v>
      </c>
      <c r="B226" s="421" t="s">
        <v>121</v>
      </c>
      <c r="C226" s="421" t="s">
        <v>16</v>
      </c>
      <c r="D226" s="421" t="n">
        <v>38884.3062083</v>
      </c>
      <c r="E226" s="421" t="n">
        <v>1405.2413898</v>
      </c>
      <c r="F226" s="421" t="n">
        <v>96.5121440334409</v>
      </c>
      <c r="G226" s="421" t="n">
        <v>3.4878559665591</v>
      </c>
    </row>
    <row r="227">
      <c r="A227" s="421" t="s">
        <v>122</v>
      </c>
      <c r="B227" s="421" t="s">
        <v>123</v>
      </c>
      <c r="C227" s="421" t="s">
        <v>15</v>
      </c>
      <c r="D227" s="421" t="n">
        <v>792.0474827</v>
      </c>
      <c r="E227" s="421" t="n">
        <v>40.1884302</v>
      </c>
      <c r="F227" s="421" t="n">
        <v>95.1710290823716</v>
      </c>
      <c r="G227" s="421" t="n">
        <v>4.82897091762837</v>
      </c>
    </row>
    <row r="228">
      <c r="A228" s="421" t="s">
        <v>122</v>
      </c>
      <c r="B228" s="421" t="s">
        <v>123</v>
      </c>
      <c r="C228" s="421" t="s">
        <v>16</v>
      </c>
      <c r="D228" s="421" t="n">
        <v>28477.4820959</v>
      </c>
      <c r="E228" s="421" t="n">
        <v>1117.2819137</v>
      </c>
      <c r="F228" s="421" t="n">
        <v>96.2247311269738</v>
      </c>
      <c r="G228" s="421" t="n">
        <v>3.77526887302624</v>
      </c>
    </row>
    <row r="229">
      <c r="A229" s="421" t="s">
        <v>124</v>
      </c>
      <c r="B229" s="421" t="s">
        <v>125</v>
      </c>
      <c r="C229" s="421" t="s">
        <v>15</v>
      </c>
      <c r="D229" s="421" t="n">
        <v>2740.8959302</v>
      </c>
      <c r="E229" s="421" t="n">
        <v>20.9106837</v>
      </c>
      <c r="F229" s="421" t="n">
        <v>99.2428621325346</v>
      </c>
      <c r="G229" s="421" t="n">
        <v>0.75713786746537</v>
      </c>
    </row>
    <row r="230">
      <c r="A230" s="421" t="s">
        <v>124</v>
      </c>
      <c r="B230" s="421" t="s">
        <v>125</v>
      </c>
      <c r="C230" s="421" t="s">
        <v>16</v>
      </c>
      <c r="D230" s="421" t="n">
        <v>56413.9715841</v>
      </c>
      <c r="E230" s="421" t="n">
        <v>1231.2217945</v>
      </c>
      <c r="F230" s="421" t="n">
        <v>97.8641379751931</v>
      </c>
      <c r="G230" s="421" t="n">
        <v>2.13586202480687</v>
      </c>
    </row>
    <row r="231">
      <c r="A231" s="421" t="s">
        <v>126</v>
      </c>
      <c r="B231" s="421" t="s">
        <v>127</v>
      </c>
      <c r="C231" s="421" t="s">
        <v>15</v>
      </c>
      <c r="D231" s="421" t="n">
        <v>4056.3932994</v>
      </c>
      <c r="E231" s="421" t="n">
        <v>337.2618525</v>
      </c>
      <c r="F231" s="421" t="n">
        <v>92.3238888615518</v>
      </c>
      <c r="G231" s="421" t="n">
        <v>7.67611113844822</v>
      </c>
    </row>
    <row r="232">
      <c r="A232" s="421" t="s">
        <v>126</v>
      </c>
      <c r="B232" s="421" t="s">
        <v>127</v>
      </c>
      <c r="C232" s="421" t="s">
        <v>16</v>
      </c>
      <c r="D232" s="421" t="n">
        <v>75467.7715463</v>
      </c>
      <c r="E232" s="421" t="n">
        <v>3229.5733001</v>
      </c>
      <c r="F232" s="421" t="n">
        <v>95.8962105946479</v>
      </c>
      <c r="G232" s="421" t="n">
        <v>4.10378940535214</v>
      </c>
    </row>
    <row r="233">
      <c r="A233" s="421" t="s">
        <v>128</v>
      </c>
      <c r="B233" s="421" t="s">
        <v>129</v>
      </c>
      <c r="C233" s="421" t="s">
        <v>15</v>
      </c>
      <c r="D233" s="421" t="n">
        <v>1964.5451287</v>
      </c>
      <c r="E233" s="421" t="n">
        <v>171.925942</v>
      </c>
      <c r="F233" s="421" t="n">
        <v>91.9528073954369</v>
      </c>
      <c r="G233" s="421" t="n">
        <v>8.04719260456308</v>
      </c>
    </row>
    <row r="234">
      <c r="A234" s="421" t="s">
        <v>128</v>
      </c>
      <c r="B234" s="421" t="s">
        <v>129</v>
      </c>
      <c r="C234" s="421" t="s">
        <v>16</v>
      </c>
      <c r="D234" s="421" t="n">
        <v>40246.4448488</v>
      </c>
      <c r="E234" s="421" t="n">
        <v>2833.0840861</v>
      </c>
      <c r="F234" s="421" t="n">
        <v>93.4235954845717</v>
      </c>
      <c r="G234" s="421" t="n">
        <v>6.57640451542829</v>
      </c>
    </row>
    <row r="235">
      <c r="A235" s="421" t="s">
        <v>130</v>
      </c>
      <c r="B235" s="421" t="s">
        <v>131</v>
      </c>
      <c r="C235" s="421" t="s">
        <v>15</v>
      </c>
      <c r="D235" s="421" t="n">
        <v>5208.8450437</v>
      </c>
      <c r="E235" s="421" t="n">
        <v>81.8510534</v>
      </c>
      <c r="F235" s="421" t="n">
        <v>98.4529246832971</v>
      </c>
      <c r="G235" s="421" t="n">
        <v>1.54707531670294</v>
      </c>
    </row>
    <row r="236">
      <c r="A236" s="421" t="s">
        <v>130</v>
      </c>
      <c r="B236" s="421" t="s">
        <v>131</v>
      </c>
      <c r="C236" s="421" t="s">
        <v>16</v>
      </c>
      <c r="D236" s="421" t="n">
        <v>91766.2359016</v>
      </c>
      <c r="E236" s="421" t="n">
        <v>3873.0680031</v>
      </c>
      <c r="F236" s="421" t="n">
        <v>95.9503385690058</v>
      </c>
      <c r="G236" s="421" t="n">
        <v>4.04966143099424</v>
      </c>
    </row>
    <row r="237">
      <c r="A237" s="421" t="s">
        <v>132</v>
      </c>
      <c r="B237" s="421" t="s">
        <v>133</v>
      </c>
      <c r="C237" s="421" t="s">
        <v>15</v>
      </c>
      <c r="D237" s="421" t="n">
        <v>6453.7077446</v>
      </c>
      <c r="E237" s="421" t="n">
        <v>87.5981408</v>
      </c>
      <c r="F237" s="421" t="n">
        <v>98.6608462846002</v>
      </c>
      <c r="G237" s="421" t="n">
        <v>1.3391537153998</v>
      </c>
    </row>
    <row r="238">
      <c r="A238" s="421" t="s">
        <v>132</v>
      </c>
      <c r="B238" s="421" t="s">
        <v>133</v>
      </c>
      <c r="C238" s="421" t="s">
        <v>16</v>
      </c>
      <c r="D238" s="421" t="n">
        <v>170011.6453733</v>
      </c>
      <c r="E238" s="421" t="n">
        <v>4825.0487374</v>
      </c>
      <c r="F238" s="421" t="n">
        <v>97.240253962738</v>
      </c>
      <c r="G238" s="421" t="n">
        <v>2.75974603726204</v>
      </c>
    </row>
    <row r="239">
      <c r="A239" s="421" t="s">
        <v>134</v>
      </c>
      <c r="B239" s="421" t="s">
        <v>135</v>
      </c>
      <c r="C239" s="421" t="s">
        <v>15</v>
      </c>
      <c r="D239" s="421" t="n">
        <v>11048.4030106</v>
      </c>
      <c r="E239" s="421" t="n">
        <v>1044.7982749</v>
      </c>
      <c r="F239" s="421" t="n">
        <v>91.3604491463089</v>
      </c>
      <c r="G239" s="421" t="n">
        <v>8.63955085369111</v>
      </c>
    </row>
    <row r="240">
      <c r="A240" s="421" t="s">
        <v>134</v>
      </c>
      <c r="B240" s="421" t="s">
        <v>135</v>
      </c>
      <c r="C240" s="421" t="s">
        <v>16</v>
      </c>
      <c r="D240" s="421" t="n">
        <v>263548.0883223</v>
      </c>
      <c r="E240" s="421" t="n">
        <v>13342.7103882</v>
      </c>
      <c r="F240" s="421" t="n">
        <v>95.1812373504869</v>
      </c>
      <c r="G240" s="421" t="n">
        <v>4.81876264951307</v>
      </c>
    </row>
    <row r="241">
      <c r="A241" s="421" t="s">
        <v>136</v>
      </c>
      <c r="B241" s="421" t="s">
        <v>137</v>
      </c>
      <c r="C241" s="421" t="s">
        <v>15</v>
      </c>
      <c r="D241" s="421" t="n">
        <v>1970.0155564</v>
      </c>
      <c r="E241" s="421" t="n">
        <v>133.9736051</v>
      </c>
      <c r="F241" s="421" t="n">
        <v>93.6324004157661</v>
      </c>
      <c r="G241" s="421" t="n">
        <v>6.36759958423389</v>
      </c>
    </row>
    <row r="242">
      <c r="A242" s="421" t="s">
        <v>136</v>
      </c>
      <c r="B242" s="421" t="s">
        <v>137</v>
      </c>
      <c r="C242" s="421" t="s">
        <v>16</v>
      </c>
      <c r="D242" s="421" t="n">
        <v>104078.8901161</v>
      </c>
      <c r="E242" s="421" t="n">
        <v>4376.12072</v>
      </c>
      <c r="F242" s="421" t="n">
        <v>95.9650359294018</v>
      </c>
      <c r="G242" s="421" t="n">
        <v>4.03496407059818</v>
      </c>
    </row>
    <row r="243">
      <c r="A243" s="421" t="s">
        <v>138</v>
      </c>
      <c r="B243" s="421" t="s">
        <v>139</v>
      </c>
      <c r="C243" s="421" t="s">
        <v>15</v>
      </c>
      <c r="D243" s="421" t="n">
        <v>4144.5876621</v>
      </c>
      <c r="E243" s="421" t="n">
        <v>167.4014006</v>
      </c>
      <c r="F243" s="421" t="n">
        <v>96.1177684320196</v>
      </c>
      <c r="G243" s="421" t="n">
        <v>3.88223156798036</v>
      </c>
    </row>
    <row r="244">
      <c r="A244" s="421" t="s">
        <v>138</v>
      </c>
      <c r="B244" s="421" t="s">
        <v>139</v>
      </c>
      <c r="C244" s="421" t="s">
        <v>16</v>
      </c>
      <c r="D244" s="421" t="n">
        <v>119006.5935497</v>
      </c>
      <c r="E244" s="421" t="n">
        <v>4759.4173821</v>
      </c>
      <c r="F244" s="421" t="n">
        <v>96.1545036910638</v>
      </c>
      <c r="G244" s="421" t="n">
        <v>3.84549630893625</v>
      </c>
    </row>
    <row r="245">
      <c r="A245" s="421" t="s">
        <v>140</v>
      </c>
      <c r="B245" s="421" t="s">
        <v>141</v>
      </c>
      <c r="C245" s="421" t="s">
        <v>15</v>
      </c>
      <c r="D245" s="421" t="n">
        <v>5518.0002284</v>
      </c>
      <c r="E245" s="421" t="n">
        <v>487.652612</v>
      </c>
      <c r="F245" s="421" t="n">
        <v>91.880106543629</v>
      </c>
      <c r="G245" s="421" t="n">
        <v>8.11989345637102</v>
      </c>
    </row>
    <row r="246">
      <c r="A246" s="421" t="s">
        <v>140</v>
      </c>
      <c r="B246" s="421" t="s">
        <v>141</v>
      </c>
      <c r="C246" s="421" t="s">
        <v>16</v>
      </c>
      <c r="D246" s="421" t="n">
        <v>91333.8750085</v>
      </c>
      <c r="E246" s="421" t="n">
        <v>6208.4721468</v>
      </c>
      <c r="F246" s="421" t="n">
        <v>93.6351007251083</v>
      </c>
      <c r="G246" s="421" t="n">
        <v>6.36489927489166</v>
      </c>
    </row>
    <row r="247">
      <c r="A247" s="421" t="s">
        <v>142</v>
      </c>
      <c r="B247" s="421" t="s">
        <v>143</v>
      </c>
      <c r="C247" s="421" t="s">
        <v>15</v>
      </c>
      <c r="D247" s="421" t="n">
        <v>1744.627773</v>
      </c>
      <c r="E247" s="421" t="n">
        <v>69.9184658</v>
      </c>
      <c r="F247" s="421" t="n">
        <v>96.1467796022526</v>
      </c>
      <c r="G247" s="421" t="n">
        <v>3.85322039774741</v>
      </c>
    </row>
    <row r="248">
      <c r="A248" s="421" t="s">
        <v>142</v>
      </c>
      <c r="B248" s="421" t="s">
        <v>143</v>
      </c>
      <c r="C248" s="421" t="s">
        <v>16</v>
      </c>
      <c r="D248" s="421" t="n">
        <v>39810.8623439</v>
      </c>
      <c r="E248" s="421" t="n">
        <v>2402.5914193</v>
      </c>
      <c r="F248" s="421" t="n">
        <v>94.308469918672</v>
      </c>
      <c r="G248" s="421" t="n">
        <v>5.69153008132797</v>
      </c>
    </row>
    <row r="249">
      <c r="A249" s="421" t="s">
        <v>144</v>
      </c>
      <c r="B249" s="421" t="s">
        <v>145</v>
      </c>
      <c r="C249" s="421" t="s">
        <v>15</v>
      </c>
      <c r="D249" s="421" t="n">
        <v>4001.59699</v>
      </c>
      <c r="E249" s="421" t="n">
        <v>302.2777621</v>
      </c>
      <c r="F249" s="421" t="n">
        <v>92.9766134120769</v>
      </c>
      <c r="G249" s="421" t="n">
        <v>7.0233865879231</v>
      </c>
    </row>
    <row r="250">
      <c r="A250" s="421" t="s">
        <v>144</v>
      </c>
      <c r="B250" s="421" t="s">
        <v>145</v>
      </c>
      <c r="C250" s="421" t="s">
        <v>16</v>
      </c>
      <c r="D250" s="421" t="n">
        <v>72756.4575792</v>
      </c>
      <c r="E250" s="421" t="n">
        <v>3405.667669</v>
      </c>
      <c r="F250" s="421" t="n">
        <v>95.5283972737086</v>
      </c>
      <c r="G250" s="421" t="n">
        <v>4.47160272629142</v>
      </c>
    </row>
    <row r="251">
      <c r="A251" s="421" t="s">
        <v>146</v>
      </c>
      <c r="B251" s="421" t="s">
        <v>147</v>
      </c>
      <c r="C251" s="421" t="s">
        <v>15</v>
      </c>
      <c r="D251" s="421" t="n">
        <v>2103.2690529</v>
      </c>
      <c r="E251" s="421" t="n">
        <v>97.4751861</v>
      </c>
      <c r="F251" s="421" t="n">
        <v>95.5708080760765</v>
      </c>
      <c r="G251" s="421" t="n">
        <v>4.42919192392351</v>
      </c>
    </row>
    <row r="252">
      <c r="A252" s="421" t="s">
        <v>146</v>
      </c>
      <c r="B252" s="421" t="s">
        <v>147</v>
      </c>
      <c r="C252" s="421" t="s">
        <v>16</v>
      </c>
      <c r="D252" s="421" t="n">
        <v>22879.3037093</v>
      </c>
      <c r="E252" s="421" t="n">
        <v>1284.9520525</v>
      </c>
      <c r="F252" s="421" t="n">
        <v>94.6824265346036</v>
      </c>
      <c r="G252" s="421" t="n">
        <v>5.31757346539641</v>
      </c>
    </row>
    <row r="253">
      <c r="A253" s="421" t="s">
        <v>148</v>
      </c>
      <c r="B253" s="421" t="s">
        <v>149</v>
      </c>
      <c r="C253" s="421" t="s">
        <v>15</v>
      </c>
      <c r="D253" s="421" t="n">
        <v>2235.1111419</v>
      </c>
      <c r="E253" s="421" t="n">
        <v>40.6245992</v>
      </c>
      <c r="F253" s="421" t="n">
        <v>98.2148806442543</v>
      </c>
      <c r="G253" s="421" t="n">
        <v>1.78511935574575</v>
      </c>
    </row>
    <row r="254">
      <c r="A254" s="421" t="s">
        <v>148</v>
      </c>
      <c r="B254" s="421" t="s">
        <v>149</v>
      </c>
      <c r="C254" s="421" t="s">
        <v>16</v>
      </c>
      <c r="D254" s="421" t="n">
        <v>44067.5057251</v>
      </c>
      <c r="E254" s="421" t="n">
        <v>2379.7585399</v>
      </c>
      <c r="F254" s="421" t="n">
        <v>94.8764290479574</v>
      </c>
      <c r="G254" s="421" t="n">
        <v>5.12357095204259</v>
      </c>
    </row>
    <row r="255">
      <c r="A255" s="421" t="s">
        <v>150</v>
      </c>
      <c r="B255" s="421" t="s">
        <v>151</v>
      </c>
      <c r="C255" s="421" t="s">
        <v>15</v>
      </c>
      <c r="D255" s="421" t="n">
        <v>2185.5062266</v>
      </c>
      <c r="E255" s="421" t="n">
        <v>150.1261547</v>
      </c>
      <c r="F255" s="421" t="n">
        <v>93.5723551402194</v>
      </c>
      <c r="G255" s="421" t="n">
        <v>6.42764485978057</v>
      </c>
    </row>
    <row r="256">
      <c r="A256" s="421" t="s">
        <v>150</v>
      </c>
      <c r="B256" s="421" t="s">
        <v>151</v>
      </c>
      <c r="C256" s="421" t="s">
        <v>16</v>
      </c>
      <c r="D256" s="421" t="n">
        <v>39269.0571537</v>
      </c>
      <c r="E256" s="421" t="n">
        <v>2502.3104677</v>
      </c>
      <c r="F256" s="421" t="n">
        <v>94.0095079232741</v>
      </c>
      <c r="G256" s="421" t="n">
        <v>5.99049207672586</v>
      </c>
    </row>
    <row r="257">
      <c r="A257" s="421" t="s">
        <v>152</v>
      </c>
      <c r="B257" s="421" t="s">
        <v>153</v>
      </c>
      <c r="C257" s="421" t="s">
        <v>15</v>
      </c>
      <c r="D257" s="421" t="n">
        <v>5521.5833027</v>
      </c>
      <c r="E257" s="421" t="n">
        <v>346.0308878</v>
      </c>
      <c r="F257" s="421" t="n">
        <v>94.1026987023066</v>
      </c>
      <c r="G257" s="421" t="n">
        <v>5.89730129769342</v>
      </c>
    </row>
    <row r="258">
      <c r="A258" s="421" t="s">
        <v>152</v>
      </c>
      <c r="B258" s="421" t="s">
        <v>153</v>
      </c>
      <c r="C258" s="421" t="s">
        <v>16</v>
      </c>
      <c r="D258" s="421" t="n">
        <v>46836.1887287</v>
      </c>
      <c r="E258" s="421" t="n">
        <v>3353.1970786</v>
      </c>
      <c r="F258" s="421" t="n">
        <v>93.3189119080388</v>
      </c>
      <c r="G258" s="421" t="n">
        <v>6.68108809196123</v>
      </c>
    </row>
    <row r="259">
      <c r="A259" s="421" t="s">
        <v>154</v>
      </c>
      <c r="B259" s="421" t="s">
        <v>155</v>
      </c>
      <c r="C259" s="421" t="s">
        <v>15</v>
      </c>
      <c r="D259" s="421" t="n">
        <v>7956.1907143</v>
      </c>
      <c r="E259" s="421" t="n">
        <v>297.7744198</v>
      </c>
      <c r="F259" s="421" t="n">
        <v>96.3923470118648</v>
      </c>
      <c r="G259" s="421" t="n">
        <v>3.60765298813525</v>
      </c>
    </row>
    <row r="260">
      <c r="A260" s="421" t="s">
        <v>154</v>
      </c>
      <c r="B260" s="421" t="s">
        <v>155</v>
      </c>
      <c r="C260" s="421" t="s">
        <v>16</v>
      </c>
      <c r="D260" s="421" t="n">
        <v>80488.6909705</v>
      </c>
      <c r="E260" s="421" t="n">
        <v>3775.3438939</v>
      </c>
      <c r="F260" s="421" t="n">
        <v>95.519626018413</v>
      </c>
      <c r="G260" s="421" t="n">
        <v>4.48037398158703</v>
      </c>
    </row>
    <row r="261">
      <c r="A261" s="421" t="s">
        <v>156</v>
      </c>
      <c r="B261" s="421" t="s">
        <v>157</v>
      </c>
      <c r="C261" s="421" t="s">
        <v>15</v>
      </c>
      <c r="D261" s="421" t="n">
        <v>2214.3027516</v>
      </c>
      <c r="E261" s="421" t="n">
        <v>49.2744636</v>
      </c>
      <c r="F261" s="421" t="n">
        <v>97.8231595869971</v>
      </c>
      <c r="G261" s="421" t="n">
        <v>2.17684041300293</v>
      </c>
    </row>
    <row r="262">
      <c r="A262" s="421" t="s">
        <v>156</v>
      </c>
      <c r="B262" s="421" t="s">
        <v>157</v>
      </c>
      <c r="C262" s="421" t="s">
        <v>16</v>
      </c>
      <c r="D262" s="421" t="n">
        <v>95737.2053379</v>
      </c>
      <c r="E262" s="421" t="n">
        <v>4337.2174449</v>
      </c>
      <c r="F262" s="421" t="n">
        <v>95.6660080325285</v>
      </c>
      <c r="G262" s="421" t="n">
        <v>4.33399196747148</v>
      </c>
    </row>
    <row r="263">
      <c r="A263" s="421" t="s">
        <v>158</v>
      </c>
      <c r="B263" s="421" t="s">
        <v>159</v>
      </c>
      <c r="C263" s="421" t="s">
        <v>15</v>
      </c>
      <c r="D263" s="421" t="n">
        <v>2345.2035626</v>
      </c>
      <c r="E263" s="421" t="n">
        <v>98.5479927</v>
      </c>
      <c r="F263" s="421" t="n">
        <v>95.967348133804</v>
      </c>
      <c r="G263" s="421" t="n">
        <v>4.03265186619603</v>
      </c>
    </row>
    <row r="264">
      <c r="A264" s="421" t="s">
        <v>158</v>
      </c>
      <c r="B264" s="421" t="s">
        <v>159</v>
      </c>
      <c r="C264" s="421" t="s">
        <v>16</v>
      </c>
      <c r="D264" s="421" t="n">
        <v>54094.471102</v>
      </c>
      <c r="E264" s="421" t="n">
        <v>2850.7773409</v>
      </c>
      <c r="F264" s="421" t="n">
        <v>94.9938275468962</v>
      </c>
      <c r="G264" s="421" t="n">
        <v>5.00617245310383</v>
      </c>
    </row>
    <row r="265">
      <c r="A265" s="421" t="s">
        <v>160</v>
      </c>
      <c r="B265" s="421" t="s">
        <v>161</v>
      </c>
      <c r="C265" s="421" t="s">
        <v>15</v>
      </c>
      <c r="D265" s="421" t="n">
        <v>6747.9289184</v>
      </c>
      <c r="E265" s="421" t="n">
        <v>423.5887532</v>
      </c>
      <c r="F265" s="421" t="n">
        <v>94.093457304338</v>
      </c>
      <c r="G265" s="421" t="n">
        <v>5.90654269566201</v>
      </c>
    </row>
    <row r="266">
      <c r="A266" s="421" t="s">
        <v>160</v>
      </c>
      <c r="B266" s="421" t="s">
        <v>161</v>
      </c>
      <c r="C266" s="421" t="s">
        <v>16</v>
      </c>
      <c r="D266" s="421" t="n">
        <v>126161.9257667</v>
      </c>
      <c r="E266" s="421" t="n">
        <v>6156.5565681</v>
      </c>
      <c r="F266" s="421" t="n">
        <v>95.3471680906056</v>
      </c>
      <c r="G266" s="421" t="n">
        <v>4.65283190939442</v>
      </c>
    </row>
    <row r="267">
      <c r="A267" s="421" t="s">
        <v>162</v>
      </c>
      <c r="B267" s="421" t="s">
        <v>163</v>
      </c>
      <c r="C267" s="421" t="s">
        <v>15</v>
      </c>
      <c r="D267" s="421" t="n">
        <v>4685.8644585</v>
      </c>
      <c r="E267" s="421" t="n">
        <v>162.0030637</v>
      </c>
      <c r="F267" s="421" t="n">
        <v>96.6582613291693</v>
      </c>
      <c r="G267" s="421" t="n">
        <v>3.34173867083071</v>
      </c>
    </row>
    <row r="268">
      <c r="A268" s="421" t="s">
        <v>162</v>
      </c>
      <c r="B268" s="421" t="s">
        <v>163</v>
      </c>
      <c r="C268" s="421" t="s">
        <v>16</v>
      </c>
      <c r="D268" s="421" t="n">
        <v>65137.9803626</v>
      </c>
      <c r="E268" s="421" t="n">
        <v>3694.1521177</v>
      </c>
      <c r="F268" s="421" t="n">
        <v>94.6330994194357</v>
      </c>
      <c r="G268" s="421" t="n">
        <v>5.36690058056429</v>
      </c>
    </row>
    <row r="269">
      <c r="A269" s="421" t="s">
        <v>164</v>
      </c>
      <c r="B269" s="421" t="s">
        <v>165</v>
      </c>
      <c r="C269" s="421" t="s">
        <v>15</v>
      </c>
      <c r="D269" s="421" t="n">
        <v>2927.1545426</v>
      </c>
      <c r="E269" s="421" t="n">
        <v>86.2199362</v>
      </c>
      <c r="F269" s="421" t="n">
        <v>97.1387580001562</v>
      </c>
      <c r="G269" s="421" t="n">
        <v>2.86124199984381</v>
      </c>
    </row>
    <row r="270">
      <c r="A270" s="421" t="s">
        <v>164</v>
      </c>
      <c r="B270" s="421" t="s">
        <v>165</v>
      </c>
      <c r="C270" s="421" t="s">
        <v>16</v>
      </c>
      <c r="D270" s="421" t="n">
        <v>73972.4360898</v>
      </c>
      <c r="E270" s="421" t="n">
        <v>1919.1894352</v>
      </c>
      <c r="F270" s="421" t="n">
        <v>97.4711446461668</v>
      </c>
      <c r="G270" s="421" t="n">
        <v>2.52885535383319</v>
      </c>
    </row>
    <row r="271">
      <c r="A271" s="421" t="s">
        <v>166</v>
      </c>
      <c r="B271" s="421" t="s">
        <v>167</v>
      </c>
      <c r="C271" s="421" t="s">
        <v>15</v>
      </c>
      <c r="D271" s="421" t="n">
        <v>4808.6661434</v>
      </c>
      <c r="E271" s="421" t="n">
        <v>394.595783</v>
      </c>
      <c r="F271" s="421" t="n">
        <v>92.4163767155768</v>
      </c>
      <c r="G271" s="421" t="n">
        <v>7.58362328442325</v>
      </c>
    </row>
    <row r="272">
      <c r="A272" s="421" t="s">
        <v>166</v>
      </c>
      <c r="B272" s="421" t="s">
        <v>167</v>
      </c>
      <c r="C272" s="421" t="s">
        <v>16</v>
      </c>
      <c r="D272" s="421" t="n">
        <v>80233.2549417</v>
      </c>
      <c r="E272" s="421" t="n">
        <v>4042.4831304</v>
      </c>
      <c r="F272" s="421" t="n">
        <v>95.2032658237397</v>
      </c>
      <c r="G272" s="421" t="n">
        <v>4.79673417626026</v>
      </c>
    </row>
    <row r="273">
      <c r="A273" s="421" t="s">
        <v>168</v>
      </c>
      <c r="B273" s="421" t="s">
        <v>169</v>
      </c>
      <c r="C273" s="421" t="s">
        <v>15</v>
      </c>
      <c r="D273" s="421" t="n">
        <v>3444.4937095</v>
      </c>
      <c r="E273" s="421" t="n">
        <v>95.9217262</v>
      </c>
      <c r="F273" s="421" t="n">
        <v>97.2906646707963</v>
      </c>
      <c r="G273" s="421" t="n">
        <v>2.70933532920367</v>
      </c>
    </row>
    <row r="274">
      <c r="A274" s="421" t="s">
        <v>168</v>
      </c>
      <c r="B274" s="421" t="s">
        <v>169</v>
      </c>
      <c r="C274" s="421" t="s">
        <v>16</v>
      </c>
      <c r="D274" s="421" t="n">
        <v>87015.255159</v>
      </c>
      <c r="E274" s="421" t="n">
        <v>3019.3294095</v>
      </c>
      <c r="F274" s="421" t="n">
        <v>96.6464782128218</v>
      </c>
      <c r="G274" s="421" t="n">
        <v>3.35352178717817</v>
      </c>
    </row>
    <row r="275">
      <c r="A275" s="421" t="s">
        <v>170</v>
      </c>
      <c r="B275" s="421" t="s">
        <v>171</v>
      </c>
      <c r="C275" s="421" t="s">
        <v>15</v>
      </c>
      <c r="D275" s="421" t="n">
        <v>4670.1137057</v>
      </c>
      <c r="E275" s="421" t="n">
        <v>209.7149471</v>
      </c>
      <c r="F275" s="421" t="n">
        <v>95.7024116619409</v>
      </c>
      <c r="G275" s="421" t="n">
        <v>4.29758833805912</v>
      </c>
    </row>
    <row r="276">
      <c r="A276" s="421" t="s">
        <v>170</v>
      </c>
      <c r="B276" s="421" t="s">
        <v>171</v>
      </c>
      <c r="C276" s="421" t="s">
        <v>16</v>
      </c>
      <c r="D276" s="421" t="n">
        <v>130555.2796454</v>
      </c>
      <c r="E276" s="421" t="n">
        <v>4970.891704</v>
      </c>
      <c r="F276" s="421" t="n">
        <v>96.3321536685453</v>
      </c>
      <c r="G276" s="421" t="n">
        <v>3.66784633145472</v>
      </c>
    </row>
    <row r="277">
      <c r="A277" s="421" t="s">
        <v>172</v>
      </c>
      <c r="B277" s="421" t="s">
        <v>173</v>
      </c>
      <c r="C277" s="421" t="s">
        <v>15</v>
      </c>
      <c r="D277" s="421" t="n">
        <v>2603.6516264</v>
      </c>
      <c r="E277" s="421" t="n">
        <v>200.255249</v>
      </c>
      <c r="F277" s="421" t="n">
        <v>92.8579921552697</v>
      </c>
      <c r="G277" s="421" t="n">
        <v>7.14200784473029</v>
      </c>
    </row>
    <row r="278">
      <c r="A278" s="421" t="s">
        <v>172</v>
      </c>
      <c r="B278" s="421" t="s">
        <v>173</v>
      </c>
      <c r="C278" s="421" t="s">
        <v>16</v>
      </c>
      <c r="D278" s="421" t="n">
        <v>31702.6670515</v>
      </c>
      <c r="E278" s="421" t="n">
        <v>1770.4260705</v>
      </c>
      <c r="F278" s="421" t="n">
        <v>94.7108979022426</v>
      </c>
      <c r="G278" s="421" t="n">
        <v>5.28910209775743</v>
      </c>
    </row>
    <row r="279">
      <c r="A279" s="421" t="s">
        <v>174</v>
      </c>
      <c r="B279" s="421" t="s">
        <v>175</v>
      </c>
      <c r="C279" s="421" t="s">
        <v>15</v>
      </c>
      <c r="D279" s="421" t="n">
        <v>3616.306874</v>
      </c>
      <c r="E279" s="421" t="n">
        <v>247.7619504</v>
      </c>
      <c r="F279" s="421" t="n">
        <v>93.5880554498542</v>
      </c>
      <c r="G279" s="421" t="n">
        <v>6.41194455014583</v>
      </c>
    </row>
    <row r="280">
      <c r="A280" s="421" t="s">
        <v>174</v>
      </c>
      <c r="B280" s="421" t="s">
        <v>175</v>
      </c>
      <c r="C280" s="421" t="s">
        <v>16</v>
      </c>
      <c r="D280" s="421" t="n">
        <v>87565.2046302</v>
      </c>
      <c r="E280" s="421" t="n">
        <v>4726.7265487</v>
      </c>
      <c r="F280" s="421" t="n">
        <v>94.8785050997171</v>
      </c>
      <c r="G280" s="421" t="n">
        <v>5.12149490028294</v>
      </c>
    </row>
    <row r="281">
      <c r="A281" s="421" t="s">
        <v>176</v>
      </c>
      <c r="B281" s="421" t="s">
        <v>177</v>
      </c>
      <c r="C281" s="421" t="s">
        <v>15</v>
      </c>
      <c r="D281" s="421" t="n">
        <v>3194.7686973</v>
      </c>
      <c r="E281" s="421" t="n">
        <v>287.6535502</v>
      </c>
      <c r="F281" s="421" t="n">
        <v>91.7398428520119</v>
      </c>
      <c r="G281" s="421" t="n">
        <v>8.26015714798813</v>
      </c>
    </row>
    <row r="282">
      <c r="A282" s="421" t="s">
        <v>176</v>
      </c>
      <c r="B282" s="421" t="s">
        <v>177</v>
      </c>
      <c r="C282" s="421" t="s">
        <v>16</v>
      </c>
      <c r="D282" s="421" t="n">
        <v>70508.509272</v>
      </c>
      <c r="E282" s="421" t="n">
        <v>3743.0684772</v>
      </c>
      <c r="F282" s="421" t="n">
        <v>94.9589374520189</v>
      </c>
      <c r="G282" s="421" t="n">
        <v>5.04106254798112</v>
      </c>
    </row>
    <row r="283">
      <c r="A283" s="421" t="s">
        <v>178</v>
      </c>
      <c r="B283" s="421" t="s">
        <v>179</v>
      </c>
      <c r="C283" s="421" t="s">
        <v>15</v>
      </c>
      <c r="D283" s="421" t="n">
        <v>2039.2334128</v>
      </c>
      <c r="E283" s="421" t="n">
        <v>148.6195818</v>
      </c>
      <c r="F283" s="421" t="n">
        <v>93.2070581448197</v>
      </c>
      <c r="G283" s="421" t="n">
        <v>6.79294185518035</v>
      </c>
    </row>
    <row r="284">
      <c r="A284" s="421" t="s">
        <v>178</v>
      </c>
      <c r="B284" s="421" t="s">
        <v>179</v>
      </c>
      <c r="C284" s="421" t="s">
        <v>16</v>
      </c>
      <c r="D284" s="421" t="n">
        <v>16401.4728581</v>
      </c>
      <c r="E284" s="421" t="n">
        <v>1039.6741548</v>
      </c>
      <c r="F284" s="421" t="n">
        <v>94.0389576784656</v>
      </c>
      <c r="G284" s="421" t="n">
        <v>5.96104232153439</v>
      </c>
    </row>
    <row r="285">
      <c r="A285" s="421" t="s">
        <v>180</v>
      </c>
      <c r="B285" s="421" t="s">
        <v>181</v>
      </c>
      <c r="C285" s="421" t="s">
        <v>15</v>
      </c>
      <c r="D285" s="421" t="n">
        <v>1321.1183652</v>
      </c>
      <c r="E285" s="421" t="n">
        <v>28.8537723</v>
      </c>
      <c r="F285" s="421" t="n">
        <v>97.8626394205858</v>
      </c>
      <c r="G285" s="421" t="n">
        <v>2.13736057941418</v>
      </c>
    </row>
    <row r="286">
      <c r="A286" s="421" t="s">
        <v>180</v>
      </c>
      <c r="B286" s="421" t="s">
        <v>181</v>
      </c>
      <c r="C286" s="421" t="s">
        <v>16</v>
      </c>
      <c r="D286" s="421" t="n">
        <v>43476.2020856</v>
      </c>
      <c r="E286" s="421" t="n">
        <v>2616.8257744</v>
      </c>
      <c r="F286" s="421" t="n">
        <v>94.3227297144632</v>
      </c>
      <c r="G286" s="421" t="n">
        <v>5.67727028553685</v>
      </c>
    </row>
    <row r="287">
      <c r="A287" s="421" t="s">
        <v>182</v>
      </c>
      <c r="B287" s="421" t="s">
        <v>183</v>
      </c>
      <c r="C287" s="421" t="s">
        <v>15</v>
      </c>
      <c r="D287" s="421" t="n">
        <v>3987.8324525</v>
      </c>
      <c r="E287" s="421" t="n">
        <v>201.9736989</v>
      </c>
      <c r="F287" s="421" t="n">
        <v>95.1794023016432</v>
      </c>
      <c r="G287" s="421" t="n">
        <v>4.8205976983568</v>
      </c>
    </row>
    <row r="288">
      <c r="A288" s="421" t="s">
        <v>182</v>
      </c>
      <c r="B288" s="421" t="s">
        <v>183</v>
      </c>
      <c r="C288" s="421" t="s">
        <v>16</v>
      </c>
      <c r="D288" s="421" t="n">
        <v>111014.0748019</v>
      </c>
      <c r="E288" s="421" t="n">
        <v>5648.1190644</v>
      </c>
      <c r="F288" s="421" t="n">
        <v>95.1585694754952</v>
      </c>
      <c r="G288" s="421" t="n">
        <v>4.84143052450479</v>
      </c>
    </row>
    <row r="289">
      <c r="A289" s="421" t="s">
        <v>184</v>
      </c>
      <c r="B289" s="421" t="s">
        <v>185</v>
      </c>
      <c r="C289" s="421" t="s">
        <v>15</v>
      </c>
      <c r="D289" s="421" t="n">
        <v>6136.8537589</v>
      </c>
      <c r="E289" s="421" t="n">
        <v>446.3608554</v>
      </c>
      <c r="F289" s="421" t="n">
        <v>93.219712837093</v>
      </c>
      <c r="G289" s="421" t="n">
        <v>6.78028716290699</v>
      </c>
    </row>
    <row r="290">
      <c r="A290" s="421" t="s">
        <v>184</v>
      </c>
      <c r="B290" s="421" t="s">
        <v>185</v>
      </c>
      <c r="C290" s="421" t="s">
        <v>16</v>
      </c>
      <c r="D290" s="421" t="n">
        <v>65534.8733948</v>
      </c>
      <c r="E290" s="421" t="n">
        <v>3275.9119916</v>
      </c>
      <c r="F290" s="421" t="n">
        <v>95.2392463286032</v>
      </c>
      <c r="G290" s="421" t="n">
        <v>4.76075367139678</v>
      </c>
    </row>
    <row r="291">
      <c r="A291" s="421" t="s">
        <v>186</v>
      </c>
      <c r="B291" s="421" t="s">
        <v>187</v>
      </c>
      <c r="C291" s="421" t="s">
        <v>15</v>
      </c>
      <c r="D291" s="421" t="n">
        <v>10429.3305277</v>
      </c>
      <c r="E291" s="421" t="n">
        <v>1011.3788465</v>
      </c>
      <c r="F291" s="421" t="n">
        <v>91.1598239810132</v>
      </c>
      <c r="G291" s="421" t="n">
        <v>8.84017601898677</v>
      </c>
    </row>
    <row r="292">
      <c r="A292" s="421" t="s">
        <v>186</v>
      </c>
      <c r="B292" s="421" t="s">
        <v>187</v>
      </c>
      <c r="C292" s="421" t="s">
        <v>16</v>
      </c>
      <c r="D292" s="421" t="n">
        <v>114300.0572537</v>
      </c>
      <c r="E292" s="421" t="n">
        <v>5589.2333704</v>
      </c>
      <c r="F292" s="421" t="n">
        <v>95.3380044695364</v>
      </c>
      <c r="G292" s="421" t="n">
        <v>4.66199553046355</v>
      </c>
    </row>
    <row r="293">
      <c r="A293" s="421" t="s">
        <v>188</v>
      </c>
      <c r="B293" s="421" t="s">
        <v>189</v>
      </c>
      <c r="C293" s="421" t="s">
        <v>15</v>
      </c>
      <c r="D293" s="421" t="n">
        <v>5757.3901797</v>
      </c>
      <c r="E293" s="421" t="n">
        <v>212.3215</v>
      </c>
      <c r="F293" s="421" t="n">
        <v>96.4433541954463</v>
      </c>
      <c r="G293" s="421" t="n">
        <v>3.55664580455366</v>
      </c>
    </row>
    <row r="294">
      <c r="A294" s="421" t="s">
        <v>188</v>
      </c>
      <c r="B294" s="421" t="s">
        <v>189</v>
      </c>
      <c r="C294" s="421" t="s">
        <v>16</v>
      </c>
      <c r="D294" s="421" t="n">
        <v>88886.9772515</v>
      </c>
      <c r="E294" s="421" t="n">
        <v>3933.3110685</v>
      </c>
      <c r="F294" s="421" t="n">
        <v>95.7624446770303</v>
      </c>
      <c r="G294" s="421" t="n">
        <v>4.23755532296972</v>
      </c>
    </row>
    <row r="295">
      <c r="A295" s="421" t="s">
        <v>190</v>
      </c>
      <c r="B295" s="421" t="s">
        <v>191</v>
      </c>
      <c r="C295" s="421" t="s">
        <v>15</v>
      </c>
      <c r="D295" s="421" t="n">
        <v>1482.1461685</v>
      </c>
      <c r="E295" s="421" t="n">
        <v>109.2461876</v>
      </c>
      <c r="F295" s="421" t="n">
        <v>93.1351820824546</v>
      </c>
      <c r="G295" s="421" t="n">
        <v>6.86481791754536</v>
      </c>
    </row>
    <row r="296">
      <c r="A296" s="421" t="s">
        <v>190</v>
      </c>
      <c r="B296" s="421" t="s">
        <v>191</v>
      </c>
      <c r="C296" s="421" t="s">
        <v>16</v>
      </c>
      <c r="D296" s="421" t="n">
        <v>37398.3595348</v>
      </c>
      <c r="E296" s="421" t="n">
        <v>2101.2481149</v>
      </c>
      <c r="F296" s="421" t="n">
        <v>94.680331679406</v>
      </c>
      <c r="G296" s="421" t="n">
        <v>5.31966832059396</v>
      </c>
    </row>
    <row r="297">
      <c r="A297" s="421" t="s">
        <v>192</v>
      </c>
      <c r="B297" s="421" t="s">
        <v>193</v>
      </c>
      <c r="C297" s="421" t="s">
        <v>15</v>
      </c>
      <c r="D297" s="421" t="n">
        <v>4166.5608201</v>
      </c>
      <c r="E297" s="421" t="n">
        <v>320.7940188</v>
      </c>
      <c r="F297" s="421" t="n">
        <v>92.8511555177429</v>
      </c>
      <c r="G297" s="421" t="n">
        <v>7.14884448225711</v>
      </c>
    </row>
    <row r="298">
      <c r="A298" s="421" t="s">
        <v>192</v>
      </c>
      <c r="B298" s="421" t="s">
        <v>193</v>
      </c>
      <c r="C298" s="421" t="s">
        <v>16</v>
      </c>
      <c r="D298" s="421" t="n">
        <v>75703.9312546</v>
      </c>
      <c r="E298" s="421" t="n">
        <v>3083.7139041</v>
      </c>
      <c r="F298" s="421" t="n">
        <v>96.086043823383</v>
      </c>
      <c r="G298" s="421" t="n">
        <v>3.91395617661697</v>
      </c>
    </row>
    <row r="299">
      <c r="A299" s="421" t="s">
        <v>194</v>
      </c>
      <c r="B299" s="421" t="s">
        <v>195</v>
      </c>
      <c r="C299" s="421" t="s">
        <v>15</v>
      </c>
      <c r="D299" s="421" t="n">
        <v>4468.8862759</v>
      </c>
      <c r="E299" s="421" t="n">
        <v>419.7969748</v>
      </c>
      <c r="F299" s="421" t="n">
        <v>91.4128825028725</v>
      </c>
      <c r="G299" s="421" t="n">
        <v>8.58711749712748</v>
      </c>
    </row>
    <row r="300">
      <c r="A300" s="421" t="s">
        <v>194</v>
      </c>
      <c r="B300" s="421" t="s">
        <v>195</v>
      </c>
      <c r="C300" s="421" t="s">
        <v>16</v>
      </c>
      <c r="D300" s="421" t="n">
        <v>61944.4326857</v>
      </c>
      <c r="E300" s="421" t="n">
        <v>4472.8840599</v>
      </c>
      <c r="F300" s="421" t="n">
        <v>93.265485148952</v>
      </c>
      <c r="G300" s="421" t="n">
        <v>6.73451485104797</v>
      </c>
    </row>
    <row r="301">
      <c r="A301" s="421" t="s">
        <v>196</v>
      </c>
      <c r="B301" s="421" t="s">
        <v>197</v>
      </c>
      <c r="C301" s="421" t="s">
        <v>15</v>
      </c>
      <c r="D301" s="421" t="n">
        <v>12940.880009</v>
      </c>
      <c r="E301" s="421" t="n">
        <v>566.6789979</v>
      </c>
      <c r="F301" s="421" t="n">
        <v>95.8047268376875</v>
      </c>
      <c r="G301" s="421" t="n">
        <v>4.1952731623125</v>
      </c>
    </row>
    <row r="302">
      <c r="A302" s="421" t="s">
        <v>196</v>
      </c>
      <c r="B302" s="421" t="s">
        <v>197</v>
      </c>
      <c r="C302" s="421" t="s">
        <v>16</v>
      </c>
      <c r="D302" s="421" t="n">
        <v>139818.6529884</v>
      </c>
      <c r="E302" s="421" t="n">
        <v>8504.7880175</v>
      </c>
      <c r="F302" s="421" t="n">
        <v>94.2660526483055</v>
      </c>
      <c r="G302" s="421" t="n">
        <v>5.73394735169453</v>
      </c>
    </row>
    <row r="303">
      <c r="A303" s="421" t="s">
        <v>198</v>
      </c>
      <c r="B303" s="421" t="s">
        <v>199</v>
      </c>
      <c r="C303" s="421" t="s">
        <v>15</v>
      </c>
      <c r="D303" s="421" t="n">
        <v>16125.2894355</v>
      </c>
      <c r="E303" s="421" t="n">
        <v>978.1048366</v>
      </c>
      <c r="F303" s="421" t="n">
        <v>94.2812238258722</v>
      </c>
      <c r="G303" s="421" t="n">
        <v>5.71877617412784</v>
      </c>
    </row>
    <row r="304">
      <c r="A304" s="421" t="s">
        <v>198</v>
      </c>
      <c r="B304" s="421" t="s">
        <v>199</v>
      </c>
      <c r="C304" s="421" t="s">
        <v>16</v>
      </c>
      <c r="D304" s="421" t="n">
        <v>141720.6000887</v>
      </c>
      <c r="E304" s="421" t="n">
        <v>5696.0056412</v>
      </c>
      <c r="F304" s="421" t="n">
        <v>96.1361166789877</v>
      </c>
      <c r="G304" s="421" t="n">
        <v>3.86388332101225</v>
      </c>
    </row>
    <row r="305">
      <c r="A305" s="421" t="s">
        <v>200</v>
      </c>
      <c r="B305" s="421" t="s">
        <v>201</v>
      </c>
      <c r="C305" s="421" t="s">
        <v>15</v>
      </c>
      <c r="D305" s="421" t="n">
        <v>8661.7553248</v>
      </c>
      <c r="E305" s="421" t="n">
        <v>1007.2233819</v>
      </c>
      <c r="F305" s="421" t="n">
        <v>89.5829392901439</v>
      </c>
      <c r="G305" s="421" t="n">
        <v>10.4170607098561</v>
      </c>
    </row>
    <row r="306">
      <c r="A306" s="421" t="s">
        <v>200</v>
      </c>
      <c r="B306" s="421" t="s">
        <v>201</v>
      </c>
      <c r="C306" s="421" t="s">
        <v>16</v>
      </c>
      <c r="D306" s="421" t="n">
        <v>86339.401373</v>
      </c>
      <c r="E306" s="421" t="n">
        <v>5318.619921</v>
      </c>
      <c r="F306" s="421" t="n">
        <v>94.1973219082047</v>
      </c>
      <c r="G306" s="421" t="n">
        <v>5.80267809179529</v>
      </c>
    </row>
    <row r="307">
      <c r="A307" s="421" t="s">
        <v>202</v>
      </c>
      <c r="B307" s="421" t="s">
        <v>203</v>
      </c>
      <c r="C307" s="421" t="s">
        <v>15</v>
      </c>
      <c r="D307" s="421" t="n">
        <v>20790.4599739</v>
      </c>
      <c r="E307" s="421" t="n">
        <v>948.4335709</v>
      </c>
      <c r="F307" s="421" t="n">
        <v>95.6371580322363</v>
      </c>
      <c r="G307" s="421" t="n">
        <v>4.36284196776366</v>
      </c>
    </row>
    <row r="308">
      <c r="A308" s="421" t="s">
        <v>202</v>
      </c>
      <c r="B308" s="421" t="s">
        <v>203</v>
      </c>
      <c r="C308" s="421" t="s">
        <v>16</v>
      </c>
      <c r="D308" s="421" t="n">
        <v>269546.5026347</v>
      </c>
      <c r="E308" s="421" t="n">
        <v>5816.6038166</v>
      </c>
      <c r="F308" s="421" t="n">
        <v>97.8876604453078</v>
      </c>
      <c r="G308" s="421" t="n">
        <v>2.1123395546922</v>
      </c>
    </row>
    <row r="309">
      <c r="A309" s="421" t="s">
        <v>204</v>
      </c>
      <c r="B309" s="421" t="s">
        <v>205</v>
      </c>
      <c r="C309" s="421" t="s">
        <v>15</v>
      </c>
      <c r="D309" s="421" t="n">
        <v>1498.8979026</v>
      </c>
      <c r="E309" s="421" t="n">
        <v>88.3379805</v>
      </c>
      <c r="F309" s="421" t="n">
        <v>94.4344768511994</v>
      </c>
      <c r="G309" s="421" t="n">
        <v>5.56552314880059</v>
      </c>
    </row>
    <row r="310">
      <c r="A310" s="421" t="s">
        <v>204</v>
      </c>
      <c r="B310" s="421" t="s">
        <v>205</v>
      </c>
      <c r="C310" s="421" t="s">
        <v>16</v>
      </c>
      <c r="D310" s="421" t="n">
        <v>79265.9191012</v>
      </c>
      <c r="E310" s="421" t="n">
        <v>2716.8450088</v>
      </c>
      <c r="F310" s="421" t="n">
        <v>96.6860778136796</v>
      </c>
      <c r="G310" s="421" t="n">
        <v>3.31392218632039</v>
      </c>
    </row>
    <row r="311">
      <c r="A311" s="421" t="s">
        <v>206</v>
      </c>
      <c r="B311" s="421" t="s">
        <v>207</v>
      </c>
      <c r="C311" s="421" t="s">
        <v>15</v>
      </c>
      <c r="D311" s="421" t="n">
        <v>6953.7506851</v>
      </c>
      <c r="E311" s="421" t="n">
        <v>396.9137365</v>
      </c>
      <c r="F311" s="421" t="n">
        <v>94.6003012280949</v>
      </c>
      <c r="G311" s="421" t="n">
        <v>5.3996987719051</v>
      </c>
    </row>
    <row r="312">
      <c r="A312" s="421" t="s">
        <v>206</v>
      </c>
      <c r="B312" s="421" t="s">
        <v>207</v>
      </c>
      <c r="C312" s="421" t="s">
        <v>16</v>
      </c>
      <c r="D312" s="421" t="n">
        <v>155198.6799189</v>
      </c>
      <c r="E312" s="421" t="n">
        <v>4956.6556606</v>
      </c>
      <c r="F312" s="421" t="n">
        <v>96.9050948926147</v>
      </c>
      <c r="G312" s="421" t="n">
        <v>3.09490510738529</v>
      </c>
    </row>
    <row r="313">
      <c r="A313" s="421" t="s">
        <v>208</v>
      </c>
      <c r="B313" s="421" t="s">
        <v>209</v>
      </c>
      <c r="C313" s="421" t="s">
        <v>15</v>
      </c>
      <c r="D313" s="421" t="n">
        <v>8399.2296168</v>
      </c>
      <c r="E313" s="421" t="n">
        <v>558.5046421</v>
      </c>
      <c r="F313" s="421" t="n">
        <v>93.7651126282844</v>
      </c>
      <c r="G313" s="421" t="n">
        <v>6.23488737171562</v>
      </c>
    </row>
    <row r="314">
      <c r="A314" s="421" t="s">
        <v>208</v>
      </c>
      <c r="B314" s="421" t="s">
        <v>209</v>
      </c>
      <c r="C314" s="421" t="s">
        <v>16</v>
      </c>
      <c r="D314" s="421" t="n">
        <v>128392.9225843</v>
      </c>
      <c r="E314" s="421" t="n">
        <v>4272.3431592</v>
      </c>
      <c r="F314" s="421" t="n">
        <v>96.7796068283161</v>
      </c>
      <c r="G314" s="421" t="n">
        <v>3.22039317168392</v>
      </c>
    </row>
    <row r="315">
      <c r="A315" s="421" t="s">
        <v>210</v>
      </c>
      <c r="B315" s="421" t="s">
        <v>211</v>
      </c>
      <c r="C315" s="421" t="s">
        <v>15</v>
      </c>
      <c r="D315" s="421" t="n">
        <v>3991.9576424</v>
      </c>
      <c r="E315" s="421" t="n">
        <v>115.9724202</v>
      </c>
      <c r="F315" s="421" t="n">
        <v>97.1768647851176</v>
      </c>
      <c r="G315" s="421" t="n">
        <v>2.82313521488237</v>
      </c>
    </row>
    <row r="316">
      <c r="A316" s="421" t="s">
        <v>210</v>
      </c>
      <c r="B316" s="421" t="s">
        <v>211</v>
      </c>
      <c r="C316" s="421" t="s">
        <v>16</v>
      </c>
      <c r="D316" s="421" t="n">
        <v>127528.3588077</v>
      </c>
      <c r="E316" s="421" t="n">
        <v>5452.7111325</v>
      </c>
      <c r="F316" s="421" t="n">
        <v>95.899633583222</v>
      </c>
      <c r="G316" s="421" t="n">
        <v>4.10036641677798</v>
      </c>
    </row>
    <row r="317">
      <c r="A317" s="421" t="s">
        <v>212</v>
      </c>
      <c r="B317" s="421" t="s">
        <v>213</v>
      </c>
      <c r="C317" s="421" t="s">
        <v>15</v>
      </c>
      <c r="D317" s="421" t="n">
        <v>1619.9194501</v>
      </c>
      <c r="E317" s="421" t="n">
        <v>221.1849235</v>
      </c>
      <c r="F317" s="421" t="n">
        <v>87.9862909093249</v>
      </c>
      <c r="G317" s="421" t="n">
        <v>12.0137090906751</v>
      </c>
    </row>
    <row r="318">
      <c r="A318" s="421" t="s">
        <v>212</v>
      </c>
      <c r="B318" s="421" t="s">
        <v>213</v>
      </c>
      <c r="C318" s="421" t="s">
        <v>16</v>
      </c>
      <c r="D318" s="421" t="n">
        <v>30841.2184997</v>
      </c>
      <c r="E318" s="421" t="n">
        <v>1917.6771268</v>
      </c>
      <c r="F318" s="421" t="n">
        <v>94.1460873752755</v>
      </c>
      <c r="G318" s="421" t="n">
        <v>5.85391262472448</v>
      </c>
    </row>
    <row r="319">
      <c r="A319" s="421" t="s">
        <v>214</v>
      </c>
      <c r="B319" s="421" t="s">
        <v>215</v>
      </c>
      <c r="C319" s="421" t="s">
        <v>15</v>
      </c>
      <c r="D319" s="421" t="n">
        <v>3423.5011113</v>
      </c>
      <c r="E319" s="421" t="n">
        <v>162.6228367</v>
      </c>
      <c r="F319" s="421" t="n">
        <v>95.4652198569239</v>
      </c>
      <c r="G319" s="421" t="n">
        <v>4.53478014307608</v>
      </c>
    </row>
    <row r="320">
      <c r="A320" s="421" t="s">
        <v>214</v>
      </c>
      <c r="B320" s="421" t="s">
        <v>215</v>
      </c>
      <c r="C320" s="421" t="s">
        <v>16</v>
      </c>
      <c r="D320" s="421" t="n">
        <v>58137.6213665</v>
      </c>
      <c r="E320" s="421" t="n">
        <v>1768.2546846</v>
      </c>
      <c r="F320" s="421" t="n">
        <v>97.0482783974452</v>
      </c>
      <c r="G320" s="421" t="n">
        <v>2.95172160255476</v>
      </c>
    </row>
    <row r="321">
      <c r="A321" s="421" t="s">
        <v>216</v>
      </c>
      <c r="B321" s="421" t="s">
        <v>217</v>
      </c>
      <c r="C321" s="421" t="s">
        <v>15</v>
      </c>
      <c r="D321" s="421" t="n">
        <v>876.8167543</v>
      </c>
      <c r="E321" s="421" t="n">
        <v>55.9853502</v>
      </c>
      <c r="F321" s="421" t="n">
        <v>93.9981535279652</v>
      </c>
      <c r="G321" s="421" t="n">
        <v>6.00184647203484</v>
      </c>
    </row>
    <row r="322">
      <c r="A322" s="421" t="s">
        <v>216</v>
      </c>
      <c r="B322" s="421" t="s">
        <v>217</v>
      </c>
      <c r="C322" s="421" t="s">
        <v>16</v>
      </c>
      <c r="D322" s="421" t="n">
        <v>27760.877909</v>
      </c>
      <c r="E322" s="421" t="n">
        <v>1194.3199815</v>
      </c>
      <c r="F322" s="421" t="n">
        <v>95.8752829594998</v>
      </c>
      <c r="G322" s="421" t="n">
        <v>4.12471704050017</v>
      </c>
    </row>
    <row r="323">
      <c r="A323" s="421" t="s">
        <v>218</v>
      </c>
      <c r="B323" s="421" t="s">
        <v>219</v>
      </c>
      <c r="C323" s="421" t="s">
        <v>15</v>
      </c>
      <c r="D323" s="421" t="n">
        <v>6531.1300782</v>
      </c>
      <c r="E323" s="421" t="n">
        <v>214.2949642</v>
      </c>
      <c r="F323" s="421" t="n">
        <v>96.823106581824</v>
      </c>
      <c r="G323" s="421" t="n">
        <v>3.17689341817598</v>
      </c>
    </row>
    <row r="324">
      <c r="A324" s="421" t="s">
        <v>218</v>
      </c>
      <c r="B324" s="421" t="s">
        <v>219</v>
      </c>
      <c r="C324" s="421" t="s">
        <v>16</v>
      </c>
      <c r="D324" s="421" t="n">
        <v>117076.9938711</v>
      </c>
      <c r="E324" s="421" t="n">
        <v>7593.5810898</v>
      </c>
      <c r="F324" s="421" t="n">
        <v>93.9090831239195</v>
      </c>
      <c r="G324" s="421" t="n">
        <v>6.09091687608046</v>
      </c>
    </row>
    <row r="325">
      <c r="A325" s="421" t="s">
        <v>220</v>
      </c>
      <c r="B325" s="421" t="s">
        <v>221</v>
      </c>
      <c r="C325" s="421" t="s">
        <v>15</v>
      </c>
      <c r="D325" s="421" t="n">
        <v>3067.585889</v>
      </c>
      <c r="E325" s="421" t="n">
        <v>151.6785175</v>
      </c>
      <c r="F325" s="421" t="n">
        <v>95.2884106942646</v>
      </c>
      <c r="G325" s="421" t="n">
        <v>4.71158930573539</v>
      </c>
    </row>
    <row r="326">
      <c r="A326" s="421" t="s">
        <v>220</v>
      </c>
      <c r="B326" s="421" t="s">
        <v>221</v>
      </c>
      <c r="C326" s="421" t="s">
        <v>16</v>
      </c>
      <c r="D326" s="421" t="n">
        <v>50511.7284712</v>
      </c>
      <c r="E326" s="421" t="n">
        <v>2732.0071224</v>
      </c>
      <c r="F326" s="421" t="n">
        <v>94.8688665587762</v>
      </c>
      <c r="G326" s="421" t="n">
        <v>5.13113344122382</v>
      </c>
    </row>
    <row r="327">
      <c r="A327" s="421" t="s">
        <v>222</v>
      </c>
      <c r="B327" s="421" t="s">
        <v>223</v>
      </c>
      <c r="C327" s="421" t="s">
        <v>15</v>
      </c>
      <c r="D327" s="421" t="n">
        <v>3783.3441613</v>
      </c>
      <c r="E327" s="421" t="n">
        <v>240.190988</v>
      </c>
      <c r="F327" s="421" t="n">
        <v>94.030349454216</v>
      </c>
      <c r="G327" s="421" t="n">
        <v>5.96965054578404</v>
      </c>
    </row>
    <row r="328">
      <c r="A328" s="421" t="s">
        <v>222</v>
      </c>
      <c r="B328" s="421" t="s">
        <v>223</v>
      </c>
      <c r="C328" s="421" t="s">
        <v>16</v>
      </c>
      <c r="D328" s="421" t="n">
        <v>56635.0084166</v>
      </c>
      <c r="E328" s="421" t="n">
        <v>1873.4564362</v>
      </c>
      <c r="F328" s="421" t="n">
        <v>96.7979736933564</v>
      </c>
      <c r="G328" s="421" t="n">
        <v>3.20202630664363</v>
      </c>
    </row>
    <row r="329">
      <c r="A329" s="421" t="s">
        <v>224</v>
      </c>
      <c r="B329" s="421" t="s">
        <v>225</v>
      </c>
      <c r="C329" s="421" t="s">
        <v>15</v>
      </c>
      <c r="D329" s="421" t="n">
        <v>10257.339119</v>
      </c>
      <c r="E329" s="421" t="n">
        <v>511.6632079</v>
      </c>
      <c r="F329" s="421" t="n">
        <v>95.2487408548338</v>
      </c>
      <c r="G329" s="421" t="n">
        <v>4.75125914516623</v>
      </c>
    </row>
    <row r="330">
      <c r="A330" s="421" t="s">
        <v>224</v>
      </c>
      <c r="B330" s="421" t="s">
        <v>225</v>
      </c>
      <c r="C330" s="421" t="s">
        <v>16</v>
      </c>
      <c r="D330" s="421" t="n">
        <v>122343.1618509</v>
      </c>
      <c r="E330" s="421" t="n">
        <v>5545.8358242</v>
      </c>
      <c r="F330" s="421" t="n">
        <v>95.6635551728311</v>
      </c>
      <c r="G330" s="421" t="n">
        <v>4.33644482716888</v>
      </c>
    </row>
    <row r="331">
      <c r="A331" s="421" t="s">
        <v>226</v>
      </c>
      <c r="B331" s="421" t="s">
        <v>227</v>
      </c>
      <c r="C331" s="421" t="s">
        <v>15</v>
      </c>
      <c r="D331" s="421" t="n">
        <v>5940.1988745</v>
      </c>
      <c r="E331" s="421" t="n">
        <v>210.8617192</v>
      </c>
      <c r="F331" s="421" t="n">
        <v>96.5719453419794</v>
      </c>
      <c r="G331" s="421" t="n">
        <v>3.42805465802056</v>
      </c>
    </row>
    <row r="332">
      <c r="A332" s="421" t="s">
        <v>226</v>
      </c>
      <c r="B332" s="421" t="s">
        <v>227</v>
      </c>
      <c r="C332" s="421" t="s">
        <v>16</v>
      </c>
      <c r="D332" s="421" t="n">
        <v>24503.1128172</v>
      </c>
      <c r="E332" s="421" t="n">
        <v>650.8265928</v>
      </c>
      <c r="F332" s="421" t="n">
        <v>97.4126255844392</v>
      </c>
      <c r="G332" s="421" t="n">
        <v>2.58737441556078</v>
      </c>
    </row>
    <row r="333">
      <c r="A333" s="421" t="s">
        <v>228</v>
      </c>
      <c r="B333" s="421" t="s">
        <v>229</v>
      </c>
      <c r="C333" s="421" t="s">
        <v>15</v>
      </c>
      <c r="D333" s="421" t="n">
        <v>12381.0833778</v>
      </c>
      <c r="E333" s="421" t="n">
        <v>1289.8232635</v>
      </c>
      <c r="F333" s="421" t="n">
        <v>90.5651958765966</v>
      </c>
      <c r="G333" s="421" t="n">
        <v>9.43480412340339</v>
      </c>
    </row>
    <row r="334">
      <c r="A334" s="421" t="s">
        <v>228</v>
      </c>
      <c r="B334" s="421" t="s">
        <v>229</v>
      </c>
      <c r="C334" s="421" t="s">
        <v>16</v>
      </c>
      <c r="D334" s="421" t="n">
        <v>173215.6609175</v>
      </c>
      <c r="E334" s="421" t="n">
        <v>12284.4324441</v>
      </c>
      <c r="F334" s="421" t="n">
        <v>93.3776677836201</v>
      </c>
      <c r="G334" s="421" t="n">
        <v>6.62233221637988</v>
      </c>
    </row>
    <row r="335">
      <c r="A335" s="421" t="s">
        <v>230</v>
      </c>
      <c r="B335" s="421" t="s">
        <v>231</v>
      </c>
      <c r="C335" s="421" t="s">
        <v>15</v>
      </c>
      <c r="D335" s="421" t="n">
        <v>15522.4113762</v>
      </c>
      <c r="E335" s="421" t="n">
        <v>2754.6213341</v>
      </c>
      <c r="F335" s="421" t="n">
        <v>84.9285090322805</v>
      </c>
      <c r="G335" s="421" t="n">
        <v>15.0714909677195</v>
      </c>
    </row>
    <row r="336">
      <c r="A336" s="421" t="s">
        <v>230</v>
      </c>
      <c r="B336" s="421" t="s">
        <v>231</v>
      </c>
      <c r="C336" s="421" t="s">
        <v>16</v>
      </c>
      <c r="D336" s="421" t="n">
        <v>192472.7383144</v>
      </c>
      <c r="E336" s="421" t="n">
        <v>26144.2289691</v>
      </c>
      <c r="F336" s="421" t="n">
        <v>88.0410796591115</v>
      </c>
      <c r="G336" s="421" t="n">
        <v>11.9589203408885</v>
      </c>
    </row>
    <row r="337">
      <c r="A337" s="421" t="s">
        <v>232</v>
      </c>
      <c r="B337" s="421" t="s">
        <v>233</v>
      </c>
      <c r="C337" s="421" t="s">
        <v>15</v>
      </c>
      <c r="D337" s="421" t="n">
        <v>12155.8295342</v>
      </c>
      <c r="E337" s="421" t="n">
        <v>1378.4572849</v>
      </c>
      <c r="F337" s="421" t="n">
        <v>89.8150726128053</v>
      </c>
      <c r="G337" s="421" t="n">
        <v>10.1849273871947</v>
      </c>
    </row>
    <row r="338">
      <c r="A338" s="421" t="s">
        <v>232</v>
      </c>
      <c r="B338" s="421" t="s">
        <v>233</v>
      </c>
      <c r="C338" s="421" t="s">
        <v>16</v>
      </c>
      <c r="D338" s="421" t="n">
        <v>117133.0403191</v>
      </c>
      <c r="E338" s="421" t="n">
        <v>10856.6728665</v>
      </c>
      <c r="F338" s="421" t="n">
        <v>91.517542624104</v>
      </c>
      <c r="G338" s="421" t="n">
        <v>8.48245737589595</v>
      </c>
    </row>
    <row r="339">
      <c r="A339" s="421" t="s">
        <v>234</v>
      </c>
      <c r="B339" s="421" t="s">
        <v>235</v>
      </c>
      <c r="C339" s="421" t="s">
        <v>15</v>
      </c>
      <c r="D339" s="421" t="n">
        <v>11749.7093444</v>
      </c>
      <c r="E339" s="421" t="n">
        <v>737.2648619</v>
      </c>
      <c r="F339" s="421" t="n">
        <v>94.0957284789775</v>
      </c>
      <c r="G339" s="421" t="n">
        <v>5.90427152102253</v>
      </c>
    </row>
    <row r="340">
      <c r="A340" s="421" t="s">
        <v>234</v>
      </c>
      <c r="B340" s="421" t="s">
        <v>235</v>
      </c>
      <c r="C340" s="421" t="s">
        <v>16</v>
      </c>
      <c r="D340" s="421" t="n">
        <v>91474.1531129</v>
      </c>
      <c r="E340" s="421" t="n">
        <v>6263.8726829</v>
      </c>
      <c r="F340" s="421" t="n">
        <v>93.5911610328749</v>
      </c>
      <c r="G340" s="421" t="n">
        <v>6.40883896712509</v>
      </c>
    </row>
    <row r="341">
      <c r="A341" s="421" t="s">
        <v>236</v>
      </c>
      <c r="B341" s="421" t="s">
        <v>237</v>
      </c>
      <c r="C341" s="421" t="s">
        <v>15</v>
      </c>
      <c r="D341" s="421" t="n">
        <v>1343.4158286</v>
      </c>
      <c r="E341" s="421" t="n">
        <v>45.3921465</v>
      </c>
      <c r="F341" s="421" t="n">
        <v>96.731575040334</v>
      </c>
      <c r="G341" s="421" t="n">
        <v>3.26842495966597</v>
      </c>
    </row>
    <row r="342">
      <c r="A342" s="421" t="s">
        <v>236</v>
      </c>
      <c r="B342" s="421" t="s">
        <v>237</v>
      </c>
      <c r="C342" s="421" t="s">
        <v>16</v>
      </c>
      <c r="D342" s="421" t="n">
        <v>15283.5824608</v>
      </c>
      <c r="E342" s="421" t="n">
        <v>605.6095659</v>
      </c>
      <c r="F342" s="421" t="n">
        <v>96.1885439808246</v>
      </c>
      <c r="G342" s="421" t="n">
        <v>3.81145601917543</v>
      </c>
    </row>
    <row r="343">
      <c r="A343" s="421" t="s">
        <v>238</v>
      </c>
      <c r="B343" s="421" t="s">
        <v>239</v>
      </c>
      <c r="C343" s="421" t="s">
        <v>15</v>
      </c>
      <c r="D343" s="421" t="n">
        <v>439.1689593</v>
      </c>
      <c r="E343" s="421" t="n">
        <v>37.079491</v>
      </c>
      <c r="F343" s="421" t="n">
        <v>92.214254770458</v>
      </c>
      <c r="G343" s="421" t="n">
        <v>7.78574522954201</v>
      </c>
    </row>
    <row r="344">
      <c r="A344" s="421" t="s">
        <v>238</v>
      </c>
      <c r="B344" s="421" t="s">
        <v>239</v>
      </c>
      <c r="C344" s="421" t="s">
        <v>16</v>
      </c>
      <c r="D344" s="421" t="n">
        <v>11378.0034818</v>
      </c>
      <c r="E344" s="421" t="n">
        <v>451.7480688</v>
      </c>
      <c r="F344" s="421" t="n">
        <v>96.1812548060057</v>
      </c>
      <c r="G344" s="421" t="n">
        <v>3.81874519399427</v>
      </c>
    </row>
    <row r="345">
      <c r="A345" s="421" t="s">
        <v>240</v>
      </c>
      <c r="B345" s="421" t="s">
        <v>241</v>
      </c>
      <c r="C345" s="421" t="s">
        <v>15</v>
      </c>
      <c r="D345" s="421" t="n">
        <v>955.6109719</v>
      </c>
      <c r="E345" s="421" t="n">
        <v>84.5276147</v>
      </c>
      <c r="F345" s="421" t="n">
        <v>91.8734276577217</v>
      </c>
      <c r="G345" s="421" t="n">
        <v>8.1265723422783</v>
      </c>
    </row>
    <row r="346">
      <c r="A346" s="421" t="s">
        <v>240</v>
      </c>
      <c r="B346" s="421" t="s">
        <v>241</v>
      </c>
      <c r="C346" s="421" t="s">
        <v>16</v>
      </c>
      <c r="D346" s="421" t="n">
        <v>16181.2278969</v>
      </c>
      <c r="E346" s="421" t="n">
        <v>748.6335184</v>
      </c>
      <c r="F346" s="421" t="n">
        <v>95.57802925827</v>
      </c>
      <c r="G346" s="421" t="n">
        <v>4.42197074172998</v>
      </c>
    </row>
    <row r="347">
      <c r="A347" s="421" t="s">
        <v>242</v>
      </c>
      <c r="B347" s="421" t="s">
        <v>243</v>
      </c>
      <c r="C347" s="421" t="s">
        <v>15</v>
      </c>
      <c r="D347" s="421" t="n">
        <v>1641.1389928</v>
      </c>
      <c r="E347" s="421" t="n">
        <v>95.649288</v>
      </c>
      <c r="F347" s="421" t="n">
        <v>94.492749112981</v>
      </c>
      <c r="G347" s="421" t="n">
        <v>5.507250887019</v>
      </c>
    </row>
    <row r="348">
      <c r="A348" s="421" t="s">
        <v>242</v>
      </c>
      <c r="B348" s="421" t="s">
        <v>243</v>
      </c>
      <c r="C348" s="421" t="s">
        <v>16</v>
      </c>
      <c r="D348" s="421" t="n">
        <v>18449.9251181</v>
      </c>
      <c r="E348" s="421" t="n">
        <v>693.2866041</v>
      </c>
      <c r="F348" s="421" t="n">
        <v>96.3784206424672</v>
      </c>
      <c r="G348" s="421" t="n">
        <v>3.62157935753283</v>
      </c>
    </row>
    <row r="349">
      <c r="A349" s="421" t="s">
        <v>244</v>
      </c>
      <c r="B349" s="421" t="s">
        <v>245</v>
      </c>
      <c r="C349" s="421" t="s">
        <v>15</v>
      </c>
      <c r="D349" s="421" t="n">
        <v>829.0663988</v>
      </c>
      <c r="E349" s="421" t="n">
        <v>46.6700046</v>
      </c>
      <c r="F349" s="421" t="n">
        <v>94.6707702890041</v>
      </c>
      <c r="G349" s="421" t="n">
        <v>5.32922971099593</v>
      </c>
    </row>
    <row r="350">
      <c r="A350" s="421" t="s">
        <v>244</v>
      </c>
      <c r="B350" s="421" t="s">
        <v>245</v>
      </c>
      <c r="C350" s="421" t="s">
        <v>16</v>
      </c>
      <c r="D350" s="421" t="n">
        <v>41658.724367</v>
      </c>
      <c r="E350" s="421" t="n">
        <v>2767.539227</v>
      </c>
      <c r="F350" s="421" t="n">
        <v>93.770488438344</v>
      </c>
      <c r="G350" s="421" t="n">
        <v>6.229511561656</v>
      </c>
    </row>
    <row r="351">
      <c r="A351" s="421" t="s">
        <v>246</v>
      </c>
      <c r="B351" s="421" t="s">
        <v>247</v>
      </c>
      <c r="C351" s="421" t="s">
        <v>15</v>
      </c>
      <c r="D351" s="421" t="n">
        <v>2135.3556904</v>
      </c>
      <c r="E351" s="421" t="n">
        <v>58.405989</v>
      </c>
      <c r="F351" s="421" t="n">
        <v>97.3376329093334</v>
      </c>
      <c r="G351" s="421" t="n">
        <v>2.66236709066658</v>
      </c>
    </row>
    <row r="352">
      <c r="A352" s="421" t="s">
        <v>246</v>
      </c>
      <c r="B352" s="421" t="s">
        <v>247</v>
      </c>
      <c r="C352" s="421" t="s">
        <v>16</v>
      </c>
      <c r="D352" s="421" t="n">
        <v>39874.0055781</v>
      </c>
      <c r="E352" s="421" t="n">
        <v>1257.2327432</v>
      </c>
      <c r="F352" s="421" t="n">
        <v>96.9433627711886</v>
      </c>
      <c r="G352" s="421" t="n">
        <v>3.05663722881141</v>
      </c>
    </row>
    <row r="353">
      <c r="A353" s="421" t="s">
        <v>248</v>
      </c>
      <c r="B353" s="421" t="s">
        <v>249</v>
      </c>
      <c r="C353" s="421" t="s">
        <v>15</v>
      </c>
      <c r="D353" s="421" t="n">
        <v>1088.751241</v>
      </c>
      <c r="E353" s="421" t="n">
        <v>74.1248806</v>
      </c>
      <c r="F353" s="421" t="n">
        <v>93.6257285515493</v>
      </c>
      <c r="G353" s="421" t="n">
        <v>6.37427144845073</v>
      </c>
    </row>
    <row r="354">
      <c r="A354" s="421" t="s">
        <v>248</v>
      </c>
      <c r="B354" s="421" t="s">
        <v>249</v>
      </c>
      <c r="C354" s="421" t="s">
        <v>16</v>
      </c>
      <c r="D354" s="421" t="n">
        <v>36812.5836051</v>
      </c>
      <c r="E354" s="421" t="n">
        <v>1025.5402694</v>
      </c>
      <c r="F354" s="421" t="n">
        <v>97.2896640626225</v>
      </c>
      <c r="G354" s="421" t="n">
        <v>2.71033593737753</v>
      </c>
    </row>
    <row r="355">
      <c r="A355" s="421" t="s">
        <v>250</v>
      </c>
      <c r="B355" s="421" t="s">
        <v>251</v>
      </c>
      <c r="C355" s="421" t="s">
        <v>15</v>
      </c>
      <c r="D355" s="421" t="n">
        <v>1762.3324912</v>
      </c>
      <c r="E355" s="421" t="n">
        <v>30.187488</v>
      </c>
      <c r="F355" s="421" t="n">
        <v>98.3159190218079</v>
      </c>
      <c r="G355" s="421" t="n">
        <v>1.68408097819209</v>
      </c>
    </row>
    <row r="356">
      <c r="A356" s="421" t="s">
        <v>250</v>
      </c>
      <c r="B356" s="421" t="s">
        <v>251</v>
      </c>
      <c r="C356" s="421" t="s">
        <v>16</v>
      </c>
      <c r="D356" s="421" t="n">
        <v>26985.2087684</v>
      </c>
      <c r="E356" s="421" t="n">
        <v>564.2712521</v>
      </c>
      <c r="F356" s="421" t="n">
        <v>97.9517898280472</v>
      </c>
      <c r="G356" s="421" t="n">
        <v>2.04821017195285</v>
      </c>
    </row>
    <row r="357">
      <c r="A357" s="421" t="s">
        <v>252</v>
      </c>
      <c r="B357" s="421" t="s">
        <v>253</v>
      </c>
      <c r="C357" s="421" t="s">
        <v>15</v>
      </c>
      <c r="D357" s="421" t="n">
        <v>2075.4339096</v>
      </c>
      <c r="E357" s="421" t="n">
        <v>235.179678</v>
      </c>
      <c r="F357" s="421" t="n">
        <v>89.8217651249823</v>
      </c>
      <c r="G357" s="421" t="n">
        <v>10.1782348750177</v>
      </c>
    </row>
    <row r="358">
      <c r="A358" s="421" t="s">
        <v>252</v>
      </c>
      <c r="B358" s="421" t="s">
        <v>253</v>
      </c>
      <c r="C358" s="421" t="s">
        <v>16</v>
      </c>
      <c r="D358" s="421" t="n">
        <v>34866.1513136</v>
      </c>
      <c r="E358" s="421" t="n">
        <v>2118.2350988</v>
      </c>
      <c r="F358" s="421" t="n">
        <v>94.2726233844188</v>
      </c>
      <c r="G358" s="421" t="n">
        <v>5.72737661558123</v>
      </c>
    </row>
    <row r="359">
      <c r="A359" s="421" t="s">
        <v>254</v>
      </c>
      <c r="B359" s="421" t="s">
        <v>255</v>
      </c>
      <c r="C359" s="421" t="s">
        <v>15</v>
      </c>
      <c r="D359" s="421" t="n">
        <v>1084.302372</v>
      </c>
      <c r="E359" s="421" t="n">
        <v>11.6407862</v>
      </c>
      <c r="F359" s="421" t="n">
        <v>98.9378293834947</v>
      </c>
      <c r="G359" s="421" t="n">
        <v>1.06217061650525</v>
      </c>
    </row>
    <row r="360">
      <c r="A360" s="421" t="s">
        <v>254</v>
      </c>
      <c r="B360" s="421" t="s">
        <v>255</v>
      </c>
      <c r="C360" s="421" t="s">
        <v>16</v>
      </c>
      <c r="D360" s="421" t="n">
        <v>27538.4626406</v>
      </c>
      <c r="E360" s="421" t="n">
        <v>723.5942051</v>
      </c>
      <c r="F360" s="421" t="n">
        <v>97.4396972978628</v>
      </c>
      <c r="G360" s="421" t="n">
        <v>2.56030270213717</v>
      </c>
    </row>
    <row r="361">
      <c r="A361" s="421" t="s">
        <v>256</v>
      </c>
      <c r="B361" s="421" t="s">
        <v>257</v>
      </c>
      <c r="C361" s="421" t="s">
        <v>15</v>
      </c>
      <c r="D361" s="421" t="n">
        <v>1085.5193372</v>
      </c>
      <c r="E361" s="421" t="n">
        <v>0</v>
      </c>
      <c r="F361" s="421" t="n">
        <v>100</v>
      </c>
      <c r="G361" s="421" t="n">
        <v>0</v>
      </c>
    </row>
    <row r="362">
      <c r="A362" s="421" t="s">
        <v>256</v>
      </c>
      <c r="B362" s="421" t="s">
        <v>257</v>
      </c>
      <c r="C362" s="421" t="s">
        <v>16</v>
      </c>
      <c r="D362" s="421" t="n">
        <v>24314.9741865</v>
      </c>
      <c r="E362" s="421" t="n">
        <v>336.5064743</v>
      </c>
      <c r="F362" s="421" t="n">
        <v>98.634944168546</v>
      </c>
      <c r="G362" s="421" t="n">
        <v>1.36505583145398</v>
      </c>
    </row>
    <row r="363">
      <c r="A363" s="421" t="s">
        <v>258</v>
      </c>
      <c r="B363" s="421" t="s">
        <v>259</v>
      </c>
      <c r="C363" s="421" t="s">
        <v>15</v>
      </c>
      <c r="D363" s="421" t="n">
        <v>1062.6062329</v>
      </c>
      <c r="E363" s="421" t="n">
        <v>75.6808082</v>
      </c>
      <c r="F363" s="421" t="n">
        <v>93.3513423708255</v>
      </c>
      <c r="G363" s="421" t="n">
        <v>6.64865762917452</v>
      </c>
    </row>
    <row r="364">
      <c r="A364" s="421" t="s">
        <v>258</v>
      </c>
      <c r="B364" s="421" t="s">
        <v>259</v>
      </c>
      <c r="C364" s="421" t="s">
        <v>16</v>
      </c>
      <c r="D364" s="421" t="n">
        <v>43534.9143435</v>
      </c>
      <c r="E364" s="421" t="n">
        <v>1149.7986131</v>
      </c>
      <c r="F364" s="421" t="n">
        <v>97.4268636027342</v>
      </c>
      <c r="G364" s="421" t="n">
        <v>2.57313639726575</v>
      </c>
    </row>
    <row r="365">
      <c r="A365" s="421" t="s">
        <v>260</v>
      </c>
      <c r="B365" s="421" t="s">
        <v>261</v>
      </c>
      <c r="C365" s="421" t="s">
        <v>15</v>
      </c>
      <c r="D365" s="421" t="n">
        <v>1028.7438067</v>
      </c>
      <c r="E365" s="421" t="n">
        <v>0</v>
      </c>
      <c r="F365" s="421" t="n">
        <v>100</v>
      </c>
      <c r="G365" s="421" t="n">
        <v>0</v>
      </c>
    </row>
    <row r="366">
      <c r="A366" s="421" t="s">
        <v>260</v>
      </c>
      <c r="B366" s="421" t="s">
        <v>261</v>
      </c>
      <c r="C366" s="421" t="s">
        <v>16</v>
      </c>
      <c r="D366" s="421" t="n">
        <v>49027.1090067</v>
      </c>
      <c r="E366" s="421" t="n">
        <v>834.1471916</v>
      </c>
      <c r="F366" s="421" t="n">
        <v>98.3270634251922</v>
      </c>
      <c r="G366" s="421" t="n">
        <v>1.67293657480784</v>
      </c>
    </row>
    <row r="367">
      <c r="A367" s="421" t="s">
        <v>262</v>
      </c>
      <c r="B367" s="421" t="s">
        <v>263</v>
      </c>
      <c r="C367" s="421" t="s">
        <v>15</v>
      </c>
      <c r="D367" s="421" t="n">
        <v>798.2920951</v>
      </c>
      <c r="E367" s="421" t="n">
        <v>60.2484408</v>
      </c>
      <c r="F367" s="421" t="n">
        <v>92.9824582205845</v>
      </c>
      <c r="G367" s="421" t="n">
        <v>7.01754177941547</v>
      </c>
    </row>
    <row r="368">
      <c r="A368" s="421" t="s">
        <v>262</v>
      </c>
      <c r="B368" s="421" t="s">
        <v>263</v>
      </c>
      <c r="C368" s="421" t="s">
        <v>16</v>
      </c>
      <c r="D368" s="421" t="n">
        <v>42806.740738</v>
      </c>
      <c r="E368" s="421" t="n">
        <v>800.7187236</v>
      </c>
      <c r="F368" s="421" t="n">
        <v>98.1638033183174</v>
      </c>
      <c r="G368" s="421" t="n">
        <v>1.83619668168264</v>
      </c>
    </row>
    <row r="369">
      <c r="A369" s="421" t="s">
        <v>264</v>
      </c>
      <c r="B369" s="421" t="s">
        <v>265</v>
      </c>
      <c r="C369" s="421" t="s">
        <v>15</v>
      </c>
      <c r="D369" s="421" t="n">
        <v>206.8433548</v>
      </c>
      <c r="E369" s="421" t="n">
        <v>6.8790574</v>
      </c>
      <c r="F369" s="421" t="n">
        <v>96.7813121098584</v>
      </c>
      <c r="G369" s="421" t="n">
        <v>3.21868789014164</v>
      </c>
    </row>
    <row r="370">
      <c r="A370" s="421" t="s">
        <v>264</v>
      </c>
      <c r="B370" s="421" t="s">
        <v>265</v>
      </c>
      <c r="C370" s="421" t="s">
        <v>16</v>
      </c>
      <c r="D370" s="421" t="n">
        <v>11568.1989088</v>
      </c>
      <c r="E370" s="421" t="n">
        <v>282.0786821</v>
      </c>
      <c r="F370" s="421" t="n">
        <v>97.619644941342</v>
      </c>
      <c r="G370" s="421" t="n">
        <v>2.38035505865797</v>
      </c>
    </row>
    <row r="371">
      <c r="A371" s="421" t="s">
        <v>266</v>
      </c>
      <c r="B371" s="421" t="s">
        <v>267</v>
      </c>
      <c r="C371" s="421" t="s">
        <v>15</v>
      </c>
      <c r="D371" s="421" t="n">
        <v>8559.7179007</v>
      </c>
      <c r="E371" s="421" t="n">
        <v>243.1595251</v>
      </c>
      <c r="F371" s="421" t="n">
        <v>97.2377267870693</v>
      </c>
      <c r="G371" s="421" t="n">
        <v>2.76227321293073</v>
      </c>
    </row>
    <row r="372">
      <c r="A372" s="421" t="s">
        <v>266</v>
      </c>
      <c r="B372" s="421" t="s">
        <v>267</v>
      </c>
      <c r="C372" s="421" t="s">
        <v>16</v>
      </c>
      <c r="D372" s="421" t="n">
        <v>167118.1851949</v>
      </c>
      <c r="E372" s="421" t="n">
        <v>5976.9373716</v>
      </c>
      <c r="F372" s="421" t="n">
        <v>96.5470214972096</v>
      </c>
      <c r="G372" s="421" t="n">
        <v>3.45297850279043</v>
      </c>
    </row>
    <row r="373">
      <c r="A373" s="421" t="s">
        <v>268</v>
      </c>
      <c r="B373" s="421" t="s">
        <v>269</v>
      </c>
      <c r="C373" s="421" t="s">
        <v>15</v>
      </c>
      <c r="D373" s="421" t="n">
        <v>3988.3346056</v>
      </c>
      <c r="E373" s="421" t="n">
        <v>222.8571707</v>
      </c>
      <c r="F373" s="421" t="n">
        <v>94.7079785833025</v>
      </c>
      <c r="G373" s="421" t="n">
        <v>5.2920214166975</v>
      </c>
    </row>
    <row r="374">
      <c r="A374" s="421" t="s">
        <v>268</v>
      </c>
      <c r="B374" s="421" t="s">
        <v>269</v>
      </c>
      <c r="C374" s="421" t="s">
        <v>16</v>
      </c>
      <c r="D374" s="421" t="n">
        <v>91819.5714763</v>
      </c>
      <c r="E374" s="421" t="n">
        <v>2319.2367487</v>
      </c>
      <c r="F374" s="421" t="n">
        <v>97.5363648717999</v>
      </c>
      <c r="G374" s="421" t="n">
        <v>2.46363512820007</v>
      </c>
    </row>
    <row r="375">
      <c r="A375" s="421" t="s">
        <v>270</v>
      </c>
      <c r="B375" s="421" t="s">
        <v>271</v>
      </c>
      <c r="C375" s="421" t="s">
        <v>15</v>
      </c>
      <c r="D375" s="421" t="n">
        <v>638.7030724</v>
      </c>
      <c r="E375" s="421" t="n">
        <v>43.3915678</v>
      </c>
      <c r="F375" s="421" t="n">
        <v>93.6384828082981</v>
      </c>
      <c r="G375" s="421" t="n">
        <v>6.36151719170187</v>
      </c>
    </row>
    <row r="376">
      <c r="A376" s="421" t="s">
        <v>270</v>
      </c>
      <c r="B376" s="421" t="s">
        <v>271</v>
      </c>
      <c r="C376" s="421" t="s">
        <v>16</v>
      </c>
      <c r="D376" s="421" t="n">
        <v>36289.4761052</v>
      </c>
      <c r="E376" s="421" t="n">
        <v>1255.4292496</v>
      </c>
      <c r="F376" s="421" t="n">
        <v>96.6561927970355</v>
      </c>
      <c r="G376" s="421" t="n">
        <v>3.34380720296448</v>
      </c>
    </row>
    <row r="377">
      <c r="A377" s="421" t="s">
        <v>272</v>
      </c>
      <c r="B377" s="421" t="s">
        <v>273</v>
      </c>
      <c r="C377" s="421" t="s">
        <v>15</v>
      </c>
      <c r="D377" s="421" t="n">
        <v>3394.8133967</v>
      </c>
      <c r="E377" s="421" t="n">
        <v>67.9579791</v>
      </c>
      <c r="F377" s="421" t="n">
        <v>98.037468497778</v>
      </c>
      <c r="G377" s="421" t="n">
        <v>1.96253150222197</v>
      </c>
    </row>
    <row r="378">
      <c r="A378" s="421" t="s">
        <v>272</v>
      </c>
      <c r="B378" s="421" t="s">
        <v>273</v>
      </c>
      <c r="C378" s="421" t="s">
        <v>16</v>
      </c>
      <c r="D378" s="421" t="n">
        <v>53886.6837583</v>
      </c>
      <c r="E378" s="421" t="n">
        <v>1233.544862</v>
      </c>
      <c r="F378" s="421" t="n">
        <v>97.7620831900075</v>
      </c>
      <c r="G378" s="421" t="n">
        <v>2.23791680999252</v>
      </c>
    </row>
    <row r="379">
      <c r="A379" s="421" t="s">
        <v>274</v>
      </c>
      <c r="B379" s="421" t="s">
        <v>275</v>
      </c>
      <c r="C379" s="421" t="s">
        <v>15</v>
      </c>
      <c r="D379" s="421" t="n">
        <v>2366.2368096</v>
      </c>
      <c r="E379" s="421" t="n">
        <v>66.301678</v>
      </c>
      <c r="F379" s="421" t="n">
        <v>97.2743831870297</v>
      </c>
      <c r="G379" s="421" t="n">
        <v>2.72561681297034</v>
      </c>
    </row>
    <row r="380">
      <c r="A380" s="421" t="s">
        <v>274</v>
      </c>
      <c r="B380" s="421" t="s">
        <v>275</v>
      </c>
      <c r="C380" s="421" t="s">
        <v>16</v>
      </c>
      <c r="D380" s="421" t="n">
        <v>69742.124138</v>
      </c>
      <c r="E380" s="421" t="n">
        <v>2066.3373774</v>
      </c>
      <c r="F380" s="421" t="n">
        <v>97.1224319059435</v>
      </c>
      <c r="G380" s="421" t="n">
        <v>2.87756809405651</v>
      </c>
    </row>
    <row r="381">
      <c r="A381" s="421" t="s">
        <v>276</v>
      </c>
      <c r="B381" s="421" t="s">
        <v>277</v>
      </c>
      <c r="C381" s="421" t="s">
        <v>15</v>
      </c>
      <c r="D381" s="421" t="n">
        <v>1066.2185396</v>
      </c>
      <c r="E381" s="421" t="n">
        <v>31.3427728</v>
      </c>
      <c r="F381" s="421" t="n">
        <v>97.144326021162</v>
      </c>
      <c r="G381" s="421" t="n">
        <v>2.85567397883803</v>
      </c>
    </row>
    <row r="382">
      <c r="A382" s="421" t="s">
        <v>276</v>
      </c>
      <c r="B382" s="421" t="s">
        <v>277</v>
      </c>
      <c r="C382" s="421" t="s">
        <v>16</v>
      </c>
      <c r="D382" s="421" t="n">
        <v>43121.7840224</v>
      </c>
      <c r="E382" s="421" t="n">
        <v>742.6546656</v>
      </c>
      <c r="F382" s="421" t="n">
        <v>98.3069322489628</v>
      </c>
      <c r="G382" s="421" t="n">
        <v>1.69306775103717</v>
      </c>
    </row>
    <row r="383">
      <c r="A383" s="421" t="s">
        <v>278</v>
      </c>
      <c r="B383" s="421" t="s">
        <v>279</v>
      </c>
      <c r="C383" s="421" t="s">
        <v>15</v>
      </c>
      <c r="D383" s="421" t="n">
        <v>2914.724048</v>
      </c>
      <c r="E383" s="421" t="n">
        <v>135.7741005</v>
      </c>
      <c r="F383" s="421" t="n">
        <v>95.5491170985708</v>
      </c>
      <c r="G383" s="421" t="n">
        <v>4.45088290142917</v>
      </c>
    </row>
    <row r="384">
      <c r="A384" s="421" t="s">
        <v>278</v>
      </c>
      <c r="B384" s="421" t="s">
        <v>279</v>
      </c>
      <c r="C384" s="421" t="s">
        <v>16</v>
      </c>
      <c r="D384" s="421" t="n">
        <v>14650.939006</v>
      </c>
      <c r="E384" s="421" t="n">
        <v>881.5628414</v>
      </c>
      <c r="F384" s="421" t="n">
        <v>94.324398927739</v>
      </c>
      <c r="G384" s="421" t="n">
        <v>5.67560107226104</v>
      </c>
    </row>
    <row r="385">
      <c r="A385" s="421" t="s">
        <v>280</v>
      </c>
      <c r="B385" s="421" t="s">
        <v>281</v>
      </c>
      <c r="C385" s="421" t="s">
        <v>15</v>
      </c>
      <c r="D385" s="421" t="n">
        <v>1624.3175719</v>
      </c>
      <c r="E385" s="421" t="n">
        <v>99.6070544</v>
      </c>
      <c r="F385" s="421" t="n">
        <v>94.2220760188464</v>
      </c>
      <c r="G385" s="421" t="n">
        <v>5.77792398115358</v>
      </c>
    </row>
    <row r="386">
      <c r="A386" s="421" t="s">
        <v>280</v>
      </c>
      <c r="B386" s="421" t="s">
        <v>281</v>
      </c>
      <c r="C386" s="421" t="s">
        <v>16</v>
      </c>
      <c r="D386" s="421" t="n">
        <v>65851.9722554</v>
      </c>
      <c r="E386" s="421" t="n">
        <v>2561.103118</v>
      </c>
      <c r="F386" s="421" t="n">
        <v>96.2564128216405</v>
      </c>
      <c r="G386" s="421" t="n">
        <v>3.74358717835947</v>
      </c>
    </row>
    <row r="387">
      <c r="A387" s="421" t="s">
        <v>282</v>
      </c>
      <c r="B387" s="421" t="s">
        <v>283</v>
      </c>
      <c r="C387" s="421" t="s">
        <v>15</v>
      </c>
      <c r="D387" s="421" t="n">
        <v>9986.8640145</v>
      </c>
      <c r="E387" s="421" t="n">
        <v>883.8352218</v>
      </c>
      <c r="F387" s="421" t="n">
        <v>91.8695642056893</v>
      </c>
      <c r="G387" s="421" t="n">
        <v>8.13043579431074</v>
      </c>
    </row>
    <row r="388">
      <c r="A388" s="421" t="s">
        <v>282</v>
      </c>
      <c r="B388" s="421" t="s">
        <v>283</v>
      </c>
      <c r="C388" s="421" t="s">
        <v>16</v>
      </c>
      <c r="D388" s="421" t="n">
        <v>62949.6240907</v>
      </c>
      <c r="E388" s="421" t="n">
        <v>5385.6766757</v>
      </c>
      <c r="F388" s="421" t="n">
        <v>92.1187488526456</v>
      </c>
      <c r="G388" s="421" t="n">
        <v>7.88125114735443</v>
      </c>
    </row>
    <row r="389">
      <c r="A389" s="421" t="s">
        <v>284</v>
      </c>
      <c r="B389" s="421" t="s">
        <v>285</v>
      </c>
      <c r="C389" s="421" t="s">
        <v>15</v>
      </c>
      <c r="D389" s="421" t="n">
        <v>4495.5736454</v>
      </c>
      <c r="E389" s="421" t="n">
        <v>137.9269505</v>
      </c>
      <c r="F389" s="421" t="n">
        <v>97.0232668013025</v>
      </c>
      <c r="G389" s="421" t="n">
        <v>2.97673319869746</v>
      </c>
    </row>
    <row r="390">
      <c r="A390" s="421" t="s">
        <v>284</v>
      </c>
      <c r="B390" s="421" t="s">
        <v>285</v>
      </c>
      <c r="C390" s="421" t="s">
        <v>16</v>
      </c>
      <c r="D390" s="421" t="n">
        <v>50829.6497404</v>
      </c>
      <c r="E390" s="421" t="n">
        <v>1977.8496701</v>
      </c>
      <c r="F390" s="421" t="n">
        <v>96.2546045690875</v>
      </c>
      <c r="G390" s="421" t="n">
        <v>3.74539543091248</v>
      </c>
    </row>
    <row r="391">
      <c r="A391" s="421" t="s">
        <v>286</v>
      </c>
      <c r="B391" s="421" t="s">
        <v>287</v>
      </c>
      <c r="C391" s="421" t="s">
        <v>15</v>
      </c>
      <c r="D391" s="421" t="n">
        <v>460.844188</v>
      </c>
      <c r="E391" s="421" t="n">
        <v>25.1165313</v>
      </c>
      <c r="F391" s="421" t="n">
        <v>94.8315717088865</v>
      </c>
      <c r="G391" s="421" t="n">
        <v>5.16842829111353</v>
      </c>
    </row>
    <row r="392">
      <c r="A392" s="421" t="s">
        <v>286</v>
      </c>
      <c r="B392" s="421" t="s">
        <v>287</v>
      </c>
      <c r="C392" s="421" t="s">
        <v>16</v>
      </c>
      <c r="D392" s="421" t="n">
        <v>18180.8550715</v>
      </c>
      <c r="E392" s="421" t="n">
        <v>403.1842069</v>
      </c>
      <c r="F392" s="421" t="n">
        <v>97.8304813024765</v>
      </c>
      <c r="G392" s="421" t="n">
        <v>2.1695186975235</v>
      </c>
    </row>
    <row r="393">
      <c r="A393" s="421" t="s">
        <v>288</v>
      </c>
      <c r="B393" s="421" t="s">
        <v>289</v>
      </c>
      <c r="C393" s="421" t="s">
        <v>15</v>
      </c>
      <c r="D393" s="421" t="n">
        <v>1090.3045002</v>
      </c>
      <c r="E393" s="421" t="n">
        <v>42.356349</v>
      </c>
      <c r="F393" s="421" t="n">
        <v>96.260456161267</v>
      </c>
      <c r="G393" s="421" t="n">
        <v>3.73954383873305</v>
      </c>
    </row>
    <row r="394">
      <c r="A394" s="421" t="s">
        <v>288</v>
      </c>
      <c r="B394" s="421" t="s">
        <v>289</v>
      </c>
      <c r="C394" s="421" t="s">
        <v>16</v>
      </c>
      <c r="D394" s="421" t="n">
        <v>26163.0314189</v>
      </c>
      <c r="E394" s="421" t="n">
        <v>919.3077336</v>
      </c>
      <c r="F394" s="421" t="n">
        <v>96.6055083779012</v>
      </c>
      <c r="G394" s="421" t="n">
        <v>3.39449162209882</v>
      </c>
    </row>
    <row r="395">
      <c r="A395" s="421" t="s">
        <v>290</v>
      </c>
      <c r="B395" s="421" t="s">
        <v>291</v>
      </c>
      <c r="C395" s="421" t="s">
        <v>15</v>
      </c>
      <c r="D395" s="421" t="n">
        <v>3523.9002396</v>
      </c>
      <c r="E395" s="421" t="n">
        <v>147.0213019</v>
      </c>
      <c r="F395" s="421" t="n">
        <v>95.9949756420039</v>
      </c>
      <c r="G395" s="421" t="n">
        <v>4.00502435799608</v>
      </c>
    </row>
    <row r="396">
      <c r="A396" s="421" t="s">
        <v>290</v>
      </c>
      <c r="B396" s="421" t="s">
        <v>291</v>
      </c>
      <c r="C396" s="421" t="s">
        <v>16</v>
      </c>
      <c r="D396" s="421" t="n">
        <v>53550.5057438</v>
      </c>
      <c r="E396" s="421" t="n">
        <v>2535.5727174</v>
      </c>
      <c r="F396" s="421" t="n">
        <v>95.4791406584896</v>
      </c>
      <c r="G396" s="421" t="n">
        <v>4.52085934151038</v>
      </c>
    </row>
    <row r="397">
      <c r="A397" s="421" t="s">
        <v>292</v>
      </c>
      <c r="B397" s="421" t="s">
        <v>293</v>
      </c>
      <c r="C397" s="421" t="s">
        <v>15</v>
      </c>
      <c r="D397" s="421" t="n">
        <v>2913.2892669</v>
      </c>
      <c r="E397" s="421" t="n">
        <v>66.1603832</v>
      </c>
      <c r="F397" s="421" t="n">
        <v>97.7794428176432</v>
      </c>
      <c r="G397" s="421" t="n">
        <v>2.2205571823568</v>
      </c>
    </row>
    <row r="398">
      <c r="A398" s="421" t="s">
        <v>292</v>
      </c>
      <c r="B398" s="421" t="s">
        <v>293</v>
      </c>
      <c r="C398" s="421" t="s">
        <v>16</v>
      </c>
      <c r="D398" s="421" t="n">
        <v>73222.5954979</v>
      </c>
      <c r="E398" s="421" t="n">
        <v>1761.9548527</v>
      </c>
      <c r="F398" s="421" t="n">
        <v>97.6502428240728</v>
      </c>
      <c r="G398" s="421" t="n">
        <v>2.34975717592724</v>
      </c>
    </row>
    <row r="399">
      <c r="A399" s="421" t="s">
        <v>294</v>
      </c>
      <c r="B399" s="421" t="s">
        <v>295</v>
      </c>
      <c r="C399" s="421" t="s">
        <v>15</v>
      </c>
      <c r="D399" s="421" t="n">
        <v>1609.5460555</v>
      </c>
      <c r="E399" s="421" t="n">
        <v>74.4710844</v>
      </c>
      <c r="F399" s="421" t="n">
        <v>95.5777715894019</v>
      </c>
      <c r="G399" s="421" t="n">
        <v>4.42222841059814</v>
      </c>
    </row>
    <row r="400">
      <c r="A400" s="421" t="s">
        <v>294</v>
      </c>
      <c r="B400" s="421" t="s">
        <v>295</v>
      </c>
      <c r="C400" s="421" t="s">
        <v>16</v>
      </c>
      <c r="D400" s="421" t="n">
        <v>73645.3033099</v>
      </c>
      <c r="E400" s="421" t="n">
        <v>2790.6795245</v>
      </c>
      <c r="F400" s="421" t="n">
        <v>96.3489976565801</v>
      </c>
      <c r="G400" s="421" t="n">
        <v>3.65100234341993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898</v>
      </c>
    </row>
    <row r="410">
      <c r="A410" s="5" t="s">
        <v>25</v>
      </c>
      <c r="B410" s="5" t="s">
        <v>70</v>
      </c>
      <c r="C410" s="5" t="s">
        <v>11</v>
      </c>
      <c r="D410" s="5" t="s">
        <v>889</v>
      </c>
      <c r="E410" s="5" t="s">
        <v>890</v>
      </c>
      <c r="F410" s="5" t="s">
        <v>891</v>
      </c>
      <c r="G410" s="5" t="s">
        <v>892</v>
      </c>
    </row>
    <row r="411">
      <c r="A411" s="422" t="s">
        <v>71</v>
      </c>
      <c r="B411" s="422" t="s">
        <v>72</v>
      </c>
      <c r="C411" s="422" t="s">
        <v>15</v>
      </c>
      <c r="D411" s="422" t="n">
        <v>20.07819</v>
      </c>
      <c r="E411" s="422" t="n">
        <v>1.18107</v>
      </c>
      <c r="F411" s="422" t="n">
        <v>94.4444444444445</v>
      </c>
      <c r="G411" s="422" t="n">
        <v>5.55555555555556</v>
      </c>
    </row>
    <row r="412">
      <c r="A412" s="422" t="s">
        <v>71</v>
      </c>
      <c r="B412" s="422" t="s">
        <v>72</v>
      </c>
      <c r="C412" s="422" t="s">
        <v>16</v>
      </c>
      <c r="D412" s="422" t="n">
        <v>543.2921879</v>
      </c>
      <c r="E412" s="422" t="n">
        <v>9.44856</v>
      </c>
      <c r="F412" s="422" t="n">
        <v>98.2905982531779</v>
      </c>
      <c r="G412" s="422" t="n">
        <v>1.70940174682207</v>
      </c>
    </row>
    <row r="413">
      <c r="A413" s="422" t="s">
        <v>73</v>
      </c>
      <c r="B413" s="422" t="s">
        <v>74</v>
      </c>
      <c r="C413" s="422" t="s">
        <v>15</v>
      </c>
      <c r="D413" s="422" t="n">
        <v>18.6834175</v>
      </c>
      <c r="E413" s="422" t="n">
        <v>3.396985</v>
      </c>
      <c r="F413" s="422" t="n">
        <v>84.6153846153846</v>
      </c>
      <c r="G413" s="422" t="n">
        <v>15.3846153846154</v>
      </c>
    </row>
    <row r="414">
      <c r="A414" s="422" t="s">
        <v>73</v>
      </c>
      <c r="B414" s="422" t="s">
        <v>74</v>
      </c>
      <c r="C414" s="422" t="s">
        <v>16</v>
      </c>
      <c r="D414" s="422" t="n">
        <v>971.53771</v>
      </c>
      <c r="E414" s="422" t="n">
        <v>20.38191</v>
      </c>
      <c r="F414" s="422" t="n">
        <v>97.9452054794521</v>
      </c>
      <c r="G414" s="422" t="n">
        <v>2.05479452054795</v>
      </c>
    </row>
    <row r="415">
      <c r="A415" s="422" t="s">
        <v>75</v>
      </c>
      <c r="B415" s="422" t="s">
        <v>76</v>
      </c>
      <c r="C415" s="422" t="s">
        <v>16</v>
      </c>
      <c r="D415" s="422" t="n">
        <v>1011.6360656</v>
      </c>
      <c r="E415" s="422" t="n">
        <v>15.3639394</v>
      </c>
      <c r="F415" s="422" t="n">
        <v>98.5039981182863</v>
      </c>
      <c r="G415" s="422" t="n">
        <v>1.49600188171372</v>
      </c>
    </row>
    <row r="416">
      <c r="A416" s="422" t="s">
        <v>77</v>
      </c>
      <c r="B416" s="422" t="s">
        <v>78</v>
      </c>
      <c r="C416" s="422" t="s">
        <v>16</v>
      </c>
      <c r="D416" s="422" t="n">
        <v>60.2439042</v>
      </c>
      <c r="E416" s="422" t="n">
        <v>4.7560977</v>
      </c>
      <c r="F416" s="422" t="n">
        <v>92.6829268292683</v>
      </c>
      <c r="G416" s="422" t="n">
        <v>7.31707317073171</v>
      </c>
    </row>
    <row r="417">
      <c r="A417" s="422" t="s">
        <v>79</v>
      </c>
      <c r="B417" s="422" t="s">
        <v>80</v>
      </c>
      <c r="C417" s="422" t="s">
        <v>15</v>
      </c>
      <c r="D417" s="422" t="n">
        <v>481.2545004</v>
      </c>
      <c r="E417" s="422" t="n">
        <v>74.5192998</v>
      </c>
      <c r="F417" s="422" t="n">
        <v>86.5917933207388</v>
      </c>
      <c r="G417" s="422" t="n">
        <v>13.4082066792612</v>
      </c>
    </row>
    <row r="418">
      <c r="A418" s="422" t="s">
        <v>79</v>
      </c>
      <c r="B418" s="422" t="s">
        <v>80</v>
      </c>
      <c r="C418" s="422" t="s">
        <v>16</v>
      </c>
      <c r="D418" s="422" t="n">
        <v>8374.0707185</v>
      </c>
      <c r="E418" s="422" t="n">
        <v>434.1554827</v>
      </c>
      <c r="F418" s="422" t="n">
        <v>95.0710225557008</v>
      </c>
      <c r="G418" s="422" t="n">
        <v>4.9289774442992</v>
      </c>
    </row>
    <row r="419">
      <c r="A419" s="422" t="s">
        <v>91</v>
      </c>
      <c r="B419" s="422" t="s">
        <v>92</v>
      </c>
      <c r="C419" s="422" t="s">
        <v>15</v>
      </c>
      <c r="D419" s="422" t="n">
        <v>306.6969692</v>
      </c>
      <c r="E419" s="422" t="n">
        <v>40.1726826</v>
      </c>
      <c r="F419" s="422" t="n">
        <v>88.4185075311336</v>
      </c>
      <c r="G419" s="422" t="n">
        <v>11.5814924688664</v>
      </c>
    </row>
    <row r="420">
      <c r="A420" s="422" t="s">
        <v>91</v>
      </c>
      <c r="B420" s="422" t="s">
        <v>92</v>
      </c>
      <c r="C420" s="422" t="s">
        <v>16</v>
      </c>
      <c r="D420" s="422" t="n">
        <v>3464.8124182</v>
      </c>
      <c r="E420" s="422" t="n">
        <v>125.3179288</v>
      </c>
      <c r="F420" s="422" t="n">
        <v>96.5093766329482</v>
      </c>
      <c r="G420" s="422" t="n">
        <v>3.4906233670518</v>
      </c>
    </row>
    <row r="421">
      <c r="A421" s="422" t="s">
        <v>107</v>
      </c>
      <c r="B421" s="422" t="s">
        <v>108</v>
      </c>
      <c r="C421" s="422" t="s">
        <v>15</v>
      </c>
      <c r="D421" s="422" t="n">
        <v>850.7293069</v>
      </c>
      <c r="E421" s="422" t="n">
        <v>75.0648144</v>
      </c>
      <c r="F421" s="422" t="n">
        <v>91.8918458571984</v>
      </c>
      <c r="G421" s="422" t="n">
        <v>8.10815414280164</v>
      </c>
    </row>
    <row r="422">
      <c r="A422" s="422" t="s">
        <v>107</v>
      </c>
      <c r="B422" s="422" t="s">
        <v>108</v>
      </c>
      <c r="C422" s="422" t="s">
        <v>16</v>
      </c>
      <c r="D422" s="422" t="n">
        <v>8547.5562093</v>
      </c>
      <c r="E422" s="422" t="n">
        <v>468.6496642</v>
      </c>
      <c r="F422" s="422" t="n">
        <v>94.8021410471845</v>
      </c>
      <c r="G422" s="422" t="n">
        <v>5.19785895281554</v>
      </c>
    </row>
    <row r="423">
      <c r="A423" s="422" t="s">
        <v>109</v>
      </c>
      <c r="B423" s="422" t="s">
        <v>110</v>
      </c>
      <c r="C423" s="422" t="s">
        <v>15</v>
      </c>
      <c r="D423" s="422" t="n">
        <v>1084.5840724</v>
      </c>
      <c r="E423" s="422" t="n">
        <v>97.4501496</v>
      </c>
      <c r="F423" s="422" t="n">
        <v>91.7557251908397</v>
      </c>
      <c r="G423" s="422" t="n">
        <v>8.24427480916031</v>
      </c>
    </row>
    <row r="424">
      <c r="A424" s="422" t="s">
        <v>109</v>
      </c>
      <c r="B424" s="422" t="s">
        <v>110</v>
      </c>
      <c r="C424" s="422" t="s">
        <v>16</v>
      </c>
      <c r="D424" s="422" t="n">
        <v>2230.5256464</v>
      </c>
      <c r="E424" s="422" t="n">
        <v>171.440078</v>
      </c>
      <c r="F424" s="422" t="n">
        <v>92.862509391435</v>
      </c>
      <c r="G424" s="422" t="n">
        <v>7.13749060856499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899</v>
      </c>
    </row>
    <row r="434">
      <c r="A434" s="5" t="s">
        <v>25</v>
      </c>
      <c r="B434" s="5" t="s">
        <v>10</v>
      </c>
      <c r="C434" s="5" t="s">
        <v>11</v>
      </c>
      <c r="D434" s="5" t="s">
        <v>889</v>
      </c>
      <c r="E434" s="5" t="s">
        <v>890</v>
      </c>
      <c r="F434" s="5" t="s">
        <v>891</v>
      </c>
      <c r="G434" s="5" t="s">
        <v>892</v>
      </c>
    </row>
    <row r="435">
      <c r="A435" s="423" t="s">
        <v>13</v>
      </c>
      <c r="B435" s="423" t="s">
        <v>14</v>
      </c>
      <c r="C435" s="423" t="s">
        <v>15</v>
      </c>
      <c r="D435" s="423" t="n">
        <v>2762.0264564</v>
      </c>
      <c r="E435" s="423" t="n">
        <v>291.7850014</v>
      </c>
      <c r="F435" s="423" t="n">
        <v>90.4452188541396</v>
      </c>
      <c r="G435" s="423" t="n">
        <v>9.55478114586043</v>
      </c>
    </row>
    <row r="436">
      <c r="A436" s="423" t="s">
        <v>13</v>
      </c>
      <c r="B436" s="423" t="s">
        <v>14</v>
      </c>
      <c r="C436" s="423" t="s">
        <v>16</v>
      </c>
      <c r="D436" s="423" t="n">
        <v>25203.6748601</v>
      </c>
      <c r="E436" s="423" t="n">
        <v>1249.5136608</v>
      </c>
      <c r="F436" s="423" t="n">
        <v>95.2765102028711</v>
      </c>
      <c r="G436" s="423" t="n">
        <v>4.72348979712896</v>
      </c>
    </row>
    <row r="437">
      <c r="A437" s="423" t="s">
        <v>26</v>
      </c>
      <c r="B437" s="423" t="s">
        <v>27</v>
      </c>
      <c r="C437" s="423" t="s">
        <v>15</v>
      </c>
      <c r="D437" s="423" t="n">
        <v>923.5879074</v>
      </c>
      <c r="E437" s="423" t="n">
        <v>20.3678903</v>
      </c>
      <c r="F437" s="423" t="n">
        <v>97.8422834681849</v>
      </c>
      <c r="G437" s="423" t="n">
        <v>2.1577165318151</v>
      </c>
    </row>
    <row r="438">
      <c r="A438" s="423" t="s">
        <v>26</v>
      </c>
      <c r="B438" s="423" t="s">
        <v>27</v>
      </c>
      <c r="C438" s="423" t="s">
        <v>16</v>
      </c>
      <c r="D438" s="423" t="n">
        <v>23641.7645281</v>
      </c>
      <c r="E438" s="423" t="n">
        <v>773.2796754</v>
      </c>
      <c r="F438" s="423" t="n">
        <v>96.8327738055492</v>
      </c>
      <c r="G438" s="423" t="n">
        <v>3.16722619445083</v>
      </c>
    </row>
    <row r="439">
      <c r="A439" s="423" t="s">
        <v>28</v>
      </c>
      <c r="B439" s="423" t="s">
        <v>29</v>
      </c>
      <c r="C439" s="423" t="s">
        <v>15</v>
      </c>
      <c r="D439" s="423" t="n">
        <v>871.4955836</v>
      </c>
      <c r="E439" s="423" t="n">
        <v>0</v>
      </c>
      <c r="F439" s="423" t="n">
        <v>100</v>
      </c>
      <c r="G439" s="423" t="n">
        <v>0</v>
      </c>
    </row>
    <row r="440">
      <c r="A440" s="423" t="s">
        <v>28</v>
      </c>
      <c r="B440" s="423" t="s">
        <v>29</v>
      </c>
      <c r="C440" s="423" t="s">
        <v>16</v>
      </c>
      <c r="D440" s="423" t="n">
        <v>11414.5794339</v>
      </c>
      <c r="E440" s="423" t="n">
        <v>343.9249885</v>
      </c>
      <c r="F440" s="423" t="n">
        <v>97.0750958102731</v>
      </c>
      <c r="G440" s="423" t="n">
        <v>2.9249041897269</v>
      </c>
    </row>
    <row r="441">
      <c r="A441" s="423" t="s">
        <v>30</v>
      </c>
      <c r="B441" s="423" t="s">
        <v>31</v>
      </c>
      <c r="C441" s="423" t="s">
        <v>15</v>
      </c>
      <c r="D441" s="423" t="n">
        <v>99.587576</v>
      </c>
      <c r="E441" s="423" t="n">
        <v>3.395031</v>
      </c>
      <c r="F441" s="423" t="n">
        <v>96.7032967032967</v>
      </c>
      <c r="G441" s="423" t="n">
        <v>3.2967032967033</v>
      </c>
    </row>
    <row r="442">
      <c r="A442" s="423" t="s">
        <v>30</v>
      </c>
      <c r="B442" s="423" t="s">
        <v>31</v>
      </c>
      <c r="C442" s="423" t="s">
        <v>16</v>
      </c>
      <c r="D442" s="423" t="n">
        <v>1642.063327</v>
      </c>
      <c r="E442" s="423" t="n">
        <v>76.954036</v>
      </c>
      <c r="F442" s="423" t="n">
        <v>95.523370638578</v>
      </c>
      <c r="G442" s="423" t="n">
        <v>4.47662936142199</v>
      </c>
    </row>
    <row r="443">
      <c r="A443" s="423" t="s">
        <v>32</v>
      </c>
      <c r="B443" s="423" t="s">
        <v>33</v>
      </c>
      <c r="C443" s="423" t="s">
        <v>15</v>
      </c>
      <c r="D443" s="423" t="n">
        <v>318.3007148</v>
      </c>
      <c r="E443" s="423" t="n">
        <v>0</v>
      </c>
      <c r="F443" s="423" t="n">
        <v>100</v>
      </c>
      <c r="G443" s="423" t="n">
        <v>0</v>
      </c>
    </row>
    <row r="444">
      <c r="A444" s="423" t="s">
        <v>32</v>
      </c>
      <c r="B444" s="423" t="s">
        <v>33</v>
      </c>
      <c r="C444" s="423" t="s">
        <v>16</v>
      </c>
      <c r="D444" s="423" t="n">
        <v>16405.5346568</v>
      </c>
      <c r="E444" s="423" t="n">
        <v>568.1646293</v>
      </c>
      <c r="F444" s="423" t="n">
        <v>96.6526764748019</v>
      </c>
      <c r="G444" s="423" t="n">
        <v>3.34732352519806</v>
      </c>
    </row>
    <row r="445">
      <c r="A445" s="423" t="s">
        <v>34</v>
      </c>
      <c r="B445" s="423" t="s">
        <v>35</v>
      </c>
      <c r="C445" s="423" t="s">
        <v>15</v>
      </c>
      <c r="D445" s="423" t="n">
        <v>125.3118117</v>
      </c>
      <c r="E445" s="423" t="n">
        <v>5.7583108</v>
      </c>
      <c r="F445" s="423" t="n">
        <v>95.6066945767904</v>
      </c>
      <c r="G445" s="423" t="n">
        <v>4.39330542320963</v>
      </c>
    </row>
    <row r="446">
      <c r="A446" s="423" t="s">
        <v>34</v>
      </c>
      <c r="B446" s="423" t="s">
        <v>35</v>
      </c>
      <c r="C446" s="423" t="s">
        <v>16</v>
      </c>
      <c r="D446" s="423" t="n">
        <v>1771.3505168</v>
      </c>
      <c r="E446" s="423" t="n">
        <v>54.5793142</v>
      </c>
      <c r="F446" s="423" t="n">
        <v>97.0108755948136</v>
      </c>
      <c r="G446" s="423" t="n">
        <v>2.98912440518641</v>
      </c>
    </row>
    <row r="447">
      <c r="A447" s="423" t="s">
        <v>36</v>
      </c>
      <c r="B447" s="423" t="s">
        <v>37</v>
      </c>
      <c r="C447" s="423" t="s">
        <v>15</v>
      </c>
      <c r="D447" s="423" t="n">
        <v>146.8608077</v>
      </c>
      <c r="E447" s="423" t="n">
        <v>2.8284786</v>
      </c>
      <c r="F447" s="423" t="n">
        <v>98.1104335053537</v>
      </c>
      <c r="G447" s="423" t="n">
        <v>1.88956649464632</v>
      </c>
    </row>
    <row r="448">
      <c r="A448" s="423" t="s">
        <v>36</v>
      </c>
      <c r="B448" s="423" t="s">
        <v>37</v>
      </c>
      <c r="C448" s="423" t="s">
        <v>16</v>
      </c>
      <c r="D448" s="423" t="n">
        <v>4280.1666283</v>
      </c>
      <c r="E448" s="423" t="n">
        <v>102.1440851</v>
      </c>
      <c r="F448" s="423" t="n">
        <v>97.6691729140139</v>
      </c>
      <c r="G448" s="423" t="n">
        <v>2.33082708598615</v>
      </c>
    </row>
    <row r="449">
      <c r="A449" s="423" t="s">
        <v>38</v>
      </c>
      <c r="B449" s="423" t="s">
        <v>39</v>
      </c>
      <c r="C449" s="423" t="s">
        <v>15</v>
      </c>
      <c r="D449" s="423" t="n">
        <v>50.7007979</v>
      </c>
      <c r="E449" s="423" t="n">
        <v>0</v>
      </c>
      <c r="F449" s="423" t="n">
        <v>100</v>
      </c>
      <c r="G449" s="423" t="n">
        <v>0</v>
      </c>
    </row>
    <row r="450">
      <c r="A450" s="423" t="s">
        <v>38</v>
      </c>
      <c r="B450" s="423" t="s">
        <v>39</v>
      </c>
      <c r="C450" s="423" t="s">
        <v>16</v>
      </c>
      <c r="D450" s="423" t="n">
        <v>7858.9062473</v>
      </c>
      <c r="E450" s="423" t="n">
        <v>178.3929591</v>
      </c>
      <c r="F450" s="423" t="n">
        <v>97.7804365058607</v>
      </c>
      <c r="G450" s="423" t="n">
        <v>2.21956349413927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900</v>
      </c>
    </row>
    <row r="9">
      <c r="A9" t="s">
        <v>3</v>
      </c>
    </row>
    <row r="10">
      <c r="A10" t="s">
        <v>4</v>
      </c>
    </row>
    <row r="11">
      <c r="A11" t="s">
        <v>901</v>
      </c>
    </row>
    <row r="12">
      <c r="A12" s="3" t="s">
        <v>6</v>
      </c>
    </row>
    <row r="13">
      <c r="A13" s="3" t="s">
        <v>7</v>
      </c>
    </row>
    <row r="15">
      <c r="A15" s="4" t="s">
        <v>902</v>
      </c>
    </row>
    <row r="16">
      <c r="A16" s="5" t="s">
        <v>9</v>
      </c>
      <c r="B16" s="5" t="s">
        <v>10</v>
      </c>
      <c r="C16" s="5" t="s">
        <v>11</v>
      </c>
      <c r="D16" s="5" t="s">
        <v>903</v>
      </c>
      <c r="E16" s="5" t="s">
        <v>904</v>
      </c>
      <c r="F16" s="5" t="s">
        <v>905</v>
      </c>
      <c r="G16" s="5" t="s">
        <v>906</v>
      </c>
    </row>
    <row r="17">
      <c r="A17" s="424" t="s">
        <v>13</v>
      </c>
      <c r="B17" s="424" t="s">
        <v>14</v>
      </c>
      <c r="C17" s="424" t="s">
        <v>15</v>
      </c>
      <c r="D17" s="424" t="n">
        <v>312891.2893713</v>
      </c>
      <c r="E17" s="424" t="n">
        <v>4703.9080678</v>
      </c>
      <c r="F17" s="424" t="n">
        <v>98.5188982372122</v>
      </c>
      <c r="G17" s="424" t="n">
        <v>1.48110176278783</v>
      </c>
    </row>
    <row r="18">
      <c r="A18" s="424" t="s">
        <v>13</v>
      </c>
      <c r="B18" s="424" t="s">
        <v>14</v>
      </c>
      <c r="C18" s="424" t="s">
        <v>16</v>
      </c>
      <c r="D18" s="424" t="n">
        <v>5691069.8310253</v>
      </c>
      <c r="E18" s="424" t="n">
        <v>61963.1546684</v>
      </c>
      <c r="F18" s="424" t="n">
        <v>98.9229480376267</v>
      </c>
      <c r="G18" s="424" t="n">
        <v>1.07705196237335</v>
      </c>
    </row>
    <row r="19">
      <c r="A19" s="424" t="s">
        <v>13</v>
      </c>
      <c r="B19" s="424" t="s">
        <v>17</v>
      </c>
      <c r="C19" s="424" t="s">
        <v>15</v>
      </c>
      <c r="D19" s="424" t="n">
        <v>1969.8831079</v>
      </c>
      <c r="E19" s="424" t="n">
        <v>19.829827</v>
      </c>
      <c r="F19" s="424" t="n">
        <v>99.0033825155287</v>
      </c>
      <c r="G19" s="424" t="n">
        <v>0.996617484471277</v>
      </c>
    </row>
    <row r="20">
      <c r="A20" s="424" t="s">
        <v>13</v>
      </c>
      <c r="B20" s="424" t="s">
        <v>17</v>
      </c>
      <c r="C20" s="424" t="s">
        <v>16</v>
      </c>
      <c r="D20" s="424" t="n">
        <v>17595.8027473</v>
      </c>
      <c r="E20" s="424" t="n">
        <v>131.5658519</v>
      </c>
      <c r="F20" s="424" t="n">
        <v>99.2578376696814</v>
      </c>
      <c r="G20" s="424" t="n">
        <v>0.742162330318654</v>
      </c>
    </row>
    <row r="21">
      <c r="A21" s="424" t="s">
        <v>13</v>
      </c>
      <c r="B21" s="424" t="s">
        <v>18</v>
      </c>
      <c r="C21" s="424" t="s">
        <v>15</v>
      </c>
      <c r="D21" s="424" t="n">
        <v>310921.4062634</v>
      </c>
      <c r="E21" s="424" t="n">
        <v>4684.0782408</v>
      </c>
      <c r="F21" s="424" t="n">
        <v>98.5158438396093</v>
      </c>
      <c r="G21" s="424" t="n">
        <v>1.4841561603907</v>
      </c>
    </row>
    <row r="22">
      <c r="A22" s="424" t="s">
        <v>13</v>
      </c>
      <c r="B22" s="424" t="s">
        <v>18</v>
      </c>
      <c r="C22" s="424" t="s">
        <v>16</v>
      </c>
      <c r="D22" s="424" t="n">
        <v>5673474.028278</v>
      </c>
      <c r="E22" s="424" t="n">
        <v>61831.5888165</v>
      </c>
      <c r="F22" s="424" t="n">
        <v>98.9219129206958</v>
      </c>
      <c r="G22" s="424" t="n">
        <v>1.07808707930413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907</v>
      </c>
    </row>
    <row r="32">
      <c r="A32" s="5" t="s">
        <v>25</v>
      </c>
      <c r="B32" s="5" t="s">
        <v>10</v>
      </c>
      <c r="C32" s="5" t="s">
        <v>11</v>
      </c>
      <c r="D32" s="5" t="s">
        <v>903</v>
      </c>
      <c r="E32" s="5" t="s">
        <v>904</v>
      </c>
      <c r="F32" s="5" t="s">
        <v>905</v>
      </c>
      <c r="G32" s="5" t="s">
        <v>906</v>
      </c>
    </row>
    <row r="33">
      <c r="A33" s="425" t="s">
        <v>13</v>
      </c>
      <c r="B33" s="425" t="s">
        <v>14</v>
      </c>
      <c r="C33" s="425" t="s">
        <v>15</v>
      </c>
      <c r="D33" s="425" t="n">
        <v>312891.2893713</v>
      </c>
      <c r="E33" s="425" t="n">
        <v>4703.9080678</v>
      </c>
      <c r="F33" s="425" t="n">
        <v>98.5188982372122</v>
      </c>
      <c r="G33" s="425" t="n">
        <v>1.48110176278783</v>
      </c>
    </row>
    <row r="34">
      <c r="A34" s="425" t="s">
        <v>13</v>
      </c>
      <c r="B34" s="425" t="s">
        <v>14</v>
      </c>
      <c r="C34" s="425" t="s">
        <v>16</v>
      </c>
      <c r="D34" s="425" t="n">
        <v>5691069.8310253</v>
      </c>
      <c r="E34" s="425" t="n">
        <v>61963.1546684</v>
      </c>
      <c r="F34" s="425" t="n">
        <v>98.9229480376267</v>
      </c>
      <c r="G34" s="425" t="n">
        <v>1.07705196237335</v>
      </c>
    </row>
    <row r="35">
      <c r="A35" s="425" t="s">
        <v>26</v>
      </c>
      <c r="B35" s="425" t="s">
        <v>27</v>
      </c>
      <c r="C35" s="425" t="s">
        <v>15</v>
      </c>
      <c r="D35" s="425" t="n">
        <v>2457.288616</v>
      </c>
      <c r="E35" s="425" t="n">
        <v>154.1980667</v>
      </c>
      <c r="F35" s="425" t="n">
        <v>94.0953914212354</v>
      </c>
      <c r="G35" s="425" t="n">
        <v>5.90460857876463</v>
      </c>
    </row>
    <row r="36">
      <c r="A36" s="425" t="s">
        <v>26</v>
      </c>
      <c r="B36" s="425" t="s">
        <v>27</v>
      </c>
      <c r="C36" s="425" t="s">
        <v>16</v>
      </c>
      <c r="D36" s="425" t="n">
        <v>115837.1376377</v>
      </c>
      <c r="E36" s="425" t="n">
        <v>983.714183</v>
      </c>
      <c r="F36" s="425" t="n">
        <v>99.1579292843115</v>
      </c>
      <c r="G36" s="425" t="n">
        <v>0.842070715688525</v>
      </c>
    </row>
    <row r="37">
      <c r="A37" s="425" t="s">
        <v>28</v>
      </c>
      <c r="B37" s="425" t="s">
        <v>29</v>
      </c>
      <c r="C37" s="425" t="s">
        <v>15</v>
      </c>
      <c r="D37" s="425" t="n">
        <v>1073.9423568</v>
      </c>
      <c r="E37" s="425" t="n">
        <v>19.0218542</v>
      </c>
      <c r="F37" s="425" t="n">
        <v>98.2596086853936</v>
      </c>
      <c r="G37" s="425" t="n">
        <v>1.74039131460637</v>
      </c>
    </row>
    <row r="38">
      <c r="A38" s="425" t="s">
        <v>28</v>
      </c>
      <c r="B38" s="425" t="s">
        <v>29</v>
      </c>
      <c r="C38" s="425" t="s">
        <v>16</v>
      </c>
      <c r="D38" s="425" t="n">
        <v>27122.8658228</v>
      </c>
      <c r="E38" s="425" t="n">
        <v>144.0952467</v>
      </c>
      <c r="F38" s="425" t="n">
        <v>99.471539030944</v>
      </c>
      <c r="G38" s="425" t="n">
        <v>0.528460969055993</v>
      </c>
    </row>
    <row r="39">
      <c r="A39" s="425" t="s">
        <v>30</v>
      </c>
      <c r="B39" s="425" t="s">
        <v>31</v>
      </c>
      <c r="C39" s="425" t="s">
        <v>15</v>
      </c>
      <c r="D39" s="425" t="n">
        <v>2842.3928091</v>
      </c>
      <c r="E39" s="425" t="n">
        <v>1.131677</v>
      </c>
      <c r="F39" s="425" t="n">
        <v>99.9602016087594</v>
      </c>
      <c r="G39" s="425" t="n">
        <v>0.0397983912405881</v>
      </c>
    </row>
    <row r="40">
      <c r="A40" s="425" t="s">
        <v>30</v>
      </c>
      <c r="B40" s="425" t="s">
        <v>31</v>
      </c>
      <c r="C40" s="425" t="s">
        <v>16</v>
      </c>
      <c r="D40" s="425" t="n">
        <v>78610.827871</v>
      </c>
      <c r="E40" s="425" t="n">
        <v>332.2354402</v>
      </c>
      <c r="F40" s="425" t="n">
        <v>99.5791454926314</v>
      </c>
      <c r="G40" s="425" t="n">
        <v>0.420854507368558</v>
      </c>
    </row>
    <row r="41">
      <c r="A41" s="425" t="s">
        <v>32</v>
      </c>
      <c r="B41" s="425" t="s">
        <v>33</v>
      </c>
      <c r="C41" s="425" t="s">
        <v>15</v>
      </c>
      <c r="D41" s="425" t="n">
        <v>439.0112414</v>
      </c>
      <c r="E41" s="425" t="n">
        <v>8.4950288</v>
      </c>
      <c r="F41" s="425" t="n">
        <v>98.101696140212</v>
      </c>
      <c r="G41" s="425" t="n">
        <v>1.89830385978802</v>
      </c>
    </row>
    <row r="42">
      <c r="A42" s="425" t="s">
        <v>32</v>
      </c>
      <c r="B42" s="425" t="s">
        <v>33</v>
      </c>
      <c r="C42" s="425" t="s">
        <v>16</v>
      </c>
      <c r="D42" s="425" t="n">
        <v>25568.6811702</v>
      </c>
      <c r="E42" s="425" t="n">
        <v>78.8302697</v>
      </c>
      <c r="F42" s="425" t="n">
        <v>99.692639693778</v>
      </c>
      <c r="G42" s="425" t="n">
        <v>0.307360306222003</v>
      </c>
    </row>
    <row r="43">
      <c r="A43" s="425" t="s">
        <v>34</v>
      </c>
      <c r="B43" s="425" t="s">
        <v>35</v>
      </c>
      <c r="C43" s="425" t="s">
        <v>15</v>
      </c>
      <c r="D43" s="425" t="n">
        <v>3407.1993223</v>
      </c>
      <c r="E43" s="425" t="n">
        <v>64.9781486</v>
      </c>
      <c r="F43" s="425" t="n">
        <v>98.1286052010712</v>
      </c>
      <c r="G43" s="425" t="n">
        <v>1.8713947989288</v>
      </c>
    </row>
    <row r="44">
      <c r="A44" s="425" t="s">
        <v>34</v>
      </c>
      <c r="B44" s="425" t="s">
        <v>35</v>
      </c>
      <c r="C44" s="425" t="s">
        <v>16</v>
      </c>
      <c r="D44" s="425" t="n">
        <v>110497.8320992</v>
      </c>
      <c r="E44" s="425" t="n">
        <v>386.0959844</v>
      </c>
      <c r="F44" s="425" t="n">
        <v>99.6518016712856</v>
      </c>
      <c r="G44" s="425" t="n">
        <v>0.348198328714425</v>
      </c>
    </row>
    <row r="45">
      <c r="A45" s="425" t="s">
        <v>36</v>
      </c>
      <c r="B45" s="425" t="s">
        <v>37</v>
      </c>
      <c r="C45" s="425" t="s">
        <v>15</v>
      </c>
      <c r="D45" s="425" t="n">
        <v>33816.0700969</v>
      </c>
      <c r="E45" s="425" t="n">
        <v>0</v>
      </c>
      <c r="F45" s="425" t="n">
        <v>100</v>
      </c>
      <c r="G45" s="425" t="n">
        <v>0</v>
      </c>
    </row>
    <row r="46">
      <c r="A46" s="425" t="s">
        <v>36</v>
      </c>
      <c r="B46" s="425" t="s">
        <v>37</v>
      </c>
      <c r="C46" s="425" t="s">
        <v>16</v>
      </c>
      <c r="D46" s="425" t="n">
        <v>532365.9954331</v>
      </c>
      <c r="E46" s="425" t="n">
        <v>3627.6042027</v>
      </c>
      <c r="F46" s="425" t="n">
        <v>99.3232000894852</v>
      </c>
      <c r="G46" s="425" t="n">
        <v>0.676799910514772</v>
      </c>
    </row>
    <row r="47">
      <c r="A47" s="425" t="s">
        <v>38</v>
      </c>
      <c r="B47" s="425" t="s">
        <v>39</v>
      </c>
      <c r="C47" s="425" t="s">
        <v>15</v>
      </c>
      <c r="D47" s="425" t="n">
        <v>947.0960526</v>
      </c>
      <c r="E47" s="425" t="n">
        <v>0</v>
      </c>
      <c r="F47" s="425" t="n">
        <v>100</v>
      </c>
      <c r="G47" s="425" t="n">
        <v>0</v>
      </c>
    </row>
    <row r="48">
      <c r="A48" s="425" t="s">
        <v>38</v>
      </c>
      <c r="B48" s="425" t="s">
        <v>39</v>
      </c>
      <c r="C48" s="425" t="s">
        <v>16</v>
      </c>
      <c r="D48" s="425" t="n">
        <v>21643.6453588</v>
      </c>
      <c r="E48" s="425" t="n">
        <v>59.5173532</v>
      </c>
      <c r="F48" s="425" t="n">
        <v>99.7257664516928</v>
      </c>
      <c r="G48" s="425" t="n">
        <v>0.274233548307187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908</v>
      </c>
    </row>
    <row r="58">
      <c r="A58" s="5" t="s">
        <v>25</v>
      </c>
      <c r="B58" s="5" t="s">
        <v>10</v>
      </c>
      <c r="C58" s="5" t="s">
        <v>11</v>
      </c>
      <c r="D58" s="5" t="s">
        <v>903</v>
      </c>
      <c r="E58" s="5" t="s">
        <v>904</v>
      </c>
      <c r="F58" s="5" t="s">
        <v>905</v>
      </c>
      <c r="G58" s="5" t="s">
        <v>906</v>
      </c>
    </row>
    <row r="59">
      <c r="A59" s="426" t="s">
        <v>13</v>
      </c>
      <c r="B59" s="426" t="s">
        <v>14</v>
      </c>
      <c r="C59" s="426" t="s">
        <v>15</v>
      </c>
      <c r="D59" s="426" t="n">
        <v>310921.4062634</v>
      </c>
      <c r="E59" s="426" t="n">
        <v>4684.0782408</v>
      </c>
      <c r="F59" s="426" t="n">
        <v>98.5158438396093</v>
      </c>
      <c r="G59" s="426" t="n">
        <v>1.4841561603907</v>
      </c>
    </row>
    <row r="60">
      <c r="A60" s="426" t="s">
        <v>13</v>
      </c>
      <c r="B60" s="426" t="s">
        <v>14</v>
      </c>
      <c r="C60" s="426" t="s">
        <v>16</v>
      </c>
      <c r="D60" s="426" t="n">
        <v>5673474.028278</v>
      </c>
      <c r="E60" s="426" t="n">
        <v>61831.5888165</v>
      </c>
      <c r="F60" s="426" t="n">
        <v>98.9219129206958</v>
      </c>
      <c r="G60" s="426" t="n">
        <v>1.07808707930413</v>
      </c>
    </row>
    <row r="61">
      <c r="A61" s="426" t="s">
        <v>41</v>
      </c>
      <c r="B61" s="426" t="s">
        <v>42</v>
      </c>
      <c r="C61" s="426" t="s">
        <v>15</v>
      </c>
      <c r="D61" s="426" t="n">
        <v>420.2019869</v>
      </c>
      <c r="E61" s="426" t="n">
        <v>0</v>
      </c>
      <c r="F61" s="426" t="n">
        <v>100</v>
      </c>
      <c r="G61" s="426" t="n">
        <v>0</v>
      </c>
    </row>
    <row r="62">
      <c r="A62" s="426" t="s">
        <v>41</v>
      </c>
      <c r="B62" s="426" t="s">
        <v>42</v>
      </c>
      <c r="C62" s="426" t="s">
        <v>16</v>
      </c>
      <c r="D62" s="426" t="n">
        <v>6344.7641033</v>
      </c>
      <c r="E62" s="426" t="n">
        <v>35.7349139</v>
      </c>
      <c r="F62" s="426" t="n">
        <v>99.439935437594</v>
      </c>
      <c r="G62" s="426" t="n">
        <v>0.560064562405995</v>
      </c>
    </row>
    <row r="63">
      <c r="A63" s="426" t="s">
        <v>43</v>
      </c>
      <c r="B63" s="426" t="s">
        <v>44</v>
      </c>
      <c r="C63" s="426" t="s">
        <v>15</v>
      </c>
      <c r="D63" s="426" t="n">
        <v>1438.7256099</v>
      </c>
      <c r="E63" s="426" t="n">
        <v>53.3146945</v>
      </c>
      <c r="F63" s="426" t="n">
        <v>96.4267255822262</v>
      </c>
      <c r="G63" s="426" t="n">
        <v>3.57327441777383</v>
      </c>
    </row>
    <row r="64">
      <c r="A64" s="426" t="s">
        <v>43</v>
      </c>
      <c r="B64" s="426" t="s">
        <v>44</v>
      </c>
      <c r="C64" s="426" t="s">
        <v>16</v>
      </c>
      <c r="D64" s="426" t="n">
        <v>49607.4776353</v>
      </c>
      <c r="E64" s="426" t="n">
        <v>345.091192</v>
      </c>
      <c r="F64" s="426" t="n">
        <v>99.3091622711275</v>
      </c>
      <c r="G64" s="426" t="n">
        <v>0.690837728872517</v>
      </c>
    </row>
    <row r="65">
      <c r="A65" s="426" t="s">
        <v>26</v>
      </c>
      <c r="B65" s="426" t="s">
        <v>27</v>
      </c>
      <c r="C65" s="426" t="s">
        <v>15</v>
      </c>
      <c r="D65" s="426" t="n">
        <v>1862.6423028</v>
      </c>
      <c r="E65" s="426" t="n">
        <v>143.7887511</v>
      </c>
      <c r="F65" s="426" t="n">
        <v>92.8336061774707</v>
      </c>
      <c r="G65" s="426" t="n">
        <v>7.16639382252934</v>
      </c>
    </row>
    <row r="66">
      <c r="A66" s="426" t="s">
        <v>26</v>
      </c>
      <c r="B66" s="426" t="s">
        <v>27</v>
      </c>
      <c r="C66" s="426" t="s">
        <v>16</v>
      </c>
      <c r="D66" s="426" t="n">
        <v>98604.8070358</v>
      </c>
      <c r="E66" s="426" t="n">
        <v>860.777291</v>
      </c>
      <c r="F66" s="426" t="n">
        <v>99.1345978643509</v>
      </c>
      <c r="G66" s="426" t="n">
        <v>0.865402135649116</v>
      </c>
    </row>
    <row r="67">
      <c r="A67" s="426" t="s">
        <v>28</v>
      </c>
      <c r="B67" s="426" t="s">
        <v>29</v>
      </c>
      <c r="C67" s="426" t="s">
        <v>15</v>
      </c>
      <c r="D67" s="426" t="n">
        <v>545.0004874</v>
      </c>
      <c r="E67" s="426" t="n">
        <v>13.7872098</v>
      </c>
      <c r="F67" s="426" t="n">
        <v>97.5326568804063</v>
      </c>
      <c r="G67" s="426" t="n">
        <v>2.46734311959365</v>
      </c>
    </row>
    <row r="68">
      <c r="A68" s="426" t="s">
        <v>28</v>
      </c>
      <c r="B68" s="426" t="s">
        <v>29</v>
      </c>
      <c r="C68" s="426" t="s">
        <v>16</v>
      </c>
      <c r="D68" s="426" t="n">
        <v>18892.6613484</v>
      </c>
      <c r="E68" s="426" t="n">
        <v>108.2627635</v>
      </c>
      <c r="F68" s="426" t="n">
        <v>99.430223694056</v>
      </c>
      <c r="G68" s="426" t="n">
        <v>0.569776305943965</v>
      </c>
    </row>
    <row r="69">
      <c r="A69" s="426" t="s">
        <v>45</v>
      </c>
      <c r="B69" s="426" t="s">
        <v>46</v>
      </c>
      <c r="C69" s="426" t="s">
        <v>15</v>
      </c>
      <c r="D69" s="426" t="n">
        <v>1490.5958773</v>
      </c>
      <c r="E69" s="426" t="n">
        <v>7.2930686</v>
      </c>
      <c r="F69" s="426" t="n">
        <v>99.5131101928509</v>
      </c>
      <c r="G69" s="426" t="n">
        <v>0.486889807149087</v>
      </c>
    </row>
    <row r="70">
      <c r="A70" s="426" t="s">
        <v>45</v>
      </c>
      <c r="B70" s="426" t="s">
        <v>46</v>
      </c>
      <c r="C70" s="426" t="s">
        <v>16</v>
      </c>
      <c r="D70" s="426" t="n">
        <v>14735.8704619</v>
      </c>
      <c r="E70" s="426" t="n">
        <v>10.4763224</v>
      </c>
      <c r="F70" s="426" t="n">
        <v>99.9289564896768</v>
      </c>
      <c r="G70" s="426" t="n">
        <v>0.0710435103232065</v>
      </c>
    </row>
    <row r="71">
      <c r="A71" s="426" t="s">
        <v>47</v>
      </c>
      <c r="B71" s="426" t="s">
        <v>48</v>
      </c>
      <c r="C71" s="426" t="s">
        <v>15</v>
      </c>
      <c r="D71" s="426" t="n">
        <v>7382.2290353</v>
      </c>
      <c r="E71" s="426" t="n">
        <v>192.9056721</v>
      </c>
      <c r="F71" s="426" t="n">
        <v>97.4534357532738</v>
      </c>
      <c r="G71" s="426" t="n">
        <v>2.54656424672626</v>
      </c>
    </row>
    <row r="72">
      <c r="A72" s="426" t="s">
        <v>47</v>
      </c>
      <c r="B72" s="426" t="s">
        <v>48</v>
      </c>
      <c r="C72" s="426" t="s">
        <v>16</v>
      </c>
      <c r="D72" s="426" t="n">
        <v>103879.1752781</v>
      </c>
      <c r="E72" s="426" t="n">
        <v>594.9138043</v>
      </c>
      <c r="F72" s="426" t="n">
        <v>99.4305633008862</v>
      </c>
      <c r="G72" s="426" t="n">
        <v>0.569436699113772</v>
      </c>
    </row>
    <row r="73">
      <c r="A73" s="426" t="s">
        <v>30</v>
      </c>
      <c r="B73" s="426" t="s">
        <v>31</v>
      </c>
      <c r="C73" s="426" t="s">
        <v>15</v>
      </c>
      <c r="D73" s="426" t="n">
        <v>2768.8338041</v>
      </c>
      <c r="E73" s="426" t="n">
        <v>0</v>
      </c>
      <c r="F73" s="426" t="n">
        <v>100</v>
      </c>
      <c r="G73" s="426" t="n">
        <v>0</v>
      </c>
    </row>
    <row r="74">
      <c r="A74" s="426" t="s">
        <v>30</v>
      </c>
      <c r="B74" s="426" t="s">
        <v>31</v>
      </c>
      <c r="C74" s="426" t="s">
        <v>16</v>
      </c>
      <c r="D74" s="426" t="n">
        <v>77395.406773</v>
      </c>
      <c r="E74" s="426" t="n">
        <v>320.9186702</v>
      </c>
      <c r="F74" s="426" t="n">
        <v>99.587064019857</v>
      </c>
      <c r="G74" s="426" t="n">
        <v>0.412935980142998</v>
      </c>
    </row>
    <row r="75">
      <c r="A75" s="426" t="s">
        <v>49</v>
      </c>
      <c r="B75" s="426" t="s">
        <v>50</v>
      </c>
      <c r="C75" s="426" t="s">
        <v>15</v>
      </c>
      <c r="D75" s="426" t="n">
        <v>7611.1676071</v>
      </c>
      <c r="E75" s="426" t="n">
        <v>0</v>
      </c>
      <c r="F75" s="426" t="n">
        <v>100</v>
      </c>
      <c r="G75" s="426" t="n">
        <v>0</v>
      </c>
    </row>
    <row r="76">
      <c r="A76" s="426" t="s">
        <v>49</v>
      </c>
      <c r="B76" s="426" t="s">
        <v>50</v>
      </c>
      <c r="C76" s="426" t="s">
        <v>16</v>
      </c>
      <c r="D76" s="426" t="n">
        <v>99943.388454</v>
      </c>
      <c r="E76" s="426" t="n">
        <v>447.7573579</v>
      </c>
      <c r="F76" s="426" t="n">
        <v>99.553987202478</v>
      </c>
      <c r="G76" s="426" t="n">
        <v>0.446012797521955</v>
      </c>
    </row>
    <row r="77">
      <c r="A77" s="426" t="s">
        <v>51</v>
      </c>
      <c r="B77" s="426" t="s">
        <v>52</v>
      </c>
      <c r="C77" s="426" t="s">
        <v>15</v>
      </c>
      <c r="D77" s="426" t="n">
        <v>701.4766077</v>
      </c>
      <c r="E77" s="426" t="n">
        <v>13.4451219</v>
      </c>
      <c r="F77" s="426" t="n">
        <v>98.1193574984044</v>
      </c>
      <c r="G77" s="426" t="n">
        <v>1.8806425015956</v>
      </c>
    </row>
    <row r="78">
      <c r="A78" s="426" t="s">
        <v>51</v>
      </c>
      <c r="B78" s="426" t="s">
        <v>52</v>
      </c>
      <c r="C78" s="426" t="s">
        <v>16</v>
      </c>
      <c r="D78" s="426" t="n">
        <v>9385.8957987</v>
      </c>
      <c r="E78" s="426" t="n">
        <v>24.9027617</v>
      </c>
      <c r="F78" s="426" t="n">
        <v>99.7353809930138</v>
      </c>
      <c r="G78" s="426" t="n">
        <v>0.264619006986178</v>
      </c>
    </row>
    <row r="79">
      <c r="A79" s="426" t="s">
        <v>32</v>
      </c>
      <c r="B79" s="426" t="s">
        <v>33</v>
      </c>
      <c r="C79" s="426" t="s">
        <v>15</v>
      </c>
      <c r="D79" s="426" t="n">
        <v>214.4761734</v>
      </c>
      <c r="E79" s="426" t="n">
        <v>8.4950288</v>
      </c>
      <c r="F79" s="426" t="n">
        <v>96.1900780386966</v>
      </c>
      <c r="G79" s="426" t="n">
        <v>3.8099219613034</v>
      </c>
    </row>
    <row r="80">
      <c r="A80" s="426" t="s">
        <v>32</v>
      </c>
      <c r="B80" s="426" t="s">
        <v>33</v>
      </c>
      <c r="C80" s="426" t="s">
        <v>16</v>
      </c>
      <c r="D80" s="426" t="n">
        <v>13097.8038255</v>
      </c>
      <c r="E80" s="426" t="n">
        <v>48.4894086</v>
      </c>
      <c r="F80" s="426" t="n">
        <v>99.6311552790088</v>
      </c>
      <c r="G80" s="426" t="n">
        <v>0.368844720991191</v>
      </c>
    </row>
    <row r="81">
      <c r="A81" s="426" t="s">
        <v>53</v>
      </c>
      <c r="B81" s="426" t="s">
        <v>54</v>
      </c>
      <c r="C81" s="426" t="s">
        <v>15</v>
      </c>
      <c r="D81" s="426" t="n">
        <v>6635.5304282</v>
      </c>
      <c r="E81" s="426" t="n">
        <v>0</v>
      </c>
      <c r="F81" s="426" t="n">
        <v>100</v>
      </c>
      <c r="G81" s="426" t="n">
        <v>0</v>
      </c>
    </row>
    <row r="82">
      <c r="A82" s="426" t="s">
        <v>53</v>
      </c>
      <c r="B82" s="426" t="s">
        <v>54</v>
      </c>
      <c r="C82" s="426" t="s">
        <v>16</v>
      </c>
      <c r="D82" s="426" t="n">
        <v>83869.4694828</v>
      </c>
      <c r="E82" s="426" t="n">
        <v>1057.4118799</v>
      </c>
      <c r="F82" s="426" t="n">
        <v>98.7549149775275</v>
      </c>
      <c r="G82" s="426" t="n">
        <v>1.24508502247254</v>
      </c>
    </row>
    <row r="83">
      <c r="A83" s="426" t="s">
        <v>34</v>
      </c>
      <c r="B83" s="426" t="s">
        <v>35</v>
      </c>
      <c r="C83" s="426" t="s">
        <v>15</v>
      </c>
      <c r="D83" s="426" t="n">
        <v>3319.5564605</v>
      </c>
      <c r="E83" s="426" t="n">
        <v>64.9781486</v>
      </c>
      <c r="F83" s="426" t="n">
        <v>98.0801452458104</v>
      </c>
      <c r="G83" s="426" t="n">
        <v>1.91985475418964</v>
      </c>
    </row>
    <row r="84">
      <c r="A84" s="426" t="s">
        <v>34</v>
      </c>
      <c r="B84" s="426" t="s">
        <v>35</v>
      </c>
      <c r="C84" s="426" t="s">
        <v>16</v>
      </c>
      <c r="D84" s="426" t="n">
        <v>109198.5773815</v>
      </c>
      <c r="E84" s="426" t="n">
        <v>386.0959844</v>
      </c>
      <c r="F84" s="426" t="n">
        <v>99.6476733720683</v>
      </c>
      <c r="G84" s="426" t="n">
        <v>0.352326627931661</v>
      </c>
    </row>
    <row r="85">
      <c r="A85" s="426" t="s">
        <v>55</v>
      </c>
      <c r="B85" s="426" t="s">
        <v>56</v>
      </c>
      <c r="C85" s="426" t="s">
        <v>15</v>
      </c>
      <c r="D85" s="426" t="n">
        <v>738.8782562</v>
      </c>
      <c r="E85" s="426" t="n">
        <v>0</v>
      </c>
      <c r="F85" s="426" t="n">
        <v>100</v>
      </c>
      <c r="G85" s="426" t="n">
        <v>0</v>
      </c>
    </row>
    <row r="86">
      <c r="A86" s="426" t="s">
        <v>55</v>
      </c>
      <c r="B86" s="426" t="s">
        <v>56</v>
      </c>
      <c r="C86" s="426" t="s">
        <v>16</v>
      </c>
      <c r="D86" s="426" t="n">
        <v>19939.719177</v>
      </c>
      <c r="E86" s="426" t="n">
        <v>69.5648073</v>
      </c>
      <c r="F86" s="426" t="n">
        <v>99.65233734823</v>
      </c>
      <c r="G86" s="426" t="n">
        <v>0.347662651769964</v>
      </c>
    </row>
    <row r="87">
      <c r="A87" s="426" t="s">
        <v>36</v>
      </c>
      <c r="B87" s="426" t="s">
        <v>37</v>
      </c>
      <c r="C87" s="426" t="s">
        <v>15</v>
      </c>
      <c r="D87" s="426" t="n">
        <v>33733.2101072</v>
      </c>
      <c r="E87" s="426" t="n">
        <v>0</v>
      </c>
      <c r="F87" s="426" t="n">
        <v>100</v>
      </c>
      <c r="G87" s="426" t="n">
        <v>0</v>
      </c>
    </row>
    <row r="88">
      <c r="A88" s="426" t="s">
        <v>36</v>
      </c>
      <c r="B88" s="426" t="s">
        <v>37</v>
      </c>
      <c r="C88" s="426" t="s">
        <v>16</v>
      </c>
      <c r="D88" s="426" t="n">
        <v>529378.2091811</v>
      </c>
      <c r="E88" s="426" t="n">
        <v>3611.6286568</v>
      </c>
      <c r="F88" s="426" t="n">
        <v>99.3223832050062</v>
      </c>
      <c r="G88" s="426" t="n">
        <v>0.677616794993832</v>
      </c>
    </row>
    <row r="89">
      <c r="A89" s="426" t="s">
        <v>38</v>
      </c>
      <c r="B89" s="426" t="s">
        <v>39</v>
      </c>
      <c r="C89" s="426" t="s">
        <v>15</v>
      </c>
      <c r="D89" s="426" t="n">
        <v>906.1955489</v>
      </c>
      <c r="E89" s="426" t="n">
        <v>0</v>
      </c>
      <c r="F89" s="426" t="n">
        <v>100</v>
      </c>
      <c r="G89" s="426" t="n">
        <v>0</v>
      </c>
    </row>
    <row r="90">
      <c r="A90" s="426" t="s">
        <v>38</v>
      </c>
      <c r="B90" s="426" t="s">
        <v>39</v>
      </c>
      <c r="C90" s="426" t="s">
        <v>16</v>
      </c>
      <c r="D90" s="426" t="n">
        <v>15859.938834</v>
      </c>
      <c r="E90" s="426" t="n">
        <v>43.4059818</v>
      </c>
      <c r="F90" s="426" t="n">
        <v>99.7270638202042</v>
      </c>
      <c r="G90" s="426" t="n">
        <v>0.272936179795813</v>
      </c>
    </row>
    <row r="91">
      <c r="A91" s="426" t="s">
        <v>57</v>
      </c>
      <c r="B91" s="426" t="s">
        <v>58</v>
      </c>
      <c r="C91" s="426" t="s">
        <v>15</v>
      </c>
      <c r="D91" s="426" t="n">
        <v>318.6675236</v>
      </c>
      <c r="E91" s="426" t="n">
        <v>0</v>
      </c>
      <c r="F91" s="426" t="n">
        <v>100</v>
      </c>
      <c r="G91" s="426" t="n">
        <v>0</v>
      </c>
    </row>
    <row r="92">
      <c r="A92" s="426" t="s">
        <v>57</v>
      </c>
      <c r="B92" s="426" t="s">
        <v>58</v>
      </c>
      <c r="C92" s="426" t="s">
        <v>16</v>
      </c>
      <c r="D92" s="426" t="n">
        <v>6567.6857726</v>
      </c>
      <c r="E92" s="426" t="n">
        <v>51.4504876</v>
      </c>
      <c r="F92" s="426" t="n">
        <v>99.2227008845646</v>
      </c>
      <c r="G92" s="426" t="n">
        <v>0.777299115435424</v>
      </c>
    </row>
    <row r="93">
      <c r="A93" s="426" t="s">
        <v>59</v>
      </c>
      <c r="B93" s="426" t="s">
        <v>60</v>
      </c>
      <c r="C93" s="426" t="s">
        <v>15</v>
      </c>
      <c r="D93" s="426" t="n">
        <v>421.2114193</v>
      </c>
      <c r="E93" s="426" t="n">
        <v>6.1770406</v>
      </c>
      <c r="F93" s="426" t="n">
        <v>98.5547011256585</v>
      </c>
      <c r="G93" s="426" t="n">
        <v>1.44529887434146</v>
      </c>
    </row>
    <row r="94">
      <c r="A94" s="426" t="s">
        <v>59</v>
      </c>
      <c r="B94" s="426" t="s">
        <v>60</v>
      </c>
      <c r="C94" s="426" t="s">
        <v>16</v>
      </c>
      <c r="D94" s="426" t="n">
        <v>6055.1961404</v>
      </c>
      <c r="E94" s="426" t="n">
        <v>74.6504492</v>
      </c>
      <c r="F94" s="426" t="n">
        <v>98.7821807918219</v>
      </c>
      <c r="G94" s="426" t="n">
        <v>1.21781920817812</v>
      </c>
    </row>
    <row r="95">
      <c r="A95" s="426" t="s">
        <v>61</v>
      </c>
      <c r="B95" s="426" t="s">
        <v>62</v>
      </c>
      <c r="C95" s="426" t="s">
        <v>15</v>
      </c>
      <c r="D95" s="426" t="n">
        <v>71.6075064</v>
      </c>
      <c r="E95" s="426" t="n">
        <v>0</v>
      </c>
      <c r="F95" s="426" t="n">
        <v>100</v>
      </c>
      <c r="G95" s="426" t="n">
        <v>0</v>
      </c>
    </row>
    <row r="96">
      <c r="A96" s="426" t="s">
        <v>61</v>
      </c>
      <c r="B96" s="426" t="s">
        <v>62</v>
      </c>
      <c r="C96" s="426" t="s">
        <v>16</v>
      </c>
      <c r="D96" s="426" t="n">
        <v>8481.1898502</v>
      </c>
      <c r="E96" s="426" t="n">
        <v>23.6438849</v>
      </c>
      <c r="F96" s="426" t="n">
        <v>99.7219947427964</v>
      </c>
      <c r="G96" s="426" t="n">
        <v>0.278005257203561</v>
      </c>
    </row>
    <row r="97">
      <c r="A97" s="426" t="s">
        <v>63</v>
      </c>
      <c r="B97" s="426" t="s">
        <v>64</v>
      </c>
      <c r="C97" s="426" t="s">
        <v>15</v>
      </c>
      <c r="D97" s="426" t="n">
        <v>1108.0829477</v>
      </c>
      <c r="E97" s="426" t="n">
        <v>24.4634524</v>
      </c>
      <c r="F97" s="426" t="n">
        <v>97.8399602525919</v>
      </c>
      <c r="G97" s="426" t="n">
        <v>2.16003974740814</v>
      </c>
    </row>
    <row r="98">
      <c r="A98" s="426" t="s">
        <v>63</v>
      </c>
      <c r="B98" s="426" t="s">
        <v>64</v>
      </c>
      <c r="C98" s="426" t="s">
        <v>16</v>
      </c>
      <c r="D98" s="426" t="n">
        <v>13670.197628</v>
      </c>
      <c r="E98" s="426" t="n">
        <v>74.4103147</v>
      </c>
      <c r="F98" s="426" t="n">
        <v>99.4586217736423</v>
      </c>
      <c r="G98" s="426" t="n">
        <v>0.541378226357636</v>
      </c>
    </row>
    <row r="99">
      <c r="A99" s="426" t="s">
        <v>65</v>
      </c>
      <c r="B99" s="426" t="s">
        <v>66</v>
      </c>
      <c r="C99" s="426" t="s">
        <v>15</v>
      </c>
      <c r="D99" s="426" t="n">
        <v>34.4003504</v>
      </c>
      <c r="E99" s="426" t="n">
        <v>0</v>
      </c>
      <c r="F99" s="426" t="n">
        <v>100</v>
      </c>
      <c r="G99" s="426" t="n">
        <v>0</v>
      </c>
    </row>
    <row r="100">
      <c r="A100" s="426" t="s">
        <v>65</v>
      </c>
      <c r="B100" s="426" t="s">
        <v>66</v>
      </c>
      <c r="C100" s="426" t="s">
        <v>16</v>
      </c>
      <c r="D100" s="426" t="n">
        <v>1173.2996899</v>
      </c>
      <c r="E100" s="426" t="n">
        <v>4.0354151</v>
      </c>
      <c r="F100" s="426" t="n">
        <v>99.6572415888338</v>
      </c>
      <c r="G100" s="426" t="n">
        <v>0.342758411166207</v>
      </c>
    </row>
    <row r="101">
      <c r="A101" s="426" t="s">
        <v>67</v>
      </c>
      <c r="B101" s="426" t="s">
        <v>68</v>
      </c>
      <c r="C101" s="426" t="s">
        <v>15</v>
      </c>
      <c r="D101" s="426" t="n">
        <v>4107.6108406</v>
      </c>
      <c r="E101" s="426" t="n">
        <v>0</v>
      </c>
      <c r="F101" s="426" t="n">
        <v>100</v>
      </c>
      <c r="G101" s="426" t="n">
        <v>0</v>
      </c>
    </row>
    <row r="102">
      <c r="A102" s="426" t="s">
        <v>67</v>
      </c>
      <c r="B102" s="426" t="s">
        <v>68</v>
      </c>
      <c r="C102" s="426" t="s">
        <v>16</v>
      </c>
      <c r="D102" s="426" t="n">
        <v>90944.4320638</v>
      </c>
      <c r="E102" s="426" t="n">
        <v>822.7012534</v>
      </c>
      <c r="F102" s="426" t="n">
        <v>99.1034902980392</v>
      </c>
      <c r="G102" s="426" t="n">
        <v>0.8965097019608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909</v>
      </c>
    </row>
    <row r="112">
      <c r="A112" s="5" t="s">
        <v>25</v>
      </c>
      <c r="B112" s="5" t="s">
        <v>70</v>
      </c>
      <c r="C112" s="5" t="s">
        <v>11</v>
      </c>
      <c r="D112" s="5" t="s">
        <v>903</v>
      </c>
      <c r="E112" s="5" t="s">
        <v>904</v>
      </c>
      <c r="F112" s="5" t="s">
        <v>905</v>
      </c>
      <c r="G112" s="5" t="s">
        <v>906</v>
      </c>
    </row>
    <row r="113">
      <c r="A113" s="427" t="s">
        <v>71</v>
      </c>
      <c r="B113" s="427" t="s">
        <v>72</v>
      </c>
      <c r="C113" s="427" t="s">
        <v>15</v>
      </c>
      <c r="D113" s="427" t="n">
        <v>14301.6176235</v>
      </c>
      <c r="E113" s="427" t="n">
        <v>130.0784672</v>
      </c>
      <c r="F113" s="427" t="n">
        <v>99.0986612634961</v>
      </c>
      <c r="G113" s="427" t="n">
        <v>0.901338736503913</v>
      </c>
    </row>
    <row r="114">
      <c r="A114" s="427" t="s">
        <v>71</v>
      </c>
      <c r="B114" s="427" t="s">
        <v>72</v>
      </c>
      <c r="C114" s="427" t="s">
        <v>16</v>
      </c>
      <c r="D114" s="427" t="n">
        <v>447222.6374339</v>
      </c>
      <c r="E114" s="427" t="n">
        <v>5343.6411534</v>
      </c>
      <c r="F114" s="427" t="n">
        <v>98.8192577736723</v>
      </c>
      <c r="G114" s="427" t="n">
        <v>1.18074222632768</v>
      </c>
    </row>
    <row r="115">
      <c r="A115" s="427" t="s">
        <v>73</v>
      </c>
      <c r="B115" s="427" t="s">
        <v>74</v>
      </c>
      <c r="C115" s="427" t="s">
        <v>15</v>
      </c>
      <c r="D115" s="427" t="n">
        <v>4889.1979365</v>
      </c>
      <c r="E115" s="427" t="n">
        <v>232.4465521</v>
      </c>
      <c r="F115" s="427" t="n">
        <v>95.4614860008852</v>
      </c>
      <c r="G115" s="427" t="n">
        <v>4.53851399911475</v>
      </c>
    </row>
    <row r="116">
      <c r="A116" s="427" t="s">
        <v>73</v>
      </c>
      <c r="B116" s="427" t="s">
        <v>74</v>
      </c>
      <c r="C116" s="427" t="s">
        <v>16</v>
      </c>
      <c r="D116" s="427" t="n">
        <v>136482.9694185</v>
      </c>
      <c r="E116" s="427" t="n">
        <v>5028.1257724</v>
      </c>
      <c r="F116" s="427" t="n">
        <v>96.4468328327069</v>
      </c>
      <c r="G116" s="427" t="n">
        <v>3.55316716729314</v>
      </c>
    </row>
    <row r="117">
      <c r="A117" s="427" t="s">
        <v>75</v>
      </c>
      <c r="B117" s="427" t="s">
        <v>76</v>
      </c>
      <c r="C117" s="427" t="s">
        <v>15</v>
      </c>
      <c r="D117" s="427" t="n">
        <v>3109.0057871</v>
      </c>
      <c r="E117" s="427" t="n">
        <v>115.4664823</v>
      </c>
      <c r="F117" s="427" t="n">
        <v>96.4190579836655</v>
      </c>
      <c r="G117" s="427" t="n">
        <v>3.58094201633453</v>
      </c>
    </row>
    <row r="118">
      <c r="A118" s="427" t="s">
        <v>75</v>
      </c>
      <c r="B118" s="427" t="s">
        <v>76</v>
      </c>
      <c r="C118" s="427" t="s">
        <v>16</v>
      </c>
      <c r="D118" s="427" t="n">
        <v>78808.478793</v>
      </c>
      <c r="E118" s="427" t="n">
        <v>1211.7397614</v>
      </c>
      <c r="F118" s="427" t="n">
        <v>98.4857080081877</v>
      </c>
      <c r="G118" s="427" t="n">
        <v>1.51429199181233</v>
      </c>
    </row>
    <row r="119">
      <c r="A119" s="427" t="s">
        <v>77</v>
      </c>
      <c r="B119" s="427" t="s">
        <v>78</v>
      </c>
      <c r="C119" s="427" t="s">
        <v>15</v>
      </c>
      <c r="D119" s="427" t="n">
        <v>12567.9091153</v>
      </c>
      <c r="E119" s="427" t="n">
        <v>70.771652</v>
      </c>
      <c r="F119" s="427" t="n">
        <v>99.4400392469513</v>
      </c>
      <c r="G119" s="427" t="n">
        <v>0.559960753048745</v>
      </c>
    </row>
    <row r="120">
      <c r="A120" s="427" t="s">
        <v>77</v>
      </c>
      <c r="B120" s="427" t="s">
        <v>78</v>
      </c>
      <c r="C120" s="427" t="s">
        <v>16</v>
      </c>
      <c r="D120" s="427" t="n">
        <v>283511.5364503</v>
      </c>
      <c r="E120" s="427" t="n">
        <v>1835.6521468</v>
      </c>
      <c r="F120" s="427" t="n">
        <v>99.3566952049449</v>
      </c>
      <c r="G120" s="427" t="n">
        <v>0.643304795055078</v>
      </c>
    </row>
    <row r="121">
      <c r="A121" s="427" t="s">
        <v>79</v>
      </c>
      <c r="B121" s="427" t="s">
        <v>80</v>
      </c>
      <c r="C121" s="427" t="s">
        <v>15</v>
      </c>
      <c r="D121" s="427" t="n">
        <v>23563.8851295</v>
      </c>
      <c r="E121" s="427" t="n">
        <v>259.9710449</v>
      </c>
      <c r="F121" s="427" t="n">
        <v>98.9087784823879</v>
      </c>
      <c r="G121" s="427" t="n">
        <v>1.09122151761205</v>
      </c>
    </row>
    <row r="122">
      <c r="A122" s="427" t="s">
        <v>79</v>
      </c>
      <c r="B122" s="427" t="s">
        <v>80</v>
      </c>
      <c r="C122" s="427" t="s">
        <v>16</v>
      </c>
      <c r="D122" s="427" t="n">
        <v>254929.3297626</v>
      </c>
      <c r="E122" s="427" t="n">
        <v>2142.7182358</v>
      </c>
      <c r="F122" s="427" t="n">
        <v>99.1664911636705</v>
      </c>
      <c r="G122" s="427" t="n">
        <v>0.833508836329548</v>
      </c>
    </row>
    <row r="123">
      <c r="A123" s="427" t="s">
        <v>81</v>
      </c>
      <c r="B123" s="427" t="s">
        <v>82</v>
      </c>
      <c r="C123" s="427" t="s">
        <v>15</v>
      </c>
      <c r="D123" s="427" t="n">
        <v>6484.4920191</v>
      </c>
      <c r="E123" s="427" t="n">
        <v>14.5343256</v>
      </c>
      <c r="F123" s="427" t="n">
        <v>99.7763614912586</v>
      </c>
      <c r="G123" s="427" t="n">
        <v>0.223638508741434</v>
      </c>
    </row>
    <row r="124">
      <c r="A124" s="427" t="s">
        <v>81</v>
      </c>
      <c r="B124" s="427" t="s">
        <v>82</v>
      </c>
      <c r="C124" s="427" t="s">
        <v>16</v>
      </c>
      <c r="D124" s="427" t="n">
        <v>130470.0978881</v>
      </c>
      <c r="E124" s="427" t="n">
        <v>993.4872175</v>
      </c>
      <c r="F124" s="427" t="n">
        <v>99.2442871410345</v>
      </c>
      <c r="G124" s="427" t="n">
        <v>0.755712858965444</v>
      </c>
    </row>
    <row r="125">
      <c r="A125" s="427" t="s">
        <v>83</v>
      </c>
      <c r="B125" s="427" t="s">
        <v>84</v>
      </c>
      <c r="C125" s="427" t="s">
        <v>15</v>
      </c>
      <c r="D125" s="427" t="n">
        <v>41504.2203575</v>
      </c>
      <c r="E125" s="427" t="n">
        <v>783.3600239</v>
      </c>
      <c r="F125" s="427" t="n">
        <v>98.1475411531359</v>
      </c>
      <c r="G125" s="427" t="n">
        <v>1.85245884686407</v>
      </c>
    </row>
    <row r="126">
      <c r="A126" s="427" t="s">
        <v>83</v>
      </c>
      <c r="B126" s="427" t="s">
        <v>84</v>
      </c>
      <c r="C126" s="427" t="s">
        <v>16</v>
      </c>
      <c r="D126" s="427" t="n">
        <v>482453.1368789</v>
      </c>
      <c r="E126" s="427" t="n">
        <v>3657.5732383</v>
      </c>
      <c r="F126" s="427" t="n">
        <v>99.2475843131664</v>
      </c>
      <c r="G126" s="427" t="n">
        <v>0.752415686833596</v>
      </c>
    </row>
    <row r="127">
      <c r="A127" s="427" t="s">
        <v>85</v>
      </c>
      <c r="B127" s="427" t="s">
        <v>86</v>
      </c>
      <c r="C127" s="427" t="s">
        <v>15</v>
      </c>
      <c r="D127" s="427" t="n">
        <v>41257.5740557</v>
      </c>
      <c r="E127" s="427" t="n">
        <v>508.8481132</v>
      </c>
      <c r="F127" s="427" t="n">
        <v>98.7816813440657</v>
      </c>
      <c r="G127" s="427" t="n">
        <v>1.21831865593433</v>
      </c>
    </row>
    <row r="128">
      <c r="A128" s="427" t="s">
        <v>85</v>
      </c>
      <c r="B128" s="427" t="s">
        <v>86</v>
      </c>
      <c r="C128" s="427" t="s">
        <v>16</v>
      </c>
      <c r="D128" s="427" t="n">
        <v>749489.1604166</v>
      </c>
      <c r="E128" s="427" t="n">
        <v>7055.5572367</v>
      </c>
      <c r="F128" s="427" t="n">
        <v>99.0673971978041</v>
      </c>
      <c r="G128" s="427" t="n">
        <v>0.932602802195935</v>
      </c>
    </row>
    <row r="129">
      <c r="A129" s="427" t="s">
        <v>87</v>
      </c>
      <c r="B129" s="427" t="s">
        <v>88</v>
      </c>
      <c r="C129" s="427" t="s">
        <v>15</v>
      </c>
      <c r="D129" s="427" t="n">
        <v>9228.4755287</v>
      </c>
      <c r="E129" s="427" t="n">
        <v>106.3555222</v>
      </c>
      <c r="F129" s="427" t="n">
        <v>98.8606593775498</v>
      </c>
      <c r="G129" s="427" t="n">
        <v>1.13934062245021</v>
      </c>
    </row>
    <row r="130">
      <c r="A130" s="427" t="s">
        <v>87</v>
      </c>
      <c r="B130" s="427" t="s">
        <v>88</v>
      </c>
      <c r="C130" s="427" t="s">
        <v>16</v>
      </c>
      <c r="D130" s="427" t="n">
        <v>303260.5532174</v>
      </c>
      <c r="E130" s="427" t="n">
        <v>2885.0262702</v>
      </c>
      <c r="F130" s="427" t="n">
        <v>99.0576292902779</v>
      </c>
      <c r="G130" s="427" t="n">
        <v>0.942370709722057</v>
      </c>
    </row>
    <row r="131">
      <c r="A131" s="427" t="s">
        <v>89</v>
      </c>
      <c r="B131" s="427" t="s">
        <v>90</v>
      </c>
      <c r="C131" s="427" t="s">
        <v>15</v>
      </c>
      <c r="D131" s="427" t="n">
        <v>22455.1365598</v>
      </c>
      <c r="E131" s="427" t="n">
        <v>268.4621348</v>
      </c>
      <c r="F131" s="427" t="n">
        <v>98.8185756208422</v>
      </c>
      <c r="G131" s="427" t="n">
        <v>1.18142437915785</v>
      </c>
    </row>
    <row r="132">
      <c r="A132" s="427" t="s">
        <v>89</v>
      </c>
      <c r="B132" s="427" t="s">
        <v>90</v>
      </c>
      <c r="C132" s="427" t="s">
        <v>16</v>
      </c>
      <c r="D132" s="427" t="n">
        <v>623761.4669691</v>
      </c>
      <c r="E132" s="427" t="n">
        <v>7442.2094201</v>
      </c>
      <c r="F132" s="427" t="n">
        <v>98.8209496081086</v>
      </c>
      <c r="G132" s="427" t="n">
        <v>1.17905039189143</v>
      </c>
    </row>
    <row r="133">
      <c r="A133" s="427" t="s">
        <v>91</v>
      </c>
      <c r="B133" s="427" t="s">
        <v>92</v>
      </c>
      <c r="C133" s="427" t="s">
        <v>15</v>
      </c>
      <c r="D133" s="427" t="n">
        <v>51050.3399465</v>
      </c>
      <c r="E133" s="427" t="n">
        <v>788.2826851</v>
      </c>
      <c r="F133" s="427" t="n">
        <v>98.4793525655532</v>
      </c>
      <c r="G133" s="427" t="n">
        <v>1.52064743444683</v>
      </c>
    </row>
    <row r="134">
      <c r="A134" s="427" t="s">
        <v>91</v>
      </c>
      <c r="B134" s="427" t="s">
        <v>92</v>
      </c>
      <c r="C134" s="427" t="s">
        <v>16</v>
      </c>
      <c r="D134" s="427" t="n">
        <v>924459.8458366</v>
      </c>
      <c r="E134" s="427" t="n">
        <v>10721.2694003</v>
      </c>
      <c r="F134" s="427" t="n">
        <v>98.8535622431186</v>
      </c>
      <c r="G134" s="427" t="n">
        <v>1.14643775688136</v>
      </c>
    </row>
    <row r="135">
      <c r="A135" s="427" t="s">
        <v>93</v>
      </c>
      <c r="B135" s="427" t="s">
        <v>94</v>
      </c>
      <c r="C135" s="427" t="s">
        <v>15</v>
      </c>
      <c r="D135" s="427" t="n">
        <v>4210.0948242</v>
      </c>
      <c r="E135" s="427" t="n">
        <v>81.3985552</v>
      </c>
      <c r="F135" s="427" t="n">
        <v>98.1032580501993</v>
      </c>
      <c r="G135" s="427" t="n">
        <v>1.89674194980071</v>
      </c>
    </row>
    <row r="136">
      <c r="A136" s="427" t="s">
        <v>93</v>
      </c>
      <c r="B136" s="427" t="s">
        <v>94</v>
      </c>
      <c r="C136" s="427" t="s">
        <v>16</v>
      </c>
      <c r="D136" s="427" t="n">
        <v>115743.3964419</v>
      </c>
      <c r="E136" s="427" t="n">
        <v>1302.9782303</v>
      </c>
      <c r="F136" s="427" t="n">
        <v>98.8867846322032</v>
      </c>
      <c r="G136" s="427" t="n">
        <v>1.11321536779684</v>
      </c>
    </row>
    <row r="137">
      <c r="A137" s="427" t="s">
        <v>95</v>
      </c>
      <c r="B137" s="427" t="s">
        <v>96</v>
      </c>
      <c r="C137" s="427" t="s">
        <v>15</v>
      </c>
      <c r="D137" s="427" t="n">
        <v>5185.877947</v>
      </c>
      <c r="E137" s="427" t="n">
        <v>152.8903387</v>
      </c>
      <c r="F137" s="427" t="n">
        <v>97.1362244900285</v>
      </c>
      <c r="G137" s="427" t="n">
        <v>2.86377550997146</v>
      </c>
    </row>
    <row r="138">
      <c r="A138" s="427" t="s">
        <v>95</v>
      </c>
      <c r="B138" s="427" t="s">
        <v>96</v>
      </c>
      <c r="C138" s="427" t="s">
        <v>16</v>
      </c>
      <c r="D138" s="427" t="n">
        <v>136630.7694519</v>
      </c>
      <c r="E138" s="427" t="n">
        <v>3231.6797955</v>
      </c>
      <c r="F138" s="427" t="n">
        <v>97.6893870993325</v>
      </c>
      <c r="G138" s="427" t="n">
        <v>2.31061290066753</v>
      </c>
    </row>
    <row r="139">
      <c r="A139" s="427" t="s">
        <v>97</v>
      </c>
      <c r="B139" s="427" t="s">
        <v>98</v>
      </c>
      <c r="C139" s="427" t="s">
        <v>15</v>
      </c>
      <c r="D139" s="427" t="n">
        <v>3539.5171236</v>
      </c>
      <c r="E139" s="427" t="n">
        <v>93.2364858</v>
      </c>
      <c r="F139" s="427" t="n">
        <v>97.4334486776438</v>
      </c>
      <c r="G139" s="427" t="n">
        <v>2.56655132235625</v>
      </c>
    </row>
    <row r="140">
      <c r="A140" s="427" t="s">
        <v>97</v>
      </c>
      <c r="B140" s="427" t="s">
        <v>98</v>
      </c>
      <c r="C140" s="427" t="s">
        <v>16</v>
      </c>
      <c r="D140" s="427" t="n">
        <v>61440.7702491</v>
      </c>
      <c r="E140" s="427" t="n">
        <v>1114.3807451</v>
      </c>
      <c r="F140" s="427" t="n">
        <v>98.2185627763838</v>
      </c>
      <c r="G140" s="427" t="n">
        <v>1.7814372236162</v>
      </c>
    </row>
    <row r="141">
      <c r="A141" s="427" t="s">
        <v>99</v>
      </c>
      <c r="B141" s="427" t="s">
        <v>100</v>
      </c>
      <c r="C141" s="427" t="s">
        <v>15</v>
      </c>
      <c r="D141" s="427" t="n">
        <v>5945.6800021</v>
      </c>
      <c r="E141" s="427" t="n">
        <v>139.9967895</v>
      </c>
      <c r="F141" s="427" t="n">
        <v>97.6995690981612</v>
      </c>
      <c r="G141" s="427" t="n">
        <v>2.30043090183883</v>
      </c>
    </row>
    <row r="142">
      <c r="A142" s="427" t="s">
        <v>99</v>
      </c>
      <c r="B142" s="427" t="s">
        <v>100</v>
      </c>
      <c r="C142" s="427" t="s">
        <v>16</v>
      </c>
      <c r="D142" s="427" t="n">
        <v>57672.1964343</v>
      </c>
      <c r="E142" s="427" t="n">
        <v>615.1932864</v>
      </c>
      <c r="F142" s="427" t="n">
        <v>98.9445516614351</v>
      </c>
      <c r="G142" s="427" t="n">
        <v>1.05544833856494</v>
      </c>
    </row>
    <row r="143">
      <c r="A143" s="427" t="s">
        <v>101</v>
      </c>
      <c r="B143" s="427" t="s">
        <v>102</v>
      </c>
      <c r="C143" s="427" t="s">
        <v>15</v>
      </c>
      <c r="D143" s="427" t="n">
        <v>9190.4378036</v>
      </c>
      <c r="E143" s="427" t="n">
        <v>130.3593662</v>
      </c>
      <c r="F143" s="427" t="n">
        <v>98.6014139796715</v>
      </c>
      <c r="G143" s="427" t="n">
        <v>1.39858602032853</v>
      </c>
    </row>
    <row r="144">
      <c r="A144" s="427" t="s">
        <v>101</v>
      </c>
      <c r="B144" s="427" t="s">
        <v>102</v>
      </c>
      <c r="C144" s="427" t="s">
        <v>16</v>
      </c>
      <c r="D144" s="427" t="n">
        <v>195262.7868528</v>
      </c>
      <c r="E144" s="427" t="n">
        <v>972.3689956</v>
      </c>
      <c r="F144" s="427" t="n">
        <v>99.5044878725241</v>
      </c>
      <c r="G144" s="427" t="n">
        <v>0.495512127475872</v>
      </c>
    </row>
    <row r="145">
      <c r="A145" s="427" t="s">
        <v>103</v>
      </c>
      <c r="B145" s="427" t="s">
        <v>104</v>
      </c>
      <c r="C145" s="427" t="s">
        <v>15</v>
      </c>
      <c r="D145" s="427" t="n">
        <v>794.0207129</v>
      </c>
      <c r="E145" s="427" t="n">
        <v>43.1075024</v>
      </c>
      <c r="F145" s="427" t="n">
        <v>94.8505495798452</v>
      </c>
      <c r="G145" s="427" t="n">
        <v>5.14945042015477</v>
      </c>
    </row>
    <row r="146">
      <c r="A146" s="427" t="s">
        <v>103</v>
      </c>
      <c r="B146" s="427" t="s">
        <v>104</v>
      </c>
      <c r="C146" s="427" t="s">
        <v>16</v>
      </c>
      <c r="D146" s="427" t="n">
        <v>14033.1345086</v>
      </c>
      <c r="E146" s="427" t="n">
        <v>232.3684677</v>
      </c>
      <c r="F146" s="427" t="n">
        <v>98.371116194879</v>
      </c>
      <c r="G146" s="427" t="n">
        <v>1.62888380512097</v>
      </c>
    </row>
    <row r="147">
      <c r="A147" s="427" t="s">
        <v>105</v>
      </c>
      <c r="B147" s="427" t="s">
        <v>106</v>
      </c>
      <c r="C147" s="427" t="s">
        <v>15</v>
      </c>
      <c r="D147" s="427" t="n">
        <v>16066.0791536</v>
      </c>
      <c r="E147" s="427" t="n">
        <v>554.669945</v>
      </c>
      <c r="F147" s="427" t="n">
        <v>96.6627861252853</v>
      </c>
      <c r="G147" s="427" t="n">
        <v>3.33721387471471</v>
      </c>
    </row>
    <row r="148">
      <c r="A148" s="427" t="s">
        <v>105</v>
      </c>
      <c r="B148" s="427" t="s">
        <v>106</v>
      </c>
      <c r="C148" s="427" t="s">
        <v>16</v>
      </c>
      <c r="D148" s="427" t="n">
        <v>269408.9695754</v>
      </c>
      <c r="E148" s="427" t="n">
        <v>2360.6816513</v>
      </c>
      <c r="F148" s="427" t="n">
        <v>99.1313667141844</v>
      </c>
      <c r="G148" s="427" t="n">
        <v>0.86863328581557</v>
      </c>
    </row>
    <row r="149">
      <c r="A149" s="427" t="s">
        <v>107</v>
      </c>
      <c r="B149" s="427" t="s">
        <v>108</v>
      </c>
      <c r="C149" s="427" t="s">
        <v>15</v>
      </c>
      <c r="D149" s="427" t="n">
        <v>36676.0902959</v>
      </c>
      <c r="E149" s="427" t="n">
        <v>227.8674493</v>
      </c>
      <c r="F149" s="427" t="n">
        <v>99.382539263476</v>
      </c>
      <c r="G149" s="427" t="n">
        <v>0.617460736523952</v>
      </c>
    </row>
    <row r="150">
      <c r="A150" s="427" t="s">
        <v>107</v>
      </c>
      <c r="B150" s="427" t="s">
        <v>108</v>
      </c>
      <c r="C150" s="427" t="s">
        <v>16</v>
      </c>
      <c r="D150" s="427" t="n">
        <v>424335.8492551</v>
      </c>
      <c r="E150" s="427" t="n">
        <v>3814.6990112</v>
      </c>
      <c r="F150" s="427" t="n">
        <v>99.109028581968</v>
      </c>
      <c r="G150" s="427" t="n">
        <v>0.890971418031992</v>
      </c>
    </row>
    <row r="151">
      <c r="A151" s="427" t="s">
        <v>109</v>
      </c>
      <c r="B151" s="427" t="s">
        <v>110</v>
      </c>
      <c r="C151" s="427" t="s">
        <v>15</v>
      </c>
      <c r="D151" s="427" t="n">
        <v>871.6374492</v>
      </c>
      <c r="E151" s="427" t="n">
        <v>1.8046324</v>
      </c>
      <c r="F151" s="427" t="n">
        <v>99.7933884297521</v>
      </c>
      <c r="G151" s="427" t="n">
        <v>0.206611570247934</v>
      </c>
    </row>
    <row r="152">
      <c r="A152" s="427" t="s">
        <v>109</v>
      </c>
      <c r="B152" s="427" t="s">
        <v>110</v>
      </c>
      <c r="C152" s="427" t="s">
        <v>16</v>
      </c>
      <c r="D152" s="427" t="n">
        <v>1692.7451912</v>
      </c>
      <c r="E152" s="427" t="n">
        <v>1.8046324</v>
      </c>
      <c r="F152" s="427" t="n">
        <v>99.8935037273695</v>
      </c>
      <c r="G152" s="427" t="n">
        <v>0.106496272630458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910</v>
      </c>
    </row>
    <row r="162">
      <c r="A162" s="5" t="s">
        <v>25</v>
      </c>
      <c r="B162" s="5" t="s">
        <v>70</v>
      </c>
      <c r="C162" s="5" t="s">
        <v>11</v>
      </c>
      <c r="D162" s="5" t="s">
        <v>903</v>
      </c>
      <c r="E162" s="5" t="s">
        <v>904</v>
      </c>
      <c r="F162" s="5" t="s">
        <v>905</v>
      </c>
      <c r="G162" s="5" t="s">
        <v>906</v>
      </c>
    </row>
    <row r="163">
      <c r="A163" s="428" t="s">
        <v>71</v>
      </c>
      <c r="B163" s="428" t="s">
        <v>72</v>
      </c>
      <c r="C163" s="428" t="s">
        <v>15</v>
      </c>
      <c r="D163" s="428" t="n">
        <v>14282.7205035</v>
      </c>
      <c r="E163" s="428" t="n">
        <v>130.0784672</v>
      </c>
      <c r="F163" s="428" t="n">
        <v>99.0974794870557</v>
      </c>
      <c r="G163" s="428" t="n">
        <v>0.902520512944353</v>
      </c>
    </row>
    <row r="164">
      <c r="A164" s="428" t="s">
        <v>71</v>
      </c>
      <c r="B164" s="428" t="s">
        <v>72</v>
      </c>
      <c r="C164" s="428" t="s">
        <v>16</v>
      </c>
      <c r="D164" s="428" t="n">
        <v>446898.7032719</v>
      </c>
      <c r="E164" s="428" t="n">
        <v>5340.0979434</v>
      </c>
      <c r="F164" s="428" t="n">
        <v>98.8191862509255</v>
      </c>
      <c r="G164" s="428" t="n">
        <v>1.18081374907451</v>
      </c>
    </row>
    <row r="165">
      <c r="A165" s="428" t="s">
        <v>73</v>
      </c>
      <c r="B165" s="428" t="s">
        <v>74</v>
      </c>
      <c r="C165" s="428" t="s">
        <v>15</v>
      </c>
      <c r="D165" s="428" t="n">
        <v>4868.8160265</v>
      </c>
      <c r="E165" s="428" t="n">
        <v>232.4465521</v>
      </c>
      <c r="F165" s="428" t="n">
        <v>95.4433525324667</v>
      </c>
      <c r="G165" s="428" t="n">
        <v>4.55664746753328</v>
      </c>
    </row>
    <row r="166">
      <c r="A166" s="428" t="s">
        <v>73</v>
      </c>
      <c r="B166" s="428" t="s">
        <v>74</v>
      </c>
      <c r="C166" s="428" t="s">
        <v>16</v>
      </c>
      <c r="D166" s="428" t="n">
        <v>135737.331211</v>
      </c>
      <c r="E166" s="428" t="n">
        <v>5026.4272799</v>
      </c>
      <c r="F166" s="428" t="n">
        <v>96.4291751415369</v>
      </c>
      <c r="G166" s="428" t="n">
        <v>3.57082485846309</v>
      </c>
    </row>
    <row r="167">
      <c r="A167" s="428" t="s">
        <v>75</v>
      </c>
      <c r="B167" s="428" t="s">
        <v>76</v>
      </c>
      <c r="C167" s="428" t="s">
        <v>15</v>
      </c>
      <c r="D167" s="428" t="n">
        <v>3109.0057871</v>
      </c>
      <c r="E167" s="428" t="n">
        <v>115.4664823</v>
      </c>
      <c r="F167" s="428" t="n">
        <v>96.4190579836655</v>
      </c>
      <c r="G167" s="428" t="n">
        <v>3.58094201633453</v>
      </c>
    </row>
    <row r="168">
      <c r="A168" s="428" t="s">
        <v>75</v>
      </c>
      <c r="B168" s="428" t="s">
        <v>76</v>
      </c>
      <c r="C168" s="428" t="s">
        <v>16</v>
      </c>
      <c r="D168" s="428" t="n">
        <v>78172.5556002</v>
      </c>
      <c r="E168" s="428" t="n">
        <v>1209.7101171</v>
      </c>
      <c r="F168" s="428" t="n">
        <v>98.4760952510375</v>
      </c>
      <c r="G168" s="428" t="n">
        <v>1.52390474896254</v>
      </c>
    </row>
    <row r="169">
      <c r="A169" s="428" t="s">
        <v>77</v>
      </c>
      <c r="B169" s="428" t="s">
        <v>78</v>
      </c>
      <c r="C169" s="428" t="s">
        <v>15</v>
      </c>
      <c r="D169" s="428" t="n">
        <v>12567.9091153</v>
      </c>
      <c r="E169" s="428" t="n">
        <v>70.771652</v>
      </c>
      <c r="F169" s="428" t="n">
        <v>99.4400392469513</v>
      </c>
      <c r="G169" s="428" t="n">
        <v>0.559960753048745</v>
      </c>
    </row>
    <row r="170">
      <c r="A170" s="428" t="s">
        <v>77</v>
      </c>
      <c r="B170" s="428" t="s">
        <v>78</v>
      </c>
      <c r="C170" s="428" t="s">
        <v>16</v>
      </c>
      <c r="D170" s="428" t="n">
        <v>283471.9023028</v>
      </c>
      <c r="E170" s="428" t="n">
        <v>1835.6521468</v>
      </c>
      <c r="F170" s="428" t="n">
        <v>99.3566058387969</v>
      </c>
      <c r="G170" s="428" t="n">
        <v>0.643394161203071</v>
      </c>
    </row>
    <row r="171">
      <c r="A171" s="428" t="s">
        <v>79</v>
      </c>
      <c r="B171" s="428" t="s">
        <v>80</v>
      </c>
      <c r="C171" s="428" t="s">
        <v>15</v>
      </c>
      <c r="D171" s="428" t="n">
        <v>23255.1465537</v>
      </c>
      <c r="E171" s="428" t="n">
        <v>259.9710449</v>
      </c>
      <c r="F171" s="428" t="n">
        <v>98.8944514361456</v>
      </c>
      <c r="G171" s="428" t="n">
        <v>1.10554856385442</v>
      </c>
    </row>
    <row r="172">
      <c r="A172" s="428" t="s">
        <v>79</v>
      </c>
      <c r="B172" s="428" t="s">
        <v>80</v>
      </c>
      <c r="C172" s="428" t="s">
        <v>16</v>
      </c>
      <c r="D172" s="428" t="n">
        <v>249048.170087</v>
      </c>
      <c r="E172" s="428" t="n">
        <v>2119.1529958</v>
      </c>
      <c r="F172" s="428" t="n">
        <v>99.1562783845487</v>
      </c>
      <c r="G172" s="428" t="n">
        <v>0.843721615451306</v>
      </c>
    </row>
    <row r="173">
      <c r="A173" s="428" t="s">
        <v>81</v>
      </c>
      <c r="B173" s="428" t="s">
        <v>82</v>
      </c>
      <c r="C173" s="428" t="s">
        <v>15</v>
      </c>
      <c r="D173" s="428" t="n">
        <v>6484.4920191</v>
      </c>
      <c r="E173" s="428" t="n">
        <v>14.5343256</v>
      </c>
      <c r="F173" s="428" t="n">
        <v>99.7763614912586</v>
      </c>
      <c r="G173" s="428" t="n">
        <v>0.223638508741434</v>
      </c>
    </row>
    <row r="174">
      <c r="A174" s="428" t="s">
        <v>81</v>
      </c>
      <c r="B174" s="428" t="s">
        <v>82</v>
      </c>
      <c r="C174" s="428" t="s">
        <v>16</v>
      </c>
      <c r="D174" s="428" t="n">
        <v>130470.0978881</v>
      </c>
      <c r="E174" s="428" t="n">
        <v>993.4872175</v>
      </c>
      <c r="F174" s="428" t="n">
        <v>99.2442871410345</v>
      </c>
      <c r="G174" s="428" t="n">
        <v>0.755712858965444</v>
      </c>
    </row>
    <row r="175">
      <c r="A175" s="428" t="s">
        <v>83</v>
      </c>
      <c r="B175" s="428" t="s">
        <v>84</v>
      </c>
      <c r="C175" s="428" t="s">
        <v>15</v>
      </c>
      <c r="D175" s="428" t="n">
        <v>41504.2203575</v>
      </c>
      <c r="E175" s="428" t="n">
        <v>783.3600239</v>
      </c>
      <c r="F175" s="428" t="n">
        <v>98.1475411531359</v>
      </c>
      <c r="G175" s="428" t="n">
        <v>1.85245884686407</v>
      </c>
    </row>
    <row r="176">
      <c r="A176" s="428" t="s">
        <v>83</v>
      </c>
      <c r="B176" s="428" t="s">
        <v>84</v>
      </c>
      <c r="C176" s="428" t="s">
        <v>16</v>
      </c>
      <c r="D176" s="428" t="n">
        <v>482453.1368789</v>
      </c>
      <c r="E176" s="428" t="n">
        <v>3657.5732383</v>
      </c>
      <c r="F176" s="428" t="n">
        <v>99.2475843131664</v>
      </c>
      <c r="G176" s="428" t="n">
        <v>0.752415686833596</v>
      </c>
    </row>
    <row r="177">
      <c r="A177" s="428" t="s">
        <v>85</v>
      </c>
      <c r="B177" s="428" t="s">
        <v>86</v>
      </c>
      <c r="C177" s="428" t="s">
        <v>15</v>
      </c>
      <c r="D177" s="428" t="n">
        <v>41257.5740557</v>
      </c>
      <c r="E177" s="428" t="n">
        <v>508.8481132</v>
      </c>
      <c r="F177" s="428" t="n">
        <v>98.7816813440657</v>
      </c>
      <c r="G177" s="428" t="n">
        <v>1.21831865593433</v>
      </c>
    </row>
    <row r="178">
      <c r="A178" s="428" t="s">
        <v>85</v>
      </c>
      <c r="B178" s="428" t="s">
        <v>86</v>
      </c>
      <c r="C178" s="428" t="s">
        <v>16</v>
      </c>
      <c r="D178" s="428" t="n">
        <v>749489.1604166</v>
      </c>
      <c r="E178" s="428" t="n">
        <v>7055.5572367</v>
      </c>
      <c r="F178" s="428" t="n">
        <v>99.0673971978041</v>
      </c>
      <c r="G178" s="428" t="n">
        <v>0.932602802195935</v>
      </c>
    </row>
    <row r="179">
      <c r="A179" s="428" t="s">
        <v>87</v>
      </c>
      <c r="B179" s="428" t="s">
        <v>88</v>
      </c>
      <c r="C179" s="428" t="s">
        <v>15</v>
      </c>
      <c r="D179" s="428" t="n">
        <v>9228.4755287</v>
      </c>
      <c r="E179" s="428" t="n">
        <v>106.3555222</v>
      </c>
      <c r="F179" s="428" t="n">
        <v>98.8606593775498</v>
      </c>
      <c r="G179" s="428" t="n">
        <v>1.13934062245021</v>
      </c>
    </row>
    <row r="180">
      <c r="A180" s="428" t="s">
        <v>87</v>
      </c>
      <c r="B180" s="428" t="s">
        <v>88</v>
      </c>
      <c r="C180" s="428" t="s">
        <v>16</v>
      </c>
      <c r="D180" s="428" t="n">
        <v>303260.5532174</v>
      </c>
      <c r="E180" s="428" t="n">
        <v>2885.0262702</v>
      </c>
      <c r="F180" s="428" t="n">
        <v>99.0576292902779</v>
      </c>
      <c r="G180" s="428" t="n">
        <v>0.942370709722057</v>
      </c>
    </row>
    <row r="181">
      <c r="A181" s="428" t="s">
        <v>89</v>
      </c>
      <c r="B181" s="428" t="s">
        <v>90</v>
      </c>
      <c r="C181" s="428" t="s">
        <v>15</v>
      </c>
      <c r="D181" s="428" t="n">
        <v>22455.1365598</v>
      </c>
      <c r="E181" s="428" t="n">
        <v>268.4621348</v>
      </c>
      <c r="F181" s="428" t="n">
        <v>98.8185756208422</v>
      </c>
      <c r="G181" s="428" t="n">
        <v>1.18142437915785</v>
      </c>
    </row>
    <row r="182">
      <c r="A182" s="428" t="s">
        <v>89</v>
      </c>
      <c r="B182" s="428" t="s">
        <v>90</v>
      </c>
      <c r="C182" s="428" t="s">
        <v>16</v>
      </c>
      <c r="D182" s="428" t="n">
        <v>623761.4669691</v>
      </c>
      <c r="E182" s="428" t="n">
        <v>7442.2094201</v>
      </c>
      <c r="F182" s="428" t="n">
        <v>98.8209496081086</v>
      </c>
      <c r="G182" s="428" t="n">
        <v>1.17905039189143</v>
      </c>
    </row>
    <row r="183">
      <c r="A183" s="428" t="s">
        <v>91</v>
      </c>
      <c r="B183" s="428" t="s">
        <v>92</v>
      </c>
      <c r="C183" s="428" t="s">
        <v>15</v>
      </c>
      <c r="D183" s="428" t="n">
        <v>50839.8469801</v>
      </c>
      <c r="E183" s="428" t="n">
        <v>788.2826851</v>
      </c>
      <c r="F183" s="428" t="n">
        <v>98.4731527362857</v>
      </c>
      <c r="G183" s="428" t="n">
        <v>1.52684726371434</v>
      </c>
    </row>
    <row r="184">
      <c r="A184" s="428" t="s">
        <v>91</v>
      </c>
      <c r="B184" s="428" t="s">
        <v>92</v>
      </c>
      <c r="C184" s="428" t="s">
        <v>16</v>
      </c>
      <c r="D184" s="428" t="n">
        <v>921927.6568194</v>
      </c>
      <c r="E184" s="428" t="n">
        <v>10714.1895758</v>
      </c>
      <c r="F184" s="428" t="n">
        <v>98.851199995238</v>
      </c>
      <c r="G184" s="428" t="n">
        <v>1.14880000476195</v>
      </c>
    </row>
    <row r="185">
      <c r="A185" s="428" t="s">
        <v>93</v>
      </c>
      <c r="B185" s="428" t="s">
        <v>94</v>
      </c>
      <c r="C185" s="428" t="s">
        <v>15</v>
      </c>
      <c r="D185" s="428" t="n">
        <v>4210.0948242</v>
      </c>
      <c r="E185" s="428" t="n">
        <v>81.3985552</v>
      </c>
      <c r="F185" s="428" t="n">
        <v>98.1032580501993</v>
      </c>
      <c r="G185" s="428" t="n">
        <v>1.89674194980071</v>
      </c>
    </row>
    <row r="186">
      <c r="A186" s="428" t="s">
        <v>93</v>
      </c>
      <c r="B186" s="428" t="s">
        <v>94</v>
      </c>
      <c r="C186" s="428" t="s">
        <v>16</v>
      </c>
      <c r="D186" s="428" t="n">
        <v>115743.3964419</v>
      </c>
      <c r="E186" s="428" t="n">
        <v>1302.9782303</v>
      </c>
      <c r="F186" s="428" t="n">
        <v>98.8867846322032</v>
      </c>
      <c r="G186" s="428" t="n">
        <v>1.11321536779684</v>
      </c>
    </row>
    <row r="187">
      <c r="A187" s="428" t="s">
        <v>95</v>
      </c>
      <c r="B187" s="428" t="s">
        <v>96</v>
      </c>
      <c r="C187" s="428" t="s">
        <v>15</v>
      </c>
      <c r="D187" s="428" t="n">
        <v>5185.877947</v>
      </c>
      <c r="E187" s="428" t="n">
        <v>152.8903387</v>
      </c>
      <c r="F187" s="428" t="n">
        <v>97.1362244900285</v>
      </c>
      <c r="G187" s="428" t="n">
        <v>2.86377550997146</v>
      </c>
    </row>
    <row r="188">
      <c r="A188" s="428" t="s">
        <v>95</v>
      </c>
      <c r="B188" s="428" t="s">
        <v>96</v>
      </c>
      <c r="C188" s="428" t="s">
        <v>16</v>
      </c>
      <c r="D188" s="428" t="n">
        <v>136630.7694519</v>
      </c>
      <c r="E188" s="428" t="n">
        <v>3231.6797955</v>
      </c>
      <c r="F188" s="428" t="n">
        <v>97.6893870993325</v>
      </c>
      <c r="G188" s="428" t="n">
        <v>2.31061290066753</v>
      </c>
    </row>
    <row r="189">
      <c r="A189" s="428" t="s">
        <v>97</v>
      </c>
      <c r="B189" s="428" t="s">
        <v>98</v>
      </c>
      <c r="C189" s="428" t="s">
        <v>15</v>
      </c>
      <c r="D189" s="428" t="n">
        <v>3539.5171236</v>
      </c>
      <c r="E189" s="428" t="n">
        <v>93.2364858</v>
      </c>
      <c r="F189" s="428" t="n">
        <v>97.4334486776438</v>
      </c>
      <c r="G189" s="428" t="n">
        <v>2.56655132235625</v>
      </c>
    </row>
    <row r="190">
      <c r="A190" s="428" t="s">
        <v>97</v>
      </c>
      <c r="B190" s="428" t="s">
        <v>98</v>
      </c>
      <c r="C190" s="428" t="s">
        <v>16</v>
      </c>
      <c r="D190" s="428" t="n">
        <v>61440.7702491</v>
      </c>
      <c r="E190" s="428" t="n">
        <v>1114.3807451</v>
      </c>
      <c r="F190" s="428" t="n">
        <v>98.2185627763838</v>
      </c>
      <c r="G190" s="428" t="n">
        <v>1.7814372236162</v>
      </c>
    </row>
    <row r="191">
      <c r="A191" s="428" t="s">
        <v>99</v>
      </c>
      <c r="B191" s="428" t="s">
        <v>100</v>
      </c>
      <c r="C191" s="428" t="s">
        <v>15</v>
      </c>
      <c r="D191" s="428" t="n">
        <v>5945.6800021</v>
      </c>
      <c r="E191" s="428" t="n">
        <v>139.9967895</v>
      </c>
      <c r="F191" s="428" t="n">
        <v>97.6995690981612</v>
      </c>
      <c r="G191" s="428" t="n">
        <v>2.30043090183883</v>
      </c>
    </row>
    <row r="192">
      <c r="A192" s="428" t="s">
        <v>99</v>
      </c>
      <c r="B192" s="428" t="s">
        <v>100</v>
      </c>
      <c r="C192" s="428" t="s">
        <v>16</v>
      </c>
      <c r="D192" s="428" t="n">
        <v>57672.1964343</v>
      </c>
      <c r="E192" s="428" t="n">
        <v>615.1932864</v>
      </c>
      <c r="F192" s="428" t="n">
        <v>98.9445516614351</v>
      </c>
      <c r="G192" s="428" t="n">
        <v>1.05544833856494</v>
      </c>
    </row>
    <row r="193">
      <c r="A193" s="428" t="s">
        <v>101</v>
      </c>
      <c r="B193" s="428" t="s">
        <v>102</v>
      </c>
      <c r="C193" s="428" t="s">
        <v>15</v>
      </c>
      <c r="D193" s="428" t="n">
        <v>9190.4378036</v>
      </c>
      <c r="E193" s="428" t="n">
        <v>130.3593662</v>
      </c>
      <c r="F193" s="428" t="n">
        <v>98.6014139796715</v>
      </c>
      <c r="G193" s="428" t="n">
        <v>1.39858602032853</v>
      </c>
    </row>
    <row r="194">
      <c r="A194" s="428" t="s">
        <v>101</v>
      </c>
      <c r="B194" s="428" t="s">
        <v>102</v>
      </c>
      <c r="C194" s="428" t="s">
        <v>16</v>
      </c>
      <c r="D194" s="428" t="n">
        <v>195262.7868528</v>
      </c>
      <c r="E194" s="428" t="n">
        <v>972.3689956</v>
      </c>
      <c r="F194" s="428" t="n">
        <v>99.5044878725241</v>
      </c>
      <c r="G194" s="428" t="n">
        <v>0.495512127475872</v>
      </c>
    </row>
    <row r="195">
      <c r="A195" s="428" t="s">
        <v>103</v>
      </c>
      <c r="B195" s="428" t="s">
        <v>104</v>
      </c>
      <c r="C195" s="428" t="s">
        <v>15</v>
      </c>
      <c r="D195" s="428" t="n">
        <v>794.0207129</v>
      </c>
      <c r="E195" s="428" t="n">
        <v>43.1075024</v>
      </c>
      <c r="F195" s="428" t="n">
        <v>94.8505495798452</v>
      </c>
      <c r="G195" s="428" t="n">
        <v>5.14945042015477</v>
      </c>
    </row>
    <row r="196">
      <c r="A196" s="428" t="s">
        <v>103</v>
      </c>
      <c r="B196" s="428" t="s">
        <v>104</v>
      </c>
      <c r="C196" s="428" t="s">
        <v>16</v>
      </c>
      <c r="D196" s="428" t="n">
        <v>14033.1345086</v>
      </c>
      <c r="E196" s="428" t="n">
        <v>232.3684677</v>
      </c>
      <c r="F196" s="428" t="n">
        <v>98.371116194879</v>
      </c>
      <c r="G196" s="428" t="n">
        <v>1.62888380512097</v>
      </c>
    </row>
    <row r="197">
      <c r="A197" s="428" t="s">
        <v>105</v>
      </c>
      <c r="B197" s="428" t="s">
        <v>106</v>
      </c>
      <c r="C197" s="428" t="s">
        <v>15</v>
      </c>
      <c r="D197" s="428" t="n">
        <v>16066.0791536</v>
      </c>
      <c r="E197" s="428" t="n">
        <v>554.669945</v>
      </c>
      <c r="F197" s="428" t="n">
        <v>96.6627861252853</v>
      </c>
      <c r="G197" s="428" t="n">
        <v>3.33721387471471</v>
      </c>
    </row>
    <row r="198">
      <c r="A198" s="428" t="s">
        <v>105</v>
      </c>
      <c r="B198" s="428" t="s">
        <v>106</v>
      </c>
      <c r="C198" s="428" t="s">
        <v>16</v>
      </c>
      <c r="D198" s="428" t="n">
        <v>269408.9695754</v>
      </c>
      <c r="E198" s="428" t="n">
        <v>2360.6816513</v>
      </c>
      <c r="F198" s="428" t="n">
        <v>99.1313667141844</v>
      </c>
      <c r="G198" s="428" t="n">
        <v>0.86863328581557</v>
      </c>
    </row>
    <row r="199">
      <c r="A199" s="428" t="s">
        <v>107</v>
      </c>
      <c r="B199" s="428" t="s">
        <v>108</v>
      </c>
      <c r="C199" s="428" t="s">
        <v>15</v>
      </c>
      <c r="D199" s="428" t="n">
        <v>36136.3552094</v>
      </c>
      <c r="E199" s="428" t="n">
        <v>209.8422547</v>
      </c>
      <c r="F199" s="428" t="n">
        <v>99.4226569233074</v>
      </c>
      <c r="G199" s="428" t="n">
        <v>0.577343076692593</v>
      </c>
    </row>
    <row r="200">
      <c r="A200" s="428" t="s">
        <v>107</v>
      </c>
      <c r="B200" s="428" t="s">
        <v>108</v>
      </c>
      <c r="C200" s="428" t="s">
        <v>16</v>
      </c>
      <c r="D200" s="428" t="n">
        <v>418591.2701016</v>
      </c>
      <c r="E200" s="428" t="n">
        <v>3722.854203</v>
      </c>
      <c r="F200" s="428" t="n">
        <v>99.1184632507543</v>
      </c>
      <c r="G200" s="428" t="n">
        <v>0.881536749245649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911</v>
      </c>
    </row>
    <row r="210">
      <c r="A210" s="5" t="s">
        <v>25</v>
      </c>
      <c r="B210" s="5" t="s">
        <v>113</v>
      </c>
      <c r="C210" s="5" t="s">
        <v>11</v>
      </c>
      <c r="D210" s="5" t="s">
        <v>903</v>
      </c>
      <c r="E210" s="5" t="s">
        <v>904</v>
      </c>
      <c r="F210" s="5" t="s">
        <v>905</v>
      </c>
      <c r="G210" s="5" t="s">
        <v>906</v>
      </c>
    </row>
    <row r="211">
      <c r="A211" s="429" t="s">
        <v>87</v>
      </c>
      <c r="B211" s="429" t="s">
        <v>114</v>
      </c>
      <c r="C211" s="429" t="s">
        <v>15</v>
      </c>
      <c r="D211" s="429" t="n">
        <v>3996.9856704</v>
      </c>
      <c r="E211" s="429" t="n">
        <v>79.138816</v>
      </c>
      <c r="F211" s="429" t="n">
        <v>98.0584789236922</v>
      </c>
      <c r="G211" s="429" t="n">
        <v>1.94152107630782</v>
      </c>
    </row>
    <row r="212">
      <c r="A212" s="429" t="s">
        <v>87</v>
      </c>
      <c r="B212" s="429" t="s">
        <v>114</v>
      </c>
      <c r="C212" s="429" t="s">
        <v>16</v>
      </c>
      <c r="D212" s="429" t="n">
        <v>92131.1761266</v>
      </c>
      <c r="E212" s="429" t="n">
        <v>917.7722133</v>
      </c>
      <c r="F212" s="429" t="n">
        <v>99.0136672905238</v>
      </c>
      <c r="G212" s="429" t="n">
        <v>0.986332709476151</v>
      </c>
    </row>
    <row r="213">
      <c r="A213" s="429" t="s">
        <v>91</v>
      </c>
      <c r="B213" s="429" t="s">
        <v>115</v>
      </c>
      <c r="C213" s="429" t="s">
        <v>15</v>
      </c>
      <c r="D213" s="429" t="n">
        <v>1450.749949</v>
      </c>
      <c r="E213" s="429" t="n">
        <v>0</v>
      </c>
      <c r="F213" s="429" t="n">
        <v>100</v>
      </c>
      <c r="G213" s="429" t="n">
        <v>0</v>
      </c>
    </row>
    <row r="214">
      <c r="A214" s="429" t="s">
        <v>91</v>
      </c>
      <c r="B214" s="429" t="s">
        <v>115</v>
      </c>
      <c r="C214" s="429" t="s">
        <v>16</v>
      </c>
      <c r="D214" s="429" t="n">
        <v>53279.6908266</v>
      </c>
      <c r="E214" s="429" t="n">
        <v>385.2806634</v>
      </c>
      <c r="F214" s="429" t="n">
        <v>99.2820630427954</v>
      </c>
      <c r="G214" s="429" t="n">
        <v>0.717936957204559</v>
      </c>
    </row>
    <row r="215">
      <c r="A215" s="429" t="s">
        <v>93</v>
      </c>
      <c r="B215" s="429" t="s">
        <v>116</v>
      </c>
      <c r="C215" s="429" t="s">
        <v>15</v>
      </c>
      <c r="D215" s="429" t="n">
        <v>1455.2409434</v>
      </c>
      <c r="E215" s="429" t="n">
        <v>0</v>
      </c>
      <c r="F215" s="429" t="n">
        <v>100</v>
      </c>
      <c r="G215" s="429" t="n">
        <v>0</v>
      </c>
    </row>
    <row r="216">
      <c r="A216" s="429" t="s">
        <v>93</v>
      </c>
      <c r="B216" s="429" t="s">
        <v>116</v>
      </c>
      <c r="C216" s="429" t="s">
        <v>16</v>
      </c>
      <c r="D216" s="429" t="n">
        <v>48914.0939343</v>
      </c>
      <c r="E216" s="429" t="n">
        <v>409.7422691</v>
      </c>
      <c r="F216" s="429" t="n">
        <v>99.1692814252924</v>
      </c>
      <c r="G216" s="429" t="n">
        <v>0.830718574707609</v>
      </c>
    </row>
    <row r="217">
      <c r="A217" s="429" t="s">
        <v>95</v>
      </c>
      <c r="B217" s="429" t="s">
        <v>117</v>
      </c>
      <c r="C217" s="429" t="s">
        <v>15</v>
      </c>
      <c r="D217" s="429" t="n">
        <v>1794.1282048</v>
      </c>
      <c r="E217" s="429" t="n">
        <v>0</v>
      </c>
      <c r="F217" s="429" t="n">
        <v>100</v>
      </c>
      <c r="G217" s="429" t="n">
        <v>0</v>
      </c>
    </row>
    <row r="218">
      <c r="A218" s="429" t="s">
        <v>95</v>
      </c>
      <c r="B218" s="429" t="s">
        <v>117</v>
      </c>
      <c r="C218" s="429" t="s">
        <v>16</v>
      </c>
      <c r="D218" s="429" t="n">
        <v>110636.6666968</v>
      </c>
      <c r="E218" s="429" t="n">
        <v>1639.5301066</v>
      </c>
      <c r="F218" s="429" t="n">
        <v>98.5397349097326</v>
      </c>
      <c r="G218" s="429" t="n">
        <v>1.46026509026742</v>
      </c>
    </row>
    <row r="219">
      <c r="A219" s="429" t="s">
        <v>97</v>
      </c>
      <c r="B219" s="429" t="s">
        <v>118</v>
      </c>
      <c r="C219" s="429" t="s">
        <v>15</v>
      </c>
      <c r="D219" s="429" t="n">
        <v>1588.3186823</v>
      </c>
      <c r="E219" s="429" t="n">
        <v>18.4495066</v>
      </c>
      <c r="F219" s="429" t="n">
        <v>98.8517630155081</v>
      </c>
      <c r="G219" s="429" t="n">
        <v>1.14823698449187</v>
      </c>
    </row>
    <row r="220">
      <c r="A220" s="429" t="s">
        <v>97</v>
      </c>
      <c r="B220" s="429" t="s">
        <v>118</v>
      </c>
      <c r="C220" s="429" t="s">
        <v>16</v>
      </c>
      <c r="D220" s="429" t="n">
        <v>32893.9304556</v>
      </c>
      <c r="E220" s="429" t="n">
        <v>295.2297785</v>
      </c>
      <c r="F220" s="429" t="n">
        <v>99.1104632463805</v>
      </c>
      <c r="G220" s="429" t="n">
        <v>0.889536753619539</v>
      </c>
    </row>
    <row r="221">
      <c r="A221" s="429" t="s">
        <v>105</v>
      </c>
      <c r="B221" s="429" t="s">
        <v>119</v>
      </c>
      <c r="C221" s="429" t="s">
        <v>15</v>
      </c>
      <c r="D221" s="429" t="n">
        <v>4481.4640526</v>
      </c>
      <c r="E221" s="429" t="n">
        <v>81.876977</v>
      </c>
      <c r="F221" s="429" t="n">
        <v>98.2057668609708</v>
      </c>
      <c r="G221" s="429" t="n">
        <v>1.79423313902921</v>
      </c>
    </row>
    <row r="222">
      <c r="A222" s="429" t="s">
        <v>105</v>
      </c>
      <c r="B222" s="429" t="s">
        <v>119</v>
      </c>
      <c r="C222" s="429" t="s">
        <v>16</v>
      </c>
      <c r="D222" s="429" t="n">
        <v>70891.9754913</v>
      </c>
      <c r="E222" s="429" t="n">
        <v>1040.378888</v>
      </c>
      <c r="F222" s="429" t="n">
        <v>98.5536704630658</v>
      </c>
      <c r="G222" s="429" t="n">
        <v>1.4463295369342</v>
      </c>
    </row>
    <row r="223">
      <c r="A223" s="429" t="s">
        <v>107</v>
      </c>
      <c r="B223" s="429" t="s">
        <v>120</v>
      </c>
      <c r="C223" s="429" t="s">
        <v>15</v>
      </c>
      <c r="D223" s="429" t="n">
        <v>4482.8276841</v>
      </c>
      <c r="E223" s="429" t="n">
        <v>71.5119458</v>
      </c>
      <c r="F223" s="429" t="n">
        <v>98.4298064788469</v>
      </c>
      <c r="G223" s="429" t="n">
        <v>1.57019352115315</v>
      </c>
    </row>
    <row r="224">
      <c r="A224" s="429" t="s">
        <v>107</v>
      </c>
      <c r="B224" s="429" t="s">
        <v>120</v>
      </c>
      <c r="C224" s="429" t="s">
        <v>16</v>
      </c>
      <c r="D224" s="429" t="n">
        <v>81836.50727</v>
      </c>
      <c r="E224" s="429" t="n">
        <v>998.7563179</v>
      </c>
      <c r="F224" s="429" t="n">
        <v>98.7942860629155</v>
      </c>
      <c r="G224" s="429" t="n">
        <v>1.20571393708451</v>
      </c>
    </row>
    <row r="225">
      <c r="A225" s="429" t="s">
        <v>109</v>
      </c>
      <c r="B225" s="429" t="s">
        <v>121</v>
      </c>
      <c r="C225" s="429" t="s">
        <v>15</v>
      </c>
      <c r="D225" s="429" t="n">
        <v>1998.2843666</v>
      </c>
      <c r="E225" s="429" t="n">
        <v>18.2103314</v>
      </c>
      <c r="F225" s="429" t="n">
        <v>99.0969313523085</v>
      </c>
      <c r="G225" s="429" t="n">
        <v>0.90306864769153</v>
      </c>
    </row>
    <row r="226">
      <c r="A226" s="429" t="s">
        <v>109</v>
      </c>
      <c r="B226" s="429" t="s">
        <v>121</v>
      </c>
      <c r="C226" s="429" t="s">
        <v>16</v>
      </c>
      <c r="D226" s="429" t="n">
        <v>35005.3672906</v>
      </c>
      <c r="E226" s="429" t="n">
        <v>670.7529126</v>
      </c>
      <c r="F226" s="429" t="n">
        <v>98.1198826868516</v>
      </c>
      <c r="G226" s="429" t="n">
        <v>1.88011731314841</v>
      </c>
    </row>
    <row r="227">
      <c r="A227" s="429" t="s">
        <v>122</v>
      </c>
      <c r="B227" s="429" t="s">
        <v>123</v>
      </c>
      <c r="C227" s="429" t="s">
        <v>15</v>
      </c>
      <c r="D227" s="429" t="n">
        <v>698.3308435</v>
      </c>
      <c r="E227" s="429" t="n">
        <v>15.5727778</v>
      </c>
      <c r="F227" s="429" t="n">
        <v>97.818644234968</v>
      </c>
      <c r="G227" s="429" t="n">
        <v>2.18135576503203</v>
      </c>
    </row>
    <row r="228">
      <c r="A228" s="429" t="s">
        <v>122</v>
      </c>
      <c r="B228" s="429" t="s">
        <v>123</v>
      </c>
      <c r="C228" s="429" t="s">
        <v>16</v>
      </c>
      <c r="D228" s="429" t="n">
        <v>24816.3870777</v>
      </c>
      <c r="E228" s="429" t="n">
        <v>195.4366781</v>
      </c>
      <c r="F228" s="429" t="n">
        <v>99.2186228401091</v>
      </c>
      <c r="G228" s="429" t="n">
        <v>0.78137715989095</v>
      </c>
    </row>
    <row r="229">
      <c r="A229" s="429" t="s">
        <v>124</v>
      </c>
      <c r="B229" s="429" t="s">
        <v>125</v>
      </c>
      <c r="C229" s="429" t="s">
        <v>15</v>
      </c>
      <c r="D229" s="429" t="n">
        <v>2247.6657567</v>
      </c>
      <c r="E229" s="429" t="n">
        <v>53.5524144</v>
      </c>
      <c r="F229" s="429" t="n">
        <v>97.6728666984929</v>
      </c>
      <c r="G229" s="429" t="n">
        <v>2.32713330150707</v>
      </c>
    </row>
    <row r="230">
      <c r="A230" s="429" t="s">
        <v>124</v>
      </c>
      <c r="B230" s="429" t="s">
        <v>125</v>
      </c>
      <c r="C230" s="429" t="s">
        <v>16</v>
      </c>
      <c r="D230" s="429" t="n">
        <v>45368.1889601</v>
      </c>
      <c r="E230" s="429" t="n">
        <v>384.1780899</v>
      </c>
      <c r="F230" s="429" t="n">
        <v>99.1603099147195</v>
      </c>
      <c r="G230" s="429" t="n">
        <v>0.839690085280517</v>
      </c>
    </row>
    <row r="231">
      <c r="A231" s="429" t="s">
        <v>126</v>
      </c>
      <c r="B231" s="429" t="s">
        <v>127</v>
      </c>
      <c r="C231" s="429" t="s">
        <v>15</v>
      </c>
      <c r="D231" s="429" t="n">
        <v>3494.6550451</v>
      </c>
      <c r="E231" s="429" t="n">
        <v>0</v>
      </c>
      <c r="F231" s="429" t="n">
        <v>100</v>
      </c>
      <c r="G231" s="429" t="n">
        <v>0</v>
      </c>
    </row>
    <row r="232">
      <c r="A232" s="429" t="s">
        <v>126</v>
      </c>
      <c r="B232" s="429" t="s">
        <v>127</v>
      </c>
      <c r="C232" s="429" t="s">
        <v>16</v>
      </c>
      <c r="D232" s="429" t="n">
        <v>65471.344472</v>
      </c>
      <c r="E232" s="429" t="n">
        <v>398.327386</v>
      </c>
      <c r="F232" s="429" t="n">
        <v>99.3952795349297</v>
      </c>
      <c r="G232" s="429" t="n">
        <v>0.604720465070333</v>
      </c>
    </row>
    <row r="233">
      <c r="A233" s="429" t="s">
        <v>128</v>
      </c>
      <c r="B233" s="429" t="s">
        <v>129</v>
      </c>
      <c r="C233" s="429" t="s">
        <v>15</v>
      </c>
      <c r="D233" s="429" t="n">
        <v>1951.4060593</v>
      </c>
      <c r="E233" s="429" t="n">
        <v>0</v>
      </c>
      <c r="F233" s="429" t="n">
        <v>100</v>
      </c>
      <c r="G233" s="429" t="n">
        <v>0</v>
      </c>
    </row>
    <row r="234">
      <c r="A234" s="429" t="s">
        <v>128</v>
      </c>
      <c r="B234" s="429" t="s">
        <v>129</v>
      </c>
      <c r="C234" s="429" t="s">
        <v>16</v>
      </c>
      <c r="D234" s="429" t="n">
        <v>35172.0641487</v>
      </c>
      <c r="E234" s="429" t="n">
        <v>350.146214</v>
      </c>
      <c r="F234" s="429" t="n">
        <v>99.0142893405989</v>
      </c>
      <c r="G234" s="429" t="n">
        <v>0.985710659401055</v>
      </c>
    </row>
    <row r="235">
      <c r="A235" s="429" t="s">
        <v>130</v>
      </c>
      <c r="B235" s="429" t="s">
        <v>131</v>
      </c>
      <c r="C235" s="429" t="s">
        <v>15</v>
      </c>
      <c r="D235" s="429" t="n">
        <v>3981.4576471</v>
      </c>
      <c r="E235" s="429" t="n">
        <v>84.5464364</v>
      </c>
      <c r="F235" s="429" t="n">
        <v>97.9206504798386</v>
      </c>
      <c r="G235" s="429" t="n">
        <v>2.0793495201614</v>
      </c>
    </row>
    <row r="236">
      <c r="A236" s="429" t="s">
        <v>130</v>
      </c>
      <c r="B236" s="429" t="s">
        <v>131</v>
      </c>
      <c r="C236" s="429" t="s">
        <v>16</v>
      </c>
      <c r="D236" s="429" t="n">
        <v>78013.6017289</v>
      </c>
      <c r="E236" s="429" t="n">
        <v>410.2330056</v>
      </c>
      <c r="F236" s="429" t="n">
        <v>99.4769026444718</v>
      </c>
      <c r="G236" s="429" t="n">
        <v>0.523097355528231</v>
      </c>
    </row>
    <row r="237">
      <c r="A237" s="429" t="s">
        <v>132</v>
      </c>
      <c r="B237" s="429" t="s">
        <v>133</v>
      </c>
      <c r="C237" s="429" t="s">
        <v>15</v>
      </c>
      <c r="D237" s="429" t="n">
        <v>4698.7206824</v>
      </c>
      <c r="E237" s="429" t="n">
        <v>243.3892135</v>
      </c>
      <c r="F237" s="429" t="n">
        <v>95.075196249644</v>
      </c>
      <c r="G237" s="429" t="n">
        <v>4.92480375035604</v>
      </c>
    </row>
    <row r="238">
      <c r="A238" s="429" t="s">
        <v>132</v>
      </c>
      <c r="B238" s="429" t="s">
        <v>133</v>
      </c>
      <c r="C238" s="429" t="s">
        <v>16</v>
      </c>
      <c r="D238" s="429" t="n">
        <v>136145.3670062</v>
      </c>
      <c r="E238" s="429" t="n">
        <v>1105.5521539</v>
      </c>
      <c r="F238" s="429" t="n">
        <v>99.1945029143226</v>
      </c>
      <c r="G238" s="429" t="n">
        <v>0.805497085677364</v>
      </c>
    </row>
    <row r="239">
      <c r="A239" s="429" t="s">
        <v>134</v>
      </c>
      <c r="B239" s="429" t="s">
        <v>135</v>
      </c>
      <c r="C239" s="429" t="s">
        <v>15</v>
      </c>
      <c r="D239" s="429" t="n">
        <v>9783.2701834</v>
      </c>
      <c r="E239" s="429" t="n">
        <v>233.6788488</v>
      </c>
      <c r="F239" s="429" t="n">
        <v>97.6671654408061</v>
      </c>
      <c r="G239" s="429" t="n">
        <v>2.3328345591939</v>
      </c>
    </row>
    <row r="240">
      <c r="A240" s="429" t="s">
        <v>134</v>
      </c>
      <c r="B240" s="429" t="s">
        <v>135</v>
      </c>
      <c r="C240" s="429" t="s">
        <v>16</v>
      </c>
      <c r="D240" s="429" t="n">
        <v>205477.274417</v>
      </c>
      <c r="E240" s="429" t="n">
        <v>2697.3087427</v>
      </c>
      <c r="F240" s="429" t="n">
        <v>98.7043044824397</v>
      </c>
      <c r="G240" s="429" t="n">
        <v>1.29569551756027</v>
      </c>
    </row>
    <row r="241">
      <c r="A241" s="429" t="s">
        <v>136</v>
      </c>
      <c r="B241" s="429" t="s">
        <v>137</v>
      </c>
      <c r="C241" s="429" t="s">
        <v>15</v>
      </c>
      <c r="D241" s="429" t="n">
        <v>1457.3267695</v>
      </c>
      <c r="E241" s="429" t="n">
        <v>37.7214154</v>
      </c>
      <c r="F241" s="429" t="n">
        <v>97.4769097223095</v>
      </c>
      <c r="G241" s="429" t="n">
        <v>2.52309027769049</v>
      </c>
    </row>
    <row r="242">
      <c r="A242" s="429" t="s">
        <v>136</v>
      </c>
      <c r="B242" s="429" t="s">
        <v>137</v>
      </c>
      <c r="C242" s="429" t="s">
        <v>16</v>
      </c>
      <c r="D242" s="429" t="n">
        <v>86637.8421693</v>
      </c>
      <c r="E242" s="429" t="n">
        <v>1820.6666253</v>
      </c>
      <c r="F242" s="429" t="n">
        <v>97.9417846286245</v>
      </c>
      <c r="G242" s="429" t="n">
        <v>2.05821537137549</v>
      </c>
    </row>
    <row r="243">
      <c r="A243" s="429" t="s">
        <v>138</v>
      </c>
      <c r="B243" s="429" t="s">
        <v>139</v>
      </c>
      <c r="C243" s="429" t="s">
        <v>15</v>
      </c>
      <c r="D243" s="429" t="n">
        <v>3207.170584</v>
      </c>
      <c r="E243" s="429" t="n">
        <v>0</v>
      </c>
      <c r="F243" s="429" t="n">
        <v>100</v>
      </c>
      <c r="G243" s="429" t="n">
        <v>0</v>
      </c>
    </row>
    <row r="244">
      <c r="A244" s="429" t="s">
        <v>138</v>
      </c>
      <c r="B244" s="429" t="s">
        <v>139</v>
      </c>
      <c r="C244" s="429" t="s">
        <v>16</v>
      </c>
      <c r="D244" s="429" t="n">
        <v>99009.5084289</v>
      </c>
      <c r="E244" s="429" t="n">
        <v>1152.282653</v>
      </c>
      <c r="F244" s="429" t="n">
        <v>98.8495786261871</v>
      </c>
      <c r="G244" s="429" t="n">
        <v>1.1504213738129</v>
      </c>
    </row>
    <row r="245">
      <c r="A245" s="429" t="s">
        <v>140</v>
      </c>
      <c r="B245" s="429" t="s">
        <v>141</v>
      </c>
      <c r="C245" s="429" t="s">
        <v>15</v>
      </c>
      <c r="D245" s="429" t="n">
        <v>4035.86952</v>
      </c>
      <c r="E245" s="429" t="n">
        <v>0</v>
      </c>
      <c r="F245" s="429" t="n">
        <v>100</v>
      </c>
      <c r="G245" s="429" t="n">
        <v>0</v>
      </c>
    </row>
    <row r="246">
      <c r="A246" s="429" t="s">
        <v>140</v>
      </c>
      <c r="B246" s="429" t="s">
        <v>141</v>
      </c>
      <c r="C246" s="429" t="s">
        <v>16</v>
      </c>
      <c r="D246" s="429" t="n">
        <v>71725.9694447</v>
      </c>
      <c r="E246" s="429" t="n">
        <v>525.5380308</v>
      </c>
      <c r="F246" s="429" t="n">
        <v>99.272626898507</v>
      </c>
      <c r="G246" s="429" t="n">
        <v>0.727373101493012</v>
      </c>
    </row>
    <row r="247">
      <c r="A247" s="429" t="s">
        <v>142</v>
      </c>
      <c r="B247" s="429" t="s">
        <v>143</v>
      </c>
      <c r="C247" s="429" t="s">
        <v>15</v>
      </c>
      <c r="D247" s="429" t="n">
        <v>1226.5197287</v>
      </c>
      <c r="E247" s="429" t="n">
        <v>0</v>
      </c>
      <c r="F247" s="429" t="n">
        <v>100</v>
      </c>
      <c r="G247" s="429" t="n">
        <v>0</v>
      </c>
    </row>
    <row r="248">
      <c r="A248" s="429" t="s">
        <v>142</v>
      </c>
      <c r="B248" s="429" t="s">
        <v>143</v>
      </c>
      <c r="C248" s="429" t="s">
        <v>16</v>
      </c>
      <c r="D248" s="429" t="n">
        <v>33471.9465034</v>
      </c>
      <c r="E248" s="429" t="n">
        <v>200.9630492</v>
      </c>
      <c r="F248" s="429" t="n">
        <v>99.4031907195721</v>
      </c>
      <c r="G248" s="429" t="n">
        <v>0.596809280427871</v>
      </c>
    </row>
    <row r="249">
      <c r="A249" s="429" t="s">
        <v>144</v>
      </c>
      <c r="B249" s="429" t="s">
        <v>145</v>
      </c>
      <c r="C249" s="429" t="s">
        <v>15</v>
      </c>
      <c r="D249" s="429" t="n">
        <v>2881.4430461</v>
      </c>
      <c r="E249" s="429" t="n">
        <v>26.6836623</v>
      </c>
      <c r="F249" s="429" t="n">
        <v>99.0824449903463</v>
      </c>
      <c r="G249" s="429" t="n">
        <v>0.91755500965365</v>
      </c>
    </row>
    <row r="250">
      <c r="A250" s="429" t="s">
        <v>144</v>
      </c>
      <c r="B250" s="429" t="s">
        <v>145</v>
      </c>
      <c r="C250" s="429" t="s">
        <v>16</v>
      </c>
      <c r="D250" s="429" t="n">
        <v>58047.4141498</v>
      </c>
      <c r="E250" s="429" t="n">
        <v>465.9918252</v>
      </c>
      <c r="F250" s="429" t="n">
        <v>99.2036152785242</v>
      </c>
      <c r="G250" s="429" t="n">
        <v>0.796384721475787</v>
      </c>
    </row>
    <row r="251">
      <c r="A251" s="429" t="s">
        <v>146</v>
      </c>
      <c r="B251" s="429" t="s">
        <v>147</v>
      </c>
      <c r="C251" s="429" t="s">
        <v>15</v>
      </c>
      <c r="D251" s="429" t="n">
        <v>1499.7427339</v>
      </c>
      <c r="E251" s="429" t="n">
        <v>9.9273608</v>
      </c>
      <c r="F251" s="429" t="n">
        <v>99.3424152180763</v>
      </c>
      <c r="G251" s="429" t="n">
        <v>0.657584781923679</v>
      </c>
    </row>
    <row r="252">
      <c r="A252" s="429" t="s">
        <v>146</v>
      </c>
      <c r="B252" s="429" t="s">
        <v>147</v>
      </c>
      <c r="C252" s="429" t="s">
        <v>16</v>
      </c>
      <c r="D252" s="429" t="n">
        <v>18937.0427027</v>
      </c>
      <c r="E252" s="429" t="n">
        <v>145.2078497</v>
      </c>
      <c r="F252" s="429" t="n">
        <v>99.2390423273122</v>
      </c>
      <c r="G252" s="429" t="n">
        <v>0.760957672687811</v>
      </c>
    </row>
    <row r="253">
      <c r="A253" s="429" t="s">
        <v>148</v>
      </c>
      <c r="B253" s="429" t="s">
        <v>149</v>
      </c>
      <c r="C253" s="429" t="s">
        <v>15</v>
      </c>
      <c r="D253" s="429" t="n">
        <v>1798.6450592</v>
      </c>
      <c r="E253" s="429" t="n">
        <v>41.8011802</v>
      </c>
      <c r="F253" s="429" t="n">
        <v>97.7287475556131</v>
      </c>
      <c r="G253" s="429" t="n">
        <v>2.27125244438694</v>
      </c>
    </row>
    <row r="254">
      <c r="A254" s="429" t="s">
        <v>148</v>
      </c>
      <c r="B254" s="429" t="s">
        <v>149</v>
      </c>
      <c r="C254" s="429" t="s">
        <v>16</v>
      </c>
      <c r="D254" s="429" t="n">
        <v>36086.3430879</v>
      </c>
      <c r="E254" s="429" t="n">
        <v>455.6364666</v>
      </c>
      <c r="F254" s="429" t="n">
        <v>98.7531149867772</v>
      </c>
      <c r="G254" s="429" t="n">
        <v>1.2468850132228</v>
      </c>
    </row>
    <row r="255">
      <c r="A255" s="429" t="s">
        <v>150</v>
      </c>
      <c r="B255" s="429" t="s">
        <v>151</v>
      </c>
      <c r="C255" s="429" t="s">
        <v>15</v>
      </c>
      <c r="D255" s="429" t="n">
        <v>1831.117918</v>
      </c>
      <c r="E255" s="429" t="n">
        <v>15.351984</v>
      </c>
      <c r="F255" s="429" t="n">
        <v>99.1685765371333</v>
      </c>
      <c r="G255" s="429" t="n">
        <v>0.831423462866713</v>
      </c>
    </row>
    <row r="256">
      <c r="A256" s="429" t="s">
        <v>150</v>
      </c>
      <c r="B256" s="429" t="s">
        <v>151</v>
      </c>
      <c r="C256" s="429" t="s">
        <v>16</v>
      </c>
      <c r="D256" s="429" t="n">
        <v>33177.328676</v>
      </c>
      <c r="E256" s="429" t="n">
        <v>334.8108039</v>
      </c>
      <c r="F256" s="429" t="n">
        <v>99.0009268011647</v>
      </c>
      <c r="G256" s="429" t="n">
        <v>0.999073198835347</v>
      </c>
    </row>
    <row r="257">
      <c r="A257" s="429" t="s">
        <v>152</v>
      </c>
      <c r="B257" s="429" t="s">
        <v>153</v>
      </c>
      <c r="C257" s="429" t="s">
        <v>15</v>
      </c>
      <c r="D257" s="429" t="n">
        <v>4445.9372682</v>
      </c>
      <c r="E257" s="429" t="n">
        <v>130.0694287</v>
      </c>
      <c r="F257" s="429" t="n">
        <v>97.1575778333516</v>
      </c>
      <c r="G257" s="429" t="n">
        <v>2.84242216664838</v>
      </c>
    </row>
    <row r="258">
      <c r="A258" s="429" t="s">
        <v>152</v>
      </c>
      <c r="B258" s="429" t="s">
        <v>153</v>
      </c>
      <c r="C258" s="429" t="s">
        <v>16</v>
      </c>
      <c r="D258" s="429" t="n">
        <v>38735.1537316</v>
      </c>
      <c r="E258" s="429" t="n">
        <v>469.9854367</v>
      </c>
      <c r="F258" s="429" t="n">
        <v>98.8012147216658</v>
      </c>
      <c r="G258" s="429" t="n">
        <v>1.19878527833416</v>
      </c>
    </row>
    <row r="259">
      <c r="A259" s="429" t="s">
        <v>154</v>
      </c>
      <c r="B259" s="429" t="s">
        <v>155</v>
      </c>
      <c r="C259" s="429" t="s">
        <v>15</v>
      </c>
      <c r="D259" s="429" t="n">
        <v>6139.1605557</v>
      </c>
      <c r="E259" s="429" t="n">
        <v>228.1134024</v>
      </c>
      <c r="F259" s="429" t="n">
        <v>96.4174087073824</v>
      </c>
      <c r="G259" s="429" t="n">
        <v>3.58259129261762</v>
      </c>
    </row>
    <row r="260">
      <c r="A260" s="429" t="s">
        <v>154</v>
      </c>
      <c r="B260" s="429" t="s">
        <v>155</v>
      </c>
      <c r="C260" s="429" t="s">
        <v>16</v>
      </c>
      <c r="D260" s="429" t="n">
        <v>64735.2621444</v>
      </c>
      <c r="E260" s="429" t="n">
        <v>688.8328074</v>
      </c>
      <c r="F260" s="429" t="n">
        <v>98.9471267307442</v>
      </c>
      <c r="G260" s="429" t="n">
        <v>1.05287326925575</v>
      </c>
    </row>
    <row r="261">
      <c r="A261" s="429" t="s">
        <v>156</v>
      </c>
      <c r="B261" s="429" t="s">
        <v>157</v>
      </c>
      <c r="C261" s="429" t="s">
        <v>15</v>
      </c>
      <c r="D261" s="429" t="n">
        <v>1633.0641309</v>
      </c>
      <c r="E261" s="429" t="n">
        <v>0</v>
      </c>
      <c r="F261" s="429" t="n">
        <v>100</v>
      </c>
      <c r="G261" s="429" t="n">
        <v>0</v>
      </c>
    </row>
    <row r="262">
      <c r="A262" s="429" t="s">
        <v>156</v>
      </c>
      <c r="B262" s="429" t="s">
        <v>157</v>
      </c>
      <c r="C262" s="429" t="s">
        <v>16</v>
      </c>
      <c r="D262" s="429" t="n">
        <v>81464.0034589</v>
      </c>
      <c r="E262" s="429" t="n">
        <v>132.149772</v>
      </c>
      <c r="F262" s="429" t="n">
        <v>99.8380441151116</v>
      </c>
      <c r="G262" s="429" t="n">
        <v>0.161955884888401</v>
      </c>
    </row>
    <row r="263">
      <c r="A263" s="429" t="s">
        <v>158</v>
      </c>
      <c r="B263" s="429" t="s">
        <v>159</v>
      </c>
      <c r="C263" s="429" t="s">
        <v>15</v>
      </c>
      <c r="D263" s="429" t="n">
        <v>1777.0222208</v>
      </c>
      <c r="E263" s="429" t="n">
        <v>0</v>
      </c>
      <c r="F263" s="429" t="n">
        <v>100</v>
      </c>
      <c r="G263" s="429" t="n">
        <v>0</v>
      </c>
    </row>
    <row r="264">
      <c r="A264" s="429" t="s">
        <v>158</v>
      </c>
      <c r="B264" s="429" t="s">
        <v>159</v>
      </c>
      <c r="C264" s="429" t="s">
        <v>16</v>
      </c>
      <c r="D264" s="429" t="n">
        <v>45950.5369861</v>
      </c>
      <c r="E264" s="429" t="n">
        <v>99.4798356</v>
      </c>
      <c r="F264" s="429" t="n">
        <v>99.7839743772838</v>
      </c>
      <c r="G264" s="429" t="n">
        <v>0.216025622716217</v>
      </c>
    </row>
    <row r="265">
      <c r="A265" s="429" t="s">
        <v>160</v>
      </c>
      <c r="B265" s="429" t="s">
        <v>161</v>
      </c>
      <c r="C265" s="429" t="s">
        <v>15</v>
      </c>
      <c r="D265" s="429" t="n">
        <v>5440.1920454</v>
      </c>
      <c r="E265" s="429" t="n">
        <v>0</v>
      </c>
      <c r="F265" s="429" t="n">
        <v>100</v>
      </c>
      <c r="G265" s="429" t="n">
        <v>0</v>
      </c>
    </row>
    <row r="266">
      <c r="A266" s="429" t="s">
        <v>160</v>
      </c>
      <c r="B266" s="429" t="s">
        <v>161</v>
      </c>
      <c r="C266" s="429" t="s">
        <v>16</v>
      </c>
      <c r="D266" s="429" t="n">
        <v>101027.9876496</v>
      </c>
      <c r="E266" s="429" t="n">
        <v>900.3375745</v>
      </c>
      <c r="F266" s="429" t="n">
        <v>99.1166954107011</v>
      </c>
      <c r="G266" s="429" t="n">
        <v>0.883304589298916</v>
      </c>
    </row>
    <row r="267">
      <c r="A267" s="429" t="s">
        <v>162</v>
      </c>
      <c r="B267" s="429" t="s">
        <v>163</v>
      </c>
      <c r="C267" s="429" t="s">
        <v>15</v>
      </c>
      <c r="D267" s="429" t="n">
        <v>3697.5581987</v>
      </c>
      <c r="E267" s="429" t="n">
        <v>0</v>
      </c>
      <c r="F267" s="429" t="n">
        <v>100</v>
      </c>
      <c r="G267" s="429" t="n">
        <v>0</v>
      </c>
    </row>
    <row r="268">
      <c r="A268" s="429" t="s">
        <v>162</v>
      </c>
      <c r="B268" s="429" t="s">
        <v>163</v>
      </c>
      <c r="C268" s="429" t="s">
        <v>16</v>
      </c>
      <c r="D268" s="429" t="n">
        <v>54790.0482859</v>
      </c>
      <c r="E268" s="429" t="n">
        <v>554.7058381</v>
      </c>
      <c r="F268" s="429" t="n">
        <v>98.9977264387928</v>
      </c>
      <c r="G268" s="429" t="n">
        <v>1.00227356120723</v>
      </c>
    </row>
    <row r="269">
      <c r="A269" s="429" t="s">
        <v>164</v>
      </c>
      <c r="B269" s="429" t="s">
        <v>165</v>
      </c>
      <c r="C269" s="429" t="s">
        <v>15</v>
      </c>
      <c r="D269" s="429" t="n">
        <v>2298.0533913</v>
      </c>
      <c r="E269" s="429" t="n">
        <v>89.0846448</v>
      </c>
      <c r="F269" s="429" t="n">
        <v>96.268140197475</v>
      </c>
      <c r="G269" s="429" t="n">
        <v>3.73185980252497</v>
      </c>
    </row>
    <row r="270">
      <c r="A270" s="429" t="s">
        <v>164</v>
      </c>
      <c r="B270" s="429" t="s">
        <v>165</v>
      </c>
      <c r="C270" s="429" t="s">
        <v>16</v>
      </c>
      <c r="D270" s="429" t="n">
        <v>60055.2661145</v>
      </c>
      <c r="E270" s="429" t="n">
        <v>979.4564906</v>
      </c>
      <c r="F270" s="429" t="n">
        <v>98.3952470842914</v>
      </c>
      <c r="G270" s="429" t="n">
        <v>1.6047529157086</v>
      </c>
    </row>
    <row r="271">
      <c r="A271" s="429" t="s">
        <v>166</v>
      </c>
      <c r="B271" s="429" t="s">
        <v>167</v>
      </c>
      <c r="C271" s="429" t="s">
        <v>15</v>
      </c>
      <c r="D271" s="429" t="n">
        <v>3819.4532317</v>
      </c>
      <c r="E271" s="429" t="n">
        <v>0</v>
      </c>
      <c r="F271" s="429" t="n">
        <v>100</v>
      </c>
      <c r="G271" s="429" t="n">
        <v>0</v>
      </c>
    </row>
    <row r="272">
      <c r="A272" s="429" t="s">
        <v>166</v>
      </c>
      <c r="B272" s="429" t="s">
        <v>167</v>
      </c>
      <c r="C272" s="429" t="s">
        <v>16</v>
      </c>
      <c r="D272" s="429" t="n">
        <v>66330.963217</v>
      </c>
      <c r="E272" s="429" t="n">
        <v>513.5189106</v>
      </c>
      <c r="F272" s="429" t="n">
        <v>99.2317706798599</v>
      </c>
      <c r="G272" s="429" t="n">
        <v>0.768229320140052</v>
      </c>
    </row>
    <row r="273">
      <c r="A273" s="429" t="s">
        <v>168</v>
      </c>
      <c r="B273" s="429" t="s">
        <v>169</v>
      </c>
      <c r="C273" s="429" t="s">
        <v>15</v>
      </c>
      <c r="D273" s="429" t="n">
        <v>2575.1483752</v>
      </c>
      <c r="E273" s="429" t="n">
        <v>107.9682922</v>
      </c>
      <c r="F273" s="429" t="n">
        <v>95.9760120194615</v>
      </c>
      <c r="G273" s="429" t="n">
        <v>4.02398798053846</v>
      </c>
    </row>
    <row r="274">
      <c r="A274" s="429" t="s">
        <v>168</v>
      </c>
      <c r="B274" s="429" t="s">
        <v>169</v>
      </c>
      <c r="C274" s="429" t="s">
        <v>16</v>
      </c>
      <c r="D274" s="429" t="n">
        <v>71860.4427179</v>
      </c>
      <c r="E274" s="429" t="n">
        <v>784.3321495</v>
      </c>
      <c r="F274" s="429" t="n">
        <v>98.9203185625784</v>
      </c>
      <c r="G274" s="429" t="n">
        <v>1.07968143742156</v>
      </c>
    </row>
    <row r="275">
      <c r="A275" s="429" t="s">
        <v>170</v>
      </c>
      <c r="B275" s="429" t="s">
        <v>171</v>
      </c>
      <c r="C275" s="429" t="s">
        <v>15</v>
      </c>
      <c r="D275" s="429" t="n">
        <v>3554.0429479</v>
      </c>
      <c r="E275" s="429" t="n">
        <v>0</v>
      </c>
      <c r="F275" s="429" t="n">
        <v>100</v>
      </c>
      <c r="G275" s="429" t="n">
        <v>0</v>
      </c>
    </row>
    <row r="276">
      <c r="A276" s="429" t="s">
        <v>170</v>
      </c>
      <c r="B276" s="429" t="s">
        <v>171</v>
      </c>
      <c r="C276" s="429" t="s">
        <v>16</v>
      </c>
      <c r="D276" s="429" t="n">
        <v>104679.3676385</v>
      </c>
      <c r="E276" s="429" t="n">
        <v>649.3494635</v>
      </c>
      <c r="F276" s="429" t="n">
        <v>99.3835019723337</v>
      </c>
      <c r="G276" s="429" t="n">
        <v>0.616498027666256</v>
      </c>
    </row>
    <row r="277">
      <c r="A277" s="429" t="s">
        <v>172</v>
      </c>
      <c r="B277" s="429" t="s">
        <v>173</v>
      </c>
      <c r="C277" s="429" t="s">
        <v>15</v>
      </c>
      <c r="D277" s="429" t="n">
        <v>2115.8075347</v>
      </c>
      <c r="E277" s="429" t="n">
        <v>25.7607378</v>
      </c>
      <c r="F277" s="429" t="n">
        <v>98.7971087295794</v>
      </c>
      <c r="G277" s="429" t="n">
        <v>1.20289127042061</v>
      </c>
    </row>
    <row r="278">
      <c r="A278" s="429" t="s">
        <v>172</v>
      </c>
      <c r="B278" s="429" t="s">
        <v>173</v>
      </c>
      <c r="C278" s="429" t="s">
        <v>16</v>
      </c>
      <c r="D278" s="429" t="n">
        <v>26406.7948149</v>
      </c>
      <c r="E278" s="429" t="n">
        <v>132.4500155</v>
      </c>
      <c r="F278" s="429" t="n">
        <v>99.5009277153648</v>
      </c>
      <c r="G278" s="429" t="n">
        <v>0.499072284635176</v>
      </c>
    </row>
    <row r="279">
      <c r="A279" s="429" t="s">
        <v>174</v>
      </c>
      <c r="B279" s="429" t="s">
        <v>175</v>
      </c>
      <c r="C279" s="429" t="s">
        <v>15</v>
      </c>
      <c r="D279" s="429" t="n">
        <v>2241.2513736</v>
      </c>
      <c r="E279" s="429" t="n">
        <v>0</v>
      </c>
      <c r="F279" s="429" t="n">
        <v>100</v>
      </c>
      <c r="G279" s="429" t="n">
        <v>0</v>
      </c>
    </row>
    <row r="280">
      <c r="A280" s="429" t="s">
        <v>174</v>
      </c>
      <c r="B280" s="429" t="s">
        <v>175</v>
      </c>
      <c r="C280" s="429" t="s">
        <v>16</v>
      </c>
      <c r="D280" s="429" t="n">
        <v>67120.3411011</v>
      </c>
      <c r="E280" s="429" t="n">
        <v>468.672864</v>
      </c>
      <c r="F280" s="429" t="n">
        <v>99.3065842560716</v>
      </c>
      <c r="G280" s="429" t="n">
        <v>0.693415743928447</v>
      </c>
    </row>
    <row r="281">
      <c r="A281" s="429" t="s">
        <v>176</v>
      </c>
      <c r="B281" s="429" t="s">
        <v>177</v>
      </c>
      <c r="C281" s="429" t="s">
        <v>15</v>
      </c>
      <c r="D281" s="429" t="n">
        <v>2182.8254469</v>
      </c>
      <c r="E281" s="429" t="n">
        <v>44.0879897</v>
      </c>
      <c r="F281" s="429" t="n">
        <v>98.020219871352</v>
      </c>
      <c r="G281" s="429" t="n">
        <v>1.97978012864804</v>
      </c>
    </row>
    <row r="282">
      <c r="A282" s="429" t="s">
        <v>176</v>
      </c>
      <c r="B282" s="429" t="s">
        <v>177</v>
      </c>
      <c r="C282" s="429" t="s">
        <v>16</v>
      </c>
      <c r="D282" s="429" t="n">
        <v>53106.2311038</v>
      </c>
      <c r="E282" s="429" t="n">
        <v>174.4863776</v>
      </c>
      <c r="F282" s="429" t="n">
        <v>99.6725149625455</v>
      </c>
      <c r="G282" s="429" t="n">
        <v>0.32748503745452</v>
      </c>
    </row>
    <row r="283">
      <c r="A283" s="429" t="s">
        <v>178</v>
      </c>
      <c r="B283" s="429" t="s">
        <v>179</v>
      </c>
      <c r="C283" s="429" t="s">
        <v>15</v>
      </c>
      <c r="D283" s="429" t="n">
        <v>1330.5866209</v>
      </c>
      <c r="E283" s="429" t="n">
        <v>7.0092383</v>
      </c>
      <c r="F283" s="429" t="n">
        <v>99.4759823565698</v>
      </c>
      <c r="G283" s="429" t="n">
        <v>0.524017643430217</v>
      </c>
    </row>
    <row r="284">
      <c r="A284" s="429" t="s">
        <v>178</v>
      </c>
      <c r="B284" s="429" t="s">
        <v>179</v>
      </c>
      <c r="C284" s="429" t="s">
        <v>16</v>
      </c>
      <c r="D284" s="429" t="n">
        <v>11785.6824644</v>
      </c>
      <c r="E284" s="429" t="n">
        <v>208.5396192</v>
      </c>
      <c r="F284" s="429" t="n">
        <v>98.2613326838</v>
      </c>
      <c r="G284" s="429" t="n">
        <v>1.73866731620003</v>
      </c>
    </row>
    <row r="285">
      <c r="A285" s="429" t="s">
        <v>180</v>
      </c>
      <c r="B285" s="429" t="s">
        <v>181</v>
      </c>
      <c r="C285" s="429" t="s">
        <v>15</v>
      </c>
      <c r="D285" s="429" t="n">
        <v>883.2986051</v>
      </c>
      <c r="E285" s="429" t="n">
        <v>119.9458682</v>
      </c>
      <c r="F285" s="429" t="n">
        <v>88.0442034427104</v>
      </c>
      <c r="G285" s="429" t="n">
        <v>11.9557965572896</v>
      </c>
    </row>
    <row r="286">
      <c r="A286" s="429" t="s">
        <v>180</v>
      </c>
      <c r="B286" s="429" t="s">
        <v>181</v>
      </c>
      <c r="C286" s="429" t="s">
        <v>16</v>
      </c>
      <c r="D286" s="429" t="n">
        <v>34118.7733229</v>
      </c>
      <c r="E286" s="429" t="n">
        <v>280.429781</v>
      </c>
      <c r="F286" s="429" t="n">
        <v>99.184778263168</v>
      </c>
      <c r="G286" s="429" t="n">
        <v>0.815221736832056</v>
      </c>
    </row>
    <row r="287">
      <c r="A287" s="429" t="s">
        <v>182</v>
      </c>
      <c r="B287" s="429" t="s">
        <v>183</v>
      </c>
      <c r="C287" s="429" t="s">
        <v>15</v>
      </c>
      <c r="D287" s="429" t="n">
        <v>3009.7055863</v>
      </c>
      <c r="E287" s="429" t="n">
        <v>21.738985</v>
      </c>
      <c r="F287" s="429" t="n">
        <v>99.2828836388495</v>
      </c>
      <c r="G287" s="429" t="n">
        <v>0.717116361150469</v>
      </c>
    </row>
    <row r="288">
      <c r="A288" s="429" t="s">
        <v>182</v>
      </c>
      <c r="B288" s="429" t="s">
        <v>183</v>
      </c>
      <c r="C288" s="429" t="s">
        <v>16</v>
      </c>
      <c r="D288" s="429" t="n">
        <v>85828.7530789</v>
      </c>
      <c r="E288" s="429" t="n">
        <v>402.5408437</v>
      </c>
      <c r="F288" s="429" t="n">
        <v>99.5331847344639</v>
      </c>
      <c r="G288" s="429" t="n">
        <v>0.4668152655361</v>
      </c>
    </row>
    <row r="289">
      <c r="A289" s="429" t="s">
        <v>184</v>
      </c>
      <c r="B289" s="429" t="s">
        <v>185</v>
      </c>
      <c r="C289" s="429" t="s">
        <v>15</v>
      </c>
      <c r="D289" s="429" t="n">
        <v>4235.2693473</v>
      </c>
      <c r="E289" s="429" t="n">
        <v>143.0705092</v>
      </c>
      <c r="F289" s="429" t="n">
        <v>96.7323114721759</v>
      </c>
      <c r="G289" s="429" t="n">
        <v>3.26768852782409</v>
      </c>
    </row>
    <row r="290">
      <c r="A290" s="429" t="s">
        <v>184</v>
      </c>
      <c r="B290" s="429" t="s">
        <v>185</v>
      </c>
      <c r="C290" s="429" t="s">
        <v>16</v>
      </c>
      <c r="D290" s="429" t="n">
        <v>48639.8379413</v>
      </c>
      <c r="E290" s="429" t="n">
        <v>533.2417526</v>
      </c>
      <c r="F290" s="429" t="n">
        <v>98.9155819486609</v>
      </c>
      <c r="G290" s="429" t="n">
        <v>1.08441805133907</v>
      </c>
    </row>
    <row r="291">
      <c r="A291" s="429" t="s">
        <v>186</v>
      </c>
      <c r="B291" s="429" t="s">
        <v>187</v>
      </c>
      <c r="C291" s="429" t="s">
        <v>15</v>
      </c>
      <c r="D291" s="429" t="n">
        <v>7861.8270296</v>
      </c>
      <c r="E291" s="429" t="n">
        <v>74.3470442</v>
      </c>
      <c r="F291" s="429" t="n">
        <v>99.0631878344826</v>
      </c>
      <c r="G291" s="429" t="n">
        <v>0.936812165517447</v>
      </c>
    </row>
    <row r="292">
      <c r="A292" s="429" t="s">
        <v>186</v>
      </c>
      <c r="B292" s="429" t="s">
        <v>187</v>
      </c>
      <c r="C292" s="429" t="s">
        <v>16</v>
      </c>
      <c r="D292" s="429" t="n">
        <v>86845.5326964</v>
      </c>
      <c r="E292" s="429" t="n">
        <v>398.1183807</v>
      </c>
      <c r="F292" s="429" t="n">
        <v>99.5436706559333</v>
      </c>
      <c r="G292" s="429" t="n">
        <v>0.456329344066733</v>
      </c>
    </row>
    <row r="293">
      <c r="A293" s="429" t="s">
        <v>188</v>
      </c>
      <c r="B293" s="429" t="s">
        <v>189</v>
      </c>
      <c r="C293" s="429" t="s">
        <v>15</v>
      </c>
      <c r="D293" s="429" t="n">
        <v>4002.5201131</v>
      </c>
      <c r="E293" s="429" t="n">
        <v>0</v>
      </c>
      <c r="F293" s="429" t="n">
        <v>100</v>
      </c>
      <c r="G293" s="429" t="n">
        <v>0</v>
      </c>
    </row>
    <row r="294">
      <c r="A294" s="429" t="s">
        <v>188</v>
      </c>
      <c r="B294" s="429" t="s">
        <v>189</v>
      </c>
      <c r="C294" s="429" t="s">
        <v>16</v>
      </c>
      <c r="D294" s="429" t="n">
        <v>66450.1376894</v>
      </c>
      <c r="E294" s="429" t="n">
        <v>668.9631553</v>
      </c>
      <c r="F294" s="429" t="n">
        <v>99.0033192535641</v>
      </c>
      <c r="G294" s="429" t="n">
        <v>0.996680746435869</v>
      </c>
    </row>
    <row r="295">
      <c r="A295" s="429" t="s">
        <v>190</v>
      </c>
      <c r="B295" s="429" t="s">
        <v>191</v>
      </c>
      <c r="C295" s="429" t="s">
        <v>15</v>
      </c>
      <c r="D295" s="429" t="n">
        <v>1044.2999737</v>
      </c>
      <c r="E295" s="429" t="n">
        <v>14.5343256</v>
      </c>
      <c r="F295" s="429" t="n">
        <v>98.627327655554</v>
      </c>
      <c r="G295" s="429" t="n">
        <v>1.37267234444603</v>
      </c>
    </row>
    <row r="296">
      <c r="A296" s="429" t="s">
        <v>190</v>
      </c>
      <c r="B296" s="429" t="s">
        <v>191</v>
      </c>
      <c r="C296" s="429" t="s">
        <v>16</v>
      </c>
      <c r="D296" s="429" t="n">
        <v>29442.1102385</v>
      </c>
      <c r="E296" s="429" t="n">
        <v>93.149643</v>
      </c>
      <c r="F296" s="429" t="n">
        <v>99.6846154617439</v>
      </c>
      <c r="G296" s="429" t="n">
        <v>0.315384538256073</v>
      </c>
    </row>
    <row r="297">
      <c r="A297" s="429" t="s">
        <v>192</v>
      </c>
      <c r="B297" s="429" t="s">
        <v>193</v>
      </c>
      <c r="C297" s="429" t="s">
        <v>15</v>
      </c>
      <c r="D297" s="429" t="n">
        <v>3143.7288749</v>
      </c>
      <c r="E297" s="429" t="n">
        <v>37.8370802</v>
      </c>
      <c r="F297" s="429" t="n">
        <v>98.8107403481814</v>
      </c>
      <c r="G297" s="429" t="n">
        <v>1.18925965181856</v>
      </c>
    </row>
    <row r="298">
      <c r="A298" s="429" t="s">
        <v>192</v>
      </c>
      <c r="B298" s="429" t="s">
        <v>193</v>
      </c>
      <c r="C298" s="429" t="s">
        <v>16</v>
      </c>
      <c r="D298" s="429" t="n">
        <v>59171.7936704</v>
      </c>
      <c r="E298" s="429" t="n">
        <v>500.3447076</v>
      </c>
      <c r="F298" s="429" t="n">
        <v>99.1615103443578</v>
      </c>
      <c r="G298" s="429" t="n">
        <v>0.838489655642151</v>
      </c>
    </row>
    <row r="299">
      <c r="A299" s="429" t="s">
        <v>194</v>
      </c>
      <c r="B299" s="429" t="s">
        <v>195</v>
      </c>
      <c r="C299" s="429" t="s">
        <v>15</v>
      </c>
      <c r="D299" s="429" t="n">
        <v>3294.897498</v>
      </c>
      <c r="E299" s="429" t="n">
        <v>43.7427002</v>
      </c>
      <c r="F299" s="429" t="n">
        <v>98.6898049024994</v>
      </c>
      <c r="G299" s="429" t="n">
        <v>1.31019509750058</v>
      </c>
    </row>
    <row r="300">
      <c r="A300" s="429" t="s">
        <v>194</v>
      </c>
      <c r="B300" s="429" t="s">
        <v>195</v>
      </c>
      <c r="C300" s="429" t="s">
        <v>16</v>
      </c>
      <c r="D300" s="429" t="n">
        <v>48455.1879892</v>
      </c>
      <c r="E300" s="429" t="n">
        <v>490.0814312</v>
      </c>
      <c r="F300" s="429" t="n">
        <v>98.9987154284705</v>
      </c>
      <c r="G300" s="429" t="n">
        <v>1.00128457152948</v>
      </c>
    </row>
    <row r="301">
      <c r="A301" s="429" t="s">
        <v>196</v>
      </c>
      <c r="B301" s="429" t="s">
        <v>197</v>
      </c>
      <c r="C301" s="429" t="s">
        <v>15</v>
      </c>
      <c r="D301" s="429" t="n">
        <v>8555.8606581</v>
      </c>
      <c r="E301" s="429" t="n">
        <v>0</v>
      </c>
      <c r="F301" s="429" t="n">
        <v>100</v>
      </c>
      <c r="G301" s="429" t="n">
        <v>0</v>
      </c>
    </row>
    <row r="302">
      <c r="A302" s="429" t="s">
        <v>196</v>
      </c>
      <c r="B302" s="429" t="s">
        <v>197</v>
      </c>
      <c r="C302" s="429" t="s">
        <v>16</v>
      </c>
      <c r="D302" s="429" t="n">
        <v>102826.0742272</v>
      </c>
      <c r="E302" s="429" t="n">
        <v>1147.2888361</v>
      </c>
      <c r="F302" s="429" t="n">
        <v>98.896555038427</v>
      </c>
      <c r="G302" s="429" t="n">
        <v>1.10344496157301</v>
      </c>
    </row>
    <row r="303">
      <c r="A303" s="429" t="s">
        <v>198</v>
      </c>
      <c r="B303" s="429" t="s">
        <v>199</v>
      </c>
      <c r="C303" s="429" t="s">
        <v>15</v>
      </c>
      <c r="D303" s="429" t="n">
        <v>12012.7104461</v>
      </c>
      <c r="E303" s="429" t="n">
        <v>128.2624743</v>
      </c>
      <c r="F303" s="429" t="n">
        <v>98.9435568702696</v>
      </c>
      <c r="G303" s="429" t="n">
        <v>1.05644312973045</v>
      </c>
    </row>
    <row r="304">
      <c r="A304" s="429" t="s">
        <v>198</v>
      </c>
      <c r="B304" s="429" t="s">
        <v>199</v>
      </c>
      <c r="C304" s="429" t="s">
        <v>16</v>
      </c>
      <c r="D304" s="429" t="n">
        <v>105953.0936905</v>
      </c>
      <c r="E304" s="429" t="n">
        <v>1197.5774041</v>
      </c>
      <c r="F304" s="429" t="n">
        <v>98.8823426005025</v>
      </c>
      <c r="G304" s="429" t="n">
        <v>1.11765739949748</v>
      </c>
    </row>
    <row r="305">
      <c r="A305" s="429" t="s">
        <v>200</v>
      </c>
      <c r="B305" s="429" t="s">
        <v>201</v>
      </c>
      <c r="C305" s="429" t="s">
        <v>15</v>
      </c>
      <c r="D305" s="429" t="n">
        <v>6923.9249159</v>
      </c>
      <c r="E305" s="429" t="n">
        <v>0</v>
      </c>
      <c r="F305" s="429" t="n">
        <v>100</v>
      </c>
      <c r="G305" s="429" t="n">
        <v>0</v>
      </c>
    </row>
    <row r="306">
      <c r="A306" s="429" t="s">
        <v>200</v>
      </c>
      <c r="B306" s="429" t="s">
        <v>201</v>
      </c>
      <c r="C306" s="429" t="s">
        <v>16</v>
      </c>
      <c r="D306" s="429" t="n">
        <v>63935.5844922</v>
      </c>
      <c r="E306" s="429" t="n">
        <v>282.2023278</v>
      </c>
      <c r="F306" s="429" t="n">
        <v>99.5605542610944</v>
      </c>
      <c r="G306" s="429" t="n">
        <v>0.439445738905644</v>
      </c>
    </row>
    <row r="307">
      <c r="A307" s="429" t="s">
        <v>202</v>
      </c>
      <c r="B307" s="429" t="s">
        <v>203</v>
      </c>
      <c r="C307" s="429" t="s">
        <v>15</v>
      </c>
      <c r="D307" s="429" t="n">
        <v>14921.7814901</v>
      </c>
      <c r="E307" s="429" t="n">
        <v>0</v>
      </c>
      <c r="F307" s="429" t="n">
        <v>100</v>
      </c>
      <c r="G307" s="429" t="n">
        <v>0</v>
      </c>
    </row>
    <row r="308">
      <c r="A308" s="429" t="s">
        <v>202</v>
      </c>
      <c r="B308" s="429" t="s">
        <v>203</v>
      </c>
      <c r="C308" s="429" t="s">
        <v>16</v>
      </c>
      <c r="D308" s="429" t="n">
        <v>201722.2366149</v>
      </c>
      <c r="E308" s="429" t="n">
        <v>2492.9051125</v>
      </c>
      <c r="F308" s="429" t="n">
        <v>98.7792750863559</v>
      </c>
      <c r="G308" s="429" t="n">
        <v>1.22072491364411</v>
      </c>
    </row>
    <row r="309">
      <c r="A309" s="429" t="s">
        <v>204</v>
      </c>
      <c r="B309" s="429" t="s">
        <v>205</v>
      </c>
      <c r="C309" s="429" t="s">
        <v>15</v>
      </c>
      <c r="D309" s="429" t="n">
        <v>1117.8547622</v>
      </c>
      <c r="E309" s="429" t="n">
        <v>71.637453</v>
      </c>
      <c r="F309" s="429" t="n">
        <v>93.9774760957174</v>
      </c>
      <c r="G309" s="429" t="n">
        <v>6.02252390428255</v>
      </c>
    </row>
    <row r="310">
      <c r="A310" s="429" t="s">
        <v>204</v>
      </c>
      <c r="B310" s="429" t="s">
        <v>205</v>
      </c>
      <c r="C310" s="429" t="s">
        <v>16</v>
      </c>
      <c r="D310" s="429" t="n">
        <v>66980.7095058</v>
      </c>
      <c r="E310" s="429" t="n">
        <v>1354.0206305</v>
      </c>
      <c r="F310" s="429" t="n">
        <v>98.0185468973108</v>
      </c>
      <c r="G310" s="429" t="n">
        <v>1.98145310268919</v>
      </c>
    </row>
    <row r="311">
      <c r="A311" s="429" t="s">
        <v>206</v>
      </c>
      <c r="B311" s="429" t="s">
        <v>207</v>
      </c>
      <c r="C311" s="429" t="s">
        <v>15</v>
      </c>
      <c r="D311" s="429" t="n">
        <v>5474.8565081</v>
      </c>
      <c r="E311" s="429" t="n">
        <v>0</v>
      </c>
      <c r="F311" s="429" t="n">
        <v>100</v>
      </c>
      <c r="G311" s="429" t="n">
        <v>0</v>
      </c>
    </row>
    <row r="312">
      <c r="A312" s="429" t="s">
        <v>206</v>
      </c>
      <c r="B312" s="429" t="s">
        <v>207</v>
      </c>
      <c r="C312" s="429" t="s">
        <v>16</v>
      </c>
      <c r="D312" s="429" t="n">
        <v>126681.101214</v>
      </c>
      <c r="E312" s="429" t="n">
        <v>1562.2529435</v>
      </c>
      <c r="F312" s="429" t="n">
        <v>98.7818059237741</v>
      </c>
      <c r="G312" s="429" t="n">
        <v>1.21819407622585</v>
      </c>
    </row>
    <row r="313">
      <c r="A313" s="429" t="s">
        <v>208</v>
      </c>
      <c r="B313" s="429" t="s">
        <v>209</v>
      </c>
      <c r="C313" s="429" t="s">
        <v>15</v>
      </c>
      <c r="D313" s="429" t="n">
        <v>5631.3655621</v>
      </c>
      <c r="E313" s="429" t="n">
        <v>0</v>
      </c>
      <c r="F313" s="429" t="n">
        <v>100</v>
      </c>
      <c r="G313" s="429" t="n">
        <v>0</v>
      </c>
    </row>
    <row r="314">
      <c r="A314" s="429" t="s">
        <v>208</v>
      </c>
      <c r="B314" s="429" t="s">
        <v>209</v>
      </c>
      <c r="C314" s="429" t="s">
        <v>16</v>
      </c>
      <c r="D314" s="429" t="n">
        <v>100390.1601666</v>
      </c>
      <c r="E314" s="429" t="n">
        <v>548.59423</v>
      </c>
      <c r="F314" s="429" t="n">
        <v>99.4565078266723</v>
      </c>
      <c r="G314" s="429" t="n">
        <v>0.543492173327709</v>
      </c>
    </row>
    <row r="315">
      <c r="A315" s="429" t="s">
        <v>210</v>
      </c>
      <c r="B315" s="429" t="s">
        <v>211</v>
      </c>
      <c r="C315" s="429" t="s">
        <v>15</v>
      </c>
      <c r="D315" s="429" t="n">
        <v>2817.7024051</v>
      </c>
      <c r="E315" s="429" t="n">
        <v>0</v>
      </c>
      <c r="F315" s="429" t="n">
        <v>100</v>
      </c>
      <c r="G315" s="429" t="n">
        <v>0</v>
      </c>
    </row>
    <row r="316">
      <c r="A316" s="429" t="s">
        <v>210</v>
      </c>
      <c r="B316" s="429" t="s">
        <v>211</v>
      </c>
      <c r="C316" s="429" t="s">
        <v>16</v>
      </c>
      <c r="D316" s="429" t="n">
        <v>105328.7018278</v>
      </c>
      <c r="E316" s="429" t="n">
        <v>809.1591534</v>
      </c>
      <c r="F316" s="429" t="n">
        <v>99.2376338227286</v>
      </c>
      <c r="G316" s="429" t="n">
        <v>0.762366177271393</v>
      </c>
    </row>
    <row r="317">
      <c r="A317" s="429" t="s">
        <v>212</v>
      </c>
      <c r="B317" s="429" t="s">
        <v>213</v>
      </c>
      <c r="C317" s="429" t="s">
        <v>15</v>
      </c>
      <c r="D317" s="429" t="n">
        <v>1241.5731835</v>
      </c>
      <c r="E317" s="429" t="n">
        <v>0</v>
      </c>
      <c r="F317" s="429" t="n">
        <v>100</v>
      </c>
      <c r="G317" s="429" t="n">
        <v>0</v>
      </c>
    </row>
    <row r="318">
      <c r="A318" s="429" t="s">
        <v>212</v>
      </c>
      <c r="B318" s="429" t="s">
        <v>213</v>
      </c>
      <c r="C318" s="429" t="s">
        <v>16</v>
      </c>
      <c r="D318" s="429" t="n">
        <v>24661.7255177</v>
      </c>
      <c r="E318" s="429" t="n">
        <v>115.442543</v>
      </c>
      <c r="F318" s="429" t="n">
        <v>99.5340769263171</v>
      </c>
      <c r="G318" s="429" t="n">
        <v>0.465923073682935</v>
      </c>
    </row>
    <row r="319">
      <c r="A319" s="429" t="s">
        <v>214</v>
      </c>
      <c r="B319" s="429" t="s">
        <v>215</v>
      </c>
      <c r="C319" s="429" t="s">
        <v>15</v>
      </c>
      <c r="D319" s="429" t="n">
        <v>2287.9231547</v>
      </c>
      <c r="E319" s="429" t="n">
        <v>37.259705</v>
      </c>
      <c r="F319" s="429" t="n">
        <v>98.3975580739999</v>
      </c>
      <c r="G319" s="429" t="n">
        <v>1.60244192600006</v>
      </c>
    </row>
    <row r="320">
      <c r="A320" s="429" t="s">
        <v>214</v>
      </c>
      <c r="B320" s="429" t="s">
        <v>215</v>
      </c>
      <c r="C320" s="429" t="s">
        <v>16</v>
      </c>
      <c r="D320" s="429" t="n">
        <v>45593.0986778</v>
      </c>
      <c r="E320" s="429" t="n">
        <v>613.0279674</v>
      </c>
      <c r="F320" s="429" t="n">
        <v>98.6732755764031</v>
      </c>
      <c r="G320" s="429" t="n">
        <v>1.32672442359694</v>
      </c>
    </row>
    <row r="321">
      <c r="A321" s="429" t="s">
        <v>216</v>
      </c>
      <c r="B321" s="429" t="s">
        <v>217</v>
      </c>
      <c r="C321" s="429" t="s">
        <v>15</v>
      </c>
      <c r="D321" s="429" t="n">
        <v>634.3764407</v>
      </c>
      <c r="E321" s="429" t="n">
        <v>0</v>
      </c>
      <c r="F321" s="429" t="n">
        <v>100</v>
      </c>
      <c r="G321" s="429" t="n">
        <v>0</v>
      </c>
    </row>
    <row r="322">
      <c r="A322" s="429" t="s">
        <v>216</v>
      </c>
      <c r="B322" s="429" t="s">
        <v>217</v>
      </c>
      <c r="C322" s="429" t="s">
        <v>16</v>
      </c>
      <c r="D322" s="429" t="n">
        <v>21826.0317331</v>
      </c>
      <c r="E322" s="429" t="n">
        <v>195.1629348</v>
      </c>
      <c r="F322" s="429" t="n">
        <v>99.1137495592622</v>
      </c>
      <c r="G322" s="429" t="n">
        <v>0.886250440737833</v>
      </c>
    </row>
    <row r="323">
      <c r="A323" s="429" t="s">
        <v>218</v>
      </c>
      <c r="B323" s="429" t="s">
        <v>219</v>
      </c>
      <c r="C323" s="429" t="s">
        <v>15</v>
      </c>
      <c r="D323" s="429" t="n">
        <v>4347.0351717</v>
      </c>
      <c r="E323" s="429" t="n">
        <v>129.8620452</v>
      </c>
      <c r="F323" s="429" t="n">
        <v>97.0992846404921</v>
      </c>
      <c r="G323" s="429" t="n">
        <v>2.9007153595079</v>
      </c>
    </row>
    <row r="324">
      <c r="A324" s="429" t="s">
        <v>218</v>
      </c>
      <c r="B324" s="429" t="s">
        <v>219</v>
      </c>
      <c r="C324" s="429" t="s">
        <v>16</v>
      </c>
      <c r="D324" s="429" t="n">
        <v>93900.5838748</v>
      </c>
      <c r="E324" s="429" t="n">
        <v>963.7710768</v>
      </c>
      <c r="F324" s="429" t="n">
        <v>98.9840535180029</v>
      </c>
      <c r="G324" s="429" t="n">
        <v>1.01594648199708</v>
      </c>
    </row>
    <row r="325">
      <c r="A325" s="429" t="s">
        <v>220</v>
      </c>
      <c r="B325" s="429" t="s">
        <v>221</v>
      </c>
      <c r="C325" s="429" t="s">
        <v>15</v>
      </c>
      <c r="D325" s="429" t="n">
        <v>2208.6648109</v>
      </c>
      <c r="E325" s="429" t="n">
        <v>55.8990256</v>
      </c>
      <c r="F325" s="429" t="n">
        <v>97.531576513807</v>
      </c>
      <c r="G325" s="429" t="n">
        <v>2.46842348619303</v>
      </c>
    </row>
    <row r="326">
      <c r="A326" s="429" t="s">
        <v>220</v>
      </c>
      <c r="B326" s="429" t="s">
        <v>221</v>
      </c>
      <c r="C326" s="429" t="s">
        <v>16</v>
      </c>
      <c r="D326" s="429" t="n">
        <v>38233.3470849</v>
      </c>
      <c r="E326" s="429" t="n">
        <v>483.9141125</v>
      </c>
      <c r="F326" s="429" t="n">
        <v>98.7501334094042</v>
      </c>
      <c r="G326" s="429" t="n">
        <v>1.24986659059576</v>
      </c>
    </row>
    <row r="327">
      <c r="A327" s="429" t="s">
        <v>222</v>
      </c>
      <c r="B327" s="429" t="s">
        <v>223</v>
      </c>
      <c r="C327" s="429" t="s">
        <v>15</v>
      </c>
      <c r="D327" s="429" t="n">
        <v>2631.8637999</v>
      </c>
      <c r="E327" s="429" t="n">
        <v>39.1573495</v>
      </c>
      <c r="F327" s="429" t="n">
        <v>98.5339932816033</v>
      </c>
      <c r="G327" s="429" t="n">
        <v>1.46600671839667</v>
      </c>
    </row>
    <row r="328">
      <c r="A328" s="429" t="s">
        <v>222</v>
      </c>
      <c r="B328" s="429" t="s">
        <v>223</v>
      </c>
      <c r="C328" s="429" t="s">
        <v>16</v>
      </c>
      <c r="D328" s="429" t="n">
        <v>44065.6037243</v>
      </c>
      <c r="E328" s="429" t="n">
        <v>215.1736071</v>
      </c>
      <c r="F328" s="429" t="n">
        <v>99.5140699417049</v>
      </c>
      <c r="G328" s="429" t="n">
        <v>0.48593005829511</v>
      </c>
    </row>
    <row r="329">
      <c r="A329" s="429" t="s">
        <v>224</v>
      </c>
      <c r="B329" s="429" t="s">
        <v>225</v>
      </c>
      <c r="C329" s="429" t="s">
        <v>15</v>
      </c>
      <c r="D329" s="429" t="n">
        <v>8091.3659196</v>
      </c>
      <c r="E329" s="429" t="n">
        <v>0</v>
      </c>
      <c r="F329" s="429" t="n">
        <v>100</v>
      </c>
      <c r="G329" s="429" t="n">
        <v>0</v>
      </c>
    </row>
    <row r="330">
      <c r="A330" s="429" t="s">
        <v>224</v>
      </c>
      <c r="B330" s="429" t="s">
        <v>225</v>
      </c>
      <c r="C330" s="429" t="s">
        <v>16</v>
      </c>
      <c r="D330" s="429" t="n">
        <v>92750.4191311</v>
      </c>
      <c r="E330" s="429" t="n">
        <v>476.0763972</v>
      </c>
      <c r="F330" s="429" t="n">
        <v>99.4893335907328</v>
      </c>
      <c r="G330" s="429" t="n">
        <v>0.510666409267182</v>
      </c>
    </row>
    <row r="331">
      <c r="A331" s="429" t="s">
        <v>226</v>
      </c>
      <c r="B331" s="429" t="s">
        <v>227</v>
      </c>
      <c r="C331" s="429" t="s">
        <v>15</v>
      </c>
      <c r="D331" s="429" t="n">
        <v>4257.1027131</v>
      </c>
      <c r="E331" s="429" t="n">
        <v>24.9526908</v>
      </c>
      <c r="F331" s="429" t="n">
        <v>99.417273051225</v>
      </c>
      <c r="G331" s="429" t="n">
        <v>0.582726948774966</v>
      </c>
    </row>
    <row r="332">
      <c r="A332" s="429" t="s">
        <v>226</v>
      </c>
      <c r="B332" s="429" t="s">
        <v>227</v>
      </c>
      <c r="C332" s="429" t="s">
        <v>16</v>
      </c>
      <c r="D332" s="429" t="n">
        <v>18712.3940311</v>
      </c>
      <c r="E332" s="429" t="n">
        <v>172.8006899</v>
      </c>
      <c r="F332" s="429" t="n">
        <v>99.0849938671384</v>
      </c>
      <c r="G332" s="429" t="n">
        <v>0.915006132861573</v>
      </c>
    </row>
    <row r="333">
      <c r="A333" s="429" t="s">
        <v>228</v>
      </c>
      <c r="B333" s="429" t="s">
        <v>229</v>
      </c>
      <c r="C333" s="429" t="s">
        <v>15</v>
      </c>
      <c r="D333" s="429" t="n">
        <v>9025.1191976</v>
      </c>
      <c r="E333" s="429" t="n">
        <v>268.1540682</v>
      </c>
      <c r="F333" s="429" t="n">
        <v>97.1145358526492</v>
      </c>
      <c r="G333" s="429" t="n">
        <v>2.88546414735084</v>
      </c>
    </row>
    <row r="334">
      <c r="A334" s="429" t="s">
        <v>228</v>
      </c>
      <c r="B334" s="429" t="s">
        <v>229</v>
      </c>
      <c r="C334" s="429" t="s">
        <v>16</v>
      </c>
      <c r="D334" s="429" t="n">
        <v>134678.3787592</v>
      </c>
      <c r="E334" s="429" t="n">
        <v>545.2698902</v>
      </c>
      <c r="F334" s="429" t="n">
        <v>99.5967644005719</v>
      </c>
      <c r="G334" s="429" t="n">
        <v>0.403235599428133</v>
      </c>
    </row>
    <row r="335">
      <c r="A335" s="429" t="s">
        <v>230</v>
      </c>
      <c r="B335" s="429" t="s">
        <v>231</v>
      </c>
      <c r="C335" s="429" t="s">
        <v>15</v>
      </c>
      <c r="D335" s="429" t="n">
        <v>12762.3894039</v>
      </c>
      <c r="E335" s="429" t="n">
        <v>117.3595258</v>
      </c>
      <c r="F335" s="429" t="n">
        <v>99.0888057955122</v>
      </c>
      <c r="G335" s="429" t="n">
        <v>0.911194204487754</v>
      </c>
    </row>
    <row r="336">
      <c r="A336" s="429" t="s">
        <v>230</v>
      </c>
      <c r="B336" s="429" t="s">
        <v>231</v>
      </c>
      <c r="C336" s="429" t="s">
        <v>16</v>
      </c>
      <c r="D336" s="429" t="n">
        <v>161122.2927604</v>
      </c>
      <c r="E336" s="429" t="n">
        <v>754.3678311</v>
      </c>
      <c r="F336" s="429" t="n">
        <v>99.5339860432359</v>
      </c>
      <c r="G336" s="429" t="n">
        <v>0.466013956764074</v>
      </c>
    </row>
    <row r="337">
      <c r="A337" s="429" t="s">
        <v>232</v>
      </c>
      <c r="B337" s="429" t="s">
        <v>233</v>
      </c>
      <c r="C337" s="429" t="s">
        <v>15</v>
      </c>
      <c r="D337" s="429" t="n">
        <v>9502.4705953</v>
      </c>
      <c r="E337" s="429" t="n">
        <v>242.845594</v>
      </c>
      <c r="F337" s="429" t="n">
        <v>97.5080788628835</v>
      </c>
      <c r="G337" s="429" t="n">
        <v>2.49192113711647</v>
      </c>
    </row>
    <row r="338">
      <c r="A338" s="429" t="s">
        <v>232</v>
      </c>
      <c r="B338" s="429" t="s">
        <v>233</v>
      </c>
      <c r="C338" s="429" t="s">
        <v>16</v>
      </c>
      <c r="D338" s="429" t="n">
        <v>91440.8590583</v>
      </c>
      <c r="E338" s="429" t="n">
        <v>1170.0578645</v>
      </c>
      <c r="F338" s="429" t="n">
        <v>98.7365875391609</v>
      </c>
      <c r="G338" s="429" t="n">
        <v>1.2634124608391</v>
      </c>
    </row>
    <row r="339">
      <c r="A339" s="429" t="s">
        <v>234</v>
      </c>
      <c r="B339" s="429" t="s">
        <v>235</v>
      </c>
      <c r="C339" s="429" t="s">
        <v>15</v>
      </c>
      <c r="D339" s="429" t="n">
        <v>8098.433626</v>
      </c>
      <c r="E339" s="429" t="n">
        <v>129.2400981</v>
      </c>
      <c r="F339" s="429" t="n">
        <v>98.4292024400356</v>
      </c>
      <c r="G339" s="429" t="n">
        <v>1.57079755996446</v>
      </c>
    </row>
    <row r="340">
      <c r="A340" s="429" t="s">
        <v>234</v>
      </c>
      <c r="B340" s="429" t="s">
        <v>235</v>
      </c>
      <c r="C340" s="429" t="s">
        <v>16</v>
      </c>
      <c r="D340" s="429" t="n">
        <v>68804.8114861</v>
      </c>
      <c r="E340" s="429" t="n">
        <v>1055.427637</v>
      </c>
      <c r="F340" s="429" t="n">
        <v>98.4892298534217</v>
      </c>
      <c r="G340" s="429" t="n">
        <v>1.51077014657829</v>
      </c>
    </row>
    <row r="341">
      <c r="A341" s="429" t="s">
        <v>236</v>
      </c>
      <c r="B341" s="429" t="s">
        <v>237</v>
      </c>
      <c r="C341" s="429" t="s">
        <v>15</v>
      </c>
      <c r="D341" s="429" t="n">
        <v>964.7315278</v>
      </c>
      <c r="E341" s="429" t="n">
        <v>0</v>
      </c>
      <c r="F341" s="429" t="n">
        <v>100</v>
      </c>
      <c r="G341" s="429" t="n">
        <v>0</v>
      </c>
    </row>
    <row r="342">
      <c r="A342" s="429" t="s">
        <v>236</v>
      </c>
      <c r="B342" s="429" t="s">
        <v>237</v>
      </c>
      <c r="C342" s="429" t="s">
        <v>16</v>
      </c>
      <c r="D342" s="429" t="n">
        <v>11442.3397477</v>
      </c>
      <c r="E342" s="429" t="n">
        <v>162.9025463</v>
      </c>
      <c r="F342" s="429" t="n">
        <v>98.5963020661428</v>
      </c>
      <c r="G342" s="429" t="n">
        <v>1.4036979338572</v>
      </c>
    </row>
    <row r="343">
      <c r="A343" s="429" t="s">
        <v>238</v>
      </c>
      <c r="B343" s="429" t="s">
        <v>239</v>
      </c>
      <c r="C343" s="429" t="s">
        <v>15</v>
      </c>
      <c r="D343" s="429" t="n">
        <v>401.6037078</v>
      </c>
      <c r="E343" s="429" t="n">
        <v>17.9875002</v>
      </c>
      <c r="F343" s="429" t="n">
        <v>95.7130893457615</v>
      </c>
      <c r="G343" s="429" t="n">
        <v>4.28691065423849</v>
      </c>
    </row>
    <row r="344">
      <c r="A344" s="429" t="s">
        <v>238</v>
      </c>
      <c r="B344" s="429" t="s">
        <v>239</v>
      </c>
      <c r="C344" s="429" t="s">
        <v>16</v>
      </c>
      <c r="D344" s="429" t="n">
        <v>9452.7684755</v>
      </c>
      <c r="E344" s="429" t="n">
        <v>261.3667669</v>
      </c>
      <c r="F344" s="429" t="n">
        <v>97.3094180760507</v>
      </c>
      <c r="G344" s="429" t="n">
        <v>2.69058192394927</v>
      </c>
    </row>
    <row r="345">
      <c r="A345" s="429" t="s">
        <v>240</v>
      </c>
      <c r="B345" s="429" t="s">
        <v>241</v>
      </c>
      <c r="C345" s="429" t="s">
        <v>15</v>
      </c>
      <c r="D345" s="429" t="n">
        <v>794.0207129</v>
      </c>
      <c r="E345" s="429" t="n">
        <v>43.1075024</v>
      </c>
      <c r="F345" s="429" t="n">
        <v>94.8505495798452</v>
      </c>
      <c r="G345" s="429" t="n">
        <v>5.14945042015477</v>
      </c>
    </row>
    <row r="346">
      <c r="A346" s="429" t="s">
        <v>240</v>
      </c>
      <c r="B346" s="429" t="s">
        <v>241</v>
      </c>
      <c r="C346" s="429" t="s">
        <v>16</v>
      </c>
      <c r="D346" s="429" t="n">
        <v>14033.1345086</v>
      </c>
      <c r="E346" s="429" t="n">
        <v>232.3684677</v>
      </c>
      <c r="F346" s="429" t="n">
        <v>98.371116194879</v>
      </c>
      <c r="G346" s="429" t="n">
        <v>1.62888380512097</v>
      </c>
    </row>
    <row r="347">
      <c r="A347" s="429" t="s">
        <v>242</v>
      </c>
      <c r="B347" s="429" t="s">
        <v>243</v>
      </c>
      <c r="C347" s="429" t="s">
        <v>15</v>
      </c>
      <c r="D347" s="429" t="n">
        <v>1247.8195787</v>
      </c>
      <c r="E347" s="429" t="n">
        <v>14.6585528</v>
      </c>
      <c r="F347" s="429" t="n">
        <v>98.8389063989106</v>
      </c>
      <c r="G347" s="429" t="n">
        <v>1.16109360108944</v>
      </c>
    </row>
    <row r="348">
      <c r="A348" s="429" t="s">
        <v>242</v>
      </c>
      <c r="B348" s="429" t="s">
        <v>243</v>
      </c>
      <c r="C348" s="429" t="s">
        <v>16</v>
      </c>
      <c r="D348" s="429" t="n">
        <v>14342.1305185</v>
      </c>
      <c r="E348" s="429" t="n">
        <v>118.8418014</v>
      </c>
      <c r="F348" s="429" t="n">
        <v>99.1781894137474</v>
      </c>
      <c r="G348" s="429" t="n">
        <v>0.821810586252625</v>
      </c>
    </row>
    <row r="349">
      <c r="A349" s="429" t="s">
        <v>244</v>
      </c>
      <c r="B349" s="429" t="s">
        <v>245</v>
      </c>
      <c r="C349" s="429" t="s">
        <v>15</v>
      </c>
      <c r="D349" s="429" t="n">
        <v>560.6448587</v>
      </c>
      <c r="E349" s="429" t="n">
        <v>0</v>
      </c>
      <c r="F349" s="429" t="n">
        <v>100</v>
      </c>
      <c r="G349" s="429" t="n">
        <v>0</v>
      </c>
    </row>
    <row r="350">
      <c r="A350" s="429" t="s">
        <v>244</v>
      </c>
      <c r="B350" s="429" t="s">
        <v>245</v>
      </c>
      <c r="C350" s="429" t="s">
        <v>16</v>
      </c>
      <c r="D350" s="429" t="n">
        <v>32077.3378131</v>
      </c>
      <c r="E350" s="429" t="n">
        <v>76.7678592</v>
      </c>
      <c r="F350" s="429" t="n">
        <v>99.7612502117696</v>
      </c>
      <c r="G350" s="429" t="n">
        <v>0.238749788230415</v>
      </c>
    </row>
    <row r="351">
      <c r="A351" s="429" t="s">
        <v>246</v>
      </c>
      <c r="B351" s="429" t="s">
        <v>247</v>
      </c>
      <c r="C351" s="429" t="s">
        <v>15</v>
      </c>
      <c r="D351" s="429" t="n">
        <v>1727.8986749</v>
      </c>
      <c r="E351" s="429" t="n">
        <v>22.2907649</v>
      </c>
      <c r="F351" s="429" t="n">
        <v>98.7263798767665</v>
      </c>
      <c r="G351" s="429" t="n">
        <v>1.27362012323347</v>
      </c>
    </row>
    <row r="352">
      <c r="A352" s="429" t="s">
        <v>246</v>
      </c>
      <c r="B352" s="429" t="s">
        <v>247</v>
      </c>
      <c r="C352" s="429" t="s">
        <v>16</v>
      </c>
      <c r="D352" s="429" t="n">
        <v>33418.7241068</v>
      </c>
      <c r="E352" s="429" t="n">
        <v>808.0168029</v>
      </c>
      <c r="F352" s="429" t="n">
        <v>97.6392236554693</v>
      </c>
      <c r="G352" s="429" t="n">
        <v>2.36077634453067</v>
      </c>
    </row>
    <row r="353">
      <c r="A353" s="429" t="s">
        <v>248</v>
      </c>
      <c r="B353" s="429" t="s">
        <v>249</v>
      </c>
      <c r="C353" s="429" t="s">
        <v>15</v>
      </c>
      <c r="D353" s="429" t="n">
        <v>1032.4350671</v>
      </c>
      <c r="E353" s="429" t="n">
        <v>56.5825542</v>
      </c>
      <c r="F353" s="429" t="n">
        <v>94.8042572412689</v>
      </c>
      <c r="G353" s="429" t="n">
        <v>5.19574275873106</v>
      </c>
    </row>
    <row r="354">
      <c r="A354" s="429" t="s">
        <v>248</v>
      </c>
      <c r="B354" s="429" t="s">
        <v>249</v>
      </c>
      <c r="C354" s="429" t="s">
        <v>16</v>
      </c>
      <c r="D354" s="429" t="n">
        <v>31625.9967128</v>
      </c>
      <c r="E354" s="429" t="n">
        <v>1419.83841</v>
      </c>
      <c r="F354" s="429" t="n">
        <v>95.7034270590415</v>
      </c>
      <c r="G354" s="429" t="n">
        <v>4.29657294095855</v>
      </c>
    </row>
    <row r="355">
      <c r="A355" s="429" t="s">
        <v>250</v>
      </c>
      <c r="B355" s="429" t="s">
        <v>251</v>
      </c>
      <c r="C355" s="429" t="s">
        <v>15</v>
      </c>
      <c r="D355" s="429" t="n">
        <v>1580.5770589</v>
      </c>
      <c r="E355" s="429" t="n">
        <v>43.8333989</v>
      </c>
      <c r="F355" s="429" t="n">
        <v>97.3015810942657</v>
      </c>
      <c r="G355" s="429" t="n">
        <v>2.69841890573428</v>
      </c>
    </row>
    <row r="356">
      <c r="A356" s="429" t="s">
        <v>250</v>
      </c>
      <c r="B356" s="429" t="s">
        <v>251</v>
      </c>
      <c r="C356" s="429" t="s">
        <v>16</v>
      </c>
      <c r="D356" s="429" t="n">
        <v>23161.959895</v>
      </c>
      <c r="E356" s="429" t="n">
        <v>1143.5728458</v>
      </c>
      <c r="F356" s="429" t="n">
        <v>95.2950101608743</v>
      </c>
      <c r="G356" s="429" t="n">
        <v>4.70498983912566</v>
      </c>
    </row>
    <row r="357">
      <c r="A357" s="429" t="s">
        <v>252</v>
      </c>
      <c r="B357" s="429" t="s">
        <v>253</v>
      </c>
      <c r="C357" s="429" t="s">
        <v>15</v>
      </c>
      <c r="D357" s="429" t="n">
        <v>1708.3992056</v>
      </c>
      <c r="E357" s="429" t="n">
        <v>77.8845018</v>
      </c>
      <c r="F357" s="429" t="n">
        <v>95.6398582443903</v>
      </c>
      <c r="G357" s="429" t="n">
        <v>4.36014175560968</v>
      </c>
    </row>
    <row r="358">
      <c r="A358" s="429" t="s">
        <v>252</v>
      </c>
      <c r="B358" s="429" t="s">
        <v>253</v>
      </c>
      <c r="C358" s="429" t="s">
        <v>16</v>
      </c>
      <c r="D358" s="429" t="n">
        <v>28263.4415731</v>
      </c>
      <c r="E358" s="429" t="n">
        <v>779.5699412</v>
      </c>
      <c r="F358" s="429" t="n">
        <v>97.3158088622588</v>
      </c>
      <c r="G358" s="429" t="n">
        <v>2.68419113774121</v>
      </c>
    </row>
    <row r="359">
      <c r="A359" s="429" t="s">
        <v>254</v>
      </c>
      <c r="B359" s="429" t="s">
        <v>255</v>
      </c>
      <c r="C359" s="429" t="s">
        <v>15</v>
      </c>
      <c r="D359" s="429" t="n">
        <v>884.3130105</v>
      </c>
      <c r="E359" s="429" t="n">
        <v>29.016005</v>
      </c>
      <c r="F359" s="429" t="n">
        <v>96.823050126781</v>
      </c>
      <c r="G359" s="429" t="n">
        <v>3.17694987321905</v>
      </c>
    </row>
    <row r="360">
      <c r="A360" s="429" t="s">
        <v>254</v>
      </c>
      <c r="B360" s="429" t="s">
        <v>255</v>
      </c>
      <c r="C360" s="429" t="s">
        <v>16</v>
      </c>
      <c r="D360" s="429" t="n">
        <v>24210.9378474</v>
      </c>
      <c r="E360" s="429" t="n">
        <v>451.6106956</v>
      </c>
      <c r="F360" s="429" t="n">
        <v>98.1688401147489</v>
      </c>
      <c r="G360" s="429" t="n">
        <v>1.83115988525112</v>
      </c>
    </row>
    <row r="361">
      <c r="A361" s="429" t="s">
        <v>256</v>
      </c>
      <c r="B361" s="429" t="s">
        <v>257</v>
      </c>
      <c r="C361" s="429" t="s">
        <v>15</v>
      </c>
      <c r="D361" s="429" t="n">
        <v>869.6690054</v>
      </c>
      <c r="E361" s="429" t="n">
        <v>0</v>
      </c>
      <c r="F361" s="429" t="n">
        <v>100</v>
      </c>
      <c r="G361" s="429" t="n">
        <v>0</v>
      </c>
    </row>
    <row r="362">
      <c r="A362" s="429" t="s">
        <v>256</v>
      </c>
      <c r="B362" s="429" t="s">
        <v>257</v>
      </c>
      <c r="C362" s="429" t="s">
        <v>16</v>
      </c>
      <c r="D362" s="429" t="n">
        <v>20248.20098</v>
      </c>
      <c r="E362" s="429" t="n">
        <v>67.8211308</v>
      </c>
      <c r="F362" s="429" t="n">
        <v>99.6661692410546</v>
      </c>
      <c r="G362" s="429" t="n">
        <v>0.333830758945405</v>
      </c>
    </row>
    <row r="363">
      <c r="A363" s="429" t="s">
        <v>258</v>
      </c>
      <c r="B363" s="429" t="s">
        <v>259</v>
      </c>
      <c r="C363" s="429" t="s">
        <v>15</v>
      </c>
      <c r="D363" s="429" t="n">
        <v>988.6695758</v>
      </c>
      <c r="E363" s="429" t="n">
        <v>23.7286927</v>
      </c>
      <c r="F363" s="429" t="n">
        <v>97.6561899167255</v>
      </c>
      <c r="G363" s="429" t="n">
        <v>2.34381008327455</v>
      </c>
    </row>
    <row r="364">
      <c r="A364" s="429" t="s">
        <v>258</v>
      </c>
      <c r="B364" s="429" t="s">
        <v>259</v>
      </c>
      <c r="C364" s="429" t="s">
        <v>16</v>
      </c>
      <c r="D364" s="429" t="n">
        <v>37157.2531572</v>
      </c>
      <c r="E364" s="429" t="n">
        <v>596.7817557</v>
      </c>
      <c r="F364" s="429" t="n">
        <v>98.4192901313017</v>
      </c>
      <c r="G364" s="429" t="n">
        <v>1.58070986869827</v>
      </c>
    </row>
    <row r="365">
      <c r="A365" s="429" t="s">
        <v>260</v>
      </c>
      <c r="B365" s="429" t="s">
        <v>261</v>
      </c>
      <c r="C365" s="429" t="s">
        <v>15</v>
      </c>
      <c r="D365" s="429" t="n">
        <v>810.056196</v>
      </c>
      <c r="E365" s="429" t="n">
        <v>0</v>
      </c>
      <c r="F365" s="429" t="n">
        <v>100</v>
      </c>
      <c r="G365" s="429" t="n">
        <v>0</v>
      </c>
    </row>
    <row r="366">
      <c r="A366" s="429" t="s">
        <v>260</v>
      </c>
      <c r="B366" s="429" t="s">
        <v>261</v>
      </c>
      <c r="C366" s="429" t="s">
        <v>16</v>
      </c>
      <c r="D366" s="429" t="n">
        <v>39309.6429656</v>
      </c>
      <c r="E366" s="429" t="n">
        <v>453.0763219</v>
      </c>
      <c r="F366" s="429" t="n">
        <v>98.8605499573003</v>
      </c>
      <c r="G366" s="429" t="n">
        <v>1.13945004269975</v>
      </c>
    </row>
    <row r="367">
      <c r="A367" s="429" t="s">
        <v>262</v>
      </c>
      <c r="B367" s="429" t="s">
        <v>263</v>
      </c>
      <c r="C367" s="429" t="s">
        <v>15</v>
      </c>
      <c r="D367" s="429" t="n">
        <v>736.3066106</v>
      </c>
      <c r="E367" s="429" t="n">
        <v>45.3671245</v>
      </c>
      <c r="F367" s="429" t="n">
        <v>94.1961559583173</v>
      </c>
      <c r="G367" s="429" t="n">
        <v>5.8038440416827</v>
      </c>
    </row>
    <row r="368">
      <c r="A368" s="429" t="s">
        <v>262</v>
      </c>
      <c r="B368" s="429" t="s">
        <v>263</v>
      </c>
      <c r="C368" s="429" t="s">
        <v>16</v>
      </c>
      <c r="D368" s="429" t="n">
        <v>36092.4583804</v>
      </c>
      <c r="E368" s="429" t="n">
        <v>164.9768069</v>
      </c>
      <c r="F368" s="429" t="n">
        <v>99.5449848946905</v>
      </c>
      <c r="G368" s="429" t="n">
        <v>0.455015105309454</v>
      </c>
    </row>
    <row r="369">
      <c r="A369" s="429" t="s">
        <v>264</v>
      </c>
      <c r="B369" s="429" t="s">
        <v>265</v>
      </c>
      <c r="C369" s="429" t="s">
        <v>15</v>
      </c>
      <c r="D369" s="429" t="n">
        <v>168.9464811</v>
      </c>
      <c r="E369" s="429" t="n">
        <v>4.5931066</v>
      </c>
      <c r="F369" s="429" t="n">
        <v>97.3532802164194</v>
      </c>
      <c r="G369" s="429" t="n">
        <v>2.64671978358054</v>
      </c>
    </row>
    <row r="370">
      <c r="A370" s="429" t="s">
        <v>264</v>
      </c>
      <c r="B370" s="429" t="s">
        <v>265</v>
      </c>
      <c r="C370" s="429" t="s">
        <v>16</v>
      </c>
      <c r="D370" s="429" t="n">
        <v>9550.8863914</v>
      </c>
      <c r="E370" s="429" t="n">
        <v>136.9519257</v>
      </c>
      <c r="F370" s="429" t="n">
        <v>98.5863520713567</v>
      </c>
      <c r="G370" s="429" t="n">
        <v>1.41364792864334</v>
      </c>
    </row>
    <row r="371">
      <c r="A371" s="429" t="s">
        <v>266</v>
      </c>
      <c r="B371" s="429" t="s">
        <v>267</v>
      </c>
      <c r="C371" s="429" t="s">
        <v>15</v>
      </c>
      <c r="D371" s="429" t="n">
        <v>6840.4672537</v>
      </c>
      <c r="E371" s="429" t="n">
        <v>61.9240651</v>
      </c>
      <c r="F371" s="429" t="n">
        <v>99.10286070088</v>
      </c>
      <c r="G371" s="429" t="n">
        <v>0.89713929911997</v>
      </c>
    </row>
    <row r="372">
      <c r="A372" s="429" t="s">
        <v>266</v>
      </c>
      <c r="B372" s="429" t="s">
        <v>267</v>
      </c>
      <c r="C372" s="429" t="s">
        <v>16</v>
      </c>
      <c r="D372" s="429" t="n">
        <v>137074.7411494</v>
      </c>
      <c r="E372" s="429" t="n">
        <v>1622.0014042</v>
      </c>
      <c r="F372" s="429" t="n">
        <v>98.8305410968299</v>
      </c>
      <c r="G372" s="429" t="n">
        <v>1.16945890317011</v>
      </c>
    </row>
    <row r="373">
      <c r="A373" s="429" t="s">
        <v>268</v>
      </c>
      <c r="B373" s="429" t="s">
        <v>269</v>
      </c>
      <c r="C373" s="429" t="s">
        <v>15</v>
      </c>
      <c r="D373" s="429" t="n">
        <v>3456.4288642</v>
      </c>
      <c r="E373" s="429" t="n">
        <v>32.4901446</v>
      </c>
      <c r="F373" s="429" t="n">
        <v>99.0687618566653</v>
      </c>
      <c r="G373" s="429" t="n">
        <v>0.931238143334685</v>
      </c>
    </row>
    <row r="374">
      <c r="A374" s="429" t="s">
        <v>268</v>
      </c>
      <c r="B374" s="429" t="s">
        <v>269</v>
      </c>
      <c r="C374" s="429" t="s">
        <v>16</v>
      </c>
      <c r="D374" s="429" t="n">
        <v>79794.9700931</v>
      </c>
      <c r="E374" s="429" t="n">
        <v>1251.4775776</v>
      </c>
      <c r="F374" s="429" t="n">
        <v>98.4558514116684</v>
      </c>
      <c r="G374" s="429" t="n">
        <v>1.54414858833157</v>
      </c>
    </row>
    <row r="375">
      <c r="A375" s="429" t="s">
        <v>270</v>
      </c>
      <c r="B375" s="429" t="s">
        <v>271</v>
      </c>
      <c r="C375" s="429" t="s">
        <v>15</v>
      </c>
      <c r="D375" s="429" t="n">
        <v>540.8681894</v>
      </c>
      <c r="E375" s="429" t="n">
        <v>0</v>
      </c>
      <c r="F375" s="429" t="n">
        <v>100</v>
      </c>
      <c r="G375" s="429" t="n">
        <v>0</v>
      </c>
    </row>
    <row r="376">
      <c r="A376" s="429" t="s">
        <v>270</v>
      </c>
      <c r="B376" s="429" t="s">
        <v>271</v>
      </c>
      <c r="C376" s="429" t="s">
        <v>16</v>
      </c>
      <c r="D376" s="429" t="n">
        <v>29248.1751389</v>
      </c>
      <c r="E376" s="429" t="n">
        <v>441.0653349</v>
      </c>
      <c r="F376" s="429" t="n">
        <v>98.514393336235</v>
      </c>
      <c r="G376" s="429" t="n">
        <v>1.48560666376504</v>
      </c>
    </row>
    <row r="377">
      <c r="A377" s="429" t="s">
        <v>272</v>
      </c>
      <c r="B377" s="429" t="s">
        <v>273</v>
      </c>
      <c r="C377" s="429" t="s">
        <v>15</v>
      </c>
      <c r="D377" s="429" t="n">
        <v>2779.7716598</v>
      </c>
      <c r="E377" s="429" t="n">
        <v>86.0629542</v>
      </c>
      <c r="F377" s="429" t="n">
        <v>96.9969322800565</v>
      </c>
      <c r="G377" s="429" t="n">
        <v>3.00306771994345</v>
      </c>
    </row>
    <row r="378">
      <c r="A378" s="429" t="s">
        <v>272</v>
      </c>
      <c r="B378" s="429" t="s">
        <v>273</v>
      </c>
      <c r="C378" s="429" t="s">
        <v>16</v>
      </c>
      <c r="D378" s="429" t="n">
        <v>44837.3311486</v>
      </c>
      <c r="E378" s="429" t="n">
        <v>575.8837583</v>
      </c>
      <c r="F378" s="429" t="n">
        <v>98.7319026862983</v>
      </c>
      <c r="G378" s="429" t="n">
        <v>1.26809731370175</v>
      </c>
    </row>
    <row r="379">
      <c r="A379" s="429" t="s">
        <v>274</v>
      </c>
      <c r="B379" s="429" t="s">
        <v>275</v>
      </c>
      <c r="C379" s="429" t="s">
        <v>15</v>
      </c>
      <c r="D379" s="429" t="n">
        <v>1783.8653058</v>
      </c>
      <c r="E379" s="429" t="n">
        <v>43.5350125</v>
      </c>
      <c r="F379" s="429" t="n">
        <v>97.6176532277011</v>
      </c>
      <c r="G379" s="429" t="n">
        <v>2.38234677229891</v>
      </c>
    </row>
    <row r="380">
      <c r="A380" s="429" t="s">
        <v>274</v>
      </c>
      <c r="B380" s="429" t="s">
        <v>275</v>
      </c>
      <c r="C380" s="429" t="s">
        <v>16</v>
      </c>
      <c r="D380" s="429" t="n">
        <v>57508.2852574</v>
      </c>
      <c r="E380" s="429" t="n">
        <v>299.5247493</v>
      </c>
      <c r="F380" s="429" t="n">
        <v>99.481861102738</v>
      </c>
      <c r="G380" s="429" t="n">
        <v>0.518138897261953</v>
      </c>
    </row>
    <row r="381">
      <c r="A381" s="429" t="s">
        <v>276</v>
      </c>
      <c r="B381" s="429" t="s">
        <v>277</v>
      </c>
      <c r="C381" s="429" t="s">
        <v>15</v>
      </c>
      <c r="D381" s="429" t="n">
        <v>818.8838051</v>
      </c>
      <c r="E381" s="429" t="n">
        <v>23.4583806</v>
      </c>
      <c r="F381" s="429" t="n">
        <v>97.2151008226537</v>
      </c>
      <c r="G381" s="429" t="n">
        <v>2.78489917734628</v>
      </c>
    </row>
    <row r="382">
      <c r="A382" s="429" t="s">
        <v>276</v>
      </c>
      <c r="B382" s="429" t="s">
        <v>277</v>
      </c>
      <c r="C382" s="429" t="s">
        <v>16</v>
      </c>
      <c r="D382" s="429" t="n">
        <v>37383.6740167</v>
      </c>
      <c r="E382" s="429" t="n">
        <v>148.8367133</v>
      </c>
      <c r="F382" s="429" t="n">
        <v>99.6034458915613</v>
      </c>
      <c r="G382" s="429" t="n">
        <v>0.396554108438671</v>
      </c>
    </row>
    <row r="383">
      <c r="A383" s="429" t="s">
        <v>278</v>
      </c>
      <c r="B383" s="429" t="s">
        <v>279</v>
      </c>
      <c r="C383" s="429" t="s">
        <v>15</v>
      </c>
      <c r="D383" s="429" t="n">
        <v>2082.7932532</v>
      </c>
      <c r="E383" s="429" t="n">
        <v>130.3593662</v>
      </c>
      <c r="F383" s="429" t="n">
        <v>94.1097886762395</v>
      </c>
      <c r="G383" s="429" t="n">
        <v>5.89021132376046</v>
      </c>
    </row>
    <row r="384">
      <c r="A384" s="429" t="s">
        <v>278</v>
      </c>
      <c r="B384" s="429" t="s">
        <v>279</v>
      </c>
      <c r="C384" s="429" t="s">
        <v>16</v>
      </c>
      <c r="D384" s="429" t="n">
        <v>13058.1981219</v>
      </c>
      <c r="E384" s="429" t="n">
        <v>186.0335499</v>
      </c>
      <c r="F384" s="429" t="n">
        <v>98.5953617053067</v>
      </c>
      <c r="G384" s="429" t="n">
        <v>1.40463829469329</v>
      </c>
    </row>
    <row r="385">
      <c r="A385" s="429" t="s">
        <v>280</v>
      </c>
      <c r="B385" s="429" t="s">
        <v>281</v>
      </c>
      <c r="C385" s="429" t="s">
        <v>15</v>
      </c>
      <c r="D385" s="429" t="n">
        <v>1416.1582457</v>
      </c>
      <c r="E385" s="429" t="n">
        <v>69.9637234</v>
      </c>
      <c r="F385" s="429" t="n">
        <v>95.2921950650948</v>
      </c>
      <c r="G385" s="429" t="n">
        <v>4.70780493490519</v>
      </c>
    </row>
    <row r="386">
      <c r="A386" s="429" t="s">
        <v>280</v>
      </c>
      <c r="B386" s="429" t="s">
        <v>281</v>
      </c>
      <c r="C386" s="429" t="s">
        <v>16</v>
      </c>
      <c r="D386" s="429" t="n">
        <v>56497.6573642</v>
      </c>
      <c r="E386" s="429" t="n">
        <v>457.2074065</v>
      </c>
      <c r="F386" s="429" t="n">
        <v>99.1972460854034</v>
      </c>
      <c r="G386" s="429" t="n">
        <v>0.80275391459661</v>
      </c>
    </row>
    <row r="387">
      <c r="A387" s="429" t="s">
        <v>282</v>
      </c>
      <c r="B387" s="429" t="s">
        <v>283</v>
      </c>
      <c r="C387" s="429" t="s">
        <v>15</v>
      </c>
      <c r="D387" s="429" t="n">
        <v>6856.1778584</v>
      </c>
      <c r="E387" s="429" t="n">
        <v>178.6147624</v>
      </c>
      <c r="F387" s="429" t="n">
        <v>97.4609804150888</v>
      </c>
      <c r="G387" s="429" t="n">
        <v>2.5390195849112</v>
      </c>
    </row>
    <row r="388">
      <c r="A388" s="429" t="s">
        <v>282</v>
      </c>
      <c r="B388" s="429" t="s">
        <v>283</v>
      </c>
      <c r="C388" s="429" t="s">
        <v>16</v>
      </c>
      <c r="D388" s="429" t="n">
        <v>47539.0787766</v>
      </c>
      <c r="E388" s="429" t="n">
        <v>285.7363322</v>
      </c>
      <c r="F388" s="429" t="n">
        <v>99.402535416917</v>
      </c>
      <c r="G388" s="429" t="n">
        <v>0.597464583082984</v>
      </c>
    </row>
    <row r="389">
      <c r="A389" s="429" t="s">
        <v>284</v>
      </c>
      <c r="B389" s="429" t="s">
        <v>285</v>
      </c>
      <c r="C389" s="429" t="s">
        <v>15</v>
      </c>
      <c r="D389" s="429" t="n">
        <v>3204.0349317</v>
      </c>
      <c r="E389" s="429" t="n">
        <v>0</v>
      </c>
      <c r="F389" s="429" t="n">
        <v>100</v>
      </c>
      <c r="G389" s="429" t="n">
        <v>0</v>
      </c>
    </row>
    <row r="390">
      <c r="A390" s="429" t="s">
        <v>284</v>
      </c>
      <c r="B390" s="429" t="s">
        <v>285</v>
      </c>
      <c r="C390" s="429" t="s">
        <v>16</v>
      </c>
      <c r="D390" s="429" t="n">
        <v>36427.7384602</v>
      </c>
      <c r="E390" s="429" t="n">
        <v>557.7955084</v>
      </c>
      <c r="F390" s="429" t="n">
        <v>98.491854926649</v>
      </c>
      <c r="G390" s="429" t="n">
        <v>1.508145073351</v>
      </c>
    </row>
    <row r="391">
      <c r="A391" s="429" t="s">
        <v>286</v>
      </c>
      <c r="B391" s="429" t="s">
        <v>287</v>
      </c>
      <c r="C391" s="429" t="s">
        <v>15</v>
      </c>
      <c r="D391" s="429" t="n">
        <v>346.244403</v>
      </c>
      <c r="E391" s="429" t="n">
        <v>0</v>
      </c>
      <c r="F391" s="429" t="n">
        <v>100</v>
      </c>
      <c r="G391" s="429" t="n">
        <v>0</v>
      </c>
    </row>
    <row r="392">
      <c r="A392" s="429" t="s">
        <v>286</v>
      </c>
      <c r="B392" s="429" t="s">
        <v>287</v>
      </c>
      <c r="C392" s="429" t="s">
        <v>16</v>
      </c>
      <c r="D392" s="429" t="n">
        <v>15117.6726909</v>
      </c>
      <c r="E392" s="429" t="n">
        <v>132.5617219</v>
      </c>
      <c r="F392" s="429" t="n">
        <v>99.1307561686479</v>
      </c>
      <c r="G392" s="429" t="n">
        <v>0.869243831352106</v>
      </c>
    </row>
    <row r="393">
      <c r="A393" s="429" t="s">
        <v>288</v>
      </c>
      <c r="B393" s="429" t="s">
        <v>289</v>
      </c>
      <c r="C393" s="429" t="s">
        <v>15</v>
      </c>
      <c r="D393" s="429" t="n">
        <v>898.9376419</v>
      </c>
      <c r="E393" s="429" t="n">
        <v>82.8204293</v>
      </c>
      <c r="F393" s="429" t="n">
        <v>91.5640694250908</v>
      </c>
      <c r="G393" s="429" t="n">
        <v>8.43593057490924</v>
      </c>
    </row>
    <row r="394">
      <c r="A394" s="429" t="s">
        <v>288</v>
      </c>
      <c r="B394" s="429" t="s">
        <v>289</v>
      </c>
      <c r="C394" s="429" t="s">
        <v>16</v>
      </c>
      <c r="D394" s="429" t="n">
        <v>22300.3187931</v>
      </c>
      <c r="E394" s="429" t="n">
        <v>752.7336896</v>
      </c>
      <c r="F394" s="429" t="n">
        <v>96.7347764892962</v>
      </c>
      <c r="G394" s="429" t="n">
        <v>3.26522351070377</v>
      </c>
    </row>
    <row r="395">
      <c r="A395" s="429" t="s">
        <v>290</v>
      </c>
      <c r="B395" s="429" t="s">
        <v>291</v>
      </c>
      <c r="C395" s="429" t="s">
        <v>15</v>
      </c>
      <c r="D395" s="429" t="n">
        <v>2205.2328164</v>
      </c>
      <c r="E395" s="429" t="n">
        <v>0</v>
      </c>
      <c r="F395" s="429" t="n">
        <v>100</v>
      </c>
      <c r="G395" s="429" t="n">
        <v>0</v>
      </c>
    </row>
    <row r="396">
      <c r="A396" s="429" t="s">
        <v>290</v>
      </c>
      <c r="B396" s="429" t="s">
        <v>291</v>
      </c>
      <c r="C396" s="429" t="s">
        <v>16</v>
      </c>
      <c r="D396" s="429" t="n">
        <v>38249.5360321</v>
      </c>
      <c r="E396" s="429" t="n">
        <v>105.3594962</v>
      </c>
      <c r="F396" s="429" t="n">
        <v>99.7253036548561</v>
      </c>
      <c r="G396" s="429" t="n">
        <v>0.274696345143897</v>
      </c>
    </row>
    <row r="397">
      <c r="A397" s="429" t="s">
        <v>292</v>
      </c>
      <c r="B397" s="429" t="s">
        <v>293</v>
      </c>
      <c r="C397" s="429" t="s">
        <v>15</v>
      </c>
      <c r="D397" s="429" t="n">
        <v>2431.0535507</v>
      </c>
      <c r="E397" s="429" t="n">
        <v>183.0934445</v>
      </c>
      <c r="F397" s="429" t="n">
        <v>92.9960539772175</v>
      </c>
      <c r="G397" s="429" t="n">
        <v>7.00394602278255</v>
      </c>
    </row>
    <row r="398">
      <c r="A398" s="429" t="s">
        <v>292</v>
      </c>
      <c r="B398" s="429" t="s">
        <v>293</v>
      </c>
      <c r="C398" s="429" t="s">
        <v>16</v>
      </c>
      <c r="D398" s="429" t="n">
        <v>60994.0356206</v>
      </c>
      <c r="E398" s="429" t="n">
        <v>3876.1383664</v>
      </c>
      <c r="F398" s="429" t="n">
        <v>94.0247757510612</v>
      </c>
      <c r="G398" s="429" t="n">
        <v>5.97522424893878</v>
      </c>
    </row>
    <row r="399">
      <c r="A399" s="429" t="s">
        <v>294</v>
      </c>
      <c r="B399" s="429" t="s">
        <v>295</v>
      </c>
      <c r="C399" s="429" t="s">
        <v>15</v>
      </c>
      <c r="D399" s="429" t="n">
        <v>1473.030948</v>
      </c>
      <c r="E399" s="429" t="n">
        <v>49.3531076</v>
      </c>
      <c r="F399" s="429" t="n">
        <v>96.7581696997904</v>
      </c>
      <c r="G399" s="429" t="n">
        <v>3.24183030020956</v>
      </c>
    </row>
    <row r="400">
      <c r="A400" s="429" t="s">
        <v>294</v>
      </c>
      <c r="B400" s="429" t="s">
        <v>295</v>
      </c>
      <c r="C400" s="429" t="s">
        <v>16</v>
      </c>
      <c r="D400" s="429" t="n">
        <v>63300.9558427</v>
      </c>
      <c r="E400" s="429" t="n">
        <v>987.3863672</v>
      </c>
      <c r="F400" s="429" t="n">
        <v>98.4641284356405</v>
      </c>
      <c r="G400" s="429" t="n">
        <v>1.53587156435953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912</v>
      </c>
    </row>
    <row r="410">
      <c r="A410" s="5" t="s">
        <v>25</v>
      </c>
      <c r="B410" s="5" t="s">
        <v>70</v>
      </c>
      <c r="C410" s="5" t="s">
        <v>11</v>
      </c>
      <c r="D410" s="5" t="s">
        <v>903</v>
      </c>
      <c r="E410" s="5" t="s">
        <v>904</v>
      </c>
      <c r="F410" s="5" t="s">
        <v>905</v>
      </c>
      <c r="G410" s="5" t="s">
        <v>906</v>
      </c>
    </row>
    <row r="411">
      <c r="A411" s="430" t="s">
        <v>71</v>
      </c>
      <c r="B411" s="430" t="s">
        <v>72</v>
      </c>
      <c r="C411" s="430" t="s">
        <v>15</v>
      </c>
      <c r="D411" s="430" t="n">
        <v>18.89712</v>
      </c>
      <c r="E411" s="430" t="n">
        <v>0</v>
      </c>
      <c r="F411" s="430" t="n">
        <v>100</v>
      </c>
      <c r="G411" s="430" t="n">
        <v>0</v>
      </c>
    </row>
    <row r="412">
      <c r="A412" s="430" t="s">
        <v>71</v>
      </c>
      <c r="B412" s="430" t="s">
        <v>72</v>
      </c>
      <c r="C412" s="430" t="s">
        <v>16</v>
      </c>
      <c r="D412" s="430" t="n">
        <v>323.934162</v>
      </c>
      <c r="E412" s="430" t="n">
        <v>3.54321</v>
      </c>
      <c r="F412" s="430" t="n">
        <v>98.9180290600353</v>
      </c>
      <c r="G412" s="430" t="n">
        <v>1.08197093996467</v>
      </c>
    </row>
    <row r="413">
      <c r="A413" s="430" t="s">
        <v>73</v>
      </c>
      <c r="B413" s="430" t="s">
        <v>74</v>
      </c>
      <c r="C413" s="430" t="s">
        <v>15</v>
      </c>
      <c r="D413" s="430" t="n">
        <v>20.38191</v>
      </c>
      <c r="E413" s="430" t="n">
        <v>0</v>
      </c>
      <c r="F413" s="430" t="n">
        <v>100</v>
      </c>
      <c r="G413" s="430" t="n">
        <v>0</v>
      </c>
    </row>
    <row r="414">
      <c r="A414" s="430" t="s">
        <v>73</v>
      </c>
      <c r="B414" s="430" t="s">
        <v>74</v>
      </c>
      <c r="C414" s="430" t="s">
        <v>16</v>
      </c>
      <c r="D414" s="430" t="n">
        <v>745.6382075</v>
      </c>
      <c r="E414" s="430" t="n">
        <v>1.6984925</v>
      </c>
      <c r="F414" s="430" t="n">
        <v>99.7727272727273</v>
      </c>
      <c r="G414" s="430" t="n">
        <v>0.227272727272727</v>
      </c>
    </row>
    <row r="415">
      <c r="A415" s="430" t="s">
        <v>75</v>
      </c>
      <c r="B415" s="430" t="s">
        <v>76</v>
      </c>
      <c r="C415" s="430" t="s">
        <v>16</v>
      </c>
      <c r="D415" s="430" t="n">
        <v>635.9231928</v>
      </c>
      <c r="E415" s="430" t="n">
        <v>2.0296443</v>
      </c>
      <c r="F415" s="430" t="n">
        <v>99.6818504155846</v>
      </c>
      <c r="G415" s="430" t="n">
        <v>0.318149584415415</v>
      </c>
    </row>
    <row r="416">
      <c r="A416" s="430" t="s">
        <v>77</v>
      </c>
      <c r="B416" s="430" t="s">
        <v>78</v>
      </c>
      <c r="C416" s="430" t="s">
        <v>16</v>
      </c>
      <c r="D416" s="430" t="n">
        <v>39.6341475</v>
      </c>
      <c r="E416" s="430" t="n">
        <v>0</v>
      </c>
      <c r="F416" s="430" t="n">
        <v>100</v>
      </c>
      <c r="G416" s="430" t="n">
        <v>0</v>
      </c>
    </row>
    <row r="417">
      <c r="A417" s="430" t="s">
        <v>79</v>
      </c>
      <c r="B417" s="430" t="s">
        <v>80</v>
      </c>
      <c r="C417" s="430" t="s">
        <v>15</v>
      </c>
      <c r="D417" s="430" t="n">
        <v>308.7385758</v>
      </c>
      <c r="E417" s="430" t="n">
        <v>0</v>
      </c>
      <c r="F417" s="430" t="n">
        <v>100</v>
      </c>
      <c r="G417" s="430" t="n">
        <v>0</v>
      </c>
    </row>
    <row r="418">
      <c r="A418" s="430" t="s">
        <v>79</v>
      </c>
      <c r="B418" s="430" t="s">
        <v>80</v>
      </c>
      <c r="C418" s="430" t="s">
        <v>16</v>
      </c>
      <c r="D418" s="430" t="n">
        <v>5881.1596756</v>
      </c>
      <c r="E418" s="430" t="n">
        <v>23.56524</v>
      </c>
      <c r="F418" s="430" t="n">
        <v>99.6009087580398</v>
      </c>
      <c r="G418" s="430" t="n">
        <v>0.399091241960176</v>
      </c>
    </row>
    <row r="419">
      <c r="A419" s="430" t="s">
        <v>91</v>
      </c>
      <c r="B419" s="430" t="s">
        <v>92</v>
      </c>
      <c r="C419" s="430" t="s">
        <v>15</v>
      </c>
      <c r="D419" s="430" t="n">
        <v>210.4929664</v>
      </c>
      <c r="E419" s="430" t="n">
        <v>0</v>
      </c>
      <c r="F419" s="430" t="n">
        <v>100</v>
      </c>
      <c r="G419" s="430" t="n">
        <v>0</v>
      </c>
    </row>
    <row r="420">
      <c r="A420" s="430" t="s">
        <v>91</v>
      </c>
      <c r="B420" s="430" t="s">
        <v>92</v>
      </c>
      <c r="C420" s="430" t="s">
        <v>16</v>
      </c>
      <c r="D420" s="430" t="n">
        <v>2532.1890172</v>
      </c>
      <c r="E420" s="430" t="n">
        <v>7.0798245</v>
      </c>
      <c r="F420" s="430" t="n">
        <v>99.7211864933821</v>
      </c>
      <c r="G420" s="430" t="n">
        <v>0.27881350661792</v>
      </c>
    </row>
    <row r="421">
      <c r="A421" s="430" t="s">
        <v>107</v>
      </c>
      <c r="B421" s="430" t="s">
        <v>108</v>
      </c>
      <c r="C421" s="430" t="s">
        <v>15</v>
      </c>
      <c r="D421" s="430" t="n">
        <v>539.7350865</v>
      </c>
      <c r="E421" s="430" t="n">
        <v>18.0251946</v>
      </c>
      <c r="F421" s="430" t="n">
        <v>96.7682900323323</v>
      </c>
      <c r="G421" s="430" t="n">
        <v>3.23170996766769</v>
      </c>
    </row>
    <row r="422">
      <c r="A422" s="430" t="s">
        <v>107</v>
      </c>
      <c r="B422" s="430" t="s">
        <v>108</v>
      </c>
      <c r="C422" s="430" t="s">
        <v>16</v>
      </c>
      <c r="D422" s="430" t="n">
        <v>5744.5791535</v>
      </c>
      <c r="E422" s="430" t="n">
        <v>91.8448082</v>
      </c>
      <c r="F422" s="430" t="n">
        <v>98.4263513274103</v>
      </c>
      <c r="G422" s="430" t="n">
        <v>1.57364867258971</v>
      </c>
    </row>
    <row r="423">
      <c r="A423" s="430" t="s">
        <v>109</v>
      </c>
      <c r="B423" s="430" t="s">
        <v>110</v>
      </c>
      <c r="C423" s="430" t="s">
        <v>15</v>
      </c>
      <c r="D423" s="430" t="n">
        <v>871.6374492</v>
      </c>
      <c r="E423" s="430" t="n">
        <v>1.8046324</v>
      </c>
      <c r="F423" s="430" t="n">
        <v>99.7933884297521</v>
      </c>
      <c r="G423" s="430" t="n">
        <v>0.206611570247934</v>
      </c>
    </row>
    <row r="424">
      <c r="A424" s="430" t="s">
        <v>109</v>
      </c>
      <c r="B424" s="430" t="s">
        <v>110</v>
      </c>
      <c r="C424" s="430" t="s">
        <v>16</v>
      </c>
      <c r="D424" s="430" t="n">
        <v>1692.7451912</v>
      </c>
      <c r="E424" s="430" t="n">
        <v>1.8046324</v>
      </c>
      <c r="F424" s="430" t="n">
        <v>99.8935037273695</v>
      </c>
      <c r="G424" s="430" t="n">
        <v>0.106496272630458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913</v>
      </c>
    </row>
    <row r="434">
      <c r="A434" s="5" t="s">
        <v>25</v>
      </c>
      <c r="B434" s="5" t="s">
        <v>10</v>
      </c>
      <c r="C434" s="5" t="s">
        <v>11</v>
      </c>
      <c r="D434" s="5" t="s">
        <v>903</v>
      </c>
      <c r="E434" s="5" t="s">
        <v>904</v>
      </c>
      <c r="F434" s="5" t="s">
        <v>905</v>
      </c>
      <c r="G434" s="5" t="s">
        <v>906</v>
      </c>
    </row>
    <row r="435">
      <c r="A435" s="431" t="s">
        <v>13</v>
      </c>
      <c r="B435" s="431" t="s">
        <v>14</v>
      </c>
      <c r="C435" s="431" t="s">
        <v>15</v>
      </c>
      <c r="D435" s="431" t="n">
        <v>1969.8831079</v>
      </c>
      <c r="E435" s="431" t="n">
        <v>19.829827</v>
      </c>
      <c r="F435" s="431" t="n">
        <v>99.0033825155287</v>
      </c>
      <c r="G435" s="431" t="n">
        <v>0.996617484471277</v>
      </c>
    </row>
    <row r="436">
      <c r="A436" s="431" t="s">
        <v>13</v>
      </c>
      <c r="B436" s="431" t="s">
        <v>14</v>
      </c>
      <c r="C436" s="431" t="s">
        <v>16</v>
      </c>
      <c r="D436" s="431" t="n">
        <v>17595.8027473</v>
      </c>
      <c r="E436" s="431" t="n">
        <v>131.5658519</v>
      </c>
      <c r="F436" s="431" t="n">
        <v>99.2578376696814</v>
      </c>
      <c r="G436" s="431" t="n">
        <v>0.742162330318654</v>
      </c>
    </row>
    <row r="437">
      <c r="A437" s="431" t="s">
        <v>26</v>
      </c>
      <c r="B437" s="431" t="s">
        <v>27</v>
      </c>
      <c r="C437" s="431" t="s">
        <v>15</v>
      </c>
      <c r="D437" s="431" t="n">
        <v>594.6463132</v>
      </c>
      <c r="E437" s="431" t="n">
        <v>10.4093156</v>
      </c>
      <c r="F437" s="431" t="n">
        <v>98.279610154087</v>
      </c>
      <c r="G437" s="431" t="n">
        <v>1.72038984591296</v>
      </c>
    </row>
    <row r="438">
      <c r="A438" s="431" t="s">
        <v>26</v>
      </c>
      <c r="B438" s="431" t="s">
        <v>27</v>
      </c>
      <c r="C438" s="431" t="s">
        <v>16</v>
      </c>
      <c r="D438" s="431" t="n">
        <v>17232.3306019</v>
      </c>
      <c r="E438" s="431" t="n">
        <v>122.936892</v>
      </c>
      <c r="F438" s="431" t="n">
        <v>99.2916450752303</v>
      </c>
      <c r="G438" s="431" t="n">
        <v>0.708354924769726</v>
      </c>
    </row>
    <row r="439">
      <c r="A439" s="431" t="s">
        <v>28</v>
      </c>
      <c r="B439" s="431" t="s">
        <v>29</v>
      </c>
      <c r="C439" s="431" t="s">
        <v>15</v>
      </c>
      <c r="D439" s="431" t="n">
        <v>528.9418694</v>
      </c>
      <c r="E439" s="431" t="n">
        <v>5.2346444</v>
      </c>
      <c r="F439" s="431" t="n">
        <v>99.0200534346293</v>
      </c>
      <c r="G439" s="431" t="n">
        <v>0.979946565370692</v>
      </c>
    </row>
    <row r="440">
      <c r="A440" s="431" t="s">
        <v>28</v>
      </c>
      <c r="B440" s="431" t="s">
        <v>29</v>
      </c>
      <c r="C440" s="431" t="s">
        <v>16</v>
      </c>
      <c r="D440" s="431" t="n">
        <v>8230.2044744</v>
      </c>
      <c r="E440" s="431" t="n">
        <v>35.8324832</v>
      </c>
      <c r="F440" s="431" t="n">
        <v>99.566509521022</v>
      </c>
      <c r="G440" s="431" t="n">
        <v>0.433490478978015</v>
      </c>
    </row>
    <row r="441">
      <c r="A441" s="431" t="s">
        <v>30</v>
      </c>
      <c r="B441" s="431" t="s">
        <v>31</v>
      </c>
      <c r="C441" s="431" t="s">
        <v>15</v>
      </c>
      <c r="D441" s="431" t="n">
        <v>73.559005</v>
      </c>
      <c r="E441" s="431" t="n">
        <v>1.131677</v>
      </c>
      <c r="F441" s="431" t="n">
        <v>98.4848484848485</v>
      </c>
      <c r="G441" s="431" t="n">
        <v>1.51515151515152</v>
      </c>
    </row>
    <row r="442">
      <c r="A442" s="431" t="s">
        <v>30</v>
      </c>
      <c r="B442" s="431" t="s">
        <v>31</v>
      </c>
      <c r="C442" s="431" t="s">
        <v>16</v>
      </c>
      <c r="D442" s="431" t="n">
        <v>1215.421098</v>
      </c>
      <c r="E442" s="431" t="n">
        <v>11.31677</v>
      </c>
      <c r="F442" s="431" t="n">
        <v>99.0774907749078</v>
      </c>
      <c r="G442" s="431" t="n">
        <v>0.922509225092251</v>
      </c>
    </row>
    <row r="443">
      <c r="A443" s="431" t="s">
        <v>32</v>
      </c>
      <c r="B443" s="431" t="s">
        <v>33</v>
      </c>
      <c r="C443" s="431" t="s">
        <v>15</v>
      </c>
      <c r="D443" s="431" t="n">
        <v>224.535068</v>
      </c>
      <c r="E443" s="431" t="n">
        <v>0</v>
      </c>
      <c r="F443" s="431" t="n">
        <v>100</v>
      </c>
      <c r="G443" s="431" t="n">
        <v>0</v>
      </c>
    </row>
    <row r="444">
      <c r="A444" s="431" t="s">
        <v>32</v>
      </c>
      <c r="B444" s="431" t="s">
        <v>33</v>
      </c>
      <c r="C444" s="431" t="s">
        <v>16</v>
      </c>
      <c r="D444" s="431" t="n">
        <v>12470.8773447</v>
      </c>
      <c r="E444" s="431" t="n">
        <v>30.3408611</v>
      </c>
      <c r="F444" s="431" t="n">
        <v>99.7572967641992</v>
      </c>
      <c r="G444" s="431" t="n">
        <v>0.242703235800837</v>
      </c>
    </row>
    <row r="445">
      <c r="A445" s="431" t="s">
        <v>34</v>
      </c>
      <c r="B445" s="431" t="s">
        <v>35</v>
      </c>
      <c r="C445" s="431" t="s">
        <v>15</v>
      </c>
      <c r="D445" s="431" t="n">
        <v>87.6428618</v>
      </c>
      <c r="E445" s="431" t="n">
        <v>0</v>
      </c>
      <c r="F445" s="431" t="n">
        <v>100</v>
      </c>
      <c r="G445" s="431" t="n">
        <v>0</v>
      </c>
    </row>
    <row r="446">
      <c r="A446" s="431" t="s">
        <v>34</v>
      </c>
      <c r="B446" s="431" t="s">
        <v>35</v>
      </c>
      <c r="C446" s="431" t="s">
        <v>16</v>
      </c>
      <c r="D446" s="431" t="n">
        <v>1299.2547177</v>
      </c>
      <c r="E446" s="431" t="n">
        <v>0</v>
      </c>
      <c r="F446" s="431" t="n">
        <v>100</v>
      </c>
      <c r="G446" s="431" t="n">
        <v>0</v>
      </c>
    </row>
    <row r="447">
      <c r="A447" s="431" t="s">
        <v>36</v>
      </c>
      <c r="B447" s="431" t="s">
        <v>37</v>
      </c>
      <c r="C447" s="431" t="s">
        <v>15</v>
      </c>
      <c r="D447" s="431" t="n">
        <v>82.8599897</v>
      </c>
      <c r="E447" s="431" t="n">
        <v>0</v>
      </c>
      <c r="F447" s="431" t="n">
        <v>100</v>
      </c>
      <c r="G447" s="431" t="n">
        <v>0</v>
      </c>
    </row>
    <row r="448">
      <c r="A448" s="431" t="s">
        <v>36</v>
      </c>
      <c r="B448" s="431" t="s">
        <v>37</v>
      </c>
      <c r="C448" s="431" t="s">
        <v>16</v>
      </c>
      <c r="D448" s="431" t="n">
        <v>2987.786252</v>
      </c>
      <c r="E448" s="431" t="n">
        <v>15.9755459</v>
      </c>
      <c r="F448" s="431" t="n">
        <v>99.4681487090232</v>
      </c>
      <c r="G448" s="431" t="n">
        <v>0.53185129097683</v>
      </c>
    </row>
    <row r="449">
      <c r="A449" s="431" t="s">
        <v>38</v>
      </c>
      <c r="B449" s="431" t="s">
        <v>39</v>
      </c>
      <c r="C449" s="431" t="s">
        <v>15</v>
      </c>
      <c r="D449" s="431" t="n">
        <v>40.9005037</v>
      </c>
      <c r="E449" s="431" t="n">
        <v>0</v>
      </c>
      <c r="F449" s="431" t="n">
        <v>100</v>
      </c>
      <c r="G449" s="431" t="n">
        <v>0</v>
      </c>
    </row>
    <row r="450">
      <c r="A450" s="431" t="s">
        <v>38</v>
      </c>
      <c r="B450" s="431" t="s">
        <v>39</v>
      </c>
      <c r="C450" s="431" t="s">
        <v>16</v>
      </c>
      <c r="D450" s="431" t="n">
        <v>5783.7065248</v>
      </c>
      <c r="E450" s="431" t="n">
        <v>16.1113714</v>
      </c>
      <c r="F450" s="431" t="n">
        <v>99.7222090126216</v>
      </c>
      <c r="G450" s="431" t="n">
        <v>0.277790987378346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914</v>
      </c>
    </row>
    <row r="9">
      <c r="A9" t="s">
        <v>3</v>
      </c>
    </row>
    <row r="10">
      <c r="A10" t="s">
        <v>4</v>
      </c>
    </row>
    <row r="11">
      <c r="A11" t="s">
        <v>915</v>
      </c>
    </row>
    <row r="12">
      <c r="A12" s="3" t="s">
        <v>6</v>
      </c>
    </row>
    <row r="13">
      <c r="A13" s="3" t="s">
        <v>7</v>
      </c>
    </row>
    <row r="15">
      <c r="A15" s="4" t="s">
        <v>916</v>
      </c>
    </row>
    <row r="16">
      <c r="A16" s="5" t="s">
        <v>9</v>
      </c>
      <c r="B16" s="5" t="s">
        <v>10</v>
      </c>
      <c r="C16" s="5" t="s">
        <v>11</v>
      </c>
      <c r="D16" s="5" t="s">
        <v>917</v>
      </c>
      <c r="E16" s="5" t="s">
        <v>918</v>
      </c>
      <c r="F16" s="5" t="s">
        <v>919</v>
      </c>
      <c r="G16" s="5" t="s">
        <v>920</v>
      </c>
    </row>
    <row r="17">
      <c r="A17" s="432" t="s">
        <v>13</v>
      </c>
      <c r="B17" s="432" t="s">
        <v>14</v>
      </c>
      <c r="C17" s="432" t="s">
        <v>15</v>
      </c>
      <c r="D17" s="432" t="n">
        <v>244244.8186553</v>
      </c>
      <c r="E17" s="432" t="n">
        <v>193333.5574723</v>
      </c>
      <c r="F17" s="432" t="n">
        <v>55.8173876910401</v>
      </c>
      <c r="G17" s="432" t="n">
        <v>44.1826123089599</v>
      </c>
    </row>
    <row r="18">
      <c r="A18" s="432" t="s">
        <v>13</v>
      </c>
      <c r="B18" s="432" t="s">
        <v>14</v>
      </c>
      <c r="C18" s="432" t="s">
        <v>16</v>
      </c>
      <c r="D18" s="432" t="n">
        <v>4149179.126982</v>
      </c>
      <c r="E18" s="432" t="n">
        <v>3270697.4968209</v>
      </c>
      <c r="F18" s="432" t="n">
        <v>55.9197859661368</v>
      </c>
      <c r="G18" s="432" t="n">
        <v>44.0802140338632</v>
      </c>
    </row>
    <row r="19">
      <c r="A19" s="432" t="s">
        <v>13</v>
      </c>
      <c r="B19" s="432" t="s">
        <v>17</v>
      </c>
      <c r="C19" s="432" t="s">
        <v>15</v>
      </c>
      <c r="D19" s="432" t="n">
        <v>2163.7059085</v>
      </c>
      <c r="E19" s="432" t="n">
        <v>890.1055493</v>
      </c>
      <c r="F19" s="432" t="n">
        <v>70.8526357438831</v>
      </c>
      <c r="G19" s="432" t="n">
        <v>29.1473642561169</v>
      </c>
    </row>
    <row r="20">
      <c r="A20" s="432" t="s">
        <v>13</v>
      </c>
      <c r="B20" s="432" t="s">
        <v>17</v>
      </c>
      <c r="C20" s="432" t="s">
        <v>16</v>
      </c>
      <c r="D20" s="432" t="n">
        <v>18667.8630214</v>
      </c>
      <c r="E20" s="432" t="n">
        <v>7785.3254995</v>
      </c>
      <c r="F20" s="432" t="n">
        <v>70.5694249547686</v>
      </c>
      <c r="G20" s="432" t="n">
        <v>29.4305750452314</v>
      </c>
    </row>
    <row r="21">
      <c r="A21" s="432" t="s">
        <v>13</v>
      </c>
      <c r="B21" s="432" t="s">
        <v>18</v>
      </c>
      <c r="C21" s="432" t="s">
        <v>15</v>
      </c>
      <c r="D21" s="432" t="n">
        <v>242081.1127468</v>
      </c>
      <c r="E21" s="432" t="n">
        <v>192443.451923</v>
      </c>
      <c r="F21" s="432" t="n">
        <v>55.7117209082898</v>
      </c>
      <c r="G21" s="432" t="n">
        <v>44.2882790917102</v>
      </c>
    </row>
    <row r="22">
      <c r="A22" s="432" t="s">
        <v>13</v>
      </c>
      <c r="B22" s="432" t="s">
        <v>18</v>
      </c>
      <c r="C22" s="432" t="s">
        <v>16</v>
      </c>
      <c r="D22" s="432" t="n">
        <v>4130511.2639606</v>
      </c>
      <c r="E22" s="432" t="n">
        <v>3262912.1713214</v>
      </c>
      <c r="F22" s="432" t="n">
        <v>55.8673705099788</v>
      </c>
      <c r="G22" s="432" t="n">
        <v>44.1326294900212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G30" s="7" t="str">
        <f>=HYPERLINK("#'Indice'!A1", "Ir al Índice")</f>
      </c>
    </row>
    <row r="31">
      <c r="A31" s="4" t="s">
        <v>921</v>
      </c>
    </row>
    <row r="32">
      <c r="A32" s="5" t="s">
        <v>25</v>
      </c>
      <c r="B32" s="5" t="s">
        <v>10</v>
      </c>
      <c r="C32" s="5" t="s">
        <v>11</v>
      </c>
      <c r="D32" s="5" t="s">
        <v>917</v>
      </c>
      <c r="E32" s="5" t="s">
        <v>918</v>
      </c>
      <c r="F32" s="5" t="s">
        <v>919</v>
      </c>
      <c r="G32" s="5" t="s">
        <v>920</v>
      </c>
    </row>
    <row r="33">
      <c r="A33" s="433" t="s">
        <v>13</v>
      </c>
      <c r="B33" s="433" t="s">
        <v>14</v>
      </c>
      <c r="C33" s="433" t="s">
        <v>15</v>
      </c>
      <c r="D33" s="433" t="n">
        <v>244244.8186553</v>
      </c>
      <c r="E33" s="433" t="n">
        <v>193333.5574723</v>
      </c>
      <c r="F33" s="433" t="n">
        <v>55.8173876910401</v>
      </c>
      <c r="G33" s="433" t="n">
        <v>44.1826123089599</v>
      </c>
    </row>
    <row r="34">
      <c r="A34" s="433" t="s">
        <v>13</v>
      </c>
      <c r="B34" s="433" t="s">
        <v>14</v>
      </c>
      <c r="C34" s="433" t="s">
        <v>16</v>
      </c>
      <c r="D34" s="433" t="n">
        <v>4149179.126982</v>
      </c>
      <c r="E34" s="433" t="n">
        <v>3270697.4968209</v>
      </c>
      <c r="F34" s="433" t="n">
        <v>55.9197859661368</v>
      </c>
      <c r="G34" s="433" t="n">
        <v>44.0802140338632</v>
      </c>
    </row>
    <row r="35">
      <c r="A35" s="433" t="s">
        <v>26</v>
      </c>
      <c r="B35" s="433" t="s">
        <v>27</v>
      </c>
      <c r="C35" s="433" t="s">
        <v>15</v>
      </c>
      <c r="D35" s="433" t="n">
        <v>2441.6878895</v>
      </c>
      <c r="E35" s="433" t="n">
        <v>1055.8630937</v>
      </c>
      <c r="F35" s="433" t="n">
        <v>69.8113594691917</v>
      </c>
      <c r="G35" s="433" t="n">
        <v>30.1886405308083</v>
      </c>
    </row>
    <row r="36">
      <c r="A36" s="433" t="s">
        <v>26</v>
      </c>
      <c r="B36" s="433" t="s">
        <v>27</v>
      </c>
      <c r="C36" s="433" t="s">
        <v>16</v>
      </c>
      <c r="D36" s="433" t="n">
        <v>103039.3591531</v>
      </c>
      <c r="E36" s="433" t="n">
        <v>50762.0898638</v>
      </c>
      <c r="F36" s="433" t="n">
        <v>66.9950509645574</v>
      </c>
      <c r="G36" s="433" t="n">
        <v>33.0049490354425</v>
      </c>
    </row>
    <row r="37">
      <c r="A37" s="433" t="s">
        <v>28</v>
      </c>
      <c r="B37" s="433" t="s">
        <v>29</v>
      </c>
      <c r="C37" s="433" t="s">
        <v>15</v>
      </c>
      <c r="D37" s="433" t="n">
        <v>1002.489949</v>
      </c>
      <c r="E37" s="433" t="n">
        <v>731.3446329</v>
      </c>
      <c r="F37" s="433" t="n">
        <v>57.8192383209611</v>
      </c>
      <c r="G37" s="433" t="n">
        <v>42.1807616790389</v>
      </c>
    </row>
    <row r="38">
      <c r="A38" s="433" t="s">
        <v>28</v>
      </c>
      <c r="B38" s="433" t="s">
        <v>29</v>
      </c>
      <c r="C38" s="433" t="s">
        <v>16</v>
      </c>
      <c r="D38" s="433" t="n">
        <v>22542.662177</v>
      </c>
      <c r="E38" s="433" t="n">
        <v>14623.5032505</v>
      </c>
      <c r="F38" s="433" t="n">
        <v>60.6537207099666</v>
      </c>
      <c r="G38" s="433" t="n">
        <v>39.3462792900334</v>
      </c>
    </row>
    <row r="39">
      <c r="A39" s="433" t="s">
        <v>30</v>
      </c>
      <c r="B39" s="433" t="s">
        <v>31</v>
      </c>
      <c r="C39" s="433" t="s">
        <v>15</v>
      </c>
      <c r="D39" s="433" t="n">
        <v>2974.802971</v>
      </c>
      <c r="E39" s="433" t="n">
        <v>1509.6230708</v>
      </c>
      <c r="F39" s="433" t="n">
        <v>66.3363146871287</v>
      </c>
      <c r="G39" s="433" t="n">
        <v>33.6636853128712</v>
      </c>
    </row>
    <row r="40">
      <c r="A40" s="433" t="s">
        <v>30</v>
      </c>
      <c r="B40" s="433" t="s">
        <v>31</v>
      </c>
      <c r="C40" s="433" t="s">
        <v>16</v>
      </c>
      <c r="D40" s="433" t="n">
        <v>65893.2044315</v>
      </c>
      <c r="E40" s="433" t="n">
        <v>40139.3695076</v>
      </c>
      <c r="F40" s="433" t="n">
        <v>62.1443033810967</v>
      </c>
      <c r="G40" s="433" t="n">
        <v>37.8556966189033</v>
      </c>
    </row>
    <row r="41">
      <c r="A41" s="433" t="s">
        <v>32</v>
      </c>
      <c r="B41" s="433" t="s">
        <v>33</v>
      </c>
      <c r="C41" s="433" t="s">
        <v>15</v>
      </c>
      <c r="D41" s="433" t="n">
        <v>314.0269185</v>
      </c>
      <c r="E41" s="433" t="n">
        <v>286.1173154</v>
      </c>
      <c r="F41" s="433" t="n">
        <v>52.3252412939662</v>
      </c>
      <c r="G41" s="433" t="n">
        <v>47.6747587060338</v>
      </c>
    </row>
    <row r="42">
      <c r="A42" s="433" t="s">
        <v>32</v>
      </c>
      <c r="B42" s="433" t="s">
        <v>33</v>
      </c>
      <c r="C42" s="433" t="s">
        <v>16</v>
      </c>
      <c r="D42" s="433" t="n">
        <v>20141.1732836</v>
      </c>
      <c r="E42" s="433" t="n">
        <v>13861.6824843</v>
      </c>
      <c r="F42" s="433" t="n">
        <v>59.2337697194659</v>
      </c>
      <c r="G42" s="433" t="n">
        <v>40.7662302805341</v>
      </c>
    </row>
    <row r="43">
      <c r="A43" s="433" t="s">
        <v>34</v>
      </c>
      <c r="B43" s="433" t="s">
        <v>35</v>
      </c>
      <c r="C43" s="433" t="s">
        <v>15</v>
      </c>
      <c r="D43" s="433" t="n">
        <v>3257.2164094</v>
      </c>
      <c r="E43" s="433" t="n">
        <v>1213.3649404</v>
      </c>
      <c r="F43" s="433" t="n">
        <v>72.8589003205527</v>
      </c>
      <c r="G43" s="433" t="n">
        <v>27.1410996794473</v>
      </c>
    </row>
    <row r="44">
      <c r="A44" s="433" t="s">
        <v>34</v>
      </c>
      <c r="B44" s="433" t="s">
        <v>35</v>
      </c>
      <c r="C44" s="433" t="s">
        <v>16</v>
      </c>
      <c r="D44" s="433" t="n">
        <v>99608.5866524</v>
      </c>
      <c r="E44" s="433" t="n">
        <v>54378.8319482</v>
      </c>
      <c r="F44" s="433" t="n">
        <v>64.6861851166923</v>
      </c>
      <c r="G44" s="433" t="n">
        <v>35.3138148833077</v>
      </c>
    </row>
    <row r="45">
      <c r="A45" s="433" t="s">
        <v>36</v>
      </c>
      <c r="B45" s="433" t="s">
        <v>37</v>
      </c>
      <c r="C45" s="433" t="s">
        <v>15</v>
      </c>
      <c r="D45" s="433" t="n">
        <v>26456.1514318</v>
      </c>
      <c r="E45" s="433" t="n">
        <v>20749.4688045</v>
      </c>
      <c r="F45" s="433" t="n">
        <v>56.0444949126118</v>
      </c>
      <c r="G45" s="433" t="n">
        <v>43.9555050873882</v>
      </c>
    </row>
    <row r="46">
      <c r="A46" s="433" t="s">
        <v>36</v>
      </c>
      <c r="B46" s="433" t="s">
        <v>37</v>
      </c>
      <c r="C46" s="433" t="s">
        <v>16</v>
      </c>
      <c r="D46" s="433" t="n">
        <v>449365.3846814</v>
      </c>
      <c r="E46" s="433" t="n">
        <v>295943.9950856</v>
      </c>
      <c r="F46" s="433" t="n">
        <v>60.2924633555372</v>
      </c>
      <c r="G46" s="433" t="n">
        <v>39.7075366444628</v>
      </c>
    </row>
    <row r="47">
      <c r="A47" s="433" t="s">
        <v>38</v>
      </c>
      <c r="B47" s="433" t="s">
        <v>39</v>
      </c>
      <c r="C47" s="433" t="s">
        <v>15</v>
      </c>
      <c r="D47" s="433" t="n">
        <v>885.7520131</v>
      </c>
      <c r="E47" s="433" t="n">
        <v>385.7725175</v>
      </c>
      <c r="F47" s="433" t="n">
        <v>69.6606311387509</v>
      </c>
      <c r="G47" s="433" t="n">
        <v>30.3393688612491</v>
      </c>
    </row>
    <row r="48">
      <c r="A48" s="433" t="s">
        <v>38</v>
      </c>
      <c r="B48" s="433" t="s">
        <v>39</v>
      </c>
      <c r="C48" s="433" t="s">
        <v>16</v>
      </c>
      <c r="D48" s="433" t="n">
        <v>21021.1024987</v>
      </c>
      <c r="E48" s="433" t="n">
        <v>8204.3729809</v>
      </c>
      <c r="F48" s="433" t="n">
        <v>71.9273242051209</v>
      </c>
      <c r="G48" s="433" t="n">
        <v>28.0726757948791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G56" s="7" t="str">
        <f>=HYPERLINK("#'Indice'!A1", "Ir al Índice")</f>
      </c>
    </row>
    <row r="57">
      <c r="A57" s="4" t="s">
        <v>922</v>
      </c>
    </row>
    <row r="58">
      <c r="A58" s="5" t="s">
        <v>25</v>
      </c>
      <c r="B58" s="5" t="s">
        <v>10</v>
      </c>
      <c r="C58" s="5" t="s">
        <v>11</v>
      </c>
      <c r="D58" s="5" t="s">
        <v>917</v>
      </c>
      <c r="E58" s="5" t="s">
        <v>918</v>
      </c>
      <c r="F58" s="5" t="s">
        <v>919</v>
      </c>
      <c r="G58" s="5" t="s">
        <v>920</v>
      </c>
    </row>
    <row r="59">
      <c r="A59" s="434" t="s">
        <v>13</v>
      </c>
      <c r="B59" s="434" t="s">
        <v>14</v>
      </c>
      <c r="C59" s="434" t="s">
        <v>15</v>
      </c>
      <c r="D59" s="434" t="n">
        <v>242081.1127468</v>
      </c>
      <c r="E59" s="434" t="n">
        <v>192443.451923</v>
      </c>
      <c r="F59" s="434" t="n">
        <v>55.7117209082898</v>
      </c>
      <c r="G59" s="434" t="n">
        <v>44.2882790917102</v>
      </c>
    </row>
    <row r="60">
      <c r="A60" s="434" t="s">
        <v>13</v>
      </c>
      <c r="B60" s="434" t="s">
        <v>14</v>
      </c>
      <c r="C60" s="434" t="s">
        <v>16</v>
      </c>
      <c r="D60" s="434" t="n">
        <v>4130511.2639606</v>
      </c>
      <c r="E60" s="434" t="n">
        <v>3262912.1713214</v>
      </c>
      <c r="F60" s="434" t="n">
        <v>55.8673705099788</v>
      </c>
      <c r="G60" s="434" t="n">
        <v>44.1326294900212</v>
      </c>
    </row>
    <row r="61">
      <c r="A61" s="434" t="s">
        <v>41</v>
      </c>
      <c r="B61" s="434" t="s">
        <v>42</v>
      </c>
      <c r="C61" s="434" t="s">
        <v>15</v>
      </c>
      <c r="D61" s="434" t="n">
        <v>273.6768577</v>
      </c>
      <c r="E61" s="434" t="n">
        <v>361.5979308</v>
      </c>
      <c r="F61" s="434" t="n">
        <v>43.0800753711951</v>
      </c>
      <c r="G61" s="434" t="n">
        <v>56.9199246288049</v>
      </c>
    </row>
    <row r="62">
      <c r="A62" s="434" t="s">
        <v>41</v>
      </c>
      <c r="B62" s="434" t="s">
        <v>42</v>
      </c>
      <c r="C62" s="434" t="s">
        <v>16</v>
      </c>
      <c r="D62" s="434" t="n">
        <v>4248.0733052</v>
      </c>
      <c r="E62" s="434" t="n">
        <v>4701.651908</v>
      </c>
      <c r="F62" s="434" t="n">
        <v>47.4659635240476</v>
      </c>
      <c r="G62" s="434" t="n">
        <v>52.5340364759524</v>
      </c>
    </row>
    <row r="63">
      <c r="A63" s="434" t="s">
        <v>43</v>
      </c>
      <c r="B63" s="434" t="s">
        <v>44</v>
      </c>
      <c r="C63" s="434" t="s">
        <v>15</v>
      </c>
      <c r="D63" s="434" t="n">
        <v>794.9520829</v>
      </c>
      <c r="E63" s="434" t="n">
        <v>1211.3534303</v>
      </c>
      <c r="F63" s="434" t="n">
        <v>39.622683468186</v>
      </c>
      <c r="G63" s="434" t="n">
        <v>60.377316531814</v>
      </c>
    </row>
    <row r="64">
      <c r="A64" s="434" t="s">
        <v>43</v>
      </c>
      <c r="B64" s="434" t="s">
        <v>44</v>
      </c>
      <c r="C64" s="434" t="s">
        <v>16</v>
      </c>
      <c r="D64" s="434" t="n">
        <v>41486.1010916</v>
      </c>
      <c r="E64" s="434" t="n">
        <v>25281.5934021</v>
      </c>
      <c r="F64" s="434" t="n">
        <v>62.1349911902597</v>
      </c>
      <c r="G64" s="434" t="n">
        <v>37.8650088097403</v>
      </c>
    </row>
    <row r="65">
      <c r="A65" s="434" t="s">
        <v>26</v>
      </c>
      <c r="B65" s="434" t="s">
        <v>27</v>
      </c>
      <c r="C65" s="434" t="s">
        <v>15</v>
      </c>
      <c r="D65" s="434" t="n">
        <v>1734.2783507</v>
      </c>
      <c r="E65" s="434" t="n">
        <v>819.3168348</v>
      </c>
      <c r="F65" s="434" t="n">
        <v>67.9151637090992</v>
      </c>
      <c r="G65" s="434" t="n">
        <v>32.0848362909008</v>
      </c>
    </row>
    <row r="66">
      <c r="A66" s="434" t="s">
        <v>26</v>
      </c>
      <c r="B66" s="434" t="s">
        <v>27</v>
      </c>
      <c r="C66" s="434" t="s">
        <v>16</v>
      </c>
      <c r="D66" s="434" t="n">
        <v>87255.2659015</v>
      </c>
      <c r="E66" s="434" t="n">
        <v>42131.1389119</v>
      </c>
      <c r="F66" s="434" t="n">
        <v>67.4377389396813</v>
      </c>
      <c r="G66" s="434" t="n">
        <v>32.5622610603186</v>
      </c>
    </row>
    <row r="67">
      <c r="A67" s="434" t="s">
        <v>28</v>
      </c>
      <c r="B67" s="434" t="s">
        <v>29</v>
      </c>
      <c r="C67" s="434" t="s">
        <v>15</v>
      </c>
      <c r="D67" s="434" t="n">
        <v>502.5843104</v>
      </c>
      <c r="E67" s="434" t="n">
        <v>359.7546879</v>
      </c>
      <c r="F67" s="434" t="n">
        <v>58.2815240167482</v>
      </c>
      <c r="G67" s="434" t="n">
        <v>41.7184759832518</v>
      </c>
    </row>
    <row r="68">
      <c r="A68" s="434" t="s">
        <v>28</v>
      </c>
      <c r="B68" s="434" t="s">
        <v>29</v>
      </c>
      <c r="C68" s="434" t="s">
        <v>16</v>
      </c>
      <c r="D68" s="434" t="n">
        <v>15136.6509112</v>
      </c>
      <c r="E68" s="434" t="n">
        <v>10271.0100939</v>
      </c>
      <c r="F68" s="434" t="n">
        <v>59.5751451035247</v>
      </c>
      <c r="G68" s="434" t="n">
        <v>40.4248548964752</v>
      </c>
    </row>
    <row r="69">
      <c r="A69" s="434" t="s">
        <v>45</v>
      </c>
      <c r="B69" s="434" t="s">
        <v>46</v>
      </c>
      <c r="C69" s="434" t="s">
        <v>15</v>
      </c>
      <c r="D69" s="434" t="n">
        <v>1199.3996267</v>
      </c>
      <c r="E69" s="434" t="n">
        <v>1138.2450771</v>
      </c>
      <c r="F69" s="434" t="n">
        <v>51.3080377334628</v>
      </c>
      <c r="G69" s="434" t="n">
        <v>48.6919622665371</v>
      </c>
    </row>
    <row r="70">
      <c r="A70" s="434" t="s">
        <v>45</v>
      </c>
      <c r="B70" s="434" t="s">
        <v>46</v>
      </c>
      <c r="C70" s="434" t="s">
        <v>16</v>
      </c>
      <c r="D70" s="434" t="n">
        <v>11063.9399729</v>
      </c>
      <c r="E70" s="434" t="n">
        <v>10354.4153299</v>
      </c>
      <c r="F70" s="434" t="n">
        <v>51.6563471680462</v>
      </c>
      <c r="G70" s="434" t="n">
        <v>48.3436528319538</v>
      </c>
    </row>
    <row r="71">
      <c r="A71" s="434" t="s">
        <v>47</v>
      </c>
      <c r="B71" s="434" t="s">
        <v>48</v>
      </c>
      <c r="C71" s="434" t="s">
        <v>15</v>
      </c>
      <c r="D71" s="434" t="n">
        <v>4967.7789828</v>
      </c>
      <c r="E71" s="434" t="n">
        <v>5142.4735968</v>
      </c>
      <c r="F71" s="434" t="n">
        <v>49.1360521776059</v>
      </c>
      <c r="G71" s="434" t="n">
        <v>50.8639478223941</v>
      </c>
    </row>
    <row r="72">
      <c r="A72" s="434" t="s">
        <v>47</v>
      </c>
      <c r="B72" s="434" t="s">
        <v>48</v>
      </c>
      <c r="C72" s="434" t="s">
        <v>16</v>
      </c>
      <c r="D72" s="434" t="n">
        <v>91905.3754044</v>
      </c>
      <c r="E72" s="434" t="n">
        <v>51087.3720187</v>
      </c>
      <c r="F72" s="434" t="n">
        <v>64.2727530316359</v>
      </c>
      <c r="G72" s="434" t="n">
        <v>35.7272469683641</v>
      </c>
    </row>
    <row r="73">
      <c r="A73" s="434" t="s">
        <v>30</v>
      </c>
      <c r="B73" s="434" t="s">
        <v>31</v>
      </c>
      <c r="C73" s="434" t="s">
        <v>15</v>
      </c>
      <c r="D73" s="434" t="n">
        <v>2886.532165</v>
      </c>
      <c r="E73" s="434" t="n">
        <v>1494.9112698</v>
      </c>
      <c r="F73" s="434" t="n">
        <v>65.880849723483</v>
      </c>
      <c r="G73" s="434" t="n">
        <v>34.119150276517</v>
      </c>
    </row>
    <row r="74">
      <c r="A74" s="434" t="s">
        <v>30</v>
      </c>
      <c r="B74" s="434" t="s">
        <v>31</v>
      </c>
      <c r="C74" s="434" t="s">
        <v>16</v>
      </c>
      <c r="D74" s="434" t="n">
        <v>64605.3560055</v>
      </c>
      <c r="E74" s="434" t="n">
        <v>39708.2005706</v>
      </c>
      <c r="F74" s="434" t="n">
        <v>61.9338062338699</v>
      </c>
      <c r="G74" s="434" t="n">
        <v>38.0661937661301</v>
      </c>
    </row>
    <row r="75">
      <c r="A75" s="434" t="s">
        <v>49</v>
      </c>
      <c r="B75" s="434" t="s">
        <v>50</v>
      </c>
      <c r="C75" s="434" t="s">
        <v>15</v>
      </c>
      <c r="D75" s="434" t="n">
        <v>5308.5221547</v>
      </c>
      <c r="E75" s="434" t="n">
        <v>4830.9423447</v>
      </c>
      <c r="F75" s="434" t="n">
        <v>52.355054401681</v>
      </c>
      <c r="G75" s="434" t="n">
        <v>47.644945598319</v>
      </c>
    </row>
    <row r="76">
      <c r="A76" s="434" t="s">
        <v>49</v>
      </c>
      <c r="B76" s="434" t="s">
        <v>50</v>
      </c>
      <c r="C76" s="434" t="s">
        <v>16</v>
      </c>
      <c r="D76" s="434" t="n">
        <v>73092.7454556</v>
      </c>
      <c r="E76" s="434" t="n">
        <v>57277.7900419</v>
      </c>
      <c r="F76" s="434" t="n">
        <v>56.0653871495386</v>
      </c>
      <c r="G76" s="434" t="n">
        <v>43.9346128504614</v>
      </c>
    </row>
    <row r="77">
      <c r="A77" s="434" t="s">
        <v>51</v>
      </c>
      <c r="B77" s="434" t="s">
        <v>52</v>
      </c>
      <c r="C77" s="434" t="s">
        <v>15</v>
      </c>
      <c r="D77" s="434" t="n">
        <v>582.3785479</v>
      </c>
      <c r="E77" s="434" t="n">
        <v>670.8502561</v>
      </c>
      <c r="F77" s="434" t="n">
        <v>46.4702491708769</v>
      </c>
      <c r="G77" s="434" t="n">
        <v>53.5297508291231</v>
      </c>
    </row>
    <row r="78">
      <c r="A78" s="434" t="s">
        <v>51</v>
      </c>
      <c r="B78" s="434" t="s">
        <v>52</v>
      </c>
      <c r="C78" s="434" t="s">
        <v>16</v>
      </c>
      <c r="D78" s="434" t="n">
        <v>8367.8556575</v>
      </c>
      <c r="E78" s="434" t="n">
        <v>4929.915537</v>
      </c>
      <c r="F78" s="434" t="n">
        <v>62.9267531762087</v>
      </c>
      <c r="G78" s="434" t="n">
        <v>37.0732468237913</v>
      </c>
    </row>
    <row r="79">
      <c r="A79" s="434" t="s">
        <v>32</v>
      </c>
      <c r="B79" s="434" t="s">
        <v>33</v>
      </c>
      <c r="C79" s="434" t="s">
        <v>15</v>
      </c>
      <c r="D79" s="434" t="n">
        <v>153.2291641</v>
      </c>
      <c r="E79" s="434" t="n">
        <v>128.614355</v>
      </c>
      <c r="F79" s="434" t="n">
        <v>54.3667509507761</v>
      </c>
      <c r="G79" s="434" t="n">
        <v>45.6332490492239</v>
      </c>
    </row>
    <row r="80">
      <c r="A80" s="434" t="s">
        <v>32</v>
      </c>
      <c r="B80" s="434" t="s">
        <v>33</v>
      </c>
      <c r="C80" s="434" t="s">
        <v>16</v>
      </c>
      <c r="D80" s="434" t="n">
        <v>8823.1500436</v>
      </c>
      <c r="E80" s="434" t="n">
        <v>8206.0064382</v>
      </c>
      <c r="F80" s="434" t="n">
        <v>51.8120204781123</v>
      </c>
      <c r="G80" s="434" t="n">
        <v>48.1879795218877</v>
      </c>
    </row>
    <row r="81">
      <c r="A81" s="434" t="s">
        <v>53</v>
      </c>
      <c r="B81" s="434" t="s">
        <v>54</v>
      </c>
      <c r="C81" s="434" t="s">
        <v>15</v>
      </c>
      <c r="D81" s="434" t="n">
        <v>7726.2065153</v>
      </c>
      <c r="E81" s="434" t="n">
        <v>1856.7620909</v>
      </c>
      <c r="F81" s="434" t="n">
        <v>80.6243538176812</v>
      </c>
      <c r="G81" s="434" t="n">
        <v>19.3756461823188</v>
      </c>
    </row>
    <row r="82">
      <c r="A82" s="434" t="s">
        <v>53</v>
      </c>
      <c r="B82" s="434" t="s">
        <v>54</v>
      </c>
      <c r="C82" s="434" t="s">
        <v>16</v>
      </c>
      <c r="D82" s="434" t="n">
        <v>82709.6119651</v>
      </c>
      <c r="E82" s="434" t="n">
        <v>35083.4194295</v>
      </c>
      <c r="F82" s="434" t="n">
        <v>70.2160484248236</v>
      </c>
      <c r="G82" s="434" t="n">
        <v>29.7839515751764</v>
      </c>
    </row>
    <row r="83">
      <c r="A83" s="434" t="s">
        <v>34</v>
      </c>
      <c r="B83" s="434" t="s">
        <v>35</v>
      </c>
      <c r="C83" s="434" t="s">
        <v>15</v>
      </c>
      <c r="D83" s="434" t="n">
        <v>3172.2127735</v>
      </c>
      <c r="E83" s="434" t="n">
        <v>1167.2984538</v>
      </c>
      <c r="F83" s="434" t="n">
        <v>73.1006928509255</v>
      </c>
      <c r="G83" s="434" t="n">
        <v>26.8993071490745</v>
      </c>
    </row>
    <row r="84">
      <c r="A84" s="434" t="s">
        <v>34</v>
      </c>
      <c r="B84" s="434" t="s">
        <v>35</v>
      </c>
      <c r="C84" s="434" t="s">
        <v>16</v>
      </c>
      <c r="D84" s="434" t="n">
        <v>98180.064401</v>
      </c>
      <c r="E84" s="434" t="n">
        <v>53981.4243686</v>
      </c>
      <c r="F84" s="434" t="n">
        <v>64.5235960786782</v>
      </c>
      <c r="G84" s="434" t="n">
        <v>35.4764039213218</v>
      </c>
    </row>
    <row r="85">
      <c r="A85" s="434" t="s">
        <v>55</v>
      </c>
      <c r="B85" s="434" t="s">
        <v>56</v>
      </c>
      <c r="C85" s="434" t="s">
        <v>15</v>
      </c>
      <c r="D85" s="434" t="n">
        <v>487.3902233</v>
      </c>
      <c r="E85" s="434" t="n">
        <v>554.8849133</v>
      </c>
      <c r="F85" s="434" t="n">
        <v>46.7621462112118</v>
      </c>
      <c r="G85" s="434" t="n">
        <v>53.2378537887882</v>
      </c>
    </row>
    <row r="86">
      <c r="A86" s="434" t="s">
        <v>55</v>
      </c>
      <c r="B86" s="434" t="s">
        <v>56</v>
      </c>
      <c r="C86" s="434" t="s">
        <v>16</v>
      </c>
      <c r="D86" s="434" t="n">
        <v>14433.6230356</v>
      </c>
      <c r="E86" s="434" t="n">
        <v>12874.1018293</v>
      </c>
      <c r="F86" s="434" t="n">
        <v>52.8554579592688</v>
      </c>
      <c r="G86" s="434" t="n">
        <v>47.1445420407312</v>
      </c>
    </row>
    <row r="87">
      <c r="A87" s="434" t="s">
        <v>36</v>
      </c>
      <c r="B87" s="434" t="s">
        <v>37</v>
      </c>
      <c r="C87" s="434" t="s">
        <v>15</v>
      </c>
      <c r="D87" s="434" t="n">
        <v>26342.9224655</v>
      </c>
      <c r="E87" s="434" t="n">
        <v>20713.0084845</v>
      </c>
      <c r="F87" s="434" t="n">
        <v>55.9821513115766</v>
      </c>
      <c r="G87" s="434" t="n">
        <v>44.0178486884234</v>
      </c>
    </row>
    <row r="88">
      <c r="A88" s="434" t="s">
        <v>36</v>
      </c>
      <c r="B88" s="434" t="s">
        <v>37</v>
      </c>
      <c r="C88" s="434" t="s">
        <v>16</v>
      </c>
      <c r="D88" s="434" t="n">
        <v>446224.281441</v>
      </c>
      <c r="E88" s="434" t="n">
        <v>294702.7876126</v>
      </c>
      <c r="F88" s="434" t="n">
        <v>60.2251287715767</v>
      </c>
      <c r="G88" s="434" t="n">
        <v>39.7748712284233</v>
      </c>
    </row>
    <row r="89">
      <c r="A89" s="434" t="s">
        <v>38</v>
      </c>
      <c r="B89" s="434" t="s">
        <v>39</v>
      </c>
      <c r="C89" s="434" t="s">
        <v>15</v>
      </c>
      <c r="D89" s="434" t="n">
        <v>849.9572021</v>
      </c>
      <c r="E89" s="434" t="n">
        <v>370.8665306</v>
      </c>
      <c r="F89" s="434" t="n">
        <v>69.6216152531878</v>
      </c>
      <c r="G89" s="434" t="n">
        <v>30.3783847468122</v>
      </c>
    </row>
    <row r="90">
      <c r="A90" s="434" t="s">
        <v>38</v>
      </c>
      <c r="B90" s="434" t="s">
        <v>39</v>
      </c>
      <c r="C90" s="434" t="s">
        <v>16</v>
      </c>
      <c r="D90" s="434" t="n">
        <v>15063.761949</v>
      </c>
      <c r="E90" s="434" t="n">
        <v>6124.4143242</v>
      </c>
      <c r="F90" s="434" t="n">
        <v>71.0951322792868</v>
      </c>
      <c r="G90" s="434" t="n">
        <v>28.9048677207132</v>
      </c>
    </row>
    <row r="91">
      <c r="A91" s="434" t="s">
        <v>57</v>
      </c>
      <c r="B91" s="434" t="s">
        <v>58</v>
      </c>
      <c r="C91" s="434" t="s">
        <v>15</v>
      </c>
      <c r="D91" s="434" t="n">
        <v>345.6141643</v>
      </c>
      <c r="E91" s="434" t="n">
        <v>112.7128528</v>
      </c>
      <c r="F91" s="434" t="n">
        <v>75.4077659411887</v>
      </c>
      <c r="G91" s="434" t="n">
        <v>24.5922340588113</v>
      </c>
    </row>
    <row r="92">
      <c r="A92" s="434" t="s">
        <v>57</v>
      </c>
      <c r="B92" s="434" t="s">
        <v>58</v>
      </c>
      <c r="C92" s="434" t="s">
        <v>16</v>
      </c>
      <c r="D92" s="434" t="n">
        <v>6134.7255985</v>
      </c>
      <c r="E92" s="434" t="n">
        <v>2718.9473807</v>
      </c>
      <c r="F92" s="434" t="n">
        <v>69.290176098805</v>
      </c>
      <c r="G92" s="434" t="n">
        <v>30.7098239011949</v>
      </c>
    </row>
    <row r="93">
      <c r="A93" s="434" t="s">
        <v>59</v>
      </c>
      <c r="B93" s="434" t="s">
        <v>60</v>
      </c>
      <c r="C93" s="434" t="s">
        <v>15</v>
      </c>
      <c r="D93" s="434" t="n">
        <v>382.9990258</v>
      </c>
      <c r="E93" s="434" t="n">
        <v>231.7256462</v>
      </c>
      <c r="F93" s="434" t="n">
        <v>62.3041571690814</v>
      </c>
      <c r="G93" s="434" t="n">
        <v>37.6958428309186</v>
      </c>
    </row>
    <row r="94">
      <c r="A94" s="434" t="s">
        <v>59</v>
      </c>
      <c r="B94" s="434" t="s">
        <v>60</v>
      </c>
      <c r="C94" s="434" t="s">
        <v>16</v>
      </c>
      <c r="D94" s="434" t="n">
        <v>4011.2027233</v>
      </c>
      <c r="E94" s="434" t="n">
        <v>3914.0726014</v>
      </c>
      <c r="F94" s="434" t="n">
        <v>50.6127870510522</v>
      </c>
      <c r="G94" s="434" t="n">
        <v>49.3872129489478</v>
      </c>
    </row>
    <row r="95">
      <c r="A95" s="434" t="s">
        <v>61</v>
      </c>
      <c r="B95" s="434" t="s">
        <v>62</v>
      </c>
      <c r="C95" s="434" t="s">
        <v>15</v>
      </c>
      <c r="D95" s="434" t="n">
        <v>29.3700715</v>
      </c>
      <c r="E95" s="434" t="n">
        <v>63.1579569</v>
      </c>
      <c r="F95" s="434" t="n">
        <v>31.7418105712063</v>
      </c>
      <c r="G95" s="434" t="n">
        <v>68.2581894287937</v>
      </c>
    </row>
    <row r="96">
      <c r="A96" s="434" t="s">
        <v>61</v>
      </c>
      <c r="B96" s="434" t="s">
        <v>62</v>
      </c>
      <c r="C96" s="434" t="s">
        <v>16</v>
      </c>
      <c r="D96" s="434" t="n">
        <v>6550.6198454</v>
      </c>
      <c r="E96" s="434" t="n">
        <v>4867.8521293</v>
      </c>
      <c r="F96" s="434" t="n">
        <v>57.3686204241186</v>
      </c>
      <c r="G96" s="434" t="n">
        <v>42.6313795758814</v>
      </c>
    </row>
    <row r="97">
      <c r="A97" s="434" t="s">
        <v>63</v>
      </c>
      <c r="B97" s="434" t="s">
        <v>64</v>
      </c>
      <c r="C97" s="434" t="s">
        <v>15</v>
      </c>
      <c r="D97" s="434" t="n">
        <v>1262.5886478</v>
      </c>
      <c r="E97" s="434" t="n">
        <v>389.661734</v>
      </c>
      <c r="F97" s="434" t="n">
        <v>76.4163023781242</v>
      </c>
      <c r="G97" s="434" t="n">
        <v>23.5836976218758</v>
      </c>
    </row>
    <row r="98">
      <c r="A98" s="434" t="s">
        <v>63</v>
      </c>
      <c r="B98" s="434" t="s">
        <v>64</v>
      </c>
      <c r="C98" s="434" t="s">
        <v>16</v>
      </c>
      <c r="D98" s="434" t="n">
        <v>10491.0626918</v>
      </c>
      <c r="E98" s="434" t="n">
        <v>8590.686926</v>
      </c>
      <c r="F98" s="434" t="n">
        <v>54.9795637293849</v>
      </c>
      <c r="G98" s="434" t="n">
        <v>45.0204362706152</v>
      </c>
    </row>
    <row r="99">
      <c r="A99" s="434" t="s">
        <v>65</v>
      </c>
      <c r="B99" s="434" t="s">
        <v>66</v>
      </c>
      <c r="C99" s="434" t="s">
        <v>15</v>
      </c>
      <c r="D99" s="434" t="n">
        <v>18.3195149</v>
      </c>
      <c r="E99" s="434" t="n">
        <v>33.73295</v>
      </c>
      <c r="F99" s="434" t="n">
        <v>35.1943273679629</v>
      </c>
      <c r="G99" s="434" t="n">
        <v>64.8056726320371</v>
      </c>
    </row>
    <row r="100">
      <c r="A100" s="434" t="s">
        <v>65</v>
      </c>
      <c r="B100" s="434" t="s">
        <v>66</v>
      </c>
      <c r="C100" s="434" t="s">
        <v>16</v>
      </c>
      <c r="D100" s="434" t="n">
        <v>1056.3585164</v>
      </c>
      <c r="E100" s="434" t="n">
        <v>518.5890274</v>
      </c>
      <c r="F100" s="434" t="n">
        <v>67.072615882256</v>
      </c>
      <c r="G100" s="434" t="n">
        <v>32.927384117744</v>
      </c>
    </row>
    <row r="101">
      <c r="A101" s="434" t="s">
        <v>67</v>
      </c>
      <c r="B101" s="434" t="s">
        <v>68</v>
      </c>
      <c r="C101" s="434" t="s">
        <v>15</v>
      </c>
      <c r="D101" s="434" t="n">
        <v>3619.3206284</v>
      </c>
      <c r="E101" s="434" t="n">
        <v>2101.2174912</v>
      </c>
      <c r="F101" s="434" t="n">
        <v>63.2688840233281</v>
      </c>
      <c r="G101" s="434" t="n">
        <v>36.7311159766719</v>
      </c>
    </row>
    <row r="102">
      <c r="A102" s="434" t="s">
        <v>67</v>
      </c>
      <c r="B102" s="434" t="s">
        <v>68</v>
      </c>
      <c r="C102" s="434" t="s">
        <v>16</v>
      </c>
      <c r="D102" s="434" t="n">
        <v>70717.8987306</v>
      </c>
      <c r="E102" s="434" t="n">
        <v>52986.5631509</v>
      </c>
      <c r="F102" s="434" t="n">
        <v>57.1668132701169</v>
      </c>
      <c r="G102" s="434" t="n">
        <v>42.8331867298831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G110" s="7" t="str">
        <f>=HYPERLINK("#'Indice'!A1", "Ir al Índice")</f>
      </c>
    </row>
    <row r="111">
      <c r="A111" s="4" t="s">
        <v>923</v>
      </c>
    </row>
    <row r="112">
      <c r="A112" s="5" t="s">
        <v>25</v>
      </c>
      <c r="B112" s="5" t="s">
        <v>70</v>
      </c>
      <c r="C112" s="5" t="s">
        <v>11</v>
      </c>
      <c r="D112" s="5" t="s">
        <v>917</v>
      </c>
      <c r="E112" s="5" t="s">
        <v>918</v>
      </c>
      <c r="F112" s="5" t="s">
        <v>919</v>
      </c>
      <c r="G112" s="5" t="s">
        <v>920</v>
      </c>
    </row>
    <row r="113">
      <c r="A113" s="435" t="s">
        <v>71</v>
      </c>
      <c r="B113" s="435" t="s">
        <v>72</v>
      </c>
      <c r="C113" s="435" t="s">
        <v>15</v>
      </c>
      <c r="D113" s="435" t="n">
        <v>10803.7106709</v>
      </c>
      <c r="E113" s="435" t="n">
        <v>7327.31428</v>
      </c>
      <c r="F113" s="435" t="n">
        <v>59.5868722267889</v>
      </c>
      <c r="G113" s="435" t="n">
        <v>40.4131277732111</v>
      </c>
    </row>
    <row r="114">
      <c r="A114" s="435" t="s">
        <v>71</v>
      </c>
      <c r="B114" s="435" t="s">
        <v>72</v>
      </c>
      <c r="C114" s="435" t="s">
        <v>16</v>
      </c>
      <c r="D114" s="435" t="n">
        <v>323759.823527</v>
      </c>
      <c r="E114" s="435" t="n">
        <v>231904.1515332</v>
      </c>
      <c r="F114" s="435" t="n">
        <v>58.265397444908</v>
      </c>
      <c r="G114" s="435" t="n">
        <v>41.734602555092</v>
      </c>
    </row>
    <row r="115">
      <c r="A115" s="435" t="s">
        <v>73</v>
      </c>
      <c r="B115" s="435" t="s">
        <v>74</v>
      </c>
      <c r="C115" s="435" t="s">
        <v>15</v>
      </c>
      <c r="D115" s="435" t="n">
        <v>3793.7669687</v>
      </c>
      <c r="E115" s="435" t="n">
        <v>2280.5881989</v>
      </c>
      <c r="F115" s="435" t="n">
        <v>62.4554683423118</v>
      </c>
      <c r="G115" s="435" t="n">
        <v>37.5445316576882</v>
      </c>
    </row>
    <row r="116">
      <c r="A116" s="435" t="s">
        <v>73</v>
      </c>
      <c r="B116" s="435" t="s">
        <v>74</v>
      </c>
      <c r="C116" s="435" t="s">
        <v>16</v>
      </c>
      <c r="D116" s="435" t="n">
        <v>96467.0582488</v>
      </c>
      <c r="E116" s="435" t="n">
        <v>71834.5865829</v>
      </c>
      <c r="F116" s="435" t="n">
        <v>57.3179533362648</v>
      </c>
      <c r="G116" s="435" t="n">
        <v>42.6820466637352</v>
      </c>
    </row>
    <row r="117">
      <c r="A117" s="435" t="s">
        <v>75</v>
      </c>
      <c r="B117" s="435" t="s">
        <v>76</v>
      </c>
      <c r="C117" s="435" t="s">
        <v>15</v>
      </c>
      <c r="D117" s="435" t="n">
        <v>2064.0826502</v>
      </c>
      <c r="E117" s="435" t="n">
        <v>2157.3513335</v>
      </c>
      <c r="F117" s="435" t="n">
        <v>48.8952961995837</v>
      </c>
      <c r="G117" s="435" t="n">
        <v>51.1047038004163</v>
      </c>
    </row>
    <row r="118">
      <c r="A118" s="435" t="s">
        <v>75</v>
      </c>
      <c r="B118" s="435" t="s">
        <v>76</v>
      </c>
      <c r="C118" s="435" t="s">
        <v>16</v>
      </c>
      <c r="D118" s="435" t="n">
        <v>54229.9390116</v>
      </c>
      <c r="E118" s="435" t="n">
        <v>49278.6270127</v>
      </c>
      <c r="F118" s="435" t="n">
        <v>52.3917402148812</v>
      </c>
      <c r="G118" s="435" t="n">
        <v>47.6082597851188</v>
      </c>
    </row>
    <row r="119">
      <c r="A119" s="435" t="s">
        <v>77</v>
      </c>
      <c r="B119" s="435" t="s">
        <v>78</v>
      </c>
      <c r="C119" s="435" t="s">
        <v>15</v>
      </c>
      <c r="D119" s="435" t="n">
        <v>12344.0537944</v>
      </c>
      <c r="E119" s="435" t="n">
        <v>7126.5111088</v>
      </c>
      <c r="F119" s="435" t="n">
        <v>63.398539568676</v>
      </c>
      <c r="G119" s="435" t="n">
        <v>36.601460431324</v>
      </c>
    </row>
    <row r="120">
      <c r="A120" s="435" t="s">
        <v>77</v>
      </c>
      <c r="B120" s="435" t="s">
        <v>78</v>
      </c>
      <c r="C120" s="435" t="s">
        <v>16</v>
      </c>
      <c r="D120" s="435" t="n">
        <v>219674.8734884</v>
      </c>
      <c r="E120" s="435" t="n">
        <v>162851.5616083</v>
      </c>
      <c r="F120" s="435" t="n">
        <v>57.4273705901836</v>
      </c>
      <c r="G120" s="435" t="n">
        <v>42.5726294098164</v>
      </c>
    </row>
    <row r="121">
      <c r="A121" s="435" t="s">
        <v>79</v>
      </c>
      <c r="B121" s="435" t="s">
        <v>80</v>
      </c>
      <c r="C121" s="435" t="s">
        <v>15</v>
      </c>
      <c r="D121" s="435" t="n">
        <v>20596.8961055</v>
      </c>
      <c r="E121" s="435" t="n">
        <v>15061.3515754</v>
      </c>
      <c r="F121" s="435" t="n">
        <v>57.7619413321102</v>
      </c>
      <c r="G121" s="435" t="n">
        <v>42.2380586678898</v>
      </c>
    </row>
    <row r="122">
      <c r="A122" s="435" t="s">
        <v>79</v>
      </c>
      <c r="B122" s="435" t="s">
        <v>80</v>
      </c>
      <c r="C122" s="435" t="s">
        <v>16</v>
      </c>
      <c r="D122" s="435" t="n">
        <v>206044.3241331</v>
      </c>
      <c r="E122" s="435" t="n">
        <v>154057.428202</v>
      </c>
      <c r="F122" s="435" t="n">
        <v>57.2183619760232</v>
      </c>
      <c r="G122" s="435" t="n">
        <v>42.7816380239768</v>
      </c>
    </row>
    <row r="123">
      <c r="A123" s="435" t="s">
        <v>81</v>
      </c>
      <c r="B123" s="435" t="s">
        <v>82</v>
      </c>
      <c r="C123" s="435" t="s">
        <v>15</v>
      </c>
      <c r="D123" s="435" t="n">
        <v>4190.9905313</v>
      </c>
      <c r="E123" s="435" t="n">
        <v>4571.9194964</v>
      </c>
      <c r="F123" s="435" t="n">
        <v>47.8264699517862</v>
      </c>
      <c r="G123" s="435" t="n">
        <v>52.1735300482138</v>
      </c>
    </row>
    <row r="124">
      <c r="A124" s="435" t="s">
        <v>81</v>
      </c>
      <c r="B124" s="435" t="s">
        <v>82</v>
      </c>
      <c r="C124" s="435" t="s">
        <v>16</v>
      </c>
      <c r="D124" s="435" t="n">
        <v>89030.2795472</v>
      </c>
      <c r="E124" s="435" t="n">
        <v>82787.8104373</v>
      </c>
      <c r="F124" s="435" t="n">
        <v>51.8165925108535</v>
      </c>
      <c r="G124" s="435" t="n">
        <v>48.1834074891465</v>
      </c>
    </row>
    <row r="125">
      <c r="A125" s="435" t="s">
        <v>83</v>
      </c>
      <c r="B125" s="435" t="s">
        <v>84</v>
      </c>
      <c r="C125" s="435" t="s">
        <v>15</v>
      </c>
      <c r="D125" s="435" t="n">
        <v>32143.0473655</v>
      </c>
      <c r="E125" s="435" t="n">
        <v>28630.0598869</v>
      </c>
      <c r="F125" s="435" t="n">
        <v>52.8902483659508</v>
      </c>
      <c r="G125" s="435" t="n">
        <v>47.1097516340492</v>
      </c>
    </row>
    <row r="126">
      <c r="A126" s="435" t="s">
        <v>83</v>
      </c>
      <c r="B126" s="435" t="s">
        <v>84</v>
      </c>
      <c r="C126" s="435" t="s">
        <v>16</v>
      </c>
      <c r="D126" s="435" t="n">
        <v>354410.428477</v>
      </c>
      <c r="E126" s="435" t="n">
        <v>308907.4642715</v>
      </c>
      <c r="F126" s="435" t="n">
        <v>53.4299515136668</v>
      </c>
      <c r="G126" s="435" t="n">
        <v>46.5700484863332</v>
      </c>
    </row>
    <row r="127">
      <c r="A127" s="435" t="s">
        <v>85</v>
      </c>
      <c r="B127" s="435" t="s">
        <v>86</v>
      </c>
      <c r="C127" s="435" t="s">
        <v>15</v>
      </c>
      <c r="D127" s="435" t="n">
        <v>29584.879002</v>
      </c>
      <c r="E127" s="435" t="n">
        <v>27695.9685408</v>
      </c>
      <c r="F127" s="435" t="n">
        <v>51.6488150422256</v>
      </c>
      <c r="G127" s="435" t="n">
        <v>48.3511849577744</v>
      </c>
    </row>
    <row r="128">
      <c r="A128" s="435" t="s">
        <v>85</v>
      </c>
      <c r="B128" s="435" t="s">
        <v>86</v>
      </c>
      <c r="C128" s="435" t="s">
        <v>16</v>
      </c>
      <c r="D128" s="435" t="n">
        <v>506150.0362347</v>
      </c>
      <c r="E128" s="435" t="n">
        <v>471094.1162297</v>
      </c>
      <c r="F128" s="435" t="n">
        <v>51.793611141934</v>
      </c>
      <c r="G128" s="435" t="n">
        <v>48.206388858066</v>
      </c>
    </row>
    <row r="129">
      <c r="A129" s="435" t="s">
        <v>87</v>
      </c>
      <c r="B129" s="435" t="s">
        <v>88</v>
      </c>
      <c r="C129" s="435" t="s">
        <v>15</v>
      </c>
      <c r="D129" s="435" t="n">
        <v>8127.5131556</v>
      </c>
      <c r="E129" s="435" t="n">
        <v>4919.1773316</v>
      </c>
      <c r="F129" s="435" t="n">
        <v>62.2955926146469</v>
      </c>
      <c r="G129" s="435" t="n">
        <v>37.7044073853531</v>
      </c>
    </row>
    <row r="130">
      <c r="A130" s="435" t="s">
        <v>87</v>
      </c>
      <c r="B130" s="435" t="s">
        <v>88</v>
      </c>
      <c r="C130" s="435" t="s">
        <v>16</v>
      </c>
      <c r="D130" s="435" t="n">
        <v>211869.7460729</v>
      </c>
      <c r="E130" s="435" t="n">
        <v>170513.5634398</v>
      </c>
      <c r="F130" s="435" t="n">
        <v>55.4076866856196</v>
      </c>
      <c r="G130" s="435" t="n">
        <v>44.5923133143804</v>
      </c>
    </row>
    <row r="131">
      <c r="A131" s="435" t="s">
        <v>89</v>
      </c>
      <c r="B131" s="435" t="s">
        <v>90</v>
      </c>
      <c r="C131" s="435" t="s">
        <v>15</v>
      </c>
      <c r="D131" s="435" t="n">
        <v>17350.7710061</v>
      </c>
      <c r="E131" s="435" t="n">
        <v>14189.1849173</v>
      </c>
      <c r="F131" s="435" t="n">
        <v>55.0120331437343</v>
      </c>
      <c r="G131" s="435" t="n">
        <v>44.9879668562657</v>
      </c>
    </row>
    <row r="132">
      <c r="A132" s="435" t="s">
        <v>89</v>
      </c>
      <c r="B132" s="435" t="s">
        <v>90</v>
      </c>
      <c r="C132" s="435" t="s">
        <v>16</v>
      </c>
      <c r="D132" s="435" t="n">
        <v>449544.1927937</v>
      </c>
      <c r="E132" s="435" t="n">
        <v>333382.8512762</v>
      </c>
      <c r="F132" s="435" t="n">
        <v>57.4184013949535</v>
      </c>
      <c r="G132" s="435" t="n">
        <v>42.5815986050465</v>
      </c>
    </row>
    <row r="133">
      <c r="A133" s="435" t="s">
        <v>91</v>
      </c>
      <c r="B133" s="435" t="s">
        <v>92</v>
      </c>
      <c r="C133" s="435" t="s">
        <v>15</v>
      </c>
      <c r="D133" s="435" t="n">
        <v>39723.3286342</v>
      </c>
      <c r="E133" s="435" t="n">
        <v>26755.1024204</v>
      </c>
      <c r="F133" s="435" t="n">
        <v>59.7537095927768</v>
      </c>
      <c r="G133" s="435" t="n">
        <v>40.2462904072232</v>
      </c>
    </row>
    <row r="134">
      <c r="A134" s="435" t="s">
        <v>91</v>
      </c>
      <c r="B134" s="435" t="s">
        <v>92</v>
      </c>
      <c r="C134" s="435" t="s">
        <v>16</v>
      </c>
      <c r="D134" s="435" t="n">
        <v>717116.7269091</v>
      </c>
      <c r="E134" s="435" t="n">
        <v>476458.8420231</v>
      </c>
      <c r="F134" s="435" t="n">
        <v>60.0813845034252</v>
      </c>
      <c r="G134" s="435" t="n">
        <v>39.9186154965748</v>
      </c>
    </row>
    <row r="135">
      <c r="A135" s="435" t="s">
        <v>93</v>
      </c>
      <c r="B135" s="435" t="s">
        <v>94</v>
      </c>
      <c r="C135" s="435" t="s">
        <v>15</v>
      </c>
      <c r="D135" s="435" t="n">
        <v>3081.806685</v>
      </c>
      <c r="E135" s="435" t="n">
        <v>2376.7293949</v>
      </c>
      <c r="F135" s="435" t="n">
        <v>56.4584833715427</v>
      </c>
      <c r="G135" s="435" t="n">
        <v>43.5415166284573</v>
      </c>
    </row>
    <row r="136">
      <c r="A136" s="435" t="s">
        <v>93</v>
      </c>
      <c r="B136" s="435" t="s">
        <v>94</v>
      </c>
      <c r="C136" s="435" t="s">
        <v>16</v>
      </c>
      <c r="D136" s="435" t="n">
        <v>82895.7667951</v>
      </c>
      <c r="E136" s="435" t="n">
        <v>59638.6970512</v>
      </c>
      <c r="F136" s="435" t="n">
        <v>58.1584022264885</v>
      </c>
      <c r="G136" s="435" t="n">
        <v>41.8415977735115</v>
      </c>
    </row>
    <row r="137">
      <c r="A137" s="435" t="s">
        <v>95</v>
      </c>
      <c r="B137" s="435" t="s">
        <v>96</v>
      </c>
      <c r="C137" s="435" t="s">
        <v>15</v>
      </c>
      <c r="D137" s="435" t="n">
        <v>3537.7400645</v>
      </c>
      <c r="E137" s="435" t="n">
        <v>2696.6798441</v>
      </c>
      <c r="F137" s="435" t="n">
        <v>56.7452965370508</v>
      </c>
      <c r="G137" s="435" t="n">
        <v>43.2547034629492</v>
      </c>
    </row>
    <row r="138">
      <c r="A138" s="435" t="s">
        <v>95</v>
      </c>
      <c r="B138" s="435" t="s">
        <v>96</v>
      </c>
      <c r="C138" s="435" t="s">
        <v>16</v>
      </c>
      <c r="D138" s="435" t="n">
        <v>87888.5583673</v>
      </c>
      <c r="E138" s="435" t="n">
        <v>74277.0217222</v>
      </c>
      <c r="F138" s="435" t="n">
        <v>54.1968020086592</v>
      </c>
      <c r="G138" s="435" t="n">
        <v>45.8031979913408</v>
      </c>
    </row>
    <row r="139">
      <c r="A139" s="435" t="s">
        <v>97</v>
      </c>
      <c r="B139" s="435" t="s">
        <v>98</v>
      </c>
      <c r="C139" s="435" t="s">
        <v>15</v>
      </c>
      <c r="D139" s="435" t="n">
        <v>2324.6425772</v>
      </c>
      <c r="E139" s="435" t="n">
        <v>2321.6033917</v>
      </c>
      <c r="F139" s="435" t="n">
        <v>50.0327058179909</v>
      </c>
      <c r="G139" s="435" t="n">
        <v>49.9672941820091</v>
      </c>
    </row>
    <row r="140">
      <c r="A140" s="435" t="s">
        <v>97</v>
      </c>
      <c r="B140" s="435" t="s">
        <v>98</v>
      </c>
      <c r="C140" s="435" t="s">
        <v>16</v>
      </c>
      <c r="D140" s="435" t="n">
        <v>40400.5376831</v>
      </c>
      <c r="E140" s="435" t="n">
        <v>38355.2163507</v>
      </c>
      <c r="F140" s="435" t="n">
        <v>51.2985218397644</v>
      </c>
      <c r="G140" s="435" t="n">
        <v>48.7014781602356</v>
      </c>
    </row>
    <row r="141">
      <c r="A141" s="435" t="s">
        <v>99</v>
      </c>
      <c r="B141" s="435" t="s">
        <v>100</v>
      </c>
      <c r="C141" s="435" t="s">
        <v>15</v>
      </c>
      <c r="D141" s="435" t="n">
        <v>3395.9070063</v>
      </c>
      <c r="E141" s="435" t="n">
        <v>4672.4514232</v>
      </c>
      <c r="F141" s="435" t="n">
        <v>42.0891936813775</v>
      </c>
      <c r="G141" s="435" t="n">
        <v>57.9108063186225</v>
      </c>
    </row>
    <row r="142">
      <c r="A142" s="435" t="s">
        <v>99</v>
      </c>
      <c r="B142" s="435" t="s">
        <v>100</v>
      </c>
      <c r="C142" s="435" t="s">
        <v>16</v>
      </c>
      <c r="D142" s="435" t="n">
        <v>39737.4584409</v>
      </c>
      <c r="E142" s="435" t="n">
        <v>34616.1831282</v>
      </c>
      <c r="F142" s="435" t="n">
        <v>53.4438631414849</v>
      </c>
      <c r="G142" s="435" t="n">
        <v>46.5561368585151</v>
      </c>
    </row>
    <row r="143">
      <c r="A143" s="435" t="s">
        <v>101</v>
      </c>
      <c r="B143" s="435" t="s">
        <v>102</v>
      </c>
      <c r="C143" s="435" t="s">
        <v>15</v>
      </c>
      <c r="D143" s="435" t="n">
        <v>7115.9474</v>
      </c>
      <c r="E143" s="435" t="n">
        <v>5489.7470412</v>
      </c>
      <c r="F143" s="435" t="n">
        <v>56.4502608975075</v>
      </c>
      <c r="G143" s="435" t="n">
        <v>43.5497391024925</v>
      </c>
    </row>
    <row r="144">
      <c r="A144" s="435" t="s">
        <v>101</v>
      </c>
      <c r="B144" s="435" t="s">
        <v>102</v>
      </c>
      <c r="C144" s="435" t="s">
        <v>16</v>
      </c>
      <c r="D144" s="435" t="n">
        <v>143678.0429878</v>
      </c>
      <c r="E144" s="435" t="n">
        <v>97706.2625656</v>
      </c>
      <c r="F144" s="435" t="n">
        <v>59.5225288812387</v>
      </c>
      <c r="G144" s="435" t="n">
        <v>40.4774711187613</v>
      </c>
    </row>
    <row r="145">
      <c r="A145" s="435" t="s">
        <v>103</v>
      </c>
      <c r="B145" s="435" t="s">
        <v>104</v>
      </c>
      <c r="C145" s="435" t="s">
        <v>15</v>
      </c>
      <c r="D145" s="435" t="n">
        <v>512.8456673</v>
      </c>
      <c r="E145" s="435" t="n">
        <v>527.2929193</v>
      </c>
      <c r="F145" s="435" t="n">
        <v>49.3055131217069</v>
      </c>
      <c r="G145" s="435" t="n">
        <v>50.6944868782931</v>
      </c>
    </row>
    <row r="146">
      <c r="A146" s="435" t="s">
        <v>103</v>
      </c>
      <c r="B146" s="435" t="s">
        <v>104</v>
      </c>
      <c r="C146" s="435" t="s">
        <v>16</v>
      </c>
      <c r="D146" s="435" t="n">
        <v>9013.4077818</v>
      </c>
      <c r="E146" s="435" t="n">
        <v>7916.4536335</v>
      </c>
      <c r="F146" s="435" t="n">
        <v>53.2397020902624</v>
      </c>
      <c r="G146" s="435" t="n">
        <v>46.7602979097376</v>
      </c>
    </row>
    <row r="147">
      <c r="A147" s="435" t="s">
        <v>105</v>
      </c>
      <c r="B147" s="435" t="s">
        <v>106</v>
      </c>
      <c r="C147" s="435" t="s">
        <v>15</v>
      </c>
      <c r="D147" s="435" t="n">
        <v>13858.5793296</v>
      </c>
      <c r="E147" s="435" t="n">
        <v>8794.1144488</v>
      </c>
      <c r="F147" s="435" t="n">
        <v>61.1785047075265</v>
      </c>
      <c r="G147" s="435" t="n">
        <v>38.8214952924735</v>
      </c>
    </row>
    <row r="148">
      <c r="A148" s="435" t="s">
        <v>105</v>
      </c>
      <c r="B148" s="435" t="s">
        <v>106</v>
      </c>
      <c r="C148" s="435" t="s">
        <v>16</v>
      </c>
      <c r="D148" s="435" t="n">
        <v>201795.945543</v>
      </c>
      <c r="E148" s="435" t="n">
        <v>160481.3606991</v>
      </c>
      <c r="F148" s="435" t="n">
        <v>55.7020663635346</v>
      </c>
      <c r="G148" s="435" t="n">
        <v>44.2979336364654</v>
      </c>
    </row>
    <row r="149">
      <c r="A149" s="435" t="s">
        <v>107</v>
      </c>
      <c r="B149" s="435" t="s">
        <v>108</v>
      </c>
      <c r="C149" s="435" t="s">
        <v>15</v>
      </c>
      <c r="D149" s="435" t="n">
        <v>28864.179137</v>
      </c>
      <c r="E149" s="435" t="n">
        <v>25388.5066011</v>
      </c>
      <c r="F149" s="435" t="n">
        <v>53.2032262445757</v>
      </c>
      <c r="G149" s="435" t="n">
        <v>46.7967737554243</v>
      </c>
    </row>
    <row r="150">
      <c r="A150" s="435" t="s">
        <v>107</v>
      </c>
      <c r="B150" s="435" t="s">
        <v>108</v>
      </c>
      <c r="C150" s="435" t="s">
        <v>16</v>
      </c>
      <c r="D150" s="435" t="n">
        <v>313730.5106735</v>
      </c>
      <c r="E150" s="435" t="n">
        <v>283974.8035953</v>
      </c>
      <c r="F150" s="435" t="n">
        <v>52.4891619973801</v>
      </c>
      <c r="G150" s="435" t="n">
        <v>47.5108380026199</v>
      </c>
    </row>
    <row r="151">
      <c r="A151" s="435" t="s">
        <v>109</v>
      </c>
      <c r="B151" s="435" t="s">
        <v>110</v>
      </c>
      <c r="C151" s="435" t="s">
        <v>15</v>
      </c>
      <c r="D151" s="435" t="n">
        <v>830.130904</v>
      </c>
      <c r="E151" s="435" t="n">
        <v>351.903318</v>
      </c>
      <c r="F151" s="435" t="n">
        <v>70.2290076335878</v>
      </c>
      <c r="G151" s="435" t="n">
        <v>29.7709923664122</v>
      </c>
    </row>
    <row r="152">
      <c r="A152" s="435" t="s">
        <v>109</v>
      </c>
      <c r="B152" s="435" t="s">
        <v>110</v>
      </c>
      <c r="C152" s="435" t="s">
        <v>16</v>
      </c>
      <c r="D152" s="435" t="n">
        <v>1741.470266</v>
      </c>
      <c r="E152" s="435" t="n">
        <v>660.4954584</v>
      </c>
      <c r="F152" s="435" t="n">
        <v>72.5018782870023</v>
      </c>
      <c r="G152" s="435" t="n">
        <v>27.4981217129977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G160" s="7" t="str">
        <f>=HYPERLINK("#'Indice'!A1", "Ir al Índice")</f>
      </c>
    </row>
    <row r="161">
      <c r="A161" s="4" t="s">
        <v>924</v>
      </c>
    </row>
    <row r="162">
      <c r="A162" s="5" t="s">
        <v>25</v>
      </c>
      <c r="B162" s="5" t="s">
        <v>70</v>
      </c>
      <c r="C162" s="5" t="s">
        <v>11</v>
      </c>
      <c r="D162" s="5" t="s">
        <v>917</v>
      </c>
      <c r="E162" s="5" t="s">
        <v>918</v>
      </c>
      <c r="F162" s="5" t="s">
        <v>919</v>
      </c>
      <c r="G162" s="5" t="s">
        <v>920</v>
      </c>
    </row>
    <row r="163">
      <c r="A163" s="436" t="s">
        <v>71</v>
      </c>
      <c r="B163" s="436" t="s">
        <v>72</v>
      </c>
      <c r="C163" s="436" t="s">
        <v>15</v>
      </c>
      <c r="D163" s="436" t="n">
        <v>10782.4514109</v>
      </c>
      <c r="E163" s="436" t="n">
        <v>7327.31428</v>
      </c>
      <c r="F163" s="436" t="n">
        <v>59.5394307962697</v>
      </c>
      <c r="G163" s="436" t="n">
        <v>40.4605692037303</v>
      </c>
    </row>
    <row r="164">
      <c r="A164" s="436" t="s">
        <v>71</v>
      </c>
      <c r="B164" s="436" t="s">
        <v>72</v>
      </c>
      <c r="C164" s="436" t="s">
        <v>16</v>
      </c>
      <c r="D164" s="436" t="n">
        <v>323398.8653603</v>
      </c>
      <c r="E164" s="436" t="n">
        <v>231712.368952</v>
      </c>
      <c r="F164" s="436" t="n">
        <v>58.2583895569945</v>
      </c>
      <c r="G164" s="436" t="n">
        <v>41.7416104430055</v>
      </c>
    </row>
    <row r="165">
      <c r="A165" s="436" t="s">
        <v>73</v>
      </c>
      <c r="B165" s="436" t="s">
        <v>74</v>
      </c>
      <c r="C165" s="436" t="s">
        <v>15</v>
      </c>
      <c r="D165" s="436" t="n">
        <v>3776.7820437</v>
      </c>
      <c r="E165" s="436" t="n">
        <v>2275.4927214</v>
      </c>
      <c r="F165" s="436" t="n">
        <v>62.4026864325218</v>
      </c>
      <c r="G165" s="436" t="n">
        <v>37.5973135674782</v>
      </c>
    </row>
    <row r="166">
      <c r="A166" s="436" t="s">
        <v>73</v>
      </c>
      <c r="B166" s="436" t="s">
        <v>74</v>
      </c>
      <c r="C166" s="436" t="s">
        <v>16</v>
      </c>
      <c r="D166" s="436" t="n">
        <v>95724.8170263</v>
      </c>
      <c r="E166" s="436" t="n">
        <v>71584.9081854</v>
      </c>
      <c r="F166" s="436" t="n">
        <v>57.2141379738552</v>
      </c>
      <c r="G166" s="436" t="n">
        <v>42.7858620261448</v>
      </c>
    </row>
    <row r="167">
      <c r="A167" s="436" t="s">
        <v>75</v>
      </c>
      <c r="B167" s="436" t="s">
        <v>76</v>
      </c>
      <c r="C167" s="436" t="s">
        <v>15</v>
      </c>
      <c r="D167" s="436" t="n">
        <v>2064.0826502</v>
      </c>
      <c r="E167" s="436" t="n">
        <v>2157.3513335</v>
      </c>
      <c r="F167" s="436" t="n">
        <v>48.8952961995837</v>
      </c>
      <c r="G167" s="436" t="n">
        <v>51.1047038004163</v>
      </c>
    </row>
    <row r="168">
      <c r="A168" s="436" t="s">
        <v>75</v>
      </c>
      <c r="B168" s="436" t="s">
        <v>76</v>
      </c>
      <c r="C168" s="436" t="s">
        <v>16</v>
      </c>
      <c r="D168" s="436" t="n">
        <v>53496.8291389</v>
      </c>
      <c r="E168" s="436" t="n">
        <v>48984.7368804</v>
      </c>
      <c r="F168" s="436" t="n">
        <v>52.2014165248267</v>
      </c>
      <c r="G168" s="436" t="n">
        <v>47.7985834751734</v>
      </c>
    </row>
    <row r="169">
      <c r="A169" s="436" t="s">
        <v>77</v>
      </c>
      <c r="B169" s="436" t="s">
        <v>78</v>
      </c>
      <c r="C169" s="436" t="s">
        <v>15</v>
      </c>
      <c r="D169" s="436" t="n">
        <v>12344.0537944</v>
      </c>
      <c r="E169" s="436" t="n">
        <v>7126.5111088</v>
      </c>
      <c r="F169" s="436" t="n">
        <v>63.398539568676</v>
      </c>
      <c r="G169" s="436" t="n">
        <v>36.601460431324</v>
      </c>
    </row>
    <row r="170">
      <c r="A170" s="436" t="s">
        <v>77</v>
      </c>
      <c r="B170" s="436" t="s">
        <v>78</v>
      </c>
      <c r="C170" s="436" t="s">
        <v>16</v>
      </c>
      <c r="D170" s="436" t="n">
        <v>219632.0686091</v>
      </c>
      <c r="E170" s="436" t="n">
        <v>162829.3664857</v>
      </c>
      <c r="F170" s="436" t="n">
        <v>57.4259385275434</v>
      </c>
      <c r="G170" s="436" t="n">
        <v>42.5740614724566</v>
      </c>
    </row>
    <row r="171">
      <c r="A171" s="436" t="s">
        <v>79</v>
      </c>
      <c r="B171" s="436" t="s">
        <v>80</v>
      </c>
      <c r="C171" s="436" t="s">
        <v>15</v>
      </c>
      <c r="D171" s="436" t="n">
        <v>20177.8032492</v>
      </c>
      <c r="E171" s="436" t="n">
        <v>14924.6706315</v>
      </c>
      <c r="F171" s="436" t="n">
        <v>57.4825675186789</v>
      </c>
      <c r="G171" s="436" t="n">
        <v>42.5174324813211</v>
      </c>
    </row>
    <row r="172">
      <c r="A172" s="436" t="s">
        <v>79</v>
      </c>
      <c r="B172" s="436" t="s">
        <v>80</v>
      </c>
      <c r="C172" s="436" t="s">
        <v>16</v>
      </c>
      <c r="D172" s="436" t="n">
        <v>199904.4072893</v>
      </c>
      <c r="E172" s="436" t="n">
        <v>151389.1188446</v>
      </c>
      <c r="F172" s="436" t="n">
        <v>56.9052352001226</v>
      </c>
      <c r="G172" s="436" t="n">
        <v>43.0947647998774</v>
      </c>
    </row>
    <row r="173">
      <c r="A173" s="436" t="s">
        <v>81</v>
      </c>
      <c r="B173" s="436" t="s">
        <v>82</v>
      </c>
      <c r="C173" s="436" t="s">
        <v>15</v>
      </c>
      <c r="D173" s="436" t="n">
        <v>4190.9905313</v>
      </c>
      <c r="E173" s="436" t="n">
        <v>4571.9194964</v>
      </c>
      <c r="F173" s="436" t="n">
        <v>47.8264699517862</v>
      </c>
      <c r="G173" s="436" t="n">
        <v>52.1735300482138</v>
      </c>
    </row>
    <row r="174">
      <c r="A174" s="436" t="s">
        <v>81</v>
      </c>
      <c r="B174" s="436" t="s">
        <v>82</v>
      </c>
      <c r="C174" s="436" t="s">
        <v>16</v>
      </c>
      <c r="D174" s="436" t="n">
        <v>89030.2795472</v>
      </c>
      <c r="E174" s="436" t="n">
        <v>82787.8104373</v>
      </c>
      <c r="F174" s="436" t="n">
        <v>51.8165925108535</v>
      </c>
      <c r="G174" s="436" t="n">
        <v>48.1834074891465</v>
      </c>
    </row>
    <row r="175">
      <c r="A175" s="436" t="s">
        <v>83</v>
      </c>
      <c r="B175" s="436" t="s">
        <v>84</v>
      </c>
      <c r="C175" s="436" t="s">
        <v>15</v>
      </c>
      <c r="D175" s="436" t="n">
        <v>32143.0473655</v>
      </c>
      <c r="E175" s="436" t="n">
        <v>28630.0598869</v>
      </c>
      <c r="F175" s="436" t="n">
        <v>52.8902483659508</v>
      </c>
      <c r="G175" s="436" t="n">
        <v>47.1097516340492</v>
      </c>
    </row>
    <row r="176">
      <c r="A176" s="436" t="s">
        <v>83</v>
      </c>
      <c r="B176" s="436" t="s">
        <v>84</v>
      </c>
      <c r="C176" s="436" t="s">
        <v>16</v>
      </c>
      <c r="D176" s="436" t="n">
        <v>354410.428477</v>
      </c>
      <c r="E176" s="436" t="n">
        <v>308907.4642715</v>
      </c>
      <c r="F176" s="436" t="n">
        <v>53.4299515136668</v>
      </c>
      <c r="G176" s="436" t="n">
        <v>46.5700484863332</v>
      </c>
    </row>
    <row r="177">
      <c r="A177" s="436" t="s">
        <v>85</v>
      </c>
      <c r="B177" s="436" t="s">
        <v>86</v>
      </c>
      <c r="C177" s="436" t="s">
        <v>15</v>
      </c>
      <c r="D177" s="436" t="n">
        <v>29584.879002</v>
      </c>
      <c r="E177" s="436" t="n">
        <v>27695.9685408</v>
      </c>
      <c r="F177" s="436" t="n">
        <v>51.6488150422256</v>
      </c>
      <c r="G177" s="436" t="n">
        <v>48.3511849577744</v>
      </c>
    </row>
    <row r="178">
      <c r="A178" s="436" t="s">
        <v>85</v>
      </c>
      <c r="B178" s="436" t="s">
        <v>86</v>
      </c>
      <c r="C178" s="436" t="s">
        <v>16</v>
      </c>
      <c r="D178" s="436" t="n">
        <v>506150.0362347</v>
      </c>
      <c r="E178" s="436" t="n">
        <v>471094.1162297</v>
      </c>
      <c r="F178" s="436" t="n">
        <v>51.793611141934</v>
      </c>
      <c r="G178" s="436" t="n">
        <v>48.206388858066</v>
      </c>
    </row>
    <row r="179">
      <c r="A179" s="436" t="s">
        <v>87</v>
      </c>
      <c r="B179" s="436" t="s">
        <v>88</v>
      </c>
      <c r="C179" s="436" t="s">
        <v>15</v>
      </c>
      <c r="D179" s="436" t="n">
        <v>8127.5131556</v>
      </c>
      <c r="E179" s="436" t="n">
        <v>4919.1773316</v>
      </c>
      <c r="F179" s="436" t="n">
        <v>62.2955926146469</v>
      </c>
      <c r="G179" s="436" t="n">
        <v>37.7044073853531</v>
      </c>
    </row>
    <row r="180">
      <c r="A180" s="436" t="s">
        <v>87</v>
      </c>
      <c r="B180" s="436" t="s">
        <v>88</v>
      </c>
      <c r="C180" s="436" t="s">
        <v>16</v>
      </c>
      <c r="D180" s="436" t="n">
        <v>211869.7460729</v>
      </c>
      <c r="E180" s="436" t="n">
        <v>170513.5634398</v>
      </c>
      <c r="F180" s="436" t="n">
        <v>55.4076866856196</v>
      </c>
      <c r="G180" s="436" t="n">
        <v>44.5923133143804</v>
      </c>
    </row>
    <row r="181">
      <c r="A181" s="436" t="s">
        <v>89</v>
      </c>
      <c r="B181" s="436" t="s">
        <v>90</v>
      </c>
      <c r="C181" s="436" t="s">
        <v>15</v>
      </c>
      <c r="D181" s="436" t="n">
        <v>17350.7710061</v>
      </c>
      <c r="E181" s="436" t="n">
        <v>14189.1849173</v>
      </c>
      <c r="F181" s="436" t="n">
        <v>55.0120331437343</v>
      </c>
      <c r="G181" s="436" t="n">
        <v>44.9879668562657</v>
      </c>
    </row>
    <row r="182">
      <c r="A182" s="436" t="s">
        <v>89</v>
      </c>
      <c r="B182" s="436" t="s">
        <v>90</v>
      </c>
      <c r="C182" s="436" t="s">
        <v>16</v>
      </c>
      <c r="D182" s="436" t="n">
        <v>449544.1927937</v>
      </c>
      <c r="E182" s="436" t="n">
        <v>333382.8512762</v>
      </c>
      <c r="F182" s="436" t="n">
        <v>57.4184013949535</v>
      </c>
      <c r="G182" s="436" t="n">
        <v>42.5815986050465</v>
      </c>
    </row>
    <row r="183">
      <c r="A183" s="436" t="s">
        <v>91</v>
      </c>
      <c r="B183" s="436" t="s">
        <v>92</v>
      </c>
      <c r="C183" s="436" t="s">
        <v>15</v>
      </c>
      <c r="D183" s="436" t="n">
        <v>39489.9955285</v>
      </c>
      <c r="E183" s="436" t="n">
        <v>26641.5658743</v>
      </c>
      <c r="F183" s="436" t="n">
        <v>59.7142947948421</v>
      </c>
      <c r="G183" s="436" t="n">
        <v>40.2857052051579</v>
      </c>
    </row>
    <row r="184">
      <c r="A184" s="436" t="s">
        <v>91</v>
      </c>
      <c r="B184" s="436" t="s">
        <v>92</v>
      </c>
      <c r="C184" s="436" t="s">
        <v>16</v>
      </c>
      <c r="D184" s="436" t="n">
        <v>714402.4842776</v>
      </c>
      <c r="E184" s="436" t="n">
        <v>475582.9543076</v>
      </c>
      <c r="F184" s="436" t="n">
        <v>60.0345568200371</v>
      </c>
      <c r="G184" s="436" t="n">
        <v>39.9654431799629</v>
      </c>
    </row>
    <row r="185">
      <c r="A185" s="436" t="s">
        <v>93</v>
      </c>
      <c r="B185" s="436" t="s">
        <v>94</v>
      </c>
      <c r="C185" s="436" t="s">
        <v>15</v>
      </c>
      <c r="D185" s="436" t="n">
        <v>3081.806685</v>
      </c>
      <c r="E185" s="436" t="n">
        <v>2376.7293949</v>
      </c>
      <c r="F185" s="436" t="n">
        <v>56.4584833715427</v>
      </c>
      <c r="G185" s="436" t="n">
        <v>43.5415166284573</v>
      </c>
    </row>
    <row r="186">
      <c r="A186" s="436" t="s">
        <v>93</v>
      </c>
      <c r="B186" s="436" t="s">
        <v>94</v>
      </c>
      <c r="C186" s="436" t="s">
        <v>16</v>
      </c>
      <c r="D186" s="436" t="n">
        <v>82895.7667951</v>
      </c>
      <c r="E186" s="436" t="n">
        <v>59638.6970512</v>
      </c>
      <c r="F186" s="436" t="n">
        <v>58.1584022264885</v>
      </c>
      <c r="G186" s="436" t="n">
        <v>41.8415977735115</v>
      </c>
    </row>
    <row r="187">
      <c r="A187" s="436" t="s">
        <v>95</v>
      </c>
      <c r="B187" s="436" t="s">
        <v>96</v>
      </c>
      <c r="C187" s="436" t="s">
        <v>15</v>
      </c>
      <c r="D187" s="436" t="n">
        <v>3537.7400645</v>
      </c>
      <c r="E187" s="436" t="n">
        <v>2696.6798441</v>
      </c>
      <c r="F187" s="436" t="n">
        <v>56.7452965370508</v>
      </c>
      <c r="G187" s="436" t="n">
        <v>43.2547034629492</v>
      </c>
    </row>
    <row r="188">
      <c r="A188" s="436" t="s">
        <v>95</v>
      </c>
      <c r="B188" s="436" t="s">
        <v>96</v>
      </c>
      <c r="C188" s="436" t="s">
        <v>16</v>
      </c>
      <c r="D188" s="436" t="n">
        <v>87888.5583673</v>
      </c>
      <c r="E188" s="436" t="n">
        <v>74277.0217222</v>
      </c>
      <c r="F188" s="436" t="n">
        <v>54.1968020086592</v>
      </c>
      <c r="G188" s="436" t="n">
        <v>45.8031979913408</v>
      </c>
    </row>
    <row r="189">
      <c r="A189" s="436" t="s">
        <v>97</v>
      </c>
      <c r="B189" s="436" t="s">
        <v>98</v>
      </c>
      <c r="C189" s="436" t="s">
        <v>15</v>
      </c>
      <c r="D189" s="436" t="n">
        <v>2324.6425772</v>
      </c>
      <c r="E189" s="436" t="n">
        <v>2321.6033917</v>
      </c>
      <c r="F189" s="436" t="n">
        <v>50.0327058179909</v>
      </c>
      <c r="G189" s="436" t="n">
        <v>49.9672941820091</v>
      </c>
    </row>
    <row r="190">
      <c r="A190" s="436" t="s">
        <v>97</v>
      </c>
      <c r="B190" s="436" t="s">
        <v>98</v>
      </c>
      <c r="C190" s="436" t="s">
        <v>16</v>
      </c>
      <c r="D190" s="436" t="n">
        <v>40400.5376831</v>
      </c>
      <c r="E190" s="436" t="n">
        <v>38355.2163507</v>
      </c>
      <c r="F190" s="436" t="n">
        <v>51.2985218397644</v>
      </c>
      <c r="G190" s="436" t="n">
        <v>48.7014781602356</v>
      </c>
    </row>
    <row r="191">
      <c r="A191" s="436" t="s">
        <v>99</v>
      </c>
      <c r="B191" s="436" t="s">
        <v>100</v>
      </c>
      <c r="C191" s="436" t="s">
        <v>15</v>
      </c>
      <c r="D191" s="436" t="n">
        <v>3395.9070063</v>
      </c>
      <c r="E191" s="436" t="n">
        <v>4672.4514232</v>
      </c>
      <c r="F191" s="436" t="n">
        <v>42.0891936813775</v>
      </c>
      <c r="G191" s="436" t="n">
        <v>57.9108063186225</v>
      </c>
    </row>
    <row r="192">
      <c r="A192" s="436" t="s">
        <v>99</v>
      </c>
      <c r="B192" s="436" t="s">
        <v>100</v>
      </c>
      <c r="C192" s="436" t="s">
        <v>16</v>
      </c>
      <c r="D192" s="436" t="n">
        <v>39737.4584409</v>
      </c>
      <c r="E192" s="436" t="n">
        <v>34616.1831282</v>
      </c>
      <c r="F192" s="436" t="n">
        <v>53.4438631414849</v>
      </c>
      <c r="G192" s="436" t="n">
        <v>46.5561368585151</v>
      </c>
    </row>
    <row r="193">
      <c r="A193" s="436" t="s">
        <v>101</v>
      </c>
      <c r="B193" s="436" t="s">
        <v>102</v>
      </c>
      <c r="C193" s="436" t="s">
        <v>15</v>
      </c>
      <c r="D193" s="436" t="n">
        <v>7115.9474</v>
      </c>
      <c r="E193" s="436" t="n">
        <v>5489.7470412</v>
      </c>
      <c r="F193" s="436" t="n">
        <v>56.4502608975075</v>
      </c>
      <c r="G193" s="436" t="n">
        <v>43.5497391024925</v>
      </c>
    </row>
    <row r="194">
      <c r="A194" s="436" t="s">
        <v>101</v>
      </c>
      <c r="B194" s="436" t="s">
        <v>102</v>
      </c>
      <c r="C194" s="436" t="s">
        <v>16</v>
      </c>
      <c r="D194" s="436" t="n">
        <v>143678.0429878</v>
      </c>
      <c r="E194" s="436" t="n">
        <v>97706.2625656</v>
      </c>
      <c r="F194" s="436" t="n">
        <v>59.5225288812387</v>
      </c>
      <c r="G194" s="436" t="n">
        <v>40.4774711187613</v>
      </c>
    </row>
    <row r="195">
      <c r="A195" s="436" t="s">
        <v>103</v>
      </c>
      <c r="B195" s="436" t="s">
        <v>104</v>
      </c>
      <c r="C195" s="436" t="s">
        <v>15</v>
      </c>
      <c r="D195" s="436" t="n">
        <v>512.8456673</v>
      </c>
      <c r="E195" s="436" t="n">
        <v>527.2929193</v>
      </c>
      <c r="F195" s="436" t="n">
        <v>49.3055131217069</v>
      </c>
      <c r="G195" s="436" t="n">
        <v>50.6944868782931</v>
      </c>
    </row>
    <row r="196">
      <c r="A196" s="436" t="s">
        <v>103</v>
      </c>
      <c r="B196" s="436" t="s">
        <v>104</v>
      </c>
      <c r="C196" s="436" t="s">
        <v>16</v>
      </c>
      <c r="D196" s="436" t="n">
        <v>9013.4077818</v>
      </c>
      <c r="E196" s="436" t="n">
        <v>7916.4536335</v>
      </c>
      <c r="F196" s="436" t="n">
        <v>53.2397020902624</v>
      </c>
      <c r="G196" s="436" t="n">
        <v>46.7602979097376</v>
      </c>
    </row>
    <row r="197">
      <c r="A197" s="436" t="s">
        <v>105</v>
      </c>
      <c r="B197" s="436" t="s">
        <v>106</v>
      </c>
      <c r="C197" s="436" t="s">
        <v>15</v>
      </c>
      <c r="D197" s="436" t="n">
        <v>13858.5793296</v>
      </c>
      <c r="E197" s="436" t="n">
        <v>8794.1144488</v>
      </c>
      <c r="F197" s="436" t="n">
        <v>61.1785047075265</v>
      </c>
      <c r="G197" s="436" t="n">
        <v>38.8214952924735</v>
      </c>
    </row>
    <row r="198">
      <c r="A198" s="436" t="s">
        <v>105</v>
      </c>
      <c r="B198" s="436" t="s">
        <v>106</v>
      </c>
      <c r="C198" s="436" t="s">
        <v>16</v>
      </c>
      <c r="D198" s="436" t="n">
        <v>201795.945543</v>
      </c>
      <c r="E198" s="436" t="n">
        <v>160481.3606991</v>
      </c>
      <c r="F198" s="436" t="n">
        <v>55.7020663635346</v>
      </c>
      <c r="G198" s="436" t="n">
        <v>44.2979336364654</v>
      </c>
    </row>
    <row r="199">
      <c r="A199" s="436" t="s">
        <v>107</v>
      </c>
      <c r="B199" s="436" t="s">
        <v>108</v>
      </c>
      <c r="C199" s="436" t="s">
        <v>15</v>
      </c>
      <c r="D199" s="436" t="n">
        <v>28221.2742795</v>
      </c>
      <c r="E199" s="436" t="n">
        <v>25105.6173373</v>
      </c>
      <c r="F199" s="436" t="n">
        <v>52.9212812220415</v>
      </c>
      <c r="G199" s="436" t="n">
        <v>47.0787187779585</v>
      </c>
    </row>
    <row r="200">
      <c r="A200" s="436" t="s">
        <v>107</v>
      </c>
      <c r="B200" s="436" t="s">
        <v>108</v>
      </c>
      <c r="C200" s="436" t="s">
        <v>16</v>
      </c>
      <c r="D200" s="436" t="n">
        <v>307537.3915346</v>
      </c>
      <c r="E200" s="436" t="n">
        <v>281151.7168607</v>
      </c>
      <c r="F200" s="436" t="n">
        <v>52.2410534098231</v>
      </c>
      <c r="G200" s="436" t="n">
        <v>47.7589465901769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G208" s="7" t="str">
        <f>=HYPERLINK("#'Indice'!A1", "Ir al Índice")</f>
      </c>
    </row>
    <row r="209">
      <c r="A209" s="4" t="s">
        <v>925</v>
      </c>
    </row>
    <row r="210">
      <c r="A210" s="5" t="s">
        <v>25</v>
      </c>
      <c r="B210" s="5" t="s">
        <v>113</v>
      </c>
      <c r="C210" s="5" t="s">
        <v>11</v>
      </c>
      <c r="D210" s="5" t="s">
        <v>917</v>
      </c>
      <c r="E210" s="5" t="s">
        <v>918</v>
      </c>
      <c r="F210" s="5" t="s">
        <v>919</v>
      </c>
      <c r="G210" s="5" t="s">
        <v>920</v>
      </c>
    </row>
    <row r="211">
      <c r="A211" s="437" t="s">
        <v>87</v>
      </c>
      <c r="B211" s="437" t="s">
        <v>114</v>
      </c>
      <c r="C211" s="437" t="s">
        <v>15</v>
      </c>
      <c r="D211" s="437" t="n">
        <v>2906.0626443</v>
      </c>
      <c r="E211" s="437" t="n">
        <v>2763.2194009</v>
      </c>
      <c r="F211" s="437" t="n">
        <v>51.2598001145572</v>
      </c>
      <c r="G211" s="437" t="n">
        <v>48.7401998854428</v>
      </c>
    </row>
    <row r="212">
      <c r="A212" s="437" t="s">
        <v>87</v>
      </c>
      <c r="B212" s="437" t="s">
        <v>114</v>
      </c>
      <c r="C212" s="437" t="s">
        <v>16</v>
      </c>
      <c r="D212" s="437" t="n">
        <v>65098.7500699</v>
      </c>
      <c r="E212" s="437" t="n">
        <v>57955.9678824</v>
      </c>
      <c r="F212" s="437" t="n">
        <v>52.9022788830692</v>
      </c>
      <c r="G212" s="437" t="n">
        <v>47.0977211169308</v>
      </c>
    </row>
    <row r="213">
      <c r="A213" s="437" t="s">
        <v>91</v>
      </c>
      <c r="B213" s="437" t="s">
        <v>115</v>
      </c>
      <c r="C213" s="437" t="s">
        <v>15</v>
      </c>
      <c r="D213" s="437" t="n">
        <v>1127.2005615</v>
      </c>
      <c r="E213" s="437" t="n">
        <v>666.4407357</v>
      </c>
      <c r="F213" s="437" t="n">
        <v>62.8442578379322</v>
      </c>
      <c r="G213" s="437" t="n">
        <v>37.1557421620678</v>
      </c>
    </row>
    <row r="214">
      <c r="A214" s="437" t="s">
        <v>91</v>
      </c>
      <c r="B214" s="437" t="s">
        <v>115</v>
      </c>
      <c r="C214" s="437" t="s">
        <v>16</v>
      </c>
      <c r="D214" s="437" t="n">
        <v>40429.2218434</v>
      </c>
      <c r="E214" s="437" t="n">
        <v>29439.1368647</v>
      </c>
      <c r="F214" s="437" t="n">
        <v>57.8648512587901</v>
      </c>
      <c r="G214" s="437" t="n">
        <v>42.1351487412099</v>
      </c>
    </row>
    <row r="215">
      <c r="A215" s="437" t="s">
        <v>93</v>
      </c>
      <c r="B215" s="437" t="s">
        <v>116</v>
      </c>
      <c r="C215" s="437" t="s">
        <v>15</v>
      </c>
      <c r="D215" s="437" t="n">
        <v>1151.7177925</v>
      </c>
      <c r="E215" s="437" t="n">
        <v>550.6010431</v>
      </c>
      <c r="F215" s="437" t="n">
        <v>67.65582148388</v>
      </c>
      <c r="G215" s="437" t="n">
        <v>32.34417851612</v>
      </c>
    </row>
    <row r="216">
      <c r="A216" s="437" t="s">
        <v>93</v>
      </c>
      <c r="B216" s="437" t="s">
        <v>116</v>
      </c>
      <c r="C216" s="437" t="s">
        <v>16</v>
      </c>
      <c r="D216" s="437" t="n">
        <v>36610.7574378</v>
      </c>
      <c r="E216" s="437" t="n">
        <v>23658.9237315</v>
      </c>
      <c r="F216" s="437" t="n">
        <v>60.7448998028692</v>
      </c>
      <c r="G216" s="437" t="n">
        <v>39.2551001971308</v>
      </c>
    </row>
    <row r="217">
      <c r="A217" s="437" t="s">
        <v>95</v>
      </c>
      <c r="B217" s="437" t="s">
        <v>117</v>
      </c>
      <c r="C217" s="437" t="s">
        <v>15</v>
      </c>
      <c r="D217" s="437" t="n">
        <v>1245.0749944</v>
      </c>
      <c r="E217" s="437" t="n">
        <v>914.8266252</v>
      </c>
      <c r="F217" s="437" t="n">
        <v>57.6449863781564</v>
      </c>
      <c r="G217" s="437" t="n">
        <v>42.3550136218436</v>
      </c>
    </row>
    <row r="218">
      <c r="A218" s="437" t="s">
        <v>95</v>
      </c>
      <c r="B218" s="437" t="s">
        <v>117</v>
      </c>
      <c r="C218" s="437" t="s">
        <v>16</v>
      </c>
      <c r="D218" s="437" t="n">
        <v>76488.8139031</v>
      </c>
      <c r="E218" s="437" t="n">
        <v>53317.2844701</v>
      </c>
      <c r="F218" s="437" t="n">
        <v>58.9254394529217</v>
      </c>
      <c r="G218" s="437" t="n">
        <v>41.0745605470783</v>
      </c>
    </row>
    <row r="219">
      <c r="A219" s="437" t="s">
        <v>97</v>
      </c>
      <c r="B219" s="437" t="s">
        <v>118</v>
      </c>
      <c r="C219" s="437" t="s">
        <v>15</v>
      </c>
      <c r="D219" s="437" t="n">
        <v>1001.5673442</v>
      </c>
      <c r="E219" s="437" t="n">
        <v>889.7681326</v>
      </c>
      <c r="F219" s="437" t="n">
        <v>52.9555626955498</v>
      </c>
      <c r="G219" s="437" t="n">
        <v>47.0444373044502</v>
      </c>
    </row>
    <row r="220">
      <c r="A220" s="437" t="s">
        <v>97</v>
      </c>
      <c r="B220" s="437" t="s">
        <v>118</v>
      </c>
      <c r="C220" s="437" t="s">
        <v>16</v>
      </c>
      <c r="D220" s="437" t="n">
        <v>24874.1456043</v>
      </c>
      <c r="E220" s="437" t="n">
        <v>15554.5189253</v>
      </c>
      <c r="F220" s="437" t="n">
        <v>61.5260135196608</v>
      </c>
      <c r="G220" s="437" t="n">
        <v>38.4739864803392</v>
      </c>
    </row>
    <row r="221">
      <c r="A221" s="437" t="s">
        <v>105</v>
      </c>
      <c r="B221" s="437" t="s">
        <v>119</v>
      </c>
      <c r="C221" s="437" t="s">
        <v>15</v>
      </c>
      <c r="D221" s="437" t="n">
        <v>3195.0812605</v>
      </c>
      <c r="E221" s="437" t="n">
        <v>2059.504928</v>
      </c>
      <c r="F221" s="437" t="n">
        <v>60.8055733768844</v>
      </c>
      <c r="G221" s="437" t="n">
        <v>39.1944266231156</v>
      </c>
    </row>
    <row r="222">
      <c r="A222" s="437" t="s">
        <v>105</v>
      </c>
      <c r="B222" s="437" t="s">
        <v>119</v>
      </c>
      <c r="C222" s="437" t="s">
        <v>16</v>
      </c>
      <c r="D222" s="437" t="n">
        <v>52831.0247951</v>
      </c>
      <c r="E222" s="437" t="n">
        <v>36013.3890195</v>
      </c>
      <c r="F222" s="437" t="n">
        <v>59.464655713017</v>
      </c>
      <c r="G222" s="437" t="n">
        <v>40.535344286983</v>
      </c>
    </row>
    <row r="223">
      <c r="A223" s="437" t="s">
        <v>107</v>
      </c>
      <c r="B223" s="437" t="s">
        <v>120</v>
      </c>
      <c r="C223" s="437" t="s">
        <v>15</v>
      </c>
      <c r="D223" s="437" t="n">
        <v>2911.6938216</v>
      </c>
      <c r="E223" s="437" t="n">
        <v>2532.7240641</v>
      </c>
      <c r="F223" s="437" t="n">
        <v>53.4803514852835</v>
      </c>
      <c r="G223" s="437" t="n">
        <v>46.5196485147165</v>
      </c>
    </row>
    <row r="224">
      <c r="A224" s="437" t="s">
        <v>107</v>
      </c>
      <c r="B224" s="437" t="s">
        <v>120</v>
      </c>
      <c r="C224" s="437" t="s">
        <v>16</v>
      </c>
      <c r="D224" s="437" t="n">
        <v>55050.7527211</v>
      </c>
      <c r="E224" s="437" t="n">
        <v>44167.8293987</v>
      </c>
      <c r="F224" s="437" t="n">
        <v>55.4843170955918</v>
      </c>
      <c r="G224" s="437" t="n">
        <v>44.5156829044082</v>
      </c>
    </row>
    <row r="225">
      <c r="A225" s="437" t="s">
        <v>109</v>
      </c>
      <c r="B225" s="437" t="s">
        <v>121</v>
      </c>
      <c r="C225" s="437" t="s">
        <v>15</v>
      </c>
      <c r="D225" s="437" t="n">
        <v>1474.9587067</v>
      </c>
      <c r="E225" s="437" t="n">
        <v>829.4936939</v>
      </c>
      <c r="F225" s="437" t="n">
        <v>64.0047373647627</v>
      </c>
      <c r="G225" s="437" t="n">
        <v>35.9952626352373</v>
      </c>
    </row>
    <row r="226">
      <c r="A226" s="437" t="s">
        <v>109</v>
      </c>
      <c r="B226" s="437" t="s">
        <v>121</v>
      </c>
      <c r="C226" s="437" t="s">
        <v>16</v>
      </c>
      <c r="D226" s="437" t="n">
        <v>24772.2920498</v>
      </c>
      <c r="E226" s="437" t="n">
        <v>15517.2555483</v>
      </c>
      <c r="F226" s="437" t="n">
        <v>61.4856545347961</v>
      </c>
      <c r="G226" s="437" t="n">
        <v>38.5143454652039</v>
      </c>
    </row>
    <row r="227">
      <c r="A227" s="437" t="s">
        <v>122</v>
      </c>
      <c r="B227" s="437" t="s">
        <v>123</v>
      </c>
      <c r="C227" s="437" t="s">
        <v>15</v>
      </c>
      <c r="D227" s="437" t="n">
        <v>305.2517753</v>
      </c>
      <c r="E227" s="437" t="n">
        <v>526.9841376</v>
      </c>
      <c r="F227" s="437" t="n">
        <v>36.6785151383726</v>
      </c>
      <c r="G227" s="437" t="n">
        <v>63.3214848616274</v>
      </c>
    </row>
    <row r="228">
      <c r="A228" s="437" t="s">
        <v>122</v>
      </c>
      <c r="B228" s="437" t="s">
        <v>123</v>
      </c>
      <c r="C228" s="437" t="s">
        <v>16</v>
      </c>
      <c r="D228" s="437" t="n">
        <v>17425.3754572</v>
      </c>
      <c r="E228" s="437" t="n">
        <v>12169.3885524</v>
      </c>
      <c r="F228" s="437" t="n">
        <v>58.8799270423225</v>
      </c>
      <c r="G228" s="437" t="n">
        <v>41.1200729576775</v>
      </c>
    </row>
    <row r="229">
      <c r="A229" s="437" t="s">
        <v>124</v>
      </c>
      <c r="B229" s="437" t="s">
        <v>125</v>
      </c>
      <c r="C229" s="437" t="s">
        <v>15</v>
      </c>
      <c r="D229" s="437" t="n">
        <v>1784.3643305</v>
      </c>
      <c r="E229" s="437" t="n">
        <v>977.4422834</v>
      </c>
      <c r="F229" s="437" t="n">
        <v>64.6085906782686</v>
      </c>
      <c r="G229" s="437" t="n">
        <v>35.3914093217314</v>
      </c>
    </row>
    <row r="230">
      <c r="A230" s="437" t="s">
        <v>124</v>
      </c>
      <c r="B230" s="437" t="s">
        <v>125</v>
      </c>
      <c r="C230" s="437" t="s">
        <v>16</v>
      </c>
      <c r="D230" s="437" t="n">
        <v>38571.3950384</v>
      </c>
      <c r="E230" s="437" t="n">
        <v>19073.7983402</v>
      </c>
      <c r="F230" s="437" t="n">
        <v>66.9117280691075</v>
      </c>
      <c r="G230" s="437" t="n">
        <v>33.0882719308925</v>
      </c>
    </row>
    <row r="231">
      <c r="A231" s="437" t="s">
        <v>126</v>
      </c>
      <c r="B231" s="437" t="s">
        <v>127</v>
      </c>
      <c r="C231" s="437" t="s">
        <v>15</v>
      </c>
      <c r="D231" s="437" t="n">
        <v>2769.2293307</v>
      </c>
      <c r="E231" s="437" t="n">
        <v>1624.4258212</v>
      </c>
      <c r="F231" s="437" t="n">
        <v>63.0279171887778</v>
      </c>
      <c r="G231" s="437" t="n">
        <v>36.9720828112222</v>
      </c>
    </row>
    <row r="232">
      <c r="A232" s="437" t="s">
        <v>126</v>
      </c>
      <c r="B232" s="437" t="s">
        <v>127</v>
      </c>
      <c r="C232" s="437" t="s">
        <v>16</v>
      </c>
      <c r="D232" s="437" t="n">
        <v>46632.4476187</v>
      </c>
      <c r="E232" s="437" t="n">
        <v>32064.8972277</v>
      </c>
      <c r="F232" s="437" t="n">
        <v>59.2554268631506</v>
      </c>
      <c r="G232" s="437" t="n">
        <v>40.7445731368494</v>
      </c>
    </row>
    <row r="233">
      <c r="A233" s="437" t="s">
        <v>128</v>
      </c>
      <c r="B233" s="437" t="s">
        <v>129</v>
      </c>
      <c r="C233" s="437" t="s">
        <v>15</v>
      </c>
      <c r="D233" s="437" t="n">
        <v>1520.8786751</v>
      </c>
      <c r="E233" s="437" t="n">
        <v>615.5923956</v>
      </c>
      <c r="F233" s="437" t="n">
        <v>71.1864857875981</v>
      </c>
      <c r="G233" s="437" t="n">
        <v>28.8135142124019</v>
      </c>
    </row>
    <row r="234">
      <c r="A234" s="437" t="s">
        <v>128</v>
      </c>
      <c r="B234" s="437" t="s">
        <v>129</v>
      </c>
      <c r="C234" s="437" t="s">
        <v>16</v>
      </c>
      <c r="D234" s="437" t="n">
        <v>26712.7710368</v>
      </c>
      <c r="E234" s="437" t="n">
        <v>16366.7578981</v>
      </c>
      <c r="F234" s="437" t="n">
        <v>62.0080388464025</v>
      </c>
      <c r="G234" s="437" t="n">
        <v>37.9919611535975</v>
      </c>
    </row>
    <row r="235">
      <c r="A235" s="437" t="s">
        <v>130</v>
      </c>
      <c r="B235" s="437" t="s">
        <v>131</v>
      </c>
      <c r="C235" s="437" t="s">
        <v>15</v>
      </c>
      <c r="D235" s="437" t="n">
        <v>3174.8798749</v>
      </c>
      <c r="E235" s="437" t="n">
        <v>2115.8162222</v>
      </c>
      <c r="F235" s="437" t="n">
        <v>60.008736405031</v>
      </c>
      <c r="G235" s="437" t="n">
        <v>39.991263594969</v>
      </c>
    </row>
    <row r="236">
      <c r="A236" s="437" t="s">
        <v>130</v>
      </c>
      <c r="B236" s="437" t="s">
        <v>131</v>
      </c>
      <c r="C236" s="437" t="s">
        <v>16</v>
      </c>
      <c r="D236" s="437" t="n">
        <v>54991.3701305</v>
      </c>
      <c r="E236" s="437" t="n">
        <v>40647.9337742</v>
      </c>
      <c r="F236" s="437" t="n">
        <v>57.4987143207319</v>
      </c>
      <c r="G236" s="437" t="n">
        <v>42.5012856792681</v>
      </c>
    </row>
    <row r="237">
      <c r="A237" s="437" t="s">
        <v>132</v>
      </c>
      <c r="B237" s="437" t="s">
        <v>133</v>
      </c>
      <c r="C237" s="437" t="s">
        <v>15</v>
      </c>
      <c r="D237" s="437" t="n">
        <v>4131.1207006</v>
      </c>
      <c r="E237" s="437" t="n">
        <v>2410.1851848</v>
      </c>
      <c r="F237" s="437" t="n">
        <v>63.1543727349693</v>
      </c>
      <c r="G237" s="437" t="n">
        <v>36.8456272650307</v>
      </c>
    </row>
    <row r="238">
      <c r="A238" s="437" t="s">
        <v>132</v>
      </c>
      <c r="B238" s="437" t="s">
        <v>133</v>
      </c>
      <c r="C238" s="437" t="s">
        <v>16</v>
      </c>
      <c r="D238" s="437" t="n">
        <v>114190.679181</v>
      </c>
      <c r="E238" s="437" t="n">
        <v>60646.0149297</v>
      </c>
      <c r="F238" s="437" t="n">
        <v>65.3127650129891</v>
      </c>
      <c r="G238" s="437" t="n">
        <v>34.6872349870109</v>
      </c>
    </row>
    <row r="239">
      <c r="A239" s="437" t="s">
        <v>134</v>
      </c>
      <c r="B239" s="437" t="s">
        <v>135</v>
      </c>
      <c r="C239" s="437" t="s">
        <v>15</v>
      </c>
      <c r="D239" s="437" t="n">
        <v>6949.1548991</v>
      </c>
      <c r="E239" s="437" t="n">
        <v>5144.0463864</v>
      </c>
      <c r="F239" s="437" t="n">
        <v>57.4633195548658</v>
      </c>
      <c r="G239" s="437" t="n">
        <v>42.5366804451342</v>
      </c>
    </row>
    <row r="240">
      <c r="A240" s="437" t="s">
        <v>134</v>
      </c>
      <c r="B240" s="437" t="s">
        <v>135</v>
      </c>
      <c r="C240" s="437" t="s">
        <v>16</v>
      </c>
      <c r="D240" s="437" t="n">
        <v>163241.9393606</v>
      </c>
      <c r="E240" s="437" t="n">
        <v>113648.8593499</v>
      </c>
      <c r="F240" s="437" t="n">
        <v>58.9553499505326</v>
      </c>
      <c r="G240" s="437" t="n">
        <v>41.0446500494674</v>
      </c>
    </row>
    <row r="241">
      <c r="A241" s="437" t="s">
        <v>136</v>
      </c>
      <c r="B241" s="437" t="s">
        <v>137</v>
      </c>
      <c r="C241" s="437" t="s">
        <v>15</v>
      </c>
      <c r="D241" s="437" t="n">
        <v>1459.6528171</v>
      </c>
      <c r="E241" s="437" t="n">
        <v>644.3363444</v>
      </c>
      <c r="F241" s="437" t="n">
        <v>69.3754912719877</v>
      </c>
      <c r="G241" s="437" t="n">
        <v>30.6245087280123</v>
      </c>
    </row>
    <row r="242">
      <c r="A242" s="437" t="s">
        <v>136</v>
      </c>
      <c r="B242" s="437" t="s">
        <v>137</v>
      </c>
      <c r="C242" s="437" t="s">
        <v>16</v>
      </c>
      <c r="D242" s="437" t="n">
        <v>64983.1016862</v>
      </c>
      <c r="E242" s="437" t="n">
        <v>43471.9091499</v>
      </c>
      <c r="F242" s="437" t="n">
        <v>59.9171040463996</v>
      </c>
      <c r="G242" s="437" t="n">
        <v>40.0828959536004</v>
      </c>
    </row>
    <row r="243">
      <c r="A243" s="437" t="s">
        <v>138</v>
      </c>
      <c r="B243" s="437" t="s">
        <v>139</v>
      </c>
      <c r="C243" s="437" t="s">
        <v>15</v>
      </c>
      <c r="D243" s="437" t="n">
        <v>1404.9847308</v>
      </c>
      <c r="E243" s="437" t="n">
        <v>2907.0043319</v>
      </c>
      <c r="F243" s="437" t="n">
        <v>32.5832164778325</v>
      </c>
      <c r="G243" s="437" t="n">
        <v>67.4167835221675</v>
      </c>
    </row>
    <row r="244">
      <c r="A244" s="437" t="s">
        <v>138</v>
      </c>
      <c r="B244" s="437" t="s">
        <v>139</v>
      </c>
      <c r="C244" s="437" t="s">
        <v>16</v>
      </c>
      <c r="D244" s="437" t="n">
        <v>69388.6793702</v>
      </c>
      <c r="E244" s="437" t="n">
        <v>54377.3315616</v>
      </c>
      <c r="F244" s="437" t="n">
        <v>56.064406413192</v>
      </c>
      <c r="G244" s="437" t="n">
        <v>43.935593586808</v>
      </c>
    </row>
    <row r="245">
      <c r="A245" s="437" t="s">
        <v>140</v>
      </c>
      <c r="B245" s="437" t="s">
        <v>141</v>
      </c>
      <c r="C245" s="437" t="s">
        <v>15</v>
      </c>
      <c r="D245" s="437" t="n">
        <v>4743.850293</v>
      </c>
      <c r="E245" s="437" t="n">
        <v>1261.8025474</v>
      </c>
      <c r="F245" s="437" t="n">
        <v>78.9897521396532</v>
      </c>
      <c r="G245" s="437" t="n">
        <v>21.0102478603468</v>
      </c>
    </row>
    <row r="246">
      <c r="A246" s="437" t="s">
        <v>140</v>
      </c>
      <c r="B246" s="437" t="s">
        <v>141</v>
      </c>
      <c r="C246" s="437" t="s">
        <v>16</v>
      </c>
      <c r="D246" s="437" t="n">
        <v>52686.733519</v>
      </c>
      <c r="E246" s="437" t="n">
        <v>44855.6136363</v>
      </c>
      <c r="F246" s="437" t="n">
        <v>54.0142154208325</v>
      </c>
      <c r="G246" s="437" t="n">
        <v>45.9857845791675</v>
      </c>
    </row>
    <row r="247">
      <c r="A247" s="437" t="s">
        <v>142</v>
      </c>
      <c r="B247" s="437" t="s">
        <v>143</v>
      </c>
      <c r="C247" s="437" t="s">
        <v>15</v>
      </c>
      <c r="D247" s="437" t="n">
        <v>1020.3731884</v>
      </c>
      <c r="E247" s="437" t="n">
        <v>794.1730504</v>
      </c>
      <c r="F247" s="437" t="n">
        <v>56.2329670405531</v>
      </c>
      <c r="G247" s="437" t="n">
        <v>43.7670329594469</v>
      </c>
    </row>
    <row r="248">
      <c r="A248" s="437" t="s">
        <v>142</v>
      </c>
      <c r="B248" s="437" t="s">
        <v>143</v>
      </c>
      <c r="C248" s="437" t="s">
        <v>16</v>
      </c>
      <c r="D248" s="437" t="n">
        <v>24779.2340389</v>
      </c>
      <c r="E248" s="437" t="n">
        <v>17434.2197243</v>
      </c>
      <c r="F248" s="437" t="n">
        <v>58.6998500001948</v>
      </c>
      <c r="G248" s="437" t="n">
        <v>41.3001499998052</v>
      </c>
    </row>
    <row r="249">
      <c r="A249" s="437" t="s">
        <v>144</v>
      </c>
      <c r="B249" s="437" t="s">
        <v>145</v>
      </c>
      <c r="C249" s="437" t="s">
        <v>15</v>
      </c>
      <c r="D249" s="437" t="n">
        <v>2313.5023431</v>
      </c>
      <c r="E249" s="437" t="n">
        <v>1990.372409</v>
      </c>
      <c r="F249" s="437" t="n">
        <v>53.7539421185797</v>
      </c>
      <c r="G249" s="437" t="n">
        <v>46.2460578814203</v>
      </c>
    </row>
    <row r="250">
      <c r="A250" s="437" t="s">
        <v>144</v>
      </c>
      <c r="B250" s="437" t="s">
        <v>145</v>
      </c>
      <c r="C250" s="437" t="s">
        <v>16</v>
      </c>
      <c r="D250" s="437" t="n">
        <v>46487.3753269</v>
      </c>
      <c r="E250" s="437" t="n">
        <v>29674.7499213</v>
      </c>
      <c r="F250" s="437" t="n">
        <v>61.0373925036955</v>
      </c>
      <c r="G250" s="437" t="n">
        <v>38.9626074963045</v>
      </c>
    </row>
    <row r="251">
      <c r="A251" s="437" t="s">
        <v>146</v>
      </c>
      <c r="B251" s="437" t="s">
        <v>147</v>
      </c>
      <c r="C251" s="437" t="s">
        <v>15</v>
      </c>
      <c r="D251" s="437" t="n">
        <v>867.9734437</v>
      </c>
      <c r="E251" s="437" t="n">
        <v>1332.7707953</v>
      </c>
      <c r="F251" s="437" t="n">
        <v>39.4399961757664</v>
      </c>
      <c r="G251" s="437" t="n">
        <v>60.5600038242336</v>
      </c>
    </row>
    <row r="252">
      <c r="A252" s="437" t="s">
        <v>146</v>
      </c>
      <c r="B252" s="437" t="s">
        <v>147</v>
      </c>
      <c r="C252" s="437" t="s">
        <v>16</v>
      </c>
      <c r="D252" s="437" t="n">
        <v>13432.3856343</v>
      </c>
      <c r="E252" s="437" t="n">
        <v>10731.8701275</v>
      </c>
      <c r="F252" s="437" t="n">
        <v>55.5878309131894</v>
      </c>
      <c r="G252" s="437" t="n">
        <v>44.4121690868106</v>
      </c>
    </row>
    <row r="253">
      <c r="A253" s="437" t="s">
        <v>148</v>
      </c>
      <c r="B253" s="437" t="s">
        <v>149</v>
      </c>
      <c r="C253" s="437" t="s">
        <v>15</v>
      </c>
      <c r="D253" s="437" t="n">
        <v>1466.6726418</v>
      </c>
      <c r="E253" s="437" t="n">
        <v>809.0630993</v>
      </c>
      <c r="F253" s="437" t="n">
        <v>64.4482843641182</v>
      </c>
      <c r="G253" s="437" t="n">
        <v>35.5517156358818</v>
      </c>
    </row>
    <row r="254">
      <c r="A254" s="437" t="s">
        <v>148</v>
      </c>
      <c r="B254" s="437" t="s">
        <v>149</v>
      </c>
      <c r="C254" s="437" t="s">
        <v>16</v>
      </c>
      <c r="D254" s="437" t="n">
        <v>24494.103707</v>
      </c>
      <c r="E254" s="437" t="n">
        <v>21953.160558</v>
      </c>
      <c r="F254" s="437" t="n">
        <v>52.7352990420522</v>
      </c>
      <c r="G254" s="437" t="n">
        <v>47.2647009579478</v>
      </c>
    </row>
    <row r="255">
      <c r="A255" s="437" t="s">
        <v>150</v>
      </c>
      <c r="B255" s="437" t="s">
        <v>151</v>
      </c>
      <c r="C255" s="437" t="s">
        <v>15</v>
      </c>
      <c r="D255" s="437" t="n">
        <v>1350.2509077</v>
      </c>
      <c r="E255" s="437" t="n">
        <v>985.3814736</v>
      </c>
      <c r="F255" s="437" t="n">
        <v>57.8109345678988</v>
      </c>
      <c r="G255" s="437" t="n">
        <v>42.1890654321012</v>
      </c>
    </row>
    <row r="256">
      <c r="A256" s="437" t="s">
        <v>150</v>
      </c>
      <c r="B256" s="437" t="s">
        <v>151</v>
      </c>
      <c r="C256" s="437" t="s">
        <v>16</v>
      </c>
      <c r="D256" s="437" t="n">
        <v>21435.4201783</v>
      </c>
      <c r="E256" s="437" t="n">
        <v>20335.9474431</v>
      </c>
      <c r="F256" s="437" t="n">
        <v>51.3160602558734</v>
      </c>
      <c r="G256" s="437" t="n">
        <v>48.6839397441266</v>
      </c>
    </row>
    <row r="257">
      <c r="A257" s="437" t="s">
        <v>152</v>
      </c>
      <c r="B257" s="437" t="s">
        <v>153</v>
      </c>
      <c r="C257" s="437" t="s">
        <v>15</v>
      </c>
      <c r="D257" s="437" t="n">
        <v>2527.9335626</v>
      </c>
      <c r="E257" s="437" t="n">
        <v>3339.6806279</v>
      </c>
      <c r="F257" s="437" t="n">
        <v>43.0828183402526</v>
      </c>
      <c r="G257" s="437" t="n">
        <v>56.9171816597474</v>
      </c>
    </row>
    <row r="258">
      <c r="A258" s="437" t="s">
        <v>152</v>
      </c>
      <c r="B258" s="437" t="s">
        <v>153</v>
      </c>
      <c r="C258" s="437" t="s">
        <v>16</v>
      </c>
      <c r="D258" s="437" t="n">
        <v>26305.0728066</v>
      </c>
      <c r="E258" s="437" t="n">
        <v>23884.3130007</v>
      </c>
      <c r="F258" s="437" t="n">
        <v>52.4116252539874</v>
      </c>
      <c r="G258" s="437" t="n">
        <v>47.5883747460126</v>
      </c>
    </row>
    <row r="259">
      <c r="A259" s="437" t="s">
        <v>154</v>
      </c>
      <c r="B259" s="437" t="s">
        <v>155</v>
      </c>
      <c r="C259" s="437" t="s">
        <v>15</v>
      </c>
      <c r="D259" s="437" t="n">
        <v>4562.2142996</v>
      </c>
      <c r="E259" s="437" t="n">
        <v>3691.7508345</v>
      </c>
      <c r="F259" s="437" t="n">
        <v>55.273001829774</v>
      </c>
      <c r="G259" s="437" t="n">
        <v>44.726998170226</v>
      </c>
    </row>
    <row r="260">
      <c r="A260" s="437" t="s">
        <v>154</v>
      </c>
      <c r="B260" s="437" t="s">
        <v>155</v>
      </c>
      <c r="C260" s="437" t="s">
        <v>16</v>
      </c>
      <c r="D260" s="437" t="n">
        <v>42985.0330308</v>
      </c>
      <c r="E260" s="437" t="n">
        <v>41279.0018336</v>
      </c>
      <c r="F260" s="437" t="n">
        <v>51.0123127856062</v>
      </c>
      <c r="G260" s="437" t="n">
        <v>48.9876872143938</v>
      </c>
    </row>
    <row r="261">
      <c r="A261" s="437" t="s">
        <v>156</v>
      </c>
      <c r="B261" s="437" t="s">
        <v>157</v>
      </c>
      <c r="C261" s="437" t="s">
        <v>15</v>
      </c>
      <c r="D261" s="437" t="n">
        <v>1593.075834</v>
      </c>
      <c r="E261" s="437" t="n">
        <v>670.5013812</v>
      </c>
      <c r="F261" s="437" t="n">
        <v>70.3786830554063</v>
      </c>
      <c r="G261" s="437" t="n">
        <v>29.6213169445937</v>
      </c>
    </row>
    <row r="262">
      <c r="A262" s="437" t="s">
        <v>156</v>
      </c>
      <c r="B262" s="437" t="s">
        <v>157</v>
      </c>
      <c r="C262" s="437" t="s">
        <v>16</v>
      </c>
      <c r="D262" s="437" t="n">
        <v>61238.4767623</v>
      </c>
      <c r="E262" s="437" t="n">
        <v>38835.9460205</v>
      </c>
      <c r="F262" s="437" t="n">
        <v>61.1929352769899</v>
      </c>
      <c r="G262" s="437" t="n">
        <v>38.8070647230101</v>
      </c>
    </row>
    <row r="263">
      <c r="A263" s="437" t="s">
        <v>158</v>
      </c>
      <c r="B263" s="437" t="s">
        <v>159</v>
      </c>
      <c r="C263" s="437" t="s">
        <v>15</v>
      </c>
      <c r="D263" s="437" t="n">
        <v>1681.4309518</v>
      </c>
      <c r="E263" s="437" t="n">
        <v>762.3206035</v>
      </c>
      <c r="F263" s="437" t="n">
        <v>68.8053148509847</v>
      </c>
      <c r="G263" s="437" t="n">
        <v>31.1946851490153</v>
      </c>
    </row>
    <row r="264">
      <c r="A264" s="437" t="s">
        <v>158</v>
      </c>
      <c r="B264" s="437" t="s">
        <v>159</v>
      </c>
      <c r="C264" s="437" t="s">
        <v>16</v>
      </c>
      <c r="D264" s="437" t="n">
        <v>32710.4320412</v>
      </c>
      <c r="E264" s="437" t="n">
        <v>24234.8164017</v>
      </c>
      <c r="F264" s="437" t="n">
        <v>57.441898903996</v>
      </c>
      <c r="G264" s="437" t="n">
        <v>42.558101096004</v>
      </c>
    </row>
    <row r="265">
      <c r="A265" s="437" t="s">
        <v>160</v>
      </c>
      <c r="B265" s="437" t="s">
        <v>161</v>
      </c>
      <c r="C265" s="437" t="s">
        <v>15</v>
      </c>
      <c r="D265" s="437" t="n">
        <v>3209.7067913</v>
      </c>
      <c r="E265" s="437" t="n">
        <v>3961.8108803</v>
      </c>
      <c r="F265" s="437" t="n">
        <v>44.7563115407328</v>
      </c>
      <c r="G265" s="437" t="n">
        <v>55.2436884592672</v>
      </c>
    </row>
    <row r="266">
      <c r="A266" s="437" t="s">
        <v>160</v>
      </c>
      <c r="B266" s="437" t="s">
        <v>161</v>
      </c>
      <c r="C266" s="437" t="s">
        <v>16</v>
      </c>
      <c r="D266" s="437" t="n">
        <v>67085.0598976</v>
      </c>
      <c r="E266" s="437" t="n">
        <v>65233.4224372</v>
      </c>
      <c r="F266" s="437" t="n">
        <v>50.6996896532243</v>
      </c>
      <c r="G266" s="437" t="n">
        <v>49.3003103467757</v>
      </c>
    </row>
    <row r="267">
      <c r="A267" s="437" t="s">
        <v>162</v>
      </c>
      <c r="B267" s="437" t="s">
        <v>163</v>
      </c>
      <c r="C267" s="437" t="s">
        <v>15</v>
      </c>
      <c r="D267" s="437" t="n">
        <v>2345.5066195</v>
      </c>
      <c r="E267" s="437" t="n">
        <v>2502.3609027</v>
      </c>
      <c r="F267" s="437" t="n">
        <v>48.3822342248245</v>
      </c>
      <c r="G267" s="437" t="n">
        <v>51.6177657751755</v>
      </c>
    </row>
    <row r="268">
      <c r="A268" s="437" t="s">
        <v>162</v>
      </c>
      <c r="B268" s="437" t="s">
        <v>163</v>
      </c>
      <c r="C268" s="437" t="s">
        <v>16</v>
      </c>
      <c r="D268" s="437" t="n">
        <v>40908.1741132</v>
      </c>
      <c r="E268" s="437" t="n">
        <v>27923.9583671</v>
      </c>
      <c r="F268" s="437" t="n">
        <v>59.4317982592041</v>
      </c>
      <c r="G268" s="437" t="n">
        <v>40.5682017407959</v>
      </c>
    </row>
    <row r="269">
      <c r="A269" s="437" t="s">
        <v>164</v>
      </c>
      <c r="B269" s="437" t="s">
        <v>165</v>
      </c>
      <c r="C269" s="437" t="s">
        <v>15</v>
      </c>
      <c r="D269" s="437" t="n">
        <v>1946.8140473</v>
      </c>
      <c r="E269" s="437" t="n">
        <v>1066.5604315</v>
      </c>
      <c r="F269" s="437" t="n">
        <v>64.6057787041214</v>
      </c>
      <c r="G269" s="437" t="n">
        <v>35.3942212958786</v>
      </c>
    </row>
    <row r="270">
      <c r="A270" s="437" t="s">
        <v>164</v>
      </c>
      <c r="B270" s="437" t="s">
        <v>165</v>
      </c>
      <c r="C270" s="437" t="s">
        <v>16</v>
      </c>
      <c r="D270" s="437" t="n">
        <v>40539.2987871</v>
      </c>
      <c r="E270" s="437" t="n">
        <v>35352.3267379</v>
      </c>
      <c r="F270" s="437" t="n">
        <v>53.4173546905326</v>
      </c>
      <c r="G270" s="437" t="n">
        <v>46.5826453094674</v>
      </c>
    </row>
    <row r="271">
      <c r="A271" s="437" t="s">
        <v>166</v>
      </c>
      <c r="B271" s="437" t="s">
        <v>167</v>
      </c>
      <c r="C271" s="437" t="s">
        <v>15</v>
      </c>
      <c r="D271" s="437" t="n">
        <v>3702.8811033</v>
      </c>
      <c r="E271" s="437" t="n">
        <v>1500.3808231</v>
      </c>
      <c r="F271" s="437" t="n">
        <v>71.1646108859626</v>
      </c>
      <c r="G271" s="437" t="n">
        <v>28.8353891140374</v>
      </c>
    </row>
    <row r="272">
      <c r="A272" s="437" t="s">
        <v>166</v>
      </c>
      <c r="B272" s="437" t="s">
        <v>167</v>
      </c>
      <c r="C272" s="437" t="s">
        <v>16</v>
      </c>
      <c r="D272" s="437" t="n">
        <v>53976.3837028</v>
      </c>
      <c r="E272" s="437" t="n">
        <v>30299.3543693</v>
      </c>
      <c r="F272" s="437" t="n">
        <v>64.0473580387061</v>
      </c>
      <c r="G272" s="437" t="n">
        <v>35.9526419612939</v>
      </c>
    </row>
    <row r="273">
      <c r="A273" s="437" t="s">
        <v>168</v>
      </c>
      <c r="B273" s="437" t="s">
        <v>169</v>
      </c>
      <c r="C273" s="437" t="s">
        <v>15</v>
      </c>
      <c r="D273" s="437" t="n">
        <v>2391.5779032</v>
      </c>
      <c r="E273" s="437" t="n">
        <v>1148.8375325</v>
      </c>
      <c r="F273" s="437" t="n">
        <v>67.5507704289269</v>
      </c>
      <c r="G273" s="437" t="n">
        <v>32.4492295710731</v>
      </c>
    </row>
    <row r="274">
      <c r="A274" s="437" t="s">
        <v>168</v>
      </c>
      <c r="B274" s="437" t="s">
        <v>169</v>
      </c>
      <c r="C274" s="437" t="s">
        <v>16</v>
      </c>
      <c r="D274" s="437" t="n">
        <v>49687.5168178</v>
      </c>
      <c r="E274" s="437" t="n">
        <v>40347.0677507</v>
      </c>
      <c r="F274" s="437" t="n">
        <v>55.1871450908921</v>
      </c>
      <c r="G274" s="437" t="n">
        <v>44.8128549091079</v>
      </c>
    </row>
    <row r="275">
      <c r="A275" s="437" t="s">
        <v>170</v>
      </c>
      <c r="B275" s="437" t="s">
        <v>171</v>
      </c>
      <c r="C275" s="437" t="s">
        <v>15</v>
      </c>
      <c r="D275" s="437" t="n">
        <v>2086.2122339</v>
      </c>
      <c r="E275" s="437" t="n">
        <v>2793.6164189</v>
      </c>
      <c r="F275" s="437" t="n">
        <v>42.7517517997881</v>
      </c>
      <c r="G275" s="437" t="n">
        <v>57.2482482002119</v>
      </c>
    </row>
    <row r="276">
      <c r="A276" s="437" t="s">
        <v>170</v>
      </c>
      <c r="B276" s="437" t="s">
        <v>171</v>
      </c>
      <c r="C276" s="437" t="s">
        <v>16</v>
      </c>
      <c r="D276" s="437" t="n">
        <v>51007.764516</v>
      </c>
      <c r="E276" s="437" t="n">
        <v>84518.4068334</v>
      </c>
      <c r="F276" s="437" t="n">
        <v>37.6368372308673</v>
      </c>
      <c r="G276" s="437" t="n">
        <v>62.3631627691327</v>
      </c>
    </row>
    <row r="277">
      <c r="A277" s="437" t="s">
        <v>172</v>
      </c>
      <c r="B277" s="437" t="s">
        <v>173</v>
      </c>
      <c r="C277" s="437" t="s">
        <v>15</v>
      </c>
      <c r="D277" s="437" t="n">
        <v>1494.4475423</v>
      </c>
      <c r="E277" s="437" t="n">
        <v>1309.4593331</v>
      </c>
      <c r="F277" s="437" t="n">
        <v>53.2987580797171</v>
      </c>
      <c r="G277" s="437" t="n">
        <v>46.7012419202829</v>
      </c>
    </row>
    <row r="278">
      <c r="A278" s="437" t="s">
        <v>172</v>
      </c>
      <c r="B278" s="437" t="s">
        <v>173</v>
      </c>
      <c r="C278" s="437" t="s">
        <v>16</v>
      </c>
      <c r="D278" s="437" t="n">
        <v>20533.6196911</v>
      </c>
      <c r="E278" s="437" t="n">
        <v>12939.4734309</v>
      </c>
      <c r="F278" s="437" t="n">
        <v>61.3436577739044</v>
      </c>
      <c r="G278" s="437" t="n">
        <v>38.6563422260956</v>
      </c>
    </row>
    <row r="279">
      <c r="A279" s="437" t="s">
        <v>174</v>
      </c>
      <c r="B279" s="437" t="s">
        <v>175</v>
      </c>
      <c r="C279" s="437" t="s">
        <v>15</v>
      </c>
      <c r="D279" s="437" t="n">
        <v>2216.2324218</v>
      </c>
      <c r="E279" s="437" t="n">
        <v>1647.8364026</v>
      </c>
      <c r="F279" s="437" t="n">
        <v>57.3548899493044</v>
      </c>
      <c r="G279" s="437" t="n">
        <v>42.6451100506956</v>
      </c>
    </row>
    <row r="280">
      <c r="A280" s="437" t="s">
        <v>174</v>
      </c>
      <c r="B280" s="437" t="s">
        <v>175</v>
      </c>
      <c r="C280" s="437" t="s">
        <v>16</v>
      </c>
      <c r="D280" s="437" t="n">
        <v>53283.3162791</v>
      </c>
      <c r="E280" s="437" t="n">
        <v>39008.6148998</v>
      </c>
      <c r="F280" s="437" t="n">
        <v>57.7334503661158</v>
      </c>
      <c r="G280" s="437" t="n">
        <v>42.2665496338842</v>
      </c>
    </row>
    <row r="281">
      <c r="A281" s="437" t="s">
        <v>176</v>
      </c>
      <c r="B281" s="437" t="s">
        <v>177</v>
      </c>
      <c r="C281" s="437" t="s">
        <v>15</v>
      </c>
      <c r="D281" s="437" t="n">
        <v>2050.0955481</v>
      </c>
      <c r="E281" s="437" t="n">
        <v>1432.3266994</v>
      </c>
      <c r="F281" s="437" t="n">
        <v>58.8698153870268</v>
      </c>
      <c r="G281" s="437" t="n">
        <v>41.1301846129732</v>
      </c>
    </row>
    <row r="282">
      <c r="A282" s="437" t="s">
        <v>176</v>
      </c>
      <c r="B282" s="437" t="s">
        <v>177</v>
      </c>
      <c r="C282" s="437" t="s">
        <v>16</v>
      </c>
      <c r="D282" s="437" t="n">
        <v>42395.4094452</v>
      </c>
      <c r="E282" s="437" t="n">
        <v>31856.168304</v>
      </c>
      <c r="F282" s="437" t="n">
        <v>57.0969812768144</v>
      </c>
      <c r="G282" s="437" t="n">
        <v>42.9030187231856</v>
      </c>
    </row>
    <row r="283">
      <c r="A283" s="437" t="s">
        <v>178</v>
      </c>
      <c r="B283" s="437" t="s">
        <v>179</v>
      </c>
      <c r="C283" s="437" t="s">
        <v>15</v>
      </c>
      <c r="D283" s="437" t="n">
        <v>1451.8995974</v>
      </c>
      <c r="E283" s="437" t="n">
        <v>735.9533972</v>
      </c>
      <c r="F283" s="437" t="n">
        <v>66.3618442822045</v>
      </c>
      <c r="G283" s="437" t="n">
        <v>33.6381557177955</v>
      </c>
    </row>
    <row r="284">
      <c r="A284" s="437" t="s">
        <v>178</v>
      </c>
      <c r="B284" s="437" t="s">
        <v>179</v>
      </c>
      <c r="C284" s="437" t="s">
        <v>16</v>
      </c>
      <c r="D284" s="437" t="n">
        <v>9971.6676645</v>
      </c>
      <c r="E284" s="437" t="n">
        <v>7469.4793484</v>
      </c>
      <c r="F284" s="437" t="n">
        <v>57.1732332576788</v>
      </c>
      <c r="G284" s="437" t="n">
        <v>42.8267667423212</v>
      </c>
    </row>
    <row r="285">
      <c r="A285" s="437" t="s">
        <v>180</v>
      </c>
      <c r="B285" s="437" t="s">
        <v>181</v>
      </c>
      <c r="C285" s="437" t="s">
        <v>15</v>
      </c>
      <c r="D285" s="437" t="n">
        <v>746.9200155</v>
      </c>
      <c r="E285" s="437" t="n">
        <v>603.052122</v>
      </c>
      <c r="F285" s="437" t="n">
        <v>55.3285504753612</v>
      </c>
      <c r="G285" s="437" t="n">
        <v>44.6714495246388</v>
      </c>
    </row>
    <row r="286">
      <c r="A286" s="437" t="s">
        <v>180</v>
      </c>
      <c r="B286" s="437" t="s">
        <v>181</v>
      </c>
      <c r="C286" s="437" t="s">
        <v>16</v>
      </c>
      <c r="D286" s="437" t="n">
        <v>23096.9712216</v>
      </c>
      <c r="E286" s="437" t="n">
        <v>22996.0566384</v>
      </c>
      <c r="F286" s="437" t="n">
        <v>50.1094683815376</v>
      </c>
      <c r="G286" s="437" t="n">
        <v>49.8905316184624</v>
      </c>
    </row>
    <row r="287">
      <c r="A287" s="437" t="s">
        <v>182</v>
      </c>
      <c r="B287" s="437" t="s">
        <v>183</v>
      </c>
      <c r="C287" s="437" t="s">
        <v>15</v>
      </c>
      <c r="D287" s="437" t="n">
        <v>3064.802721</v>
      </c>
      <c r="E287" s="437" t="n">
        <v>1125.0034304</v>
      </c>
      <c r="F287" s="437" t="n">
        <v>73.1490338753719</v>
      </c>
      <c r="G287" s="437" t="n">
        <v>26.8509661246281</v>
      </c>
    </row>
    <row r="288">
      <c r="A288" s="437" t="s">
        <v>182</v>
      </c>
      <c r="B288" s="437" t="s">
        <v>183</v>
      </c>
      <c r="C288" s="437" t="s">
        <v>16</v>
      </c>
      <c r="D288" s="437" t="n">
        <v>72489.9477018</v>
      </c>
      <c r="E288" s="437" t="n">
        <v>44172.2461645</v>
      </c>
      <c r="F288" s="437" t="n">
        <v>62.1366230990621</v>
      </c>
      <c r="G288" s="437" t="n">
        <v>37.8633769009379</v>
      </c>
    </row>
    <row r="289">
      <c r="A289" s="437" t="s">
        <v>184</v>
      </c>
      <c r="B289" s="437" t="s">
        <v>185</v>
      </c>
      <c r="C289" s="437" t="s">
        <v>15</v>
      </c>
      <c r="D289" s="437" t="n">
        <v>4017.9696517</v>
      </c>
      <c r="E289" s="437" t="n">
        <v>2565.2449626</v>
      </c>
      <c r="F289" s="437" t="n">
        <v>61.0335510401287</v>
      </c>
      <c r="G289" s="437" t="n">
        <v>38.9664489598713</v>
      </c>
    </row>
    <row r="290">
      <c r="A290" s="437" t="s">
        <v>184</v>
      </c>
      <c r="B290" s="437" t="s">
        <v>185</v>
      </c>
      <c r="C290" s="437" t="s">
        <v>16</v>
      </c>
      <c r="D290" s="437" t="n">
        <v>38729.8898818</v>
      </c>
      <c r="E290" s="437" t="n">
        <v>30080.8955046</v>
      </c>
      <c r="F290" s="437" t="n">
        <v>56.2846211743061</v>
      </c>
      <c r="G290" s="437" t="n">
        <v>43.7153788256939</v>
      </c>
    </row>
    <row r="291">
      <c r="A291" s="437" t="s">
        <v>186</v>
      </c>
      <c r="B291" s="437" t="s">
        <v>187</v>
      </c>
      <c r="C291" s="437" t="s">
        <v>15</v>
      </c>
      <c r="D291" s="437" t="n">
        <v>5331.7005173</v>
      </c>
      <c r="E291" s="437" t="n">
        <v>6109.0088569</v>
      </c>
      <c r="F291" s="437" t="n">
        <v>46.6028839900745</v>
      </c>
      <c r="G291" s="437" t="n">
        <v>53.3971160099255</v>
      </c>
    </row>
    <row r="292">
      <c r="A292" s="437" t="s">
        <v>186</v>
      </c>
      <c r="B292" s="437" t="s">
        <v>187</v>
      </c>
      <c r="C292" s="437" t="s">
        <v>16</v>
      </c>
      <c r="D292" s="437" t="n">
        <v>63263.1334715</v>
      </c>
      <c r="E292" s="437" t="n">
        <v>56626.1571526</v>
      </c>
      <c r="F292" s="437" t="n">
        <v>52.7679604593331</v>
      </c>
      <c r="G292" s="437" t="n">
        <v>47.2320395406669</v>
      </c>
    </row>
    <row r="293">
      <c r="A293" s="437" t="s">
        <v>188</v>
      </c>
      <c r="B293" s="437" t="s">
        <v>189</v>
      </c>
      <c r="C293" s="437" t="s">
        <v>15</v>
      </c>
      <c r="D293" s="437" t="n">
        <v>3510.2535438</v>
      </c>
      <c r="E293" s="437" t="n">
        <v>2459.4581359</v>
      </c>
      <c r="F293" s="437" t="n">
        <v>58.801056602727</v>
      </c>
      <c r="G293" s="437" t="n">
        <v>41.198943397273</v>
      </c>
    </row>
    <row r="294">
      <c r="A294" s="437" t="s">
        <v>188</v>
      </c>
      <c r="B294" s="437" t="s">
        <v>189</v>
      </c>
      <c r="C294" s="437" t="s">
        <v>16</v>
      </c>
      <c r="D294" s="437" t="n">
        <v>57818.7521479</v>
      </c>
      <c r="E294" s="437" t="n">
        <v>35001.5361721</v>
      </c>
      <c r="F294" s="437" t="n">
        <v>62.2910714827437</v>
      </c>
      <c r="G294" s="437" t="n">
        <v>37.7089285172563</v>
      </c>
    </row>
    <row r="295">
      <c r="A295" s="437" t="s">
        <v>190</v>
      </c>
      <c r="B295" s="437" t="s">
        <v>191</v>
      </c>
      <c r="C295" s="437" t="s">
        <v>15</v>
      </c>
      <c r="D295" s="437" t="n">
        <v>981.28374</v>
      </c>
      <c r="E295" s="437" t="n">
        <v>610.1086161</v>
      </c>
      <c r="F295" s="437" t="n">
        <v>61.6619613785765</v>
      </c>
      <c r="G295" s="437" t="n">
        <v>38.3380386214235</v>
      </c>
    </row>
    <row r="296">
      <c r="A296" s="437" t="s">
        <v>190</v>
      </c>
      <c r="B296" s="437" t="s">
        <v>191</v>
      </c>
      <c r="C296" s="437" t="s">
        <v>16</v>
      </c>
      <c r="D296" s="437" t="n">
        <v>21945.2196496</v>
      </c>
      <c r="E296" s="437" t="n">
        <v>17554.3880001</v>
      </c>
      <c r="F296" s="437" t="n">
        <v>55.5580699540611</v>
      </c>
      <c r="G296" s="437" t="n">
        <v>44.4419300459389</v>
      </c>
    </row>
    <row r="297">
      <c r="A297" s="437" t="s">
        <v>192</v>
      </c>
      <c r="B297" s="437" t="s">
        <v>193</v>
      </c>
      <c r="C297" s="437" t="s">
        <v>15</v>
      </c>
      <c r="D297" s="437" t="n">
        <v>2059.2309866</v>
      </c>
      <c r="E297" s="437" t="n">
        <v>2428.1238523</v>
      </c>
      <c r="F297" s="437" t="n">
        <v>45.889640122705</v>
      </c>
      <c r="G297" s="437" t="n">
        <v>54.110359877295</v>
      </c>
    </row>
    <row r="298">
      <c r="A298" s="437" t="s">
        <v>192</v>
      </c>
      <c r="B298" s="437" t="s">
        <v>193</v>
      </c>
      <c r="C298" s="437" t="s">
        <v>16</v>
      </c>
      <c r="D298" s="437" t="n">
        <v>42995.1587325</v>
      </c>
      <c r="E298" s="437" t="n">
        <v>35792.4864262</v>
      </c>
      <c r="F298" s="437" t="n">
        <v>54.5709402101001</v>
      </c>
      <c r="G298" s="437" t="n">
        <v>45.4290597898999</v>
      </c>
    </row>
    <row r="299">
      <c r="A299" s="437" t="s">
        <v>194</v>
      </c>
      <c r="B299" s="437" t="s">
        <v>195</v>
      </c>
      <c r="C299" s="437" t="s">
        <v>15</v>
      </c>
      <c r="D299" s="437" t="n">
        <v>2738.0027677</v>
      </c>
      <c r="E299" s="437" t="n">
        <v>2150.680483</v>
      </c>
      <c r="F299" s="437" t="n">
        <v>56.0069578512364</v>
      </c>
      <c r="G299" s="437" t="n">
        <v>43.9930421487637</v>
      </c>
    </row>
    <row r="300">
      <c r="A300" s="437" t="s">
        <v>194</v>
      </c>
      <c r="B300" s="437" t="s">
        <v>195</v>
      </c>
      <c r="C300" s="437" t="s">
        <v>16</v>
      </c>
      <c r="D300" s="437" t="n">
        <v>34471.3727706</v>
      </c>
      <c r="E300" s="437" t="n">
        <v>31945.943975</v>
      </c>
      <c r="F300" s="437" t="n">
        <v>51.9011824922657</v>
      </c>
      <c r="G300" s="437" t="n">
        <v>48.0988175077343</v>
      </c>
    </row>
    <row r="301">
      <c r="A301" s="437" t="s">
        <v>196</v>
      </c>
      <c r="B301" s="437" t="s">
        <v>197</v>
      </c>
      <c r="C301" s="437" t="s">
        <v>15</v>
      </c>
      <c r="D301" s="437" t="n">
        <v>6668.833963</v>
      </c>
      <c r="E301" s="437" t="n">
        <v>6838.7250439</v>
      </c>
      <c r="F301" s="437" t="n">
        <v>49.3711258976799</v>
      </c>
      <c r="G301" s="437" t="n">
        <v>50.6288741023201</v>
      </c>
    </row>
    <row r="302">
      <c r="A302" s="437" t="s">
        <v>196</v>
      </c>
      <c r="B302" s="437" t="s">
        <v>197</v>
      </c>
      <c r="C302" s="437" t="s">
        <v>16</v>
      </c>
      <c r="D302" s="437" t="n">
        <v>80265.1510071</v>
      </c>
      <c r="E302" s="437" t="n">
        <v>68058.2899988</v>
      </c>
      <c r="F302" s="437" t="n">
        <v>54.1149466751565</v>
      </c>
      <c r="G302" s="437" t="n">
        <v>45.8850533248435</v>
      </c>
    </row>
    <row r="303">
      <c r="A303" s="437" t="s">
        <v>198</v>
      </c>
      <c r="B303" s="437" t="s">
        <v>199</v>
      </c>
      <c r="C303" s="437" t="s">
        <v>15</v>
      </c>
      <c r="D303" s="437" t="n">
        <v>9711.0561862</v>
      </c>
      <c r="E303" s="437" t="n">
        <v>7392.3380859</v>
      </c>
      <c r="F303" s="437" t="n">
        <v>56.7785319785396</v>
      </c>
      <c r="G303" s="437" t="n">
        <v>43.2214680214605</v>
      </c>
    </row>
    <row r="304">
      <c r="A304" s="437" t="s">
        <v>198</v>
      </c>
      <c r="B304" s="437" t="s">
        <v>199</v>
      </c>
      <c r="C304" s="437" t="s">
        <v>16</v>
      </c>
      <c r="D304" s="437" t="n">
        <v>73182.6321713</v>
      </c>
      <c r="E304" s="437" t="n">
        <v>74233.9735586</v>
      </c>
      <c r="F304" s="437" t="n">
        <v>49.6434114792921</v>
      </c>
      <c r="G304" s="437" t="n">
        <v>50.3565885207079</v>
      </c>
    </row>
    <row r="305">
      <c r="A305" s="437" t="s">
        <v>200</v>
      </c>
      <c r="B305" s="437" t="s">
        <v>201</v>
      </c>
      <c r="C305" s="437" t="s">
        <v>15</v>
      </c>
      <c r="D305" s="437" t="n">
        <v>4972.7806174</v>
      </c>
      <c r="E305" s="437" t="n">
        <v>4696.1980893</v>
      </c>
      <c r="F305" s="437" t="n">
        <v>51.4302571992859</v>
      </c>
      <c r="G305" s="437" t="n">
        <v>48.5697428007141</v>
      </c>
    </row>
    <row r="306">
      <c r="A306" s="437" t="s">
        <v>200</v>
      </c>
      <c r="B306" s="437" t="s">
        <v>201</v>
      </c>
      <c r="C306" s="437" t="s">
        <v>16</v>
      </c>
      <c r="D306" s="437" t="n">
        <v>45666.0513158</v>
      </c>
      <c r="E306" s="437" t="n">
        <v>45991.9699782</v>
      </c>
      <c r="F306" s="437" t="n">
        <v>49.8222094161543</v>
      </c>
      <c r="G306" s="437" t="n">
        <v>50.1777905838457</v>
      </c>
    </row>
    <row r="307">
      <c r="A307" s="437" t="s">
        <v>202</v>
      </c>
      <c r="B307" s="437" t="s">
        <v>203</v>
      </c>
      <c r="C307" s="437" t="s">
        <v>15</v>
      </c>
      <c r="D307" s="437" t="n">
        <v>12359.1045151</v>
      </c>
      <c r="E307" s="437" t="n">
        <v>9379.7890297</v>
      </c>
      <c r="F307" s="437" t="n">
        <v>56.852500287699</v>
      </c>
      <c r="G307" s="437" t="n">
        <v>43.147499712301</v>
      </c>
    </row>
    <row r="308">
      <c r="A308" s="437" t="s">
        <v>202</v>
      </c>
      <c r="B308" s="437" t="s">
        <v>203</v>
      </c>
      <c r="C308" s="437" t="s">
        <v>16</v>
      </c>
      <c r="D308" s="437" t="n">
        <v>159912.5502453</v>
      </c>
      <c r="E308" s="437" t="n">
        <v>115450.556206</v>
      </c>
      <c r="F308" s="437" t="n">
        <v>58.0733389836237</v>
      </c>
      <c r="G308" s="437" t="n">
        <v>41.9266610163763</v>
      </c>
    </row>
    <row r="309">
      <c r="A309" s="437" t="s">
        <v>204</v>
      </c>
      <c r="B309" s="437" t="s">
        <v>205</v>
      </c>
      <c r="C309" s="437" t="s">
        <v>15</v>
      </c>
      <c r="D309" s="437" t="n">
        <v>799.6092033</v>
      </c>
      <c r="E309" s="437" t="n">
        <v>787.6266798</v>
      </c>
      <c r="F309" s="437" t="n">
        <v>50.3774651149077</v>
      </c>
      <c r="G309" s="437" t="n">
        <v>49.6225348850923</v>
      </c>
    </row>
    <row r="310">
      <c r="A310" s="437" t="s">
        <v>204</v>
      </c>
      <c r="B310" s="437" t="s">
        <v>205</v>
      </c>
      <c r="C310" s="437" t="s">
        <v>16</v>
      </c>
      <c r="D310" s="437" t="n">
        <v>52056.8532839</v>
      </c>
      <c r="E310" s="437" t="n">
        <v>29925.9108261</v>
      </c>
      <c r="F310" s="437" t="n">
        <v>63.4973141599043</v>
      </c>
      <c r="G310" s="437" t="n">
        <v>36.5026858400957</v>
      </c>
    </row>
    <row r="311">
      <c r="A311" s="437" t="s">
        <v>206</v>
      </c>
      <c r="B311" s="437" t="s">
        <v>207</v>
      </c>
      <c r="C311" s="437" t="s">
        <v>15</v>
      </c>
      <c r="D311" s="437" t="n">
        <v>4530.2078577</v>
      </c>
      <c r="E311" s="437" t="n">
        <v>2820.4565639</v>
      </c>
      <c r="F311" s="437" t="n">
        <v>61.6299098675752</v>
      </c>
      <c r="G311" s="437" t="n">
        <v>38.3700901324248</v>
      </c>
    </row>
    <row r="312">
      <c r="A312" s="437" t="s">
        <v>206</v>
      </c>
      <c r="B312" s="437" t="s">
        <v>207</v>
      </c>
      <c r="C312" s="437" t="s">
        <v>16</v>
      </c>
      <c r="D312" s="437" t="n">
        <v>90839.5260247</v>
      </c>
      <c r="E312" s="437" t="n">
        <v>69315.8095548</v>
      </c>
      <c r="F312" s="437" t="n">
        <v>56.7196376542871</v>
      </c>
      <c r="G312" s="437" t="n">
        <v>43.2803623457129</v>
      </c>
    </row>
    <row r="313">
      <c r="A313" s="437" t="s">
        <v>208</v>
      </c>
      <c r="B313" s="437" t="s">
        <v>209</v>
      </c>
      <c r="C313" s="437" t="s">
        <v>15</v>
      </c>
      <c r="D313" s="437" t="n">
        <v>5375.6162581</v>
      </c>
      <c r="E313" s="437" t="n">
        <v>3582.1180008</v>
      </c>
      <c r="F313" s="437" t="n">
        <v>60.010892294098</v>
      </c>
      <c r="G313" s="437" t="n">
        <v>39.989107705902</v>
      </c>
    </row>
    <row r="314">
      <c r="A314" s="437" t="s">
        <v>208</v>
      </c>
      <c r="B314" s="437" t="s">
        <v>209</v>
      </c>
      <c r="C314" s="437" t="s">
        <v>16</v>
      </c>
      <c r="D314" s="437" t="n">
        <v>72379.0100803</v>
      </c>
      <c r="E314" s="437" t="n">
        <v>60286.2556632</v>
      </c>
      <c r="F314" s="437" t="n">
        <v>54.5576188874036</v>
      </c>
      <c r="G314" s="437" t="n">
        <v>45.4423811125964</v>
      </c>
    </row>
    <row r="315">
      <c r="A315" s="437" t="s">
        <v>210</v>
      </c>
      <c r="B315" s="437" t="s">
        <v>211</v>
      </c>
      <c r="C315" s="437" t="s">
        <v>15</v>
      </c>
      <c r="D315" s="437" t="n">
        <v>2536.9100248</v>
      </c>
      <c r="E315" s="437" t="n">
        <v>1571.0200378</v>
      </c>
      <c r="F315" s="437" t="n">
        <v>61.7564073910823</v>
      </c>
      <c r="G315" s="437" t="n">
        <v>38.2435926089177</v>
      </c>
    </row>
    <row r="316">
      <c r="A316" s="437" t="s">
        <v>210</v>
      </c>
      <c r="B316" s="437" t="s">
        <v>211</v>
      </c>
      <c r="C316" s="437" t="s">
        <v>16</v>
      </c>
      <c r="D316" s="437" t="n">
        <v>74282.6558895</v>
      </c>
      <c r="E316" s="437" t="n">
        <v>58698.4140507</v>
      </c>
      <c r="F316" s="437" t="n">
        <v>55.8595715336807</v>
      </c>
      <c r="G316" s="437" t="n">
        <v>44.1404284663193</v>
      </c>
    </row>
    <row r="317">
      <c r="A317" s="437" t="s">
        <v>212</v>
      </c>
      <c r="B317" s="437" t="s">
        <v>213</v>
      </c>
      <c r="C317" s="437" t="s">
        <v>15</v>
      </c>
      <c r="D317" s="437" t="n">
        <v>1036.8687525</v>
      </c>
      <c r="E317" s="437" t="n">
        <v>804.2356211</v>
      </c>
      <c r="F317" s="437" t="n">
        <v>56.3177605445888</v>
      </c>
      <c r="G317" s="437" t="n">
        <v>43.6822394554112</v>
      </c>
    </row>
    <row r="318">
      <c r="A318" s="437" t="s">
        <v>212</v>
      </c>
      <c r="B318" s="437" t="s">
        <v>213</v>
      </c>
      <c r="C318" s="437" t="s">
        <v>16</v>
      </c>
      <c r="D318" s="437" t="n">
        <v>16066.4636218</v>
      </c>
      <c r="E318" s="437" t="n">
        <v>16692.4320047</v>
      </c>
      <c r="F318" s="437" t="n">
        <v>49.0445825921042</v>
      </c>
      <c r="G318" s="437" t="n">
        <v>50.9554174078958</v>
      </c>
    </row>
    <row r="319">
      <c r="A319" s="437" t="s">
        <v>214</v>
      </c>
      <c r="B319" s="437" t="s">
        <v>215</v>
      </c>
      <c r="C319" s="437" t="s">
        <v>15</v>
      </c>
      <c r="D319" s="437" t="n">
        <v>2251.5984117</v>
      </c>
      <c r="E319" s="437" t="n">
        <v>1334.5255363</v>
      </c>
      <c r="F319" s="437" t="n">
        <v>62.7864079532368</v>
      </c>
      <c r="G319" s="437" t="n">
        <v>37.2135920467632</v>
      </c>
    </row>
    <row r="320">
      <c r="A320" s="437" t="s">
        <v>214</v>
      </c>
      <c r="B320" s="437" t="s">
        <v>215</v>
      </c>
      <c r="C320" s="437" t="s">
        <v>16</v>
      </c>
      <c r="D320" s="437" t="n">
        <v>29960.4596735</v>
      </c>
      <c r="E320" s="437" t="n">
        <v>29945.4163776</v>
      </c>
      <c r="F320" s="437" t="n">
        <v>50.0125557765712</v>
      </c>
      <c r="G320" s="437" t="n">
        <v>49.9874442234288</v>
      </c>
    </row>
    <row r="321">
      <c r="A321" s="437" t="s">
        <v>216</v>
      </c>
      <c r="B321" s="437" t="s">
        <v>217</v>
      </c>
      <c r="C321" s="437" t="s">
        <v>15</v>
      </c>
      <c r="D321" s="437" t="n">
        <v>377.4491975</v>
      </c>
      <c r="E321" s="437" t="n">
        <v>555.352907</v>
      </c>
      <c r="F321" s="437" t="n">
        <v>40.4640165024413</v>
      </c>
      <c r="G321" s="437" t="n">
        <v>59.5359834975587</v>
      </c>
    </row>
    <row r="322">
      <c r="A322" s="437" t="s">
        <v>216</v>
      </c>
      <c r="B322" s="437" t="s">
        <v>217</v>
      </c>
      <c r="C322" s="437" t="s">
        <v>16</v>
      </c>
      <c r="D322" s="437" t="n">
        <v>17863.3436423</v>
      </c>
      <c r="E322" s="437" t="n">
        <v>11091.8542482</v>
      </c>
      <c r="F322" s="437" t="n">
        <v>61.6930463050326</v>
      </c>
      <c r="G322" s="437" t="n">
        <v>38.3069536949674</v>
      </c>
    </row>
    <row r="323">
      <c r="A323" s="437" t="s">
        <v>218</v>
      </c>
      <c r="B323" s="437" t="s">
        <v>219</v>
      </c>
      <c r="C323" s="437" t="s">
        <v>15</v>
      </c>
      <c r="D323" s="437" t="n">
        <v>2838.2127726</v>
      </c>
      <c r="E323" s="437" t="n">
        <v>3907.2122698</v>
      </c>
      <c r="F323" s="437" t="n">
        <v>42.076114622277</v>
      </c>
      <c r="G323" s="437" t="n">
        <v>57.923885377723</v>
      </c>
    </row>
    <row r="324">
      <c r="A324" s="437" t="s">
        <v>218</v>
      </c>
      <c r="B324" s="437" t="s">
        <v>219</v>
      </c>
      <c r="C324" s="437" t="s">
        <v>16</v>
      </c>
      <c r="D324" s="437" t="n">
        <v>56118.6189072</v>
      </c>
      <c r="E324" s="437" t="n">
        <v>68551.9560537</v>
      </c>
      <c r="F324" s="437" t="n">
        <v>45.0135237804111</v>
      </c>
      <c r="G324" s="437" t="n">
        <v>54.9864762195889</v>
      </c>
    </row>
    <row r="325">
      <c r="A325" s="437" t="s">
        <v>220</v>
      </c>
      <c r="B325" s="437" t="s">
        <v>221</v>
      </c>
      <c r="C325" s="437" t="s">
        <v>15</v>
      </c>
      <c r="D325" s="437" t="n">
        <v>1939.5512354</v>
      </c>
      <c r="E325" s="437" t="n">
        <v>1279.7131711</v>
      </c>
      <c r="F325" s="437" t="n">
        <v>60.2482738442938</v>
      </c>
      <c r="G325" s="437" t="n">
        <v>39.7517261557062</v>
      </c>
    </row>
    <row r="326">
      <c r="A326" s="437" t="s">
        <v>220</v>
      </c>
      <c r="B326" s="437" t="s">
        <v>221</v>
      </c>
      <c r="C326" s="437" t="s">
        <v>16</v>
      </c>
      <c r="D326" s="437" t="n">
        <v>33743.7856506</v>
      </c>
      <c r="E326" s="437" t="n">
        <v>19499.949943</v>
      </c>
      <c r="F326" s="437" t="n">
        <v>63.3760672018965</v>
      </c>
      <c r="G326" s="437" t="n">
        <v>36.6239327981035</v>
      </c>
    </row>
    <row r="327">
      <c r="A327" s="437" t="s">
        <v>222</v>
      </c>
      <c r="B327" s="437" t="s">
        <v>223</v>
      </c>
      <c r="C327" s="437" t="s">
        <v>15</v>
      </c>
      <c r="D327" s="437" t="n">
        <v>2591.6886774</v>
      </c>
      <c r="E327" s="437" t="n">
        <v>1431.8464719</v>
      </c>
      <c r="F327" s="437" t="n">
        <v>64.4132232286051</v>
      </c>
      <c r="G327" s="437" t="n">
        <v>35.5867767713949</v>
      </c>
    </row>
    <row r="328">
      <c r="A328" s="437" t="s">
        <v>222</v>
      </c>
      <c r="B328" s="437" t="s">
        <v>223</v>
      </c>
      <c r="C328" s="437" t="s">
        <v>16</v>
      </c>
      <c r="D328" s="437" t="n">
        <v>28648.8678415</v>
      </c>
      <c r="E328" s="437" t="n">
        <v>29859.5970113</v>
      </c>
      <c r="F328" s="437" t="n">
        <v>48.9653384575667</v>
      </c>
      <c r="G328" s="437" t="n">
        <v>51.0346615424333</v>
      </c>
    </row>
    <row r="329">
      <c r="A329" s="437" t="s">
        <v>224</v>
      </c>
      <c r="B329" s="437" t="s">
        <v>225</v>
      </c>
      <c r="C329" s="437" t="s">
        <v>15</v>
      </c>
      <c r="D329" s="437" t="n">
        <v>4155.4911477</v>
      </c>
      <c r="E329" s="437" t="n">
        <v>6613.5111792</v>
      </c>
      <c r="F329" s="437" t="n">
        <v>38.5875220522514</v>
      </c>
      <c r="G329" s="437" t="n">
        <v>61.4124779477486</v>
      </c>
    </row>
    <row r="330">
      <c r="A330" s="437" t="s">
        <v>224</v>
      </c>
      <c r="B330" s="437" t="s">
        <v>225</v>
      </c>
      <c r="C330" s="437" t="s">
        <v>16</v>
      </c>
      <c r="D330" s="437" t="n">
        <v>62925.606782</v>
      </c>
      <c r="E330" s="437" t="n">
        <v>64963.3908931</v>
      </c>
      <c r="F330" s="437" t="n">
        <v>49.2032996785709</v>
      </c>
      <c r="G330" s="437" t="n">
        <v>50.7967003214291</v>
      </c>
    </row>
    <row r="331">
      <c r="A331" s="437" t="s">
        <v>226</v>
      </c>
      <c r="B331" s="437" t="s">
        <v>227</v>
      </c>
      <c r="C331" s="437" t="s">
        <v>15</v>
      </c>
      <c r="D331" s="437" t="n">
        <v>2504.3975313</v>
      </c>
      <c r="E331" s="437" t="n">
        <v>3646.6630624</v>
      </c>
      <c r="F331" s="437" t="n">
        <v>40.7148896218814</v>
      </c>
      <c r="G331" s="437" t="n">
        <v>59.2851103781186</v>
      </c>
    </row>
    <row r="332">
      <c r="A332" s="437" t="s">
        <v>226</v>
      </c>
      <c r="B332" s="437" t="s">
        <v>227</v>
      </c>
      <c r="C332" s="437" t="s">
        <v>16</v>
      </c>
      <c r="D332" s="437" t="n">
        <v>13436.6812978</v>
      </c>
      <c r="E332" s="437" t="n">
        <v>11717.2581122</v>
      </c>
      <c r="F332" s="437" t="n">
        <v>53.4178010004199</v>
      </c>
      <c r="G332" s="437" t="n">
        <v>46.5821989995801</v>
      </c>
    </row>
    <row r="333">
      <c r="A333" s="437" t="s">
        <v>228</v>
      </c>
      <c r="B333" s="437" t="s">
        <v>229</v>
      </c>
      <c r="C333" s="437" t="s">
        <v>15</v>
      </c>
      <c r="D333" s="437" t="n">
        <v>8432.2324156</v>
      </c>
      <c r="E333" s="437" t="n">
        <v>5238.6742257</v>
      </c>
      <c r="F333" s="437" t="n">
        <v>61.6801258091114</v>
      </c>
      <c r="G333" s="437" t="n">
        <v>38.3198741908886</v>
      </c>
    </row>
    <row r="334">
      <c r="A334" s="437" t="s">
        <v>228</v>
      </c>
      <c r="B334" s="437" t="s">
        <v>229</v>
      </c>
      <c r="C334" s="437" t="s">
        <v>16</v>
      </c>
      <c r="D334" s="437" t="n">
        <v>101767.627903</v>
      </c>
      <c r="E334" s="437" t="n">
        <v>83732.4654586</v>
      </c>
      <c r="F334" s="437" t="n">
        <v>54.8612273227388</v>
      </c>
      <c r="G334" s="437" t="n">
        <v>45.1387726772612</v>
      </c>
    </row>
    <row r="335">
      <c r="A335" s="437" t="s">
        <v>230</v>
      </c>
      <c r="B335" s="437" t="s">
        <v>231</v>
      </c>
      <c r="C335" s="437" t="s">
        <v>15</v>
      </c>
      <c r="D335" s="437" t="n">
        <v>9182.0000683</v>
      </c>
      <c r="E335" s="437" t="n">
        <v>9095.032642</v>
      </c>
      <c r="F335" s="437" t="n">
        <v>50.2379145118315</v>
      </c>
      <c r="G335" s="437" t="n">
        <v>49.7620854881685</v>
      </c>
    </row>
    <row r="336">
      <c r="A336" s="437" t="s">
        <v>230</v>
      </c>
      <c r="B336" s="437" t="s">
        <v>231</v>
      </c>
      <c r="C336" s="437" t="s">
        <v>16</v>
      </c>
      <c r="D336" s="437" t="n">
        <v>114394.1870585</v>
      </c>
      <c r="E336" s="437" t="n">
        <v>104222.780225</v>
      </c>
      <c r="F336" s="437" t="n">
        <v>52.3263077335415</v>
      </c>
      <c r="G336" s="437" t="n">
        <v>47.6736922664585</v>
      </c>
    </row>
    <row r="337">
      <c r="A337" s="437" t="s">
        <v>232</v>
      </c>
      <c r="B337" s="437" t="s">
        <v>233</v>
      </c>
      <c r="C337" s="437" t="s">
        <v>15</v>
      </c>
      <c r="D337" s="437" t="n">
        <v>6533.4393121</v>
      </c>
      <c r="E337" s="437" t="n">
        <v>7000.847507</v>
      </c>
      <c r="F337" s="437" t="n">
        <v>48.2732440905553</v>
      </c>
      <c r="G337" s="437" t="n">
        <v>51.7267559094447</v>
      </c>
    </row>
    <row r="338">
      <c r="A338" s="437" t="s">
        <v>232</v>
      </c>
      <c r="B338" s="437" t="s">
        <v>233</v>
      </c>
      <c r="C338" s="437" t="s">
        <v>16</v>
      </c>
      <c r="D338" s="437" t="n">
        <v>67763.5351045</v>
      </c>
      <c r="E338" s="437" t="n">
        <v>60226.1780811</v>
      </c>
      <c r="F338" s="437" t="n">
        <v>52.9445167255238</v>
      </c>
      <c r="G338" s="437" t="n">
        <v>47.0554832744761</v>
      </c>
    </row>
    <row r="339">
      <c r="A339" s="437" t="s">
        <v>234</v>
      </c>
      <c r="B339" s="437" t="s">
        <v>235</v>
      </c>
      <c r="C339" s="437" t="s">
        <v>15</v>
      </c>
      <c r="D339" s="437" t="n">
        <v>6500.9280272</v>
      </c>
      <c r="E339" s="437" t="n">
        <v>5986.0461791</v>
      </c>
      <c r="F339" s="437" t="n">
        <v>52.0616757894808</v>
      </c>
      <c r="G339" s="437" t="n">
        <v>47.9383242105192</v>
      </c>
    </row>
    <row r="340">
      <c r="A340" s="437" t="s">
        <v>234</v>
      </c>
      <c r="B340" s="437" t="s">
        <v>235</v>
      </c>
      <c r="C340" s="437" t="s">
        <v>16</v>
      </c>
      <c r="D340" s="437" t="n">
        <v>49951.4587199</v>
      </c>
      <c r="E340" s="437" t="n">
        <v>47786.5670759</v>
      </c>
      <c r="F340" s="437" t="n">
        <v>51.1074971211937</v>
      </c>
      <c r="G340" s="437" t="n">
        <v>48.8925028788063</v>
      </c>
    </row>
    <row r="341">
      <c r="A341" s="437" t="s">
        <v>236</v>
      </c>
      <c r="B341" s="437" t="s">
        <v>237</v>
      </c>
      <c r="C341" s="437" t="s">
        <v>15</v>
      </c>
      <c r="D341" s="437" t="n">
        <v>894.2935415</v>
      </c>
      <c r="E341" s="437" t="n">
        <v>494.5144336</v>
      </c>
      <c r="F341" s="437" t="n">
        <v>64.3928863841387</v>
      </c>
      <c r="G341" s="437" t="n">
        <v>35.6071136158613</v>
      </c>
    </row>
    <row r="342">
      <c r="A342" s="437" t="s">
        <v>236</v>
      </c>
      <c r="B342" s="437" t="s">
        <v>237</v>
      </c>
      <c r="C342" s="437" t="s">
        <v>16</v>
      </c>
      <c r="D342" s="437" t="n">
        <v>9597.0282683</v>
      </c>
      <c r="E342" s="437" t="n">
        <v>6292.1637584</v>
      </c>
      <c r="F342" s="437" t="n">
        <v>60.3997248706748</v>
      </c>
      <c r="G342" s="437" t="n">
        <v>39.6002751293252</v>
      </c>
    </row>
    <row r="343">
      <c r="A343" s="437" t="s">
        <v>238</v>
      </c>
      <c r="B343" s="437" t="s">
        <v>239</v>
      </c>
      <c r="C343" s="437" t="s">
        <v>15</v>
      </c>
      <c r="D343" s="437" t="n">
        <v>182.5956177</v>
      </c>
      <c r="E343" s="437" t="n">
        <v>293.6528326</v>
      </c>
      <c r="F343" s="437" t="n">
        <v>38.340411939394</v>
      </c>
      <c r="G343" s="437" t="n">
        <v>61.659588060606</v>
      </c>
    </row>
    <row r="344">
      <c r="A344" s="437" t="s">
        <v>238</v>
      </c>
      <c r="B344" s="437" t="s">
        <v>239</v>
      </c>
      <c r="C344" s="437" t="s">
        <v>16</v>
      </c>
      <c r="D344" s="437" t="n">
        <v>5719.3128827</v>
      </c>
      <c r="E344" s="437" t="n">
        <v>6110.4386679</v>
      </c>
      <c r="F344" s="437" t="n">
        <v>48.3468554536965</v>
      </c>
      <c r="G344" s="437" t="n">
        <v>51.6531445463035</v>
      </c>
    </row>
    <row r="345">
      <c r="A345" s="437" t="s">
        <v>240</v>
      </c>
      <c r="B345" s="437" t="s">
        <v>241</v>
      </c>
      <c r="C345" s="437" t="s">
        <v>15</v>
      </c>
      <c r="D345" s="437" t="n">
        <v>512.8456673</v>
      </c>
      <c r="E345" s="437" t="n">
        <v>527.2929193</v>
      </c>
      <c r="F345" s="437" t="n">
        <v>49.3055131217069</v>
      </c>
      <c r="G345" s="437" t="n">
        <v>50.6944868782931</v>
      </c>
    </row>
    <row r="346">
      <c r="A346" s="437" t="s">
        <v>240</v>
      </c>
      <c r="B346" s="437" t="s">
        <v>241</v>
      </c>
      <c r="C346" s="437" t="s">
        <v>16</v>
      </c>
      <c r="D346" s="437" t="n">
        <v>9013.4077818</v>
      </c>
      <c r="E346" s="437" t="n">
        <v>7916.4536335</v>
      </c>
      <c r="F346" s="437" t="n">
        <v>53.2397020902624</v>
      </c>
      <c r="G346" s="437" t="n">
        <v>46.7602979097376</v>
      </c>
    </row>
    <row r="347">
      <c r="A347" s="437" t="s">
        <v>242</v>
      </c>
      <c r="B347" s="437" t="s">
        <v>243</v>
      </c>
      <c r="C347" s="437" t="s">
        <v>15</v>
      </c>
      <c r="D347" s="437" t="n">
        <v>902.9436368</v>
      </c>
      <c r="E347" s="437" t="n">
        <v>833.844644</v>
      </c>
      <c r="F347" s="437" t="n">
        <v>51.9892750764121</v>
      </c>
      <c r="G347" s="437" t="n">
        <v>48.0107249235879</v>
      </c>
    </row>
    <row r="348">
      <c r="A348" s="437" t="s">
        <v>242</v>
      </c>
      <c r="B348" s="437" t="s">
        <v>243</v>
      </c>
      <c r="C348" s="437" t="s">
        <v>16</v>
      </c>
      <c r="D348" s="437" t="n">
        <v>10577.2210191</v>
      </c>
      <c r="E348" s="437" t="n">
        <v>8565.9907031</v>
      </c>
      <c r="F348" s="437" t="n">
        <v>55.2531162095115</v>
      </c>
      <c r="G348" s="437" t="n">
        <v>44.7468837904885</v>
      </c>
    </row>
    <row r="349">
      <c r="A349" s="437" t="s">
        <v>244</v>
      </c>
      <c r="B349" s="437" t="s">
        <v>245</v>
      </c>
      <c r="C349" s="437" t="s">
        <v>15</v>
      </c>
      <c r="D349" s="437" t="n">
        <v>313.7250202</v>
      </c>
      <c r="E349" s="437" t="n">
        <v>562.0113832</v>
      </c>
      <c r="F349" s="437" t="n">
        <v>35.8241382888709</v>
      </c>
      <c r="G349" s="437" t="n">
        <v>64.1758617111291</v>
      </c>
    </row>
    <row r="350">
      <c r="A350" s="437" t="s">
        <v>244</v>
      </c>
      <c r="B350" s="437" t="s">
        <v>245</v>
      </c>
      <c r="C350" s="437" t="s">
        <v>16</v>
      </c>
      <c r="D350" s="437" t="n">
        <v>21388.4888747</v>
      </c>
      <c r="E350" s="437" t="n">
        <v>23037.7747193</v>
      </c>
      <c r="F350" s="437" t="n">
        <v>48.1437941082865</v>
      </c>
      <c r="G350" s="437" t="n">
        <v>51.8562058917135</v>
      </c>
    </row>
    <row r="351">
      <c r="A351" s="437" t="s">
        <v>246</v>
      </c>
      <c r="B351" s="437" t="s">
        <v>247</v>
      </c>
      <c r="C351" s="437" t="s">
        <v>15</v>
      </c>
      <c r="D351" s="437" t="n">
        <v>1269.8613707</v>
      </c>
      <c r="E351" s="437" t="n">
        <v>923.9003087</v>
      </c>
      <c r="F351" s="437" t="n">
        <v>57.8851104303778</v>
      </c>
      <c r="G351" s="437" t="n">
        <v>42.1148895696222</v>
      </c>
    </row>
    <row r="352">
      <c r="A352" s="437" t="s">
        <v>246</v>
      </c>
      <c r="B352" s="437" t="s">
        <v>247</v>
      </c>
      <c r="C352" s="437" t="s">
        <v>16</v>
      </c>
      <c r="D352" s="437" t="n">
        <v>23217.0871147</v>
      </c>
      <c r="E352" s="437" t="n">
        <v>17914.1512066</v>
      </c>
      <c r="F352" s="437" t="n">
        <v>56.4463606306668</v>
      </c>
      <c r="G352" s="437" t="n">
        <v>43.5536393693332</v>
      </c>
    </row>
    <row r="353">
      <c r="A353" s="437" t="s">
        <v>248</v>
      </c>
      <c r="B353" s="437" t="s">
        <v>249</v>
      </c>
      <c r="C353" s="437" t="s">
        <v>15</v>
      </c>
      <c r="D353" s="437" t="n">
        <v>529.1836571</v>
      </c>
      <c r="E353" s="437" t="n">
        <v>633.6924645</v>
      </c>
      <c r="F353" s="437" t="n">
        <v>45.5064513984427</v>
      </c>
      <c r="G353" s="437" t="n">
        <v>54.4935486015573</v>
      </c>
    </row>
    <row r="354">
      <c r="A354" s="437" t="s">
        <v>248</v>
      </c>
      <c r="B354" s="437" t="s">
        <v>249</v>
      </c>
      <c r="C354" s="437" t="s">
        <v>16</v>
      </c>
      <c r="D354" s="437" t="n">
        <v>18051.6736443</v>
      </c>
      <c r="E354" s="437" t="n">
        <v>19786.4502302</v>
      </c>
      <c r="F354" s="437" t="n">
        <v>47.7076339835798</v>
      </c>
      <c r="G354" s="437" t="n">
        <v>52.2923660164202</v>
      </c>
    </row>
    <row r="355">
      <c r="A355" s="437" t="s">
        <v>250</v>
      </c>
      <c r="B355" s="437" t="s">
        <v>251</v>
      </c>
      <c r="C355" s="437" t="s">
        <v>15</v>
      </c>
      <c r="D355" s="437" t="n">
        <v>1118.1875427</v>
      </c>
      <c r="E355" s="437" t="n">
        <v>674.3324365</v>
      </c>
      <c r="F355" s="437" t="n">
        <v>62.380757574543</v>
      </c>
      <c r="G355" s="437" t="n">
        <v>37.619242425457</v>
      </c>
    </row>
    <row r="356">
      <c r="A356" s="437" t="s">
        <v>250</v>
      </c>
      <c r="B356" s="437" t="s">
        <v>251</v>
      </c>
      <c r="C356" s="437" t="s">
        <v>16</v>
      </c>
      <c r="D356" s="437" t="n">
        <v>12890.4269005</v>
      </c>
      <c r="E356" s="437" t="n">
        <v>14659.05312</v>
      </c>
      <c r="F356" s="437" t="n">
        <v>46.7900914678173</v>
      </c>
      <c r="G356" s="437" t="n">
        <v>53.2099085321827</v>
      </c>
    </row>
    <row r="357">
      <c r="A357" s="437" t="s">
        <v>252</v>
      </c>
      <c r="B357" s="437" t="s">
        <v>253</v>
      </c>
      <c r="C357" s="437" t="s">
        <v>15</v>
      </c>
      <c r="D357" s="437" t="n">
        <v>974.3916695</v>
      </c>
      <c r="E357" s="437" t="n">
        <v>1336.2219181</v>
      </c>
      <c r="F357" s="437" t="n">
        <v>42.170256192083</v>
      </c>
      <c r="G357" s="437" t="n">
        <v>57.829743807917</v>
      </c>
    </row>
    <row r="358">
      <c r="A358" s="437" t="s">
        <v>252</v>
      </c>
      <c r="B358" s="437" t="s">
        <v>253</v>
      </c>
      <c r="C358" s="437" t="s">
        <v>16</v>
      </c>
      <c r="D358" s="437" t="n">
        <v>18965.1175048</v>
      </c>
      <c r="E358" s="437" t="n">
        <v>18019.2689076</v>
      </c>
      <c r="F358" s="437" t="n">
        <v>51.2787133827951</v>
      </c>
      <c r="G358" s="437" t="n">
        <v>48.7212866172049</v>
      </c>
    </row>
    <row r="359">
      <c r="A359" s="437" t="s">
        <v>254</v>
      </c>
      <c r="B359" s="437" t="s">
        <v>255</v>
      </c>
      <c r="C359" s="437" t="s">
        <v>15</v>
      </c>
      <c r="D359" s="437" t="n">
        <v>524.2744463</v>
      </c>
      <c r="E359" s="437" t="n">
        <v>571.6687119</v>
      </c>
      <c r="F359" s="437" t="n">
        <v>47.8377407055562</v>
      </c>
      <c r="G359" s="437" t="n">
        <v>52.1622592944438</v>
      </c>
    </row>
    <row r="360">
      <c r="A360" s="437" t="s">
        <v>254</v>
      </c>
      <c r="B360" s="437" t="s">
        <v>255</v>
      </c>
      <c r="C360" s="437" t="s">
        <v>16</v>
      </c>
      <c r="D360" s="437" t="n">
        <v>16056.3580736</v>
      </c>
      <c r="E360" s="437" t="n">
        <v>12205.6987721</v>
      </c>
      <c r="F360" s="437" t="n">
        <v>56.81241871836</v>
      </c>
      <c r="G360" s="437" t="n">
        <v>43.18758128164</v>
      </c>
    </row>
    <row r="361">
      <c r="A361" s="437" t="s">
        <v>256</v>
      </c>
      <c r="B361" s="437" t="s">
        <v>257</v>
      </c>
      <c r="C361" s="437" t="s">
        <v>15</v>
      </c>
      <c r="D361" s="437" t="n">
        <v>521.7907664</v>
      </c>
      <c r="E361" s="437" t="n">
        <v>563.7285708</v>
      </c>
      <c r="F361" s="437" t="n">
        <v>48.0683068940911</v>
      </c>
      <c r="G361" s="437" t="n">
        <v>51.9316931059089</v>
      </c>
    </row>
    <row r="362">
      <c r="A362" s="437" t="s">
        <v>256</v>
      </c>
      <c r="B362" s="437" t="s">
        <v>257</v>
      </c>
      <c r="C362" s="437" t="s">
        <v>16</v>
      </c>
      <c r="D362" s="437" t="n">
        <v>14351.4226984</v>
      </c>
      <c r="E362" s="437" t="n">
        <v>10300.0579624</v>
      </c>
      <c r="F362" s="437" t="n">
        <v>58.21728477844</v>
      </c>
      <c r="G362" s="437" t="n">
        <v>41.78271522156</v>
      </c>
    </row>
    <row r="363">
      <c r="A363" s="437" t="s">
        <v>258</v>
      </c>
      <c r="B363" s="437" t="s">
        <v>259</v>
      </c>
      <c r="C363" s="437" t="s">
        <v>15</v>
      </c>
      <c r="D363" s="437" t="n">
        <v>784.1931581</v>
      </c>
      <c r="E363" s="437" t="n">
        <v>354.093883</v>
      </c>
      <c r="F363" s="437" t="n">
        <v>68.8923909159313</v>
      </c>
      <c r="G363" s="437" t="n">
        <v>31.1076090840687</v>
      </c>
    </row>
    <row r="364">
      <c r="A364" s="437" t="s">
        <v>258</v>
      </c>
      <c r="B364" s="437" t="s">
        <v>259</v>
      </c>
      <c r="C364" s="437" t="s">
        <v>16</v>
      </c>
      <c r="D364" s="437" t="n">
        <v>27398.727354</v>
      </c>
      <c r="E364" s="437" t="n">
        <v>17285.9856026</v>
      </c>
      <c r="F364" s="437" t="n">
        <v>61.3156615342052</v>
      </c>
      <c r="G364" s="437" t="n">
        <v>38.6843384657948</v>
      </c>
    </row>
    <row r="365">
      <c r="A365" s="437" t="s">
        <v>260</v>
      </c>
      <c r="B365" s="437" t="s">
        <v>261</v>
      </c>
      <c r="C365" s="437" t="s">
        <v>15</v>
      </c>
      <c r="D365" s="437" t="n">
        <v>789.5449898</v>
      </c>
      <c r="E365" s="437" t="n">
        <v>239.1988169</v>
      </c>
      <c r="F365" s="437" t="n">
        <v>76.7484561907302</v>
      </c>
      <c r="G365" s="437" t="n">
        <v>23.2515438092698</v>
      </c>
    </row>
    <row r="366">
      <c r="A366" s="437" t="s">
        <v>260</v>
      </c>
      <c r="B366" s="437" t="s">
        <v>261</v>
      </c>
      <c r="C366" s="437" t="s">
        <v>16</v>
      </c>
      <c r="D366" s="437" t="n">
        <v>28089.8988643</v>
      </c>
      <c r="E366" s="437" t="n">
        <v>21771.357334</v>
      </c>
      <c r="F366" s="437" t="n">
        <v>56.336123487514</v>
      </c>
      <c r="G366" s="437" t="n">
        <v>43.663876512486</v>
      </c>
    </row>
    <row r="367">
      <c r="A367" s="437" t="s">
        <v>262</v>
      </c>
      <c r="B367" s="437" t="s">
        <v>263</v>
      </c>
      <c r="C367" s="437" t="s">
        <v>15</v>
      </c>
      <c r="D367" s="437" t="n">
        <v>531.5107778</v>
      </c>
      <c r="E367" s="437" t="n">
        <v>327.0297581</v>
      </c>
      <c r="F367" s="437" t="n">
        <v>61.908640952267</v>
      </c>
      <c r="G367" s="437" t="n">
        <v>38.091359047733</v>
      </c>
    </row>
    <row r="368">
      <c r="A368" s="437" t="s">
        <v>262</v>
      </c>
      <c r="B368" s="437" t="s">
        <v>263</v>
      </c>
      <c r="C368" s="437" t="s">
        <v>16</v>
      </c>
      <c r="D368" s="437" t="n">
        <v>26257.9575336</v>
      </c>
      <c r="E368" s="437" t="n">
        <v>17349.501928</v>
      </c>
      <c r="F368" s="437" t="n">
        <v>60.2143712516028</v>
      </c>
      <c r="G368" s="437" t="n">
        <v>39.7856287483972</v>
      </c>
    </row>
    <row r="369">
      <c r="A369" s="437" t="s">
        <v>264</v>
      </c>
      <c r="B369" s="437" t="s">
        <v>265</v>
      </c>
      <c r="C369" s="437" t="s">
        <v>15</v>
      </c>
      <c r="D369" s="437" t="n">
        <v>153.832137</v>
      </c>
      <c r="E369" s="437" t="n">
        <v>59.8902752</v>
      </c>
      <c r="F369" s="437" t="n">
        <v>71.9775410620225</v>
      </c>
      <c r="G369" s="437" t="n">
        <v>28.0224589379775</v>
      </c>
    </row>
    <row r="370">
      <c r="A370" s="437" t="s">
        <v>264</v>
      </c>
      <c r="B370" s="437" t="s">
        <v>265</v>
      </c>
      <c r="C370" s="437" t="s">
        <v>16</v>
      </c>
      <c r="D370" s="437" t="n">
        <v>7093.6861237</v>
      </c>
      <c r="E370" s="437" t="n">
        <v>4756.5914672</v>
      </c>
      <c r="F370" s="437" t="n">
        <v>59.8609278920803</v>
      </c>
      <c r="G370" s="437" t="n">
        <v>40.1390721079197</v>
      </c>
    </row>
    <row r="371">
      <c r="A371" s="437" t="s">
        <v>266</v>
      </c>
      <c r="B371" s="437" t="s">
        <v>267</v>
      </c>
      <c r="C371" s="437" t="s">
        <v>15</v>
      </c>
      <c r="D371" s="437" t="n">
        <v>5050.6031524</v>
      </c>
      <c r="E371" s="437" t="n">
        <v>3752.2742734</v>
      </c>
      <c r="F371" s="437" t="n">
        <v>57.3744573291159</v>
      </c>
      <c r="G371" s="437" t="n">
        <v>42.6255426708841</v>
      </c>
    </row>
    <row r="372">
      <c r="A372" s="437" t="s">
        <v>266</v>
      </c>
      <c r="B372" s="437" t="s">
        <v>267</v>
      </c>
      <c r="C372" s="437" t="s">
        <v>16</v>
      </c>
      <c r="D372" s="437" t="n">
        <v>98202.1682896</v>
      </c>
      <c r="E372" s="437" t="n">
        <v>74892.9542769</v>
      </c>
      <c r="F372" s="437" t="n">
        <v>56.7330649376747</v>
      </c>
      <c r="G372" s="437" t="n">
        <v>43.2669350623253</v>
      </c>
    </row>
    <row r="373">
      <c r="A373" s="437" t="s">
        <v>268</v>
      </c>
      <c r="B373" s="437" t="s">
        <v>269</v>
      </c>
      <c r="C373" s="437" t="s">
        <v>15</v>
      </c>
      <c r="D373" s="437" t="n">
        <v>2950.0725518</v>
      </c>
      <c r="E373" s="437" t="n">
        <v>1261.1192245</v>
      </c>
      <c r="F373" s="437" t="n">
        <v>70.0531514238462</v>
      </c>
      <c r="G373" s="437" t="n">
        <v>29.9468485761537</v>
      </c>
    </row>
    <row r="374">
      <c r="A374" s="437" t="s">
        <v>268</v>
      </c>
      <c r="B374" s="437" t="s">
        <v>269</v>
      </c>
      <c r="C374" s="437" t="s">
        <v>16</v>
      </c>
      <c r="D374" s="437" t="n">
        <v>57219.9258964</v>
      </c>
      <c r="E374" s="437" t="n">
        <v>36918.8823286</v>
      </c>
      <c r="F374" s="437" t="n">
        <v>60.782505085086</v>
      </c>
      <c r="G374" s="437" t="n">
        <v>39.217494914914</v>
      </c>
    </row>
    <row r="375">
      <c r="A375" s="437" t="s">
        <v>270</v>
      </c>
      <c r="B375" s="437" t="s">
        <v>271</v>
      </c>
      <c r="C375" s="437" t="s">
        <v>15</v>
      </c>
      <c r="D375" s="437" t="n">
        <v>400.7555222</v>
      </c>
      <c r="E375" s="437" t="n">
        <v>281.339118</v>
      </c>
      <c r="F375" s="437" t="n">
        <v>58.7536536106621</v>
      </c>
      <c r="G375" s="437" t="n">
        <v>41.2463463893379</v>
      </c>
    </row>
    <row r="376">
      <c r="A376" s="437" t="s">
        <v>270</v>
      </c>
      <c r="B376" s="437" t="s">
        <v>271</v>
      </c>
      <c r="C376" s="437" t="s">
        <v>16</v>
      </c>
      <c r="D376" s="437" t="n">
        <v>22677.2506054</v>
      </c>
      <c r="E376" s="437" t="n">
        <v>14867.6547494</v>
      </c>
      <c r="F376" s="437" t="n">
        <v>60.4003403154159</v>
      </c>
      <c r="G376" s="437" t="n">
        <v>39.5996596845841</v>
      </c>
    </row>
    <row r="377">
      <c r="A377" s="437" t="s">
        <v>272</v>
      </c>
      <c r="B377" s="437" t="s">
        <v>273</v>
      </c>
      <c r="C377" s="437" t="s">
        <v>15</v>
      </c>
      <c r="D377" s="437" t="n">
        <v>2394.4092886</v>
      </c>
      <c r="E377" s="437" t="n">
        <v>1068.3620872</v>
      </c>
      <c r="F377" s="437" t="n">
        <v>69.1471953745957</v>
      </c>
      <c r="G377" s="437" t="n">
        <v>30.8528046254043</v>
      </c>
    </row>
    <row r="378">
      <c r="A378" s="437" t="s">
        <v>272</v>
      </c>
      <c r="B378" s="437" t="s">
        <v>273</v>
      </c>
      <c r="C378" s="437" t="s">
        <v>16</v>
      </c>
      <c r="D378" s="437" t="n">
        <v>32486.6322308</v>
      </c>
      <c r="E378" s="437" t="n">
        <v>22633.5963895</v>
      </c>
      <c r="F378" s="437" t="n">
        <v>58.9377675745627</v>
      </c>
      <c r="G378" s="437" t="n">
        <v>41.0622324254373</v>
      </c>
    </row>
    <row r="379">
      <c r="A379" s="437" t="s">
        <v>274</v>
      </c>
      <c r="B379" s="437" t="s">
        <v>275</v>
      </c>
      <c r="C379" s="437" t="s">
        <v>15</v>
      </c>
      <c r="D379" s="437" t="n">
        <v>1506.693539</v>
      </c>
      <c r="E379" s="437" t="n">
        <v>925.8449486</v>
      </c>
      <c r="F379" s="437" t="n">
        <v>61.9391449171495</v>
      </c>
      <c r="G379" s="437" t="n">
        <v>38.0608550828505</v>
      </c>
    </row>
    <row r="380">
      <c r="A380" s="437" t="s">
        <v>274</v>
      </c>
      <c r="B380" s="437" t="s">
        <v>275</v>
      </c>
      <c r="C380" s="437" t="s">
        <v>16</v>
      </c>
      <c r="D380" s="437" t="n">
        <v>42253.3042232</v>
      </c>
      <c r="E380" s="437" t="n">
        <v>29555.1572922</v>
      </c>
      <c r="F380" s="437" t="n">
        <v>58.8416787263133</v>
      </c>
      <c r="G380" s="437" t="n">
        <v>41.1583212736867</v>
      </c>
    </row>
    <row r="381">
      <c r="A381" s="437" t="s">
        <v>276</v>
      </c>
      <c r="B381" s="437" t="s">
        <v>277</v>
      </c>
      <c r="C381" s="437" t="s">
        <v>15</v>
      </c>
      <c r="D381" s="437" t="n">
        <v>844.303652</v>
      </c>
      <c r="E381" s="437" t="n">
        <v>253.2576604</v>
      </c>
      <c r="F381" s="437" t="n">
        <v>76.9254202440673</v>
      </c>
      <c r="G381" s="437" t="n">
        <v>23.0745797559327</v>
      </c>
    </row>
    <row r="382">
      <c r="A382" s="437" t="s">
        <v>276</v>
      </c>
      <c r="B382" s="437" t="s">
        <v>277</v>
      </c>
      <c r="C382" s="437" t="s">
        <v>16</v>
      </c>
      <c r="D382" s="437" t="n">
        <v>26538.6770505</v>
      </c>
      <c r="E382" s="437" t="n">
        <v>17325.7616375</v>
      </c>
      <c r="F382" s="437" t="n">
        <v>60.5015767767255</v>
      </c>
      <c r="G382" s="437" t="n">
        <v>39.4984232232745</v>
      </c>
    </row>
    <row r="383">
      <c r="A383" s="437" t="s">
        <v>278</v>
      </c>
      <c r="B383" s="437" t="s">
        <v>279</v>
      </c>
      <c r="C383" s="437" t="s">
        <v>15</v>
      </c>
      <c r="D383" s="437" t="n">
        <v>1495.9339947</v>
      </c>
      <c r="E383" s="437" t="n">
        <v>1554.5641538</v>
      </c>
      <c r="F383" s="437" t="n">
        <v>49.0390068073172</v>
      </c>
      <c r="G383" s="437" t="n">
        <v>50.9609931926828</v>
      </c>
    </row>
    <row r="384">
      <c r="A384" s="437" t="s">
        <v>278</v>
      </c>
      <c r="B384" s="437" t="s">
        <v>279</v>
      </c>
      <c r="C384" s="437" t="s">
        <v>16</v>
      </c>
      <c r="D384" s="437" t="n">
        <v>8820.9600711</v>
      </c>
      <c r="E384" s="437" t="n">
        <v>6711.5417763</v>
      </c>
      <c r="F384" s="437" t="n">
        <v>56.7903365327882</v>
      </c>
      <c r="G384" s="437" t="n">
        <v>43.2096634672118</v>
      </c>
    </row>
    <row r="385">
      <c r="A385" s="437" t="s">
        <v>280</v>
      </c>
      <c r="B385" s="437" t="s">
        <v>281</v>
      </c>
      <c r="C385" s="437" t="s">
        <v>15</v>
      </c>
      <c r="D385" s="437" t="n">
        <v>451.9881272</v>
      </c>
      <c r="E385" s="437" t="n">
        <v>1271.9364991</v>
      </c>
      <c r="F385" s="437" t="n">
        <v>26.2185550519158</v>
      </c>
      <c r="G385" s="437" t="n">
        <v>73.7814449480842</v>
      </c>
    </row>
    <row r="386">
      <c r="A386" s="437" t="s">
        <v>280</v>
      </c>
      <c r="B386" s="437" t="s">
        <v>281</v>
      </c>
      <c r="C386" s="437" t="s">
        <v>16</v>
      </c>
      <c r="D386" s="437" t="n">
        <v>37811.9660942</v>
      </c>
      <c r="E386" s="437" t="n">
        <v>30601.1092792</v>
      </c>
      <c r="F386" s="437" t="n">
        <v>55.270086730967</v>
      </c>
      <c r="G386" s="437" t="n">
        <v>44.729913269033</v>
      </c>
    </row>
    <row r="387">
      <c r="A387" s="437" t="s">
        <v>282</v>
      </c>
      <c r="B387" s="437" t="s">
        <v>283</v>
      </c>
      <c r="C387" s="437" t="s">
        <v>15</v>
      </c>
      <c r="D387" s="437" t="n">
        <v>7244.1407189</v>
      </c>
      <c r="E387" s="437" t="n">
        <v>3626.5585174</v>
      </c>
      <c r="F387" s="437" t="n">
        <v>66.6391421695303</v>
      </c>
      <c r="G387" s="437" t="n">
        <v>33.3608578304697</v>
      </c>
    </row>
    <row r="388">
      <c r="A388" s="437" t="s">
        <v>282</v>
      </c>
      <c r="B388" s="437" t="s">
        <v>283</v>
      </c>
      <c r="C388" s="437" t="s">
        <v>16</v>
      </c>
      <c r="D388" s="437" t="n">
        <v>38378.1334043</v>
      </c>
      <c r="E388" s="437" t="n">
        <v>29957.1673621</v>
      </c>
      <c r="F388" s="437" t="n">
        <v>56.1615050696759</v>
      </c>
      <c r="G388" s="437" t="n">
        <v>43.8384949303241</v>
      </c>
    </row>
    <row r="389">
      <c r="A389" s="437" t="s">
        <v>284</v>
      </c>
      <c r="B389" s="437" t="s">
        <v>285</v>
      </c>
      <c r="C389" s="437" t="s">
        <v>15</v>
      </c>
      <c r="D389" s="437" t="n">
        <v>2639.8088718</v>
      </c>
      <c r="E389" s="437" t="n">
        <v>1993.6917241</v>
      </c>
      <c r="F389" s="437" t="n">
        <v>56.9722355088475</v>
      </c>
      <c r="G389" s="437" t="n">
        <v>43.0277644911525</v>
      </c>
    </row>
    <row r="390">
      <c r="A390" s="437" t="s">
        <v>284</v>
      </c>
      <c r="B390" s="437" t="s">
        <v>285</v>
      </c>
      <c r="C390" s="437" t="s">
        <v>16</v>
      </c>
      <c r="D390" s="437" t="n">
        <v>30472.7206011</v>
      </c>
      <c r="E390" s="437" t="n">
        <v>22334.7788094</v>
      </c>
      <c r="F390" s="437" t="n">
        <v>57.7052898570708</v>
      </c>
      <c r="G390" s="437" t="n">
        <v>42.2947101429292</v>
      </c>
    </row>
    <row r="391">
      <c r="A391" s="437" t="s">
        <v>286</v>
      </c>
      <c r="B391" s="437" t="s">
        <v>287</v>
      </c>
      <c r="C391" s="437" t="s">
        <v>15</v>
      </c>
      <c r="D391" s="437" t="n">
        <v>196.8870409</v>
      </c>
      <c r="E391" s="437" t="n">
        <v>289.0736784</v>
      </c>
      <c r="F391" s="437" t="n">
        <v>40.5150114156562</v>
      </c>
      <c r="G391" s="437" t="n">
        <v>59.4849885843438</v>
      </c>
    </row>
    <row r="392">
      <c r="A392" s="437" t="s">
        <v>286</v>
      </c>
      <c r="B392" s="437" t="s">
        <v>287</v>
      </c>
      <c r="C392" s="437" t="s">
        <v>16</v>
      </c>
      <c r="D392" s="437" t="n">
        <v>9813.5831362</v>
      </c>
      <c r="E392" s="437" t="n">
        <v>8770.4561422</v>
      </c>
      <c r="F392" s="437" t="n">
        <v>52.8065131007671</v>
      </c>
      <c r="G392" s="437" t="n">
        <v>47.1934868992329</v>
      </c>
    </row>
    <row r="393">
      <c r="A393" s="437" t="s">
        <v>288</v>
      </c>
      <c r="B393" s="437" t="s">
        <v>289</v>
      </c>
      <c r="C393" s="437" t="s">
        <v>15</v>
      </c>
      <c r="D393" s="437" t="n">
        <v>664.8183755</v>
      </c>
      <c r="E393" s="437" t="n">
        <v>467.8424737</v>
      </c>
      <c r="F393" s="437" t="n">
        <v>58.6952728144141</v>
      </c>
      <c r="G393" s="437" t="n">
        <v>41.3047271855859</v>
      </c>
    </row>
    <row r="394">
      <c r="A394" s="437" t="s">
        <v>288</v>
      </c>
      <c r="B394" s="437" t="s">
        <v>289</v>
      </c>
      <c r="C394" s="437" t="s">
        <v>16</v>
      </c>
      <c r="D394" s="437" t="n">
        <v>15811.8063624</v>
      </c>
      <c r="E394" s="437" t="n">
        <v>11270.5327901</v>
      </c>
      <c r="F394" s="437" t="n">
        <v>58.384197440864</v>
      </c>
      <c r="G394" s="437" t="n">
        <v>41.615802559136</v>
      </c>
    </row>
    <row r="395">
      <c r="A395" s="437" t="s">
        <v>290</v>
      </c>
      <c r="B395" s="437" t="s">
        <v>291</v>
      </c>
      <c r="C395" s="437" t="s">
        <v>15</v>
      </c>
      <c r="D395" s="437" t="n">
        <v>2071.3697586</v>
      </c>
      <c r="E395" s="437" t="n">
        <v>1599.5517829</v>
      </c>
      <c r="F395" s="437" t="n">
        <v>56.4264241330967</v>
      </c>
      <c r="G395" s="437" t="n">
        <v>43.5735758669033</v>
      </c>
    </row>
    <row r="396">
      <c r="A396" s="437" t="s">
        <v>290</v>
      </c>
      <c r="B396" s="437" t="s">
        <v>291</v>
      </c>
      <c r="C396" s="437" t="s">
        <v>16</v>
      </c>
      <c r="D396" s="437" t="n">
        <v>30957.0255373</v>
      </c>
      <c r="E396" s="437" t="n">
        <v>25129.0529239</v>
      </c>
      <c r="F396" s="437" t="n">
        <v>55.1955607998443</v>
      </c>
      <c r="G396" s="437" t="n">
        <v>44.8044392001557</v>
      </c>
    </row>
    <row r="397">
      <c r="A397" s="437" t="s">
        <v>292</v>
      </c>
      <c r="B397" s="437" t="s">
        <v>293</v>
      </c>
      <c r="C397" s="437" t="s">
        <v>15</v>
      </c>
      <c r="D397" s="437" t="n">
        <v>1819.2710723</v>
      </c>
      <c r="E397" s="437" t="n">
        <v>1160.1785778</v>
      </c>
      <c r="F397" s="437" t="n">
        <v>61.0606415932868</v>
      </c>
      <c r="G397" s="437" t="n">
        <v>38.9393584067132</v>
      </c>
    </row>
    <row r="398">
      <c r="A398" s="437" t="s">
        <v>292</v>
      </c>
      <c r="B398" s="437" t="s">
        <v>293</v>
      </c>
      <c r="C398" s="437" t="s">
        <v>16</v>
      </c>
      <c r="D398" s="437" t="n">
        <v>42504.2049976</v>
      </c>
      <c r="E398" s="437" t="n">
        <v>32480.345353</v>
      </c>
      <c r="F398" s="437" t="n">
        <v>56.6839499588463</v>
      </c>
      <c r="G398" s="437" t="n">
        <v>43.3160500411537</v>
      </c>
    </row>
    <row r="399">
      <c r="A399" s="437" t="s">
        <v>294</v>
      </c>
      <c r="B399" s="437" t="s">
        <v>295</v>
      </c>
      <c r="C399" s="437" t="s">
        <v>15</v>
      </c>
      <c r="D399" s="437" t="n">
        <v>1063.2174299</v>
      </c>
      <c r="E399" s="437" t="n">
        <v>620.79971</v>
      </c>
      <c r="F399" s="437" t="n">
        <v>63.1357843521198</v>
      </c>
      <c r="G399" s="437" t="n">
        <v>36.8642156478802</v>
      </c>
    </row>
    <row r="400">
      <c r="A400" s="437" t="s">
        <v>294</v>
      </c>
      <c r="B400" s="437" t="s">
        <v>295</v>
      </c>
      <c r="C400" s="437" t="s">
        <v>16</v>
      </c>
      <c r="D400" s="437" t="n">
        <v>43623.5837604</v>
      </c>
      <c r="E400" s="437" t="n">
        <v>32812.399074</v>
      </c>
      <c r="F400" s="437" t="n">
        <v>57.0720518566646</v>
      </c>
      <c r="G400" s="437" t="n">
        <v>42.9279481433354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G408" s="7" t="str">
        <f>=HYPERLINK("#'Indice'!A1", "Ir al Índice")</f>
      </c>
    </row>
    <row r="409">
      <c r="A409" s="4" t="s">
        <v>926</v>
      </c>
    </row>
    <row r="410">
      <c r="A410" s="5" t="s">
        <v>25</v>
      </c>
      <c r="B410" s="5" t="s">
        <v>70</v>
      </c>
      <c r="C410" s="5" t="s">
        <v>11</v>
      </c>
      <c r="D410" s="5" t="s">
        <v>917</v>
      </c>
      <c r="E410" s="5" t="s">
        <v>918</v>
      </c>
      <c r="F410" s="5" t="s">
        <v>919</v>
      </c>
      <c r="G410" s="5" t="s">
        <v>920</v>
      </c>
    </row>
    <row r="411">
      <c r="A411" s="438" t="s">
        <v>71</v>
      </c>
      <c r="B411" s="438" t="s">
        <v>72</v>
      </c>
      <c r="C411" s="438" t="s">
        <v>15</v>
      </c>
      <c r="D411" s="438" t="n">
        <v>21.25926</v>
      </c>
      <c r="E411" s="438" t="n">
        <v>0</v>
      </c>
      <c r="F411" s="438" t="n">
        <v>100</v>
      </c>
      <c r="G411" s="438" t="n">
        <v>0</v>
      </c>
    </row>
    <row r="412">
      <c r="A412" s="438" t="s">
        <v>71</v>
      </c>
      <c r="B412" s="438" t="s">
        <v>72</v>
      </c>
      <c r="C412" s="438" t="s">
        <v>16</v>
      </c>
      <c r="D412" s="438" t="n">
        <v>360.9581667</v>
      </c>
      <c r="E412" s="438" t="n">
        <v>191.7825812</v>
      </c>
      <c r="F412" s="438" t="n">
        <v>65.3033394175063</v>
      </c>
      <c r="G412" s="438" t="n">
        <v>34.6966605824937</v>
      </c>
    </row>
    <row r="413">
      <c r="A413" s="438" t="s">
        <v>73</v>
      </c>
      <c r="B413" s="438" t="s">
        <v>74</v>
      </c>
      <c r="C413" s="438" t="s">
        <v>15</v>
      </c>
      <c r="D413" s="438" t="n">
        <v>16.984925</v>
      </c>
      <c r="E413" s="438" t="n">
        <v>5.0954775</v>
      </c>
      <c r="F413" s="438" t="n">
        <v>76.9230769230769</v>
      </c>
      <c r="G413" s="438" t="n">
        <v>23.0769230769231</v>
      </c>
    </row>
    <row r="414">
      <c r="A414" s="438" t="s">
        <v>73</v>
      </c>
      <c r="B414" s="438" t="s">
        <v>74</v>
      </c>
      <c r="C414" s="438" t="s">
        <v>16</v>
      </c>
      <c r="D414" s="438" t="n">
        <v>742.2412225</v>
      </c>
      <c r="E414" s="438" t="n">
        <v>249.6783975</v>
      </c>
      <c r="F414" s="438" t="n">
        <v>74.8287671232877</v>
      </c>
      <c r="G414" s="438" t="n">
        <v>25.1712328767123</v>
      </c>
    </row>
    <row r="415">
      <c r="A415" s="438" t="s">
        <v>75</v>
      </c>
      <c r="B415" s="438" t="s">
        <v>76</v>
      </c>
      <c r="C415" s="438" t="s">
        <v>16</v>
      </c>
      <c r="D415" s="438" t="n">
        <v>733.1098727</v>
      </c>
      <c r="E415" s="438" t="n">
        <v>293.8901323</v>
      </c>
      <c r="F415" s="438" t="n">
        <v>71.38362893192</v>
      </c>
      <c r="G415" s="438" t="n">
        <v>28.61637106808</v>
      </c>
    </row>
    <row r="416">
      <c r="A416" s="438" t="s">
        <v>77</v>
      </c>
      <c r="B416" s="438" t="s">
        <v>78</v>
      </c>
      <c r="C416" s="438" t="s">
        <v>16</v>
      </c>
      <c r="D416" s="438" t="n">
        <v>42.8048793</v>
      </c>
      <c r="E416" s="438" t="n">
        <v>22.1951226</v>
      </c>
      <c r="F416" s="438" t="n">
        <v>65.8536585365854</v>
      </c>
      <c r="G416" s="438" t="n">
        <v>34.1463414634146</v>
      </c>
    </row>
    <row r="417">
      <c r="A417" s="438" t="s">
        <v>79</v>
      </c>
      <c r="B417" s="438" t="s">
        <v>80</v>
      </c>
      <c r="C417" s="438" t="s">
        <v>15</v>
      </c>
      <c r="D417" s="438" t="n">
        <v>419.0928563</v>
      </c>
      <c r="E417" s="438" t="n">
        <v>136.6809439</v>
      </c>
      <c r="F417" s="438" t="n">
        <v>75.4070911851523</v>
      </c>
      <c r="G417" s="438" t="n">
        <v>24.5929088148477</v>
      </c>
    </row>
    <row r="418">
      <c r="A418" s="438" t="s">
        <v>79</v>
      </c>
      <c r="B418" s="438" t="s">
        <v>80</v>
      </c>
      <c r="C418" s="438" t="s">
        <v>16</v>
      </c>
      <c r="D418" s="438" t="n">
        <v>6139.9168438</v>
      </c>
      <c r="E418" s="438" t="n">
        <v>2668.3093574</v>
      </c>
      <c r="F418" s="438" t="n">
        <v>69.7066208740589</v>
      </c>
      <c r="G418" s="438" t="n">
        <v>30.2933791259412</v>
      </c>
    </row>
    <row r="419">
      <c r="A419" s="438" t="s">
        <v>91</v>
      </c>
      <c r="B419" s="438" t="s">
        <v>92</v>
      </c>
      <c r="C419" s="438" t="s">
        <v>15</v>
      </c>
      <c r="D419" s="438" t="n">
        <v>233.3331057</v>
      </c>
      <c r="E419" s="438" t="n">
        <v>113.5365461</v>
      </c>
      <c r="F419" s="438" t="n">
        <v>67.2682388007056</v>
      </c>
      <c r="G419" s="438" t="n">
        <v>32.7317611992944</v>
      </c>
    </row>
    <row r="420">
      <c r="A420" s="438" t="s">
        <v>91</v>
      </c>
      <c r="B420" s="438" t="s">
        <v>92</v>
      </c>
      <c r="C420" s="438" t="s">
        <v>16</v>
      </c>
      <c r="D420" s="438" t="n">
        <v>2714.2426315</v>
      </c>
      <c r="E420" s="438" t="n">
        <v>875.8877155</v>
      </c>
      <c r="F420" s="438" t="n">
        <v>75.6028993144521</v>
      </c>
      <c r="G420" s="438" t="n">
        <v>24.3971006855479</v>
      </c>
    </row>
    <row r="421">
      <c r="A421" s="438" t="s">
        <v>107</v>
      </c>
      <c r="B421" s="438" t="s">
        <v>108</v>
      </c>
      <c r="C421" s="438" t="s">
        <v>15</v>
      </c>
      <c r="D421" s="438" t="n">
        <v>642.9048575</v>
      </c>
      <c r="E421" s="438" t="n">
        <v>282.8892638</v>
      </c>
      <c r="F421" s="438" t="n">
        <v>69.4436098381391</v>
      </c>
      <c r="G421" s="438" t="n">
        <v>30.5563901618609</v>
      </c>
    </row>
    <row r="422">
      <c r="A422" s="438" t="s">
        <v>107</v>
      </c>
      <c r="B422" s="438" t="s">
        <v>108</v>
      </c>
      <c r="C422" s="438" t="s">
        <v>16</v>
      </c>
      <c r="D422" s="438" t="n">
        <v>6193.1191389</v>
      </c>
      <c r="E422" s="438" t="n">
        <v>2823.0867346</v>
      </c>
      <c r="F422" s="438" t="n">
        <v>68.6887502990867</v>
      </c>
      <c r="G422" s="438" t="n">
        <v>31.3112497009133</v>
      </c>
    </row>
    <row r="423">
      <c r="A423" s="438" t="s">
        <v>109</v>
      </c>
      <c r="B423" s="438" t="s">
        <v>110</v>
      </c>
      <c r="C423" s="438" t="s">
        <v>15</v>
      </c>
      <c r="D423" s="438" t="n">
        <v>830.130904</v>
      </c>
      <c r="E423" s="438" t="n">
        <v>351.903318</v>
      </c>
      <c r="F423" s="438" t="n">
        <v>70.2290076335878</v>
      </c>
      <c r="G423" s="438" t="n">
        <v>29.7709923664122</v>
      </c>
    </row>
    <row r="424">
      <c r="A424" s="438" t="s">
        <v>109</v>
      </c>
      <c r="B424" s="438" t="s">
        <v>110</v>
      </c>
      <c r="C424" s="438" t="s">
        <v>16</v>
      </c>
      <c r="D424" s="438" t="n">
        <v>1741.470266</v>
      </c>
      <c r="E424" s="438" t="n">
        <v>660.4954584</v>
      </c>
      <c r="F424" s="438" t="n">
        <v>72.5018782870023</v>
      </c>
      <c r="G424" s="438" t="n">
        <v>27.4981217129977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G432" s="7" t="str">
        <f>=HYPERLINK("#'Indice'!A1", "Ir al Índice")</f>
      </c>
    </row>
    <row r="433">
      <c r="A433" s="14" t="s">
        <v>927</v>
      </c>
    </row>
    <row r="434">
      <c r="A434" s="5" t="s">
        <v>25</v>
      </c>
      <c r="B434" s="5" t="s">
        <v>10</v>
      </c>
      <c r="C434" s="5" t="s">
        <v>11</v>
      </c>
      <c r="D434" s="5" t="s">
        <v>917</v>
      </c>
      <c r="E434" s="5" t="s">
        <v>918</v>
      </c>
      <c r="F434" s="5" t="s">
        <v>919</v>
      </c>
      <c r="G434" s="5" t="s">
        <v>920</v>
      </c>
    </row>
    <row r="435">
      <c r="A435" s="439" t="s">
        <v>13</v>
      </c>
      <c r="B435" s="439" t="s">
        <v>14</v>
      </c>
      <c r="C435" s="439" t="s">
        <v>15</v>
      </c>
      <c r="D435" s="439" t="n">
        <v>2163.7059085</v>
      </c>
      <c r="E435" s="439" t="n">
        <v>890.1055493</v>
      </c>
      <c r="F435" s="439" t="n">
        <v>70.8526357438831</v>
      </c>
      <c r="G435" s="439" t="n">
        <v>29.1473642561169</v>
      </c>
    </row>
    <row r="436">
      <c r="A436" s="439" t="s">
        <v>13</v>
      </c>
      <c r="B436" s="439" t="s">
        <v>14</v>
      </c>
      <c r="C436" s="439" t="s">
        <v>16</v>
      </c>
      <c r="D436" s="439" t="n">
        <v>18667.8630214</v>
      </c>
      <c r="E436" s="439" t="n">
        <v>7785.3254995</v>
      </c>
      <c r="F436" s="439" t="n">
        <v>70.5694249547686</v>
      </c>
      <c r="G436" s="439" t="n">
        <v>29.4305750452314</v>
      </c>
    </row>
    <row r="437">
      <c r="A437" s="439" t="s">
        <v>26</v>
      </c>
      <c r="B437" s="439" t="s">
        <v>27</v>
      </c>
      <c r="C437" s="439" t="s">
        <v>15</v>
      </c>
      <c r="D437" s="439" t="n">
        <v>707.4095388</v>
      </c>
      <c r="E437" s="439" t="n">
        <v>236.5462589</v>
      </c>
      <c r="F437" s="439" t="n">
        <v>74.9409602148366</v>
      </c>
      <c r="G437" s="439" t="n">
        <v>25.0590397851634</v>
      </c>
    </row>
    <row r="438">
      <c r="A438" s="439" t="s">
        <v>26</v>
      </c>
      <c r="B438" s="439" t="s">
        <v>27</v>
      </c>
      <c r="C438" s="439" t="s">
        <v>16</v>
      </c>
      <c r="D438" s="439" t="n">
        <v>15784.0932516</v>
      </c>
      <c r="E438" s="439" t="n">
        <v>8630.9509519</v>
      </c>
      <c r="F438" s="439" t="n">
        <v>64.649046383202</v>
      </c>
      <c r="G438" s="439" t="n">
        <v>35.3509536167979</v>
      </c>
    </row>
    <row r="439">
      <c r="A439" s="439" t="s">
        <v>28</v>
      </c>
      <c r="B439" s="439" t="s">
        <v>29</v>
      </c>
      <c r="C439" s="439" t="s">
        <v>15</v>
      </c>
      <c r="D439" s="439" t="n">
        <v>499.9056386</v>
      </c>
      <c r="E439" s="439" t="n">
        <v>371.589945</v>
      </c>
      <c r="F439" s="439" t="n">
        <v>57.3618097449186</v>
      </c>
      <c r="G439" s="439" t="n">
        <v>42.6381902550814</v>
      </c>
    </row>
    <row r="440">
      <c r="A440" s="439" t="s">
        <v>28</v>
      </c>
      <c r="B440" s="439" t="s">
        <v>29</v>
      </c>
      <c r="C440" s="439" t="s">
        <v>16</v>
      </c>
      <c r="D440" s="439" t="n">
        <v>7406.0112658</v>
      </c>
      <c r="E440" s="439" t="n">
        <v>4352.4931566</v>
      </c>
      <c r="F440" s="439" t="n">
        <v>62.9842962995491</v>
      </c>
      <c r="G440" s="439" t="n">
        <v>37.0157037004509</v>
      </c>
    </row>
    <row r="441">
      <c r="A441" s="439" t="s">
        <v>30</v>
      </c>
      <c r="B441" s="439" t="s">
        <v>31</v>
      </c>
      <c r="C441" s="439" t="s">
        <v>15</v>
      </c>
      <c r="D441" s="439" t="n">
        <v>88.270806</v>
      </c>
      <c r="E441" s="439" t="n">
        <v>14.711801</v>
      </c>
      <c r="F441" s="439" t="n">
        <v>85.7142857142857</v>
      </c>
      <c r="G441" s="439" t="n">
        <v>14.2857142857143</v>
      </c>
    </row>
    <row r="442">
      <c r="A442" s="439" t="s">
        <v>30</v>
      </c>
      <c r="B442" s="439" t="s">
        <v>31</v>
      </c>
      <c r="C442" s="439" t="s">
        <v>16</v>
      </c>
      <c r="D442" s="439" t="n">
        <v>1287.848426</v>
      </c>
      <c r="E442" s="439" t="n">
        <v>431.168937</v>
      </c>
      <c r="F442" s="439" t="n">
        <v>74.9177090190915</v>
      </c>
      <c r="G442" s="439" t="n">
        <v>25.0822909809085</v>
      </c>
    </row>
    <row r="443">
      <c r="A443" s="439" t="s">
        <v>32</v>
      </c>
      <c r="B443" s="439" t="s">
        <v>33</v>
      </c>
      <c r="C443" s="439" t="s">
        <v>15</v>
      </c>
      <c r="D443" s="439" t="n">
        <v>160.7977544</v>
      </c>
      <c r="E443" s="439" t="n">
        <v>157.5029604</v>
      </c>
      <c r="F443" s="439" t="n">
        <v>50.5175599436009</v>
      </c>
      <c r="G443" s="439" t="n">
        <v>49.4824400563991</v>
      </c>
    </row>
    <row r="444">
      <c r="A444" s="439" t="s">
        <v>32</v>
      </c>
      <c r="B444" s="439" t="s">
        <v>33</v>
      </c>
      <c r="C444" s="439" t="s">
        <v>16</v>
      </c>
      <c r="D444" s="439" t="n">
        <v>11318.02324</v>
      </c>
      <c r="E444" s="439" t="n">
        <v>5655.6760461</v>
      </c>
      <c r="F444" s="439" t="n">
        <v>66.6797676171186</v>
      </c>
      <c r="G444" s="439" t="n">
        <v>33.3202323828814</v>
      </c>
    </row>
    <row r="445">
      <c r="A445" s="439" t="s">
        <v>34</v>
      </c>
      <c r="B445" s="439" t="s">
        <v>35</v>
      </c>
      <c r="C445" s="439" t="s">
        <v>15</v>
      </c>
      <c r="D445" s="439" t="n">
        <v>85.0036359</v>
      </c>
      <c r="E445" s="439" t="n">
        <v>46.0664866</v>
      </c>
      <c r="F445" s="439" t="n">
        <v>64.8535564617329</v>
      </c>
      <c r="G445" s="439" t="n">
        <v>35.1464435382671</v>
      </c>
    </row>
    <row r="446">
      <c r="A446" s="439" t="s">
        <v>34</v>
      </c>
      <c r="B446" s="439" t="s">
        <v>35</v>
      </c>
      <c r="C446" s="439" t="s">
        <v>16</v>
      </c>
      <c r="D446" s="439" t="n">
        <v>1428.5222514</v>
      </c>
      <c r="E446" s="439" t="n">
        <v>397.4075796</v>
      </c>
      <c r="F446" s="439" t="n">
        <v>78.2353312349164</v>
      </c>
      <c r="G446" s="439" t="n">
        <v>21.7646687650836</v>
      </c>
    </row>
    <row r="447">
      <c r="A447" s="439" t="s">
        <v>36</v>
      </c>
      <c r="B447" s="439" t="s">
        <v>37</v>
      </c>
      <c r="C447" s="439" t="s">
        <v>15</v>
      </c>
      <c r="D447" s="439" t="n">
        <v>113.2289663</v>
      </c>
      <c r="E447" s="439" t="n">
        <v>36.46032</v>
      </c>
      <c r="F447" s="439" t="n">
        <v>75.6426656167443</v>
      </c>
      <c r="G447" s="439" t="n">
        <v>24.3573343832557</v>
      </c>
    </row>
    <row r="448">
      <c r="A448" s="439" t="s">
        <v>36</v>
      </c>
      <c r="B448" s="439" t="s">
        <v>37</v>
      </c>
      <c r="C448" s="439" t="s">
        <v>16</v>
      </c>
      <c r="D448" s="439" t="n">
        <v>3141.1032404</v>
      </c>
      <c r="E448" s="439" t="n">
        <v>1241.207473</v>
      </c>
      <c r="F448" s="439" t="n">
        <v>71.6768719934736</v>
      </c>
      <c r="G448" s="439" t="n">
        <v>28.3231280065263</v>
      </c>
    </row>
    <row r="449">
      <c r="A449" s="439" t="s">
        <v>38</v>
      </c>
      <c r="B449" s="439" t="s">
        <v>39</v>
      </c>
      <c r="C449" s="439" t="s">
        <v>15</v>
      </c>
      <c r="D449" s="439" t="n">
        <v>35.794811</v>
      </c>
      <c r="E449" s="439" t="n">
        <v>14.9059869</v>
      </c>
      <c r="F449" s="439" t="n">
        <v>70.6000940470406</v>
      </c>
      <c r="G449" s="439" t="n">
        <v>29.3999059529594</v>
      </c>
    </row>
    <row r="450">
      <c r="A450" s="439" t="s">
        <v>38</v>
      </c>
      <c r="B450" s="439" t="s">
        <v>39</v>
      </c>
      <c r="C450" s="439" t="s">
        <v>16</v>
      </c>
      <c r="D450" s="439" t="n">
        <v>5957.3405497</v>
      </c>
      <c r="E450" s="439" t="n">
        <v>2079.9586567</v>
      </c>
      <c r="F450" s="439" t="n">
        <v>74.1211742491339</v>
      </c>
      <c r="G450" s="439" t="n">
        <v>25.8788257508661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928</v>
      </c>
    </row>
    <row r="9">
      <c r="A9" t="s">
        <v>3</v>
      </c>
    </row>
    <row r="10">
      <c r="A10" t="s">
        <v>4</v>
      </c>
    </row>
    <row r="11">
      <c r="A11" t="s">
        <v>929</v>
      </c>
    </row>
    <row r="12">
      <c r="A12" s="3" t="s">
        <v>6</v>
      </c>
    </row>
    <row r="13">
      <c r="A13" s="3" t="s">
        <v>7</v>
      </c>
    </row>
    <row r="15">
      <c r="A15" s="4" t="s">
        <v>930</v>
      </c>
    </row>
    <row r="16">
      <c r="A16" s="5" t="s">
        <v>9</v>
      </c>
      <c r="B16" s="5" t="s">
        <v>10</v>
      </c>
      <c r="C16" s="5" t="s">
        <v>11</v>
      </c>
      <c r="D16" s="5" t="s">
        <v>931</v>
      </c>
      <c r="E16" s="5" t="s">
        <v>932</v>
      </c>
      <c r="F16" s="5" t="s">
        <v>933</v>
      </c>
      <c r="G16" s="5" t="s">
        <v>934</v>
      </c>
      <c r="H16" s="5" t="s">
        <v>935</v>
      </c>
      <c r="I16" s="5" t="s">
        <v>936</v>
      </c>
      <c r="J16" s="5" t="s">
        <v>937</v>
      </c>
      <c r="K16" s="5" t="s">
        <v>938</v>
      </c>
    </row>
    <row r="17">
      <c r="A17" s="440" t="s">
        <v>13</v>
      </c>
      <c r="B17" s="440" t="s">
        <v>14</v>
      </c>
      <c r="C17" s="440" t="s">
        <v>15</v>
      </c>
      <c r="D17" s="440" t="n">
        <v>890.1259871</v>
      </c>
      <c r="E17" s="440" t="n">
        <v>125.6948249</v>
      </c>
      <c r="F17" s="440" t="n">
        <v>158.2913372</v>
      </c>
      <c r="G17" s="440" t="n">
        <v>196912.0772344</v>
      </c>
      <c r="H17" s="440" t="n">
        <v>0.449362971679082</v>
      </c>
      <c r="I17" s="440" t="n">
        <v>0.0634546130101923</v>
      </c>
      <c r="J17" s="440" t="n">
        <v>0.0799103348358446</v>
      </c>
      <c r="K17" s="440" t="n">
        <v>99.4072720804749</v>
      </c>
    </row>
    <row r="18">
      <c r="A18" s="440" t="s">
        <v>13</v>
      </c>
      <c r="B18" s="440" t="s">
        <v>14</v>
      </c>
      <c r="C18" s="440" t="s">
        <v>16</v>
      </c>
      <c r="D18" s="440" t="n">
        <v>29401.0819161</v>
      </c>
      <c r="E18" s="440" t="n">
        <v>996.7492932</v>
      </c>
      <c r="F18" s="440" t="n">
        <v>4437.9156443</v>
      </c>
      <c r="G18" s="440" t="n">
        <v>1753922.3449052</v>
      </c>
      <c r="H18" s="440" t="n">
        <v>1.6436589190879</v>
      </c>
      <c r="I18" s="440" t="n">
        <v>0.0557229788528836</v>
      </c>
      <c r="J18" s="440" t="n">
        <v>0.248100381194441</v>
      </c>
      <c r="K18" s="440" t="n">
        <v>98.0525177208648</v>
      </c>
    </row>
    <row r="19">
      <c r="A19" s="440" t="s">
        <v>13</v>
      </c>
      <c r="B19" s="440" t="s">
        <v>17</v>
      </c>
      <c r="C19" s="440" t="s">
        <v>15</v>
      </c>
      <c r="D19" s="440" t="n">
        <v>7.8001812</v>
      </c>
      <c r="E19" s="440" t="n">
        <v>0</v>
      </c>
      <c r="F19" s="440" t="n">
        <v>0</v>
      </c>
      <c r="G19" s="440" t="n">
        <v>995.3821498</v>
      </c>
      <c r="H19" s="440" t="n">
        <v>0.777543718520696</v>
      </c>
      <c r="I19" s="440" t="n">
        <v>0</v>
      </c>
      <c r="J19" s="440" t="n">
        <v>0</v>
      </c>
      <c r="K19" s="440" t="n">
        <v>99.2224562814793</v>
      </c>
    </row>
    <row r="20">
      <c r="A20" s="440" t="s">
        <v>13</v>
      </c>
      <c r="B20" s="440" t="s">
        <v>17</v>
      </c>
      <c r="C20" s="440" t="s">
        <v>16</v>
      </c>
      <c r="D20" s="440" t="n">
        <v>60.6667617</v>
      </c>
      <c r="E20" s="440" t="n">
        <v>3.2059205</v>
      </c>
      <c r="F20" s="440" t="n">
        <v>0</v>
      </c>
      <c r="G20" s="440" t="n">
        <v>5344.8889659</v>
      </c>
      <c r="H20" s="440" t="n">
        <v>1.12163866051134</v>
      </c>
      <c r="I20" s="440" t="n">
        <v>0.0592727265237539</v>
      </c>
      <c r="J20" s="440" t="n">
        <v>0</v>
      </c>
      <c r="K20" s="440" t="n">
        <v>98.8190886129649</v>
      </c>
    </row>
    <row r="21">
      <c r="A21" s="440" t="s">
        <v>13</v>
      </c>
      <c r="B21" s="440" t="s">
        <v>18</v>
      </c>
      <c r="C21" s="440" t="s">
        <v>15</v>
      </c>
      <c r="D21" s="440" t="n">
        <v>882.3258059</v>
      </c>
      <c r="E21" s="440" t="n">
        <v>125.6948249</v>
      </c>
      <c r="F21" s="440" t="n">
        <v>158.2913372</v>
      </c>
      <c r="G21" s="440" t="n">
        <v>195916.6950846</v>
      </c>
      <c r="H21" s="440" t="n">
        <v>0.447692482013182</v>
      </c>
      <c r="I21" s="440" t="n">
        <v>0.0637776065931717</v>
      </c>
      <c r="J21" s="440" t="n">
        <v>0.0803170905332052</v>
      </c>
      <c r="K21" s="440" t="n">
        <v>99.4082128208604</v>
      </c>
    </row>
    <row r="22">
      <c r="A22" s="440" t="s">
        <v>13</v>
      </c>
      <c r="B22" s="440" t="s">
        <v>18</v>
      </c>
      <c r="C22" s="440" t="s">
        <v>16</v>
      </c>
      <c r="D22" s="440" t="n">
        <v>29340.4151544</v>
      </c>
      <c r="E22" s="440" t="n">
        <v>993.5433727</v>
      </c>
      <c r="F22" s="440" t="n">
        <v>4437.9156443</v>
      </c>
      <c r="G22" s="440" t="n">
        <v>1748577.4559393</v>
      </c>
      <c r="H22" s="440" t="n">
        <v>1.64524216646767</v>
      </c>
      <c r="I22" s="440" t="n">
        <v>0.0557122127406371</v>
      </c>
      <c r="J22" s="440" t="n">
        <v>0.248852850609169</v>
      </c>
      <c r="K22" s="440" t="n">
        <v>98.0501927701825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K30" s="7" t="str">
        <f>=HYPERLINK("#'Indice'!A1", "Ir al Índice")</f>
      </c>
    </row>
    <row r="31">
      <c r="A31" s="4" t="s">
        <v>939</v>
      </c>
    </row>
    <row r="32">
      <c r="A32" s="5" t="s">
        <v>25</v>
      </c>
      <c r="B32" s="5" t="s">
        <v>10</v>
      </c>
      <c r="C32" s="5" t="s">
        <v>11</v>
      </c>
      <c r="D32" s="5" t="s">
        <v>931</v>
      </c>
      <c r="E32" s="5" t="s">
        <v>932</v>
      </c>
      <c r="F32" s="5" t="s">
        <v>933</v>
      </c>
      <c r="G32" s="5" t="s">
        <v>934</v>
      </c>
      <c r="H32" s="5" t="s">
        <v>935</v>
      </c>
      <c r="I32" s="5" t="s">
        <v>936</v>
      </c>
      <c r="J32" s="5" t="s">
        <v>937</v>
      </c>
      <c r="K32" s="5" t="s">
        <v>938</v>
      </c>
    </row>
    <row r="33">
      <c r="A33" s="441" t="s">
        <v>13</v>
      </c>
      <c r="B33" s="441" t="s">
        <v>14</v>
      </c>
      <c r="C33" s="441" t="s">
        <v>15</v>
      </c>
      <c r="D33" s="441" t="n">
        <v>890.1259871</v>
      </c>
      <c r="E33" s="441" t="n">
        <v>125.6948249</v>
      </c>
      <c r="F33" s="441" t="n">
        <v>158.2913372</v>
      </c>
      <c r="G33" s="441" t="n">
        <v>196912.0772344</v>
      </c>
      <c r="H33" s="441" t="n">
        <v>0.449362971679082</v>
      </c>
      <c r="I33" s="441" t="n">
        <v>0.0634546130101923</v>
      </c>
      <c r="J33" s="441" t="n">
        <v>0.0799103348358446</v>
      </c>
      <c r="K33" s="441" t="n">
        <v>99.4072720804749</v>
      </c>
    </row>
    <row r="34">
      <c r="A34" s="441" t="s">
        <v>13</v>
      </c>
      <c r="B34" s="441" t="s">
        <v>14</v>
      </c>
      <c r="C34" s="441" t="s">
        <v>16</v>
      </c>
      <c r="D34" s="441" t="n">
        <v>29401.0819161</v>
      </c>
      <c r="E34" s="441" t="n">
        <v>996.7492932</v>
      </c>
      <c r="F34" s="441" t="n">
        <v>4437.9156443</v>
      </c>
      <c r="G34" s="441" t="n">
        <v>1753922.3449052</v>
      </c>
      <c r="H34" s="441" t="n">
        <v>1.6436589190879</v>
      </c>
      <c r="I34" s="441" t="n">
        <v>0.0557229788528836</v>
      </c>
      <c r="J34" s="441" t="n">
        <v>0.248100381194441</v>
      </c>
      <c r="K34" s="441" t="n">
        <v>98.0525177208648</v>
      </c>
    </row>
    <row r="35">
      <c r="A35" s="441" t="s">
        <v>26</v>
      </c>
      <c r="B35" s="441" t="s">
        <v>27</v>
      </c>
      <c r="C35" s="441" t="s">
        <v>15</v>
      </c>
      <c r="D35" s="441" t="n">
        <v>0</v>
      </c>
      <c r="E35" s="441" t="n">
        <v>0</v>
      </c>
      <c r="F35" s="441" t="n">
        <v>0</v>
      </c>
      <c r="G35" s="441" t="n">
        <v>2486.1206265</v>
      </c>
      <c r="H35" s="441" t="n">
        <v>0</v>
      </c>
      <c r="I35" s="441" t="n">
        <v>0</v>
      </c>
      <c r="J35" s="441" t="n">
        <v>0</v>
      </c>
      <c r="K35" s="441" t="n">
        <v>100</v>
      </c>
    </row>
    <row r="36">
      <c r="A36" s="441" t="s">
        <v>26</v>
      </c>
      <c r="B36" s="441" t="s">
        <v>27</v>
      </c>
      <c r="C36" s="441" t="s">
        <v>16</v>
      </c>
      <c r="D36" s="441" t="n">
        <v>652.4323085</v>
      </c>
      <c r="E36" s="441" t="n">
        <v>0</v>
      </c>
      <c r="F36" s="441" t="n">
        <v>25.0249012</v>
      </c>
      <c r="G36" s="441" t="n">
        <v>70596.4951468</v>
      </c>
      <c r="H36" s="441" t="n">
        <v>0.915386739375201</v>
      </c>
      <c r="I36" s="441" t="n">
        <v>0</v>
      </c>
      <c r="J36" s="441" t="n">
        <v>0.0351108650111471</v>
      </c>
      <c r="K36" s="441" t="n">
        <v>99.0495023956136</v>
      </c>
    </row>
    <row r="37">
      <c r="A37" s="441" t="s">
        <v>28</v>
      </c>
      <c r="B37" s="441" t="s">
        <v>29</v>
      </c>
      <c r="C37" s="441" t="s">
        <v>15</v>
      </c>
      <c r="D37" s="441" t="n">
        <v>0</v>
      </c>
      <c r="E37" s="441" t="n">
        <v>0</v>
      </c>
      <c r="F37" s="441" t="n">
        <v>0</v>
      </c>
      <c r="G37" s="441" t="n">
        <v>1320.9378903</v>
      </c>
      <c r="H37" s="441" t="n">
        <v>0</v>
      </c>
      <c r="I37" s="441" t="n">
        <v>0</v>
      </c>
      <c r="J37" s="441" t="n">
        <v>0</v>
      </c>
      <c r="K37" s="441" t="n">
        <v>100</v>
      </c>
    </row>
    <row r="38">
      <c r="A38" s="441" t="s">
        <v>28</v>
      </c>
      <c r="B38" s="441" t="s">
        <v>29</v>
      </c>
      <c r="C38" s="441" t="s">
        <v>16</v>
      </c>
      <c r="D38" s="441" t="n">
        <v>166.5752788</v>
      </c>
      <c r="E38" s="441" t="n">
        <v>0</v>
      </c>
      <c r="F38" s="441" t="n">
        <v>132.2634628</v>
      </c>
      <c r="G38" s="441" t="n">
        <v>20329.5441612</v>
      </c>
      <c r="H38" s="441" t="n">
        <v>0.80750526875953</v>
      </c>
      <c r="I38" s="441" t="n">
        <v>0</v>
      </c>
      <c r="J38" s="441" t="n">
        <v>0.641172230626217</v>
      </c>
      <c r="K38" s="441" t="n">
        <v>98.5513225006142</v>
      </c>
    </row>
    <row r="39">
      <c r="A39" s="441" t="s">
        <v>30</v>
      </c>
      <c r="B39" s="441" t="s">
        <v>31</v>
      </c>
      <c r="C39" s="441" t="s">
        <v>15</v>
      </c>
      <c r="D39" s="441" t="n">
        <v>0</v>
      </c>
      <c r="E39" s="441" t="n">
        <v>0</v>
      </c>
      <c r="F39" s="441" t="n">
        <v>0</v>
      </c>
      <c r="G39" s="441" t="n">
        <v>2827.1737585</v>
      </c>
      <c r="H39" s="441" t="n">
        <v>0</v>
      </c>
      <c r="I39" s="441" t="n">
        <v>0</v>
      </c>
      <c r="J39" s="441" t="n">
        <v>0</v>
      </c>
      <c r="K39" s="441" t="n">
        <v>100</v>
      </c>
    </row>
    <row r="40">
      <c r="A40" s="441" t="s">
        <v>30</v>
      </c>
      <c r="B40" s="441" t="s">
        <v>31</v>
      </c>
      <c r="C40" s="441" t="s">
        <v>16</v>
      </c>
      <c r="D40" s="441" t="n">
        <v>669.1513522</v>
      </c>
      <c r="E40" s="441" t="n">
        <v>1.131677</v>
      </c>
      <c r="F40" s="441" t="n">
        <v>0</v>
      </c>
      <c r="G40" s="441" t="n">
        <v>46855.4606244</v>
      </c>
      <c r="H40" s="441" t="n">
        <v>1.40797660543143</v>
      </c>
      <c r="I40" s="441" t="n">
        <v>0.00238118735868382</v>
      </c>
      <c r="J40" s="441" t="n">
        <v>0</v>
      </c>
      <c r="K40" s="441" t="n">
        <v>98.5896422072099</v>
      </c>
    </row>
    <row r="41">
      <c r="A41" s="441" t="s">
        <v>32</v>
      </c>
      <c r="B41" s="441" t="s">
        <v>33</v>
      </c>
      <c r="C41" s="441" t="s">
        <v>15</v>
      </c>
      <c r="D41" s="441" t="n">
        <v>0</v>
      </c>
      <c r="E41" s="441" t="n">
        <v>0</v>
      </c>
      <c r="F41" s="441" t="n">
        <v>0</v>
      </c>
      <c r="G41" s="441" t="n">
        <v>331.2986609</v>
      </c>
      <c r="H41" s="441" t="n">
        <v>0</v>
      </c>
      <c r="I41" s="441" t="n">
        <v>0</v>
      </c>
      <c r="J41" s="441" t="n">
        <v>0</v>
      </c>
      <c r="K41" s="441" t="n">
        <v>100</v>
      </c>
    </row>
    <row r="42">
      <c r="A42" s="441" t="s">
        <v>32</v>
      </c>
      <c r="B42" s="441" t="s">
        <v>33</v>
      </c>
      <c r="C42" s="441" t="s">
        <v>16</v>
      </c>
      <c r="D42" s="441" t="n">
        <v>126.8840217</v>
      </c>
      <c r="E42" s="441" t="n">
        <v>0</v>
      </c>
      <c r="F42" s="441" t="n">
        <v>8.5307513</v>
      </c>
      <c r="G42" s="441" t="n">
        <v>10404.3315004</v>
      </c>
      <c r="H42" s="441" t="n">
        <v>1.20386220321287</v>
      </c>
      <c r="I42" s="441" t="n">
        <v>0</v>
      </c>
      <c r="J42" s="441" t="n">
        <v>0.0809388677745473</v>
      </c>
      <c r="K42" s="441" t="n">
        <v>98.7151989290126</v>
      </c>
    </row>
    <row r="43">
      <c r="A43" s="441" t="s">
        <v>34</v>
      </c>
      <c r="B43" s="441" t="s">
        <v>35</v>
      </c>
      <c r="C43" s="441" t="s">
        <v>15</v>
      </c>
      <c r="D43" s="441" t="n">
        <v>0</v>
      </c>
      <c r="E43" s="441" t="n">
        <v>0</v>
      </c>
      <c r="F43" s="441" t="n">
        <v>0</v>
      </c>
      <c r="G43" s="441" t="n">
        <v>3394.5179431</v>
      </c>
      <c r="H43" s="441" t="n">
        <v>0</v>
      </c>
      <c r="I43" s="441" t="n">
        <v>0</v>
      </c>
      <c r="J43" s="441" t="n">
        <v>0</v>
      </c>
      <c r="K43" s="441" t="n">
        <v>100</v>
      </c>
    </row>
    <row r="44">
      <c r="A44" s="441" t="s">
        <v>34</v>
      </c>
      <c r="B44" s="441" t="s">
        <v>35</v>
      </c>
      <c r="C44" s="441" t="s">
        <v>16</v>
      </c>
      <c r="D44" s="441" t="n">
        <v>693.7487161</v>
      </c>
      <c r="E44" s="441" t="n">
        <v>52.2767587</v>
      </c>
      <c r="F44" s="441" t="n">
        <v>64.4915117</v>
      </c>
      <c r="G44" s="441" t="n">
        <v>102664.4926453</v>
      </c>
      <c r="H44" s="441" t="n">
        <v>0.670450496761101</v>
      </c>
      <c r="I44" s="441" t="n">
        <v>0.050521144077221</v>
      </c>
      <c r="J44" s="441" t="n">
        <v>0.0623256880376075</v>
      </c>
      <c r="K44" s="441" t="n">
        <v>99.2167026711241</v>
      </c>
    </row>
    <row r="45">
      <c r="A45" s="441" t="s">
        <v>36</v>
      </c>
      <c r="B45" s="441" t="s">
        <v>37</v>
      </c>
      <c r="C45" s="441" t="s">
        <v>15</v>
      </c>
      <c r="D45" s="441" t="n">
        <v>1651.3768268</v>
      </c>
      <c r="E45" s="441" t="n">
        <v>0</v>
      </c>
      <c r="F45" s="441" t="n">
        <v>0</v>
      </c>
      <c r="G45" s="441" t="n">
        <v>32576.647092</v>
      </c>
      <c r="H45" s="441" t="n">
        <v>4.82463384599007</v>
      </c>
      <c r="I45" s="441" t="n">
        <v>0</v>
      </c>
      <c r="J45" s="441" t="n">
        <v>0</v>
      </c>
      <c r="K45" s="441" t="n">
        <v>95.1753661540099</v>
      </c>
    </row>
    <row r="46">
      <c r="A46" s="441" t="s">
        <v>36</v>
      </c>
      <c r="B46" s="441" t="s">
        <v>37</v>
      </c>
      <c r="C46" s="441" t="s">
        <v>16</v>
      </c>
      <c r="D46" s="441" t="n">
        <v>3655.8635114</v>
      </c>
      <c r="E46" s="441" t="n">
        <v>0</v>
      </c>
      <c r="F46" s="441" t="n">
        <v>0</v>
      </c>
      <c r="G46" s="441" t="n">
        <v>459225.5658518</v>
      </c>
      <c r="H46" s="441" t="n">
        <v>0.789805613163069</v>
      </c>
      <c r="I46" s="441" t="n">
        <v>0</v>
      </c>
      <c r="J46" s="441" t="n">
        <v>0</v>
      </c>
      <c r="K46" s="441" t="n">
        <v>99.2101943868369</v>
      </c>
    </row>
    <row r="47">
      <c r="A47" s="441" t="s">
        <v>38</v>
      </c>
      <c r="B47" s="441" t="s">
        <v>39</v>
      </c>
      <c r="C47" s="441" t="s">
        <v>15</v>
      </c>
      <c r="D47" s="441" t="n">
        <v>0</v>
      </c>
      <c r="E47" s="441" t="n">
        <v>0</v>
      </c>
      <c r="F47" s="441" t="n">
        <v>0</v>
      </c>
      <c r="G47" s="441" t="n">
        <v>493.8542048</v>
      </c>
      <c r="H47" s="441" t="n">
        <v>0</v>
      </c>
      <c r="I47" s="441" t="n">
        <v>0</v>
      </c>
      <c r="J47" s="441" t="n">
        <v>0</v>
      </c>
      <c r="K47" s="441" t="n">
        <v>100</v>
      </c>
    </row>
    <row r="48">
      <c r="A48" s="441" t="s">
        <v>38</v>
      </c>
      <c r="B48" s="441" t="s">
        <v>39</v>
      </c>
      <c r="C48" s="441" t="s">
        <v>16</v>
      </c>
      <c r="D48" s="441" t="n">
        <v>149.623669</v>
      </c>
      <c r="E48" s="441" t="n">
        <v>14.9231043</v>
      </c>
      <c r="F48" s="441" t="n">
        <v>27.2024048</v>
      </c>
      <c r="G48" s="441" t="n">
        <v>11127.8719212</v>
      </c>
      <c r="H48" s="441" t="n">
        <v>1.32180810371164</v>
      </c>
      <c r="I48" s="441" t="n">
        <v>0.131833956005143</v>
      </c>
      <c r="J48" s="441" t="n">
        <v>0.240311973001306</v>
      </c>
      <c r="K48" s="441" t="n">
        <v>98.3060459672819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K56" s="7" t="str">
        <f>=HYPERLINK("#'Indice'!A1", "Ir al Índice")</f>
      </c>
    </row>
    <row r="57">
      <c r="A57" s="4" t="s">
        <v>940</v>
      </c>
    </row>
    <row r="58">
      <c r="A58" s="5" t="s">
        <v>25</v>
      </c>
      <c r="B58" s="5" t="s">
        <v>10</v>
      </c>
      <c r="C58" s="5" t="s">
        <v>11</v>
      </c>
      <c r="D58" s="5" t="s">
        <v>931</v>
      </c>
      <c r="E58" s="5" t="s">
        <v>932</v>
      </c>
      <c r="F58" s="5" t="s">
        <v>933</v>
      </c>
      <c r="G58" s="5" t="s">
        <v>934</v>
      </c>
      <c r="H58" s="5" t="s">
        <v>935</v>
      </c>
      <c r="I58" s="5" t="s">
        <v>936</v>
      </c>
      <c r="J58" s="5" t="s">
        <v>937</v>
      </c>
      <c r="K58" s="5" t="s">
        <v>938</v>
      </c>
    </row>
    <row r="59">
      <c r="A59" s="442" t="s">
        <v>13</v>
      </c>
      <c r="B59" s="442" t="s">
        <v>14</v>
      </c>
      <c r="C59" s="442" t="s">
        <v>15</v>
      </c>
      <c r="D59" s="442" t="n">
        <v>882.3258059</v>
      </c>
      <c r="E59" s="442" t="n">
        <v>125.6948249</v>
      </c>
      <c r="F59" s="442" t="n">
        <v>158.2913372</v>
      </c>
      <c r="G59" s="442" t="n">
        <v>195916.6950846</v>
      </c>
      <c r="H59" s="442" t="n">
        <v>0.447692482013182</v>
      </c>
      <c r="I59" s="442" t="n">
        <v>0.0637776065931717</v>
      </c>
      <c r="J59" s="442" t="n">
        <v>0.0803170905332052</v>
      </c>
      <c r="K59" s="442" t="n">
        <v>99.4082128208604</v>
      </c>
    </row>
    <row r="60">
      <c r="A60" s="442" t="s">
        <v>13</v>
      </c>
      <c r="B60" s="442" t="s">
        <v>14</v>
      </c>
      <c r="C60" s="442" t="s">
        <v>16</v>
      </c>
      <c r="D60" s="442" t="n">
        <v>29340.4151544</v>
      </c>
      <c r="E60" s="442" t="n">
        <v>993.5433727</v>
      </c>
      <c r="F60" s="442" t="n">
        <v>4437.9156443</v>
      </c>
      <c r="G60" s="442" t="n">
        <v>1748577.4559393</v>
      </c>
      <c r="H60" s="442" t="n">
        <v>1.64524216646767</v>
      </c>
      <c r="I60" s="442" t="n">
        <v>0.0557122127406371</v>
      </c>
      <c r="J60" s="442" t="n">
        <v>0.248852850609169</v>
      </c>
      <c r="K60" s="442" t="n">
        <v>98.0501927701825</v>
      </c>
    </row>
    <row r="61">
      <c r="A61" s="442" t="s">
        <v>41</v>
      </c>
      <c r="B61" s="442" t="s">
        <v>42</v>
      </c>
      <c r="C61" s="442" t="s">
        <v>15</v>
      </c>
      <c r="D61" s="442" t="n">
        <v>0</v>
      </c>
      <c r="E61" s="442" t="n">
        <v>0</v>
      </c>
      <c r="F61" s="442" t="n">
        <v>0</v>
      </c>
      <c r="G61" s="442" t="n">
        <v>500.7151076</v>
      </c>
      <c r="H61" s="442" t="n">
        <v>0</v>
      </c>
      <c r="I61" s="442" t="n">
        <v>0</v>
      </c>
      <c r="J61" s="442" t="n">
        <v>0</v>
      </c>
      <c r="K61" s="442" t="n">
        <v>100</v>
      </c>
    </row>
    <row r="62">
      <c r="A62" s="442" t="s">
        <v>41</v>
      </c>
      <c r="B62" s="442" t="s">
        <v>42</v>
      </c>
      <c r="C62" s="442" t="s">
        <v>16</v>
      </c>
      <c r="D62" s="442" t="n">
        <v>15.0224104</v>
      </c>
      <c r="E62" s="442" t="n">
        <v>0</v>
      </c>
      <c r="F62" s="442" t="n">
        <v>0</v>
      </c>
      <c r="G62" s="442" t="n">
        <v>3365.6979773</v>
      </c>
      <c r="H62" s="442" t="n">
        <v>0.444355305296933</v>
      </c>
      <c r="I62" s="442" t="n">
        <v>0</v>
      </c>
      <c r="J62" s="442" t="n">
        <v>0</v>
      </c>
      <c r="K62" s="442" t="n">
        <v>99.5556446947031</v>
      </c>
    </row>
    <row r="63">
      <c r="A63" s="442" t="s">
        <v>43</v>
      </c>
      <c r="B63" s="442" t="s">
        <v>44</v>
      </c>
      <c r="C63" s="442" t="s">
        <v>15</v>
      </c>
      <c r="D63" s="442" t="n">
        <v>0</v>
      </c>
      <c r="E63" s="442" t="n">
        <v>0</v>
      </c>
      <c r="F63" s="442" t="n">
        <v>0</v>
      </c>
      <c r="G63" s="442" t="n">
        <v>1617.1144051</v>
      </c>
      <c r="H63" s="442" t="n">
        <v>0</v>
      </c>
      <c r="I63" s="442" t="n">
        <v>0</v>
      </c>
      <c r="J63" s="442" t="n">
        <v>0</v>
      </c>
      <c r="K63" s="442" t="n">
        <v>100</v>
      </c>
    </row>
    <row r="64">
      <c r="A64" s="442" t="s">
        <v>43</v>
      </c>
      <c r="B64" s="442" t="s">
        <v>44</v>
      </c>
      <c r="C64" s="442" t="s">
        <v>16</v>
      </c>
      <c r="D64" s="442" t="n">
        <v>375.0525295</v>
      </c>
      <c r="E64" s="442" t="n">
        <v>0</v>
      </c>
      <c r="F64" s="442" t="n">
        <v>0</v>
      </c>
      <c r="G64" s="442" t="n">
        <v>37685.5742613</v>
      </c>
      <c r="H64" s="442" t="n">
        <v>0.985408179327876</v>
      </c>
      <c r="I64" s="442" t="n">
        <v>0</v>
      </c>
      <c r="J64" s="442" t="n">
        <v>0</v>
      </c>
      <c r="K64" s="442" t="n">
        <v>99.0145918206721</v>
      </c>
    </row>
    <row r="65">
      <c r="A65" s="442" t="s">
        <v>26</v>
      </c>
      <c r="B65" s="442" t="s">
        <v>27</v>
      </c>
      <c r="C65" s="442" t="s">
        <v>15</v>
      </c>
      <c r="D65" s="442" t="n">
        <v>0</v>
      </c>
      <c r="E65" s="442" t="n">
        <v>0</v>
      </c>
      <c r="F65" s="442" t="n">
        <v>0</v>
      </c>
      <c r="G65" s="442" t="n">
        <v>1863.3228375</v>
      </c>
      <c r="H65" s="442" t="n">
        <v>0</v>
      </c>
      <c r="I65" s="442" t="n">
        <v>0</v>
      </c>
      <c r="J65" s="442" t="n">
        <v>0</v>
      </c>
      <c r="K65" s="442" t="n">
        <v>100</v>
      </c>
    </row>
    <row r="66">
      <c r="A66" s="442" t="s">
        <v>26</v>
      </c>
      <c r="B66" s="442" t="s">
        <v>27</v>
      </c>
      <c r="C66" s="442" t="s">
        <v>16</v>
      </c>
      <c r="D66" s="442" t="n">
        <v>535.970092</v>
      </c>
      <c r="E66" s="442" t="n">
        <v>0</v>
      </c>
      <c r="F66" s="442" t="n">
        <v>0</v>
      </c>
      <c r="G66" s="442" t="n">
        <v>61023.586183</v>
      </c>
      <c r="H66" s="442" t="n">
        <v>0.870652948838202</v>
      </c>
      <c r="I66" s="442" t="n">
        <v>0</v>
      </c>
      <c r="J66" s="442" t="n">
        <v>0</v>
      </c>
      <c r="K66" s="442" t="n">
        <v>99.1293470511618</v>
      </c>
    </row>
    <row r="67">
      <c r="A67" s="442" t="s">
        <v>28</v>
      </c>
      <c r="B67" s="442" t="s">
        <v>29</v>
      </c>
      <c r="C67" s="442" t="s">
        <v>15</v>
      </c>
      <c r="D67" s="442" t="n">
        <v>0</v>
      </c>
      <c r="E67" s="442" t="n">
        <v>0</v>
      </c>
      <c r="F67" s="442" t="n">
        <v>0</v>
      </c>
      <c r="G67" s="442" t="n">
        <v>619.8252813</v>
      </c>
      <c r="H67" s="442" t="n">
        <v>0</v>
      </c>
      <c r="I67" s="442" t="n">
        <v>0</v>
      </c>
      <c r="J67" s="442" t="n">
        <v>0</v>
      </c>
      <c r="K67" s="442" t="n">
        <v>100</v>
      </c>
    </row>
    <row r="68">
      <c r="A68" s="442" t="s">
        <v>28</v>
      </c>
      <c r="B68" s="442" t="s">
        <v>29</v>
      </c>
      <c r="C68" s="442" t="s">
        <v>16</v>
      </c>
      <c r="D68" s="442" t="n">
        <v>144.4580079</v>
      </c>
      <c r="E68" s="442" t="n">
        <v>0</v>
      </c>
      <c r="F68" s="442" t="n">
        <v>132.2634628</v>
      </c>
      <c r="G68" s="442" t="n">
        <v>13931.5189721</v>
      </c>
      <c r="H68" s="442" t="n">
        <v>1.01671989914278</v>
      </c>
      <c r="I68" s="442" t="n">
        <v>0</v>
      </c>
      <c r="J68" s="442" t="n">
        <v>0.930892627644293</v>
      </c>
      <c r="K68" s="442" t="n">
        <v>98.0523874732129</v>
      </c>
    </row>
    <row r="69">
      <c r="A69" s="442" t="s">
        <v>45</v>
      </c>
      <c r="B69" s="442" t="s">
        <v>46</v>
      </c>
      <c r="C69" s="442" t="s">
        <v>15</v>
      </c>
      <c r="D69" s="442" t="n">
        <v>0</v>
      </c>
      <c r="E69" s="442" t="n">
        <v>0</v>
      </c>
      <c r="F69" s="442" t="n">
        <v>0</v>
      </c>
      <c r="G69" s="442" t="n">
        <v>1336.292399</v>
      </c>
      <c r="H69" s="442" t="n">
        <v>0</v>
      </c>
      <c r="I69" s="442" t="n">
        <v>0</v>
      </c>
      <c r="J69" s="442" t="n">
        <v>0</v>
      </c>
      <c r="K69" s="442" t="n">
        <v>100</v>
      </c>
    </row>
    <row r="70">
      <c r="A70" s="442" t="s">
        <v>45</v>
      </c>
      <c r="B70" s="442" t="s">
        <v>46</v>
      </c>
      <c r="C70" s="442" t="s">
        <v>16</v>
      </c>
      <c r="D70" s="442" t="n">
        <v>380.2637335</v>
      </c>
      <c r="E70" s="442" t="n">
        <v>0</v>
      </c>
      <c r="F70" s="442" t="n">
        <v>0</v>
      </c>
      <c r="G70" s="442" t="n">
        <v>7791.1787447</v>
      </c>
      <c r="H70" s="442" t="n">
        <v>4.65356923841143</v>
      </c>
      <c r="I70" s="442" t="n">
        <v>0</v>
      </c>
      <c r="J70" s="442" t="n">
        <v>0</v>
      </c>
      <c r="K70" s="442" t="n">
        <v>95.3464307615886</v>
      </c>
    </row>
    <row r="71">
      <c r="A71" s="442" t="s">
        <v>47</v>
      </c>
      <c r="B71" s="442" t="s">
        <v>48</v>
      </c>
      <c r="C71" s="442" t="s">
        <v>15</v>
      </c>
      <c r="D71" s="442" t="n">
        <v>0</v>
      </c>
      <c r="E71" s="442" t="n">
        <v>0</v>
      </c>
      <c r="F71" s="442" t="n">
        <v>0</v>
      </c>
      <c r="G71" s="442" t="n">
        <v>4056.1537142</v>
      </c>
      <c r="H71" s="442" t="n">
        <v>0</v>
      </c>
      <c r="I71" s="442" t="n">
        <v>0</v>
      </c>
      <c r="J71" s="442" t="n">
        <v>0</v>
      </c>
      <c r="K71" s="442" t="n">
        <v>100</v>
      </c>
    </row>
    <row r="72">
      <c r="A72" s="442" t="s">
        <v>47</v>
      </c>
      <c r="B72" s="442" t="s">
        <v>48</v>
      </c>
      <c r="C72" s="442" t="s">
        <v>16</v>
      </c>
      <c r="D72" s="442" t="n">
        <v>180.6346928</v>
      </c>
      <c r="E72" s="442" t="n">
        <v>0</v>
      </c>
      <c r="F72" s="442" t="n">
        <v>0</v>
      </c>
      <c r="G72" s="442" t="n">
        <v>31023.9973643</v>
      </c>
      <c r="H72" s="442" t="n">
        <v>0.578871407518808</v>
      </c>
      <c r="I72" s="442" t="n">
        <v>0</v>
      </c>
      <c r="J72" s="442" t="n">
        <v>0</v>
      </c>
      <c r="K72" s="442" t="n">
        <v>99.4211285924812</v>
      </c>
    </row>
    <row r="73">
      <c r="A73" s="442" t="s">
        <v>30</v>
      </c>
      <c r="B73" s="442" t="s">
        <v>31</v>
      </c>
      <c r="C73" s="442" t="s">
        <v>15</v>
      </c>
      <c r="D73" s="442" t="n">
        <v>0</v>
      </c>
      <c r="E73" s="442" t="n">
        <v>0</v>
      </c>
      <c r="F73" s="442" t="n">
        <v>0</v>
      </c>
      <c r="G73" s="442" t="n">
        <v>2746.8246915</v>
      </c>
      <c r="H73" s="442" t="n">
        <v>0</v>
      </c>
      <c r="I73" s="442" t="n">
        <v>0</v>
      </c>
      <c r="J73" s="442" t="n">
        <v>0</v>
      </c>
      <c r="K73" s="442" t="n">
        <v>100</v>
      </c>
    </row>
    <row r="74">
      <c r="A74" s="442" t="s">
        <v>30</v>
      </c>
      <c r="B74" s="442" t="s">
        <v>31</v>
      </c>
      <c r="C74" s="442" t="s">
        <v>16</v>
      </c>
      <c r="D74" s="442" t="n">
        <v>640.8594272</v>
      </c>
      <c r="E74" s="442" t="n">
        <v>0</v>
      </c>
      <c r="F74" s="442" t="n">
        <v>0</v>
      </c>
      <c r="G74" s="442" t="n">
        <v>46057.6283394</v>
      </c>
      <c r="H74" s="442" t="n">
        <v>1.37233443276157</v>
      </c>
      <c r="I74" s="442" t="n">
        <v>0</v>
      </c>
      <c r="J74" s="442" t="n">
        <v>0</v>
      </c>
      <c r="K74" s="442" t="n">
        <v>98.6276655672385</v>
      </c>
    </row>
    <row r="75">
      <c r="A75" s="442" t="s">
        <v>49</v>
      </c>
      <c r="B75" s="442" t="s">
        <v>50</v>
      </c>
      <c r="C75" s="442" t="s">
        <v>15</v>
      </c>
      <c r="D75" s="442" t="n">
        <v>0</v>
      </c>
      <c r="E75" s="442" t="n">
        <v>0</v>
      </c>
      <c r="F75" s="442" t="n">
        <v>273.5743412</v>
      </c>
      <c r="G75" s="442" t="n">
        <v>5869.8856409</v>
      </c>
      <c r="H75" s="442" t="n">
        <v>0</v>
      </c>
      <c r="I75" s="442" t="n">
        <v>0</v>
      </c>
      <c r="J75" s="442" t="n">
        <v>4.45309877491031</v>
      </c>
      <c r="K75" s="442" t="n">
        <v>95.5469012250897</v>
      </c>
    </row>
    <row r="76">
      <c r="A76" s="442" t="s">
        <v>49</v>
      </c>
      <c r="B76" s="442" t="s">
        <v>50</v>
      </c>
      <c r="C76" s="442" t="s">
        <v>16</v>
      </c>
      <c r="D76" s="442" t="n">
        <v>2885.7267422</v>
      </c>
      <c r="E76" s="442" t="n">
        <v>0</v>
      </c>
      <c r="F76" s="442" t="n">
        <v>118.3949821</v>
      </c>
      <c r="G76" s="442" t="n">
        <v>72958.1809695</v>
      </c>
      <c r="H76" s="442" t="n">
        <v>3.79889318762783</v>
      </c>
      <c r="I76" s="442" t="n">
        <v>0</v>
      </c>
      <c r="J76" s="442" t="n">
        <v>0.155860180512489</v>
      </c>
      <c r="K76" s="442" t="n">
        <v>96.0452466318597</v>
      </c>
    </row>
    <row r="77">
      <c r="A77" s="442" t="s">
        <v>51</v>
      </c>
      <c r="B77" s="442" t="s">
        <v>52</v>
      </c>
      <c r="C77" s="442" t="s">
        <v>15</v>
      </c>
      <c r="D77" s="442" t="n">
        <v>0</v>
      </c>
      <c r="E77" s="442" t="n">
        <v>0</v>
      </c>
      <c r="F77" s="442" t="n">
        <v>0</v>
      </c>
      <c r="G77" s="442" t="n">
        <v>572.7641835</v>
      </c>
      <c r="H77" s="442" t="n">
        <v>0</v>
      </c>
      <c r="I77" s="442" t="n">
        <v>0</v>
      </c>
      <c r="J77" s="442" t="n">
        <v>0</v>
      </c>
      <c r="K77" s="442" t="n">
        <v>100</v>
      </c>
    </row>
    <row r="78">
      <c r="A78" s="442" t="s">
        <v>51</v>
      </c>
      <c r="B78" s="442" t="s">
        <v>52</v>
      </c>
      <c r="C78" s="442" t="s">
        <v>16</v>
      </c>
      <c r="D78" s="442" t="n">
        <v>179.9599116</v>
      </c>
      <c r="E78" s="442" t="n">
        <v>12.4407185</v>
      </c>
      <c r="F78" s="442" t="n">
        <v>0</v>
      </c>
      <c r="G78" s="442" t="n">
        <v>6223.5612035</v>
      </c>
      <c r="H78" s="442" t="n">
        <v>2.80487815026519</v>
      </c>
      <c r="I78" s="442" t="n">
        <v>0.193902626334975</v>
      </c>
      <c r="J78" s="442" t="n">
        <v>0</v>
      </c>
      <c r="K78" s="442" t="n">
        <v>97.0012192233998</v>
      </c>
    </row>
    <row r="79">
      <c r="A79" s="442" t="s">
        <v>32</v>
      </c>
      <c r="B79" s="442" t="s">
        <v>33</v>
      </c>
      <c r="C79" s="442" t="s">
        <v>15</v>
      </c>
      <c r="D79" s="442" t="n">
        <v>0</v>
      </c>
      <c r="E79" s="442" t="n">
        <v>0</v>
      </c>
      <c r="F79" s="442" t="n">
        <v>0</v>
      </c>
      <c r="G79" s="442" t="n">
        <v>158.5943413</v>
      </c>
      <c r="H79" s="442" t="n">
        <v>0</v>
      </c>
      <c r="I79" s="442" t="n">
        <v>0</v>
      </c>
      <c r="J79" s="442" t="n">
        <v>0</v>
      </c>
      <c r="K79" s="442" t="n">
        <v>100</v>
      </c>
    </row>
    <row r="80">
      <c r="A80" s="442" t="s">
        <v>32</v>
      </c>
      <c r="B80" s="442" t="s">
        <v>33</v>
      </c>
      <c r="C80" s="442" t="s">
        <v>16</v>
      </c>
      <c r="D80" s="442" t="n">
        <v>62.7231376</v>
      </c>
      <c r="E80" s="442" t="n">
        <v>0</v>
      </c>
      <c r="F80" s="442" t="n">
        <v>0</v>
      </c>
      <c r="G80" s="442" t="n">
        <v>4171.5204657</v>
      </c>
      <c r="H80" s="442" t="n">
        <v>1.48133039750278</v>
      </c>
      <c r="I80" s="442" t="n">
        <v>0</v>
      </c>
      <c r="J80" s="442" t="n">
        <v>0</v>
      </c>
      <c r="K80" s="442" t="n">
        <v>98.5186696024972</v>
      </c>
    </row>
    <row r="81">
      <c r="A81" s="442" t="s">
        <v>53</v>
      </c>
      <c r="B81" s="442" t="s">
        <v>54</v>
      </c>
      <c r="C81" s="442" t="s">
        <v>15</v>
      </c>
      <c r="D81" s="442" t="n">
        <v>0</v>
      </c>
      <c r="E81" s="442" t="n">
        <v>0</v>
      </c>
      <c r="F81" s="442" t="n">
        <v>0</v>
      </c>
      <c r="G81" s="442" t="n">
        <v>5548.7669336</v>
      </c>
      <c r="H81" s="442" t="n">
        <v>0</v>
      </c>
      <c r="I81" s="442" t="n">
        <v>0</v>
      </c>
      <c r="J81" s="442" t="n">
        <v>0</v>
      </c>
      <c r="K81" s="442" t="n">
        <v>100</v>
      </c>
    </row>
    <row r="82">
      <c r="A82" s="442" t="s">
        <v>53</v>
      </c>
      <c r="B82" s="442" t="s">
        <v>54</v>
      </c>
      <c r="C82" s="442" t="s">
        <v>16</v>
      </c>
      <c r="D82" s="442" t="n">
        <v>892.8239389</v>
      </c>
      <c r="E82" s="442" t="n">
        <v>0</v>
      </c>
      <c r="F82" s="442" t="n">
        <v>0</v>
      </c>
      <c r="G82" s="442" t="n">
        <v>56691.924428</v>
      </c>
      <c r="H82" s="442" t="n">
        <v>1.55045209750921</v>
      </c>
      <c r="I82" s="442" t="n">
        <v>0</v>
      </c>
      <c r="J82" s="442" t="n">
        <v>0</v>
      </c>
      <c r="K82" s="442" t="n">
        <v>98.4495479024908</v>
      </c>
    </row>
    <row r="83">
      <c r="A83" s="442" t="s">
        <v>34</v>
      </c>
      <c r="B83" s="442" t="s">
        <v>35</v>
      </c>
      <c r="C83" s="442" t="s">
        <v>15</v>
      </c>
      <c r="D83" s="442" t="n">
        <v>0</v>
      </c>
      <c r="E83" s="442" t="n">
        <v>0</v>
      </c>
      <c r="F83" s="442" t="n">
        <v>0</v>
      </c>
      <c r="G83" s="442" t="n">
        <v>3337.8945533</v>
      </c>
      <c r="H83" s="442" t="n">
        <v>0</v>
      </c>
      <c r="I83" s="442" t="n">
        <v>0</v>
      </c>
      <c r="J83" s="442" t="n">
        <v>0</v>
      </c>
      <c r="K83" s="442" t="n">
        <v>100</v>
      </c>
    </row>
    <row r="84">
      <c r="A84" s="442" t="s">
        <v>34</v>
      </c>
      <c r="B84" s="442" t="s">
        <v>35</v>
      </c>
      <c r="C84" s="442" t="s">
        <v>16</v>
      </c>
      <c r="D84" s="442" t="n">
        <v>686.1145919</v>
      </c>
      <c r="E84" s="442" t="n">
        <v>51.0771106</v>
      </c>
      <c r="F84" s="442" t="n">
        <v>64.4915117</v>
      </c>
      <c r="G84" s="442" t="n">
        <v>101960.7962134</v>
      </c>
      <c r="H84" s="442" t="n">
        <v>0.667670336217796</v>
      </c>
      <c r="I84" s="442" t="n">
        <v>0.0497040465396572</v>
      </c>
      <c r="J84" s="442" t="n">
        <v>0.0627578393001277</v>
      </c>
      <c r="K84" s="442" t="n">
        <v>99.2198677779424</v>
      </c>
    </row>
    <row r="85">
      <c r="A85" s="442" t="s">
        <v>55</v>
      </c>
      <c r="B85" s="442" t="s">
        <v>56</v>
      </c>
      <c r="C85" s="442" t="s">
        <v>15</v>
      </c>
      <c r="D85" s="442" t="n">
        <v>0</v>
      </c>
      <c r="E85" s="442" t="n">
        <v>0</v>
      </c>
      <c r="F85" s="442" t="n">
        <v>0</v>
      </c>
      <c r="G85" s="442" t="n">
        <v>597.956409</v>
      </c>
      <c r="H85" s="442" t="n">
        <v>0</v>
      </c>
      <c r="I85" s="442" t="n">
        <v>0</v>
      </c>
      <c r="J85" s="442" t="n">
        <v>0</v>
      </c>
      <c r="K85" s="442" t="n">
        <v>100</v>
      </c>
    </row>
    <row r="86">
      <c r="A86" s="442" t="s">
        <v>55</v>
      </c>
      <c r="B86" s="442" t="s">
        <v>56</v>
      </c>
      <c r="C86" s="442" t="s">
        <v>16</v>
      </c>
      <c r="D86" s="442" t="n">
        <v>76.0516518</v>
      </c>
      <c r="E86" s="442" t="n">
        <v>0</v>
      </c>
      <c r="F86" s="442" t="n">
        <v>0</v>
      </c>
      <c r="G86" s="442" t="n">
        <v>8000.4163991</v>
      </c>
      <c r="H86" s="442" t="n">
        <v>0.941644928460098</v>
      </c>
      <c r="I86" s="442" t="n">
        <v>0</v>
      </c>
      <c r="J86" s="442" t="n">
        <v>0</v>
      </c>
      <c r="K86" s="442" t="n">
        <v>99.0583550715399</v>
      </c>
    </row>
    <row r="87">
      <c r="A87" s="442" t="s">
        <v>36</v>
      </c>
      <c r="B87" s="442" t="s">
        <v>37</v>
      </c>
      <c r="C87" s="442" t="s">
        <v>15</v>
      </c>
      <c r="D87" s="442" t="n">
        <v>1651.3768268</v>
      </c>
      <c r="E87" s="442" t="n">
        <v>0</v>
      </c>
      <c r="F87" s="442" t="n">
        <v>0</v>
      </c>
      <c r="G87" s="442" t="n">
        <v>32524.5617769</v>
      </c>
      <c r="H87" s="442" t="n">
        <v>4.83198675521151</v>
      </c>
      <c r="I87" s="442" t="n">
        <v>0</v>
      </c>
      <c r="J87" s="442" t="n">
        <v>0</v>
      </c>
      <c r="K87" s="442" t="n">
        <v>95.1680132447885</v>
      </c>
    </row>
    <row r="88">
      <c r="A88" s="442" t="s">
        <v>36</v>
      </c>
      <c r="B88" s="442" t="s">
        <v>37</v>
      </c>
      <c r="C88" s="442" t="s">
        <v>16</v>
      </c>
      <c r="D88" s="442" t="n">
        <v>3638.5851338</v>
      </c>
      <c r="E88" s="442" t="n">
        <v>0</v>
      </c>
      <c r="F88" s="442" t="n">
        <v>0</v>
      </c>
      <c r="G88" s="442" t="n">
        <v>458003.5730373</v>
      </c>
      <c r="H88" s="442" t="n">
        <v>0.78818302648421</v>
      </c>
      <c r="I88" s="442" t="n">
        <v>0</v>
      </c>
      <c r="J88" s="442" t="n">
        <v>0</v>
      </c>
      <c r="K88" s="442" t="n">
        <v>99.2118169735158</v>
      </c>
    </row>
    <row r="89">
      <c r="A89" s="442" t="s">
        <v>38</v>
      </c>
      <c r="B89" s="442" t="s">
        <v>39</v>
      </c>
      <c r="C89" s="442" t="s">
        <v>15</v>
      </c>
      <c r="D89" s="442" t="n">
        <v>0</v>
      </c>
      <c r="E89" s="442" t="n">
        <v>0</v>
      </c>
      <c r="F89" s="442" t="n">
        <v>0</v>
      </c>
      <c r="G89" s="442" t="n">
        <v>450.5557666</v>
      </c>
      <c r="H89" s="442" t="n">
        <v>0</v>
      </c>
      <c r="I89" s="442" t="n">
        <v>0</v>
      </c>
      <c r="J89" s="442" t="n">
        <v>0</v>
      </c>
      <c r="K89" s="442" t="n">
        <v>100</v>
      </c>
    </row>
    <row r="90">
      <c r="A90" s="442" t="s">
        <v>38</v>
      </c>
      <c r="B90" s="442" t="s">
        <v>39</v>
      </c>
      <c r="C90" s="442" t="s">
        <v>16</v>
      </c>
      <c r="D90" s="442" t="n">
        <v>115.4039542</v>
      </c>
      <c r="E90" s="442" t="n">
        <v>11.2148653</v>
      </c>
      <c r="F90" s="442" t="n">
        <v>0</v>
      </c>
      <c r="G90" s="442" t="n">
        <v>6816.7209839</v>
      </c>
      <c r="H90" s="442" t="n">
        <v>1.66208132494811</v>
      </c>
      <c r="I90" s="442" t="n">
        <v>0.161519752994205</v>
      </c>
      <c r="J90" s="442" t="n">
        <v>0</v>
      </c>
      <c r="K90" s="442" t="n">
        <v>98.1763989220577</v>
      </c>
    </row>
    <row r="91">
      <c r="A91" s="442" t="s">
        <v>57</v>
      </c>
      <c r="B91" s="442" t="s">
        <v>58</v>
      </c>
      <c r="C91" s="442" t="s">
        <v>15</v>
      </c>
      <c r="D91" s="442" t="n">
        <v>0</v>
      </c>
      <c r="E91" s="442" t="n">
        <v>0</v>
      </c>
      <c r="F91" s="442" t="n">
        <v>0</v>
      </c>
      <c r="G91" s="442" t="n">
        <v>248.1012713</v>
      </c>
      <c r="H91" s="442" t="n">
        <v>0</v>
      </c>
      <c r="I91" s="442" t="n">
        <v>0</v>
      </c>
      <c r="J91" s="442" t="n">
        <v>0</v>
      </c>
      <c r="K91" s="442" t="n">
        <v>100</v>
      </c>
    </row>
    <row r="92">
      <c r="A92" s="442" t="s">
        <v>57</v>
      </c>
      <c r="B92" s="442" t="s">
        <v>58</v>
      </c>
      <c r="C92" s="442" t="s">
        <v>16</v>
      </c>
      <c r="D92" s="442" t="n">
        <v>89.7458103</v>
      </c>
      <c r="E92" s="442" t="n">
        <v>0</v>
      </c>
      <c r="F92" s="442" t="n">
        <v>15.0738702</v>
      </c>
      <c r="G92" s="442" t="n">
        <v>2905.8539438</v>
      </c>
      <c r="H92" s="442" t="n">
        <v>2.98092126544824</v>
      </c>
      <c r="I92" s="442" t="n">
        <v>0</v>
      </c>
      <c r="J92" s="442" t="n">
        <v>0.500680979775905</v>
      </c>
      <c r="K92" s="442" t="n">
        <v>96.5183977547758</v>
      </c>
    </row>
    <row r="93">
      <c r="A93" s="442" t="s">
        <v>59</v>
      </c>
      <c r="B93" s="442" t="s">
        <v>60</v>
      </c>
      <c r="C93" s="442" t="s">
        <v>15</v>
      </c>
      <c r="D93" s="442" t="n">
        <v>0</v>
      </c>
      <c r="E93" s="442" t="n">
        <v>0</v>
      </c>
      <c r="F93" s="442" t="n">
        <v>0</v>
      </c>
      <c r="G93" s="442" t="n">
        <v>461.8258574</v>
      </c>
      <c r="H93" s="442" t="n">
        <v>0</v>
      </c>
      <c r="I93" s="442" t="n">
        <v>0</v>
      </c>
      <c r="J93" s="442" t="n">
        <v>0</v>
      </c>
      <c r="K93" s="442" t="n">
        <v>100</v>
      </c>
    </row>
    <row r="94">
      <c r="A94" s="442" t="s">
        <v>59</v>
      </c>
      <c r="B94" s="442" t="s">
        <v>60</v>
      </c>
      <c r="C94" s="442" t="s">
        <v>16</v>
      </c>
      <c r="D94" s="442" t="n">
        <v>23.0992721</v>
      </c>
      <c r="E94" s="442" t="n">
        <v>7.8549022</v>
      </c>
      <c r="F94" s="442" t="n">
        <v>14.255867</v>
      </c>
      <c r="G94" s="442" t="n">
        <v>3752.6479082</v>
      </c>
      <c r="H94" s="442" t="n">
        <v>0.608218432788964</v>
      </c>
      <c r="I94" s="442" t="n">
        <v>0.206824539107212</v>
      </c>
      <c r="J94" s="442" t="n">
        <v>0.375365987605641</v>
      </c>
      <c r="K94" s="442" t="n">
        <v>98.8095910404982</v>
      </c>
    </row>
    <row r="95">
      <c r="A95" s="442" t="s">
        <v>61</v>
      </c>
      <c r="B95" s="442" t="s">
        <v>62</v>
      </c>
      <c r="C95" s="442" t="s">
        <v>15</v>
      </c>
      <c r="D95" s="442" t="n">
        <v>0</v>
      </c>
      <c r="E95" s="442" t="n">
        <v>0</v>
      </c>
      <c r="F95" s="442" t="n">
        <v>0</v>
      </c>
      <c r="G95" s="442" t="n">
        <v>77.5750835</v>
      </c>
      <c r="H95" s="442" t="n">
        <v>0</v>
      </c>
      <c r="I95" s="442" t="n">
        <v>0</v>
      </c>
      <c r="J95" s="442" t="n">
        <v>0</v>
      </c>
      <c r="K95" s="442" t="n">
        <v>100</v>
      </c>
    </row>
    <row r="96">
      <c r="A96" s="442" t="s">
        <v>61</v>
      </c>
      <c r="B96" s="442" t="s">
        <v>62</v>
      </c>
      <c r="C96" s="442" t="s">
        <v>16</v>
      </c>
      <c r="D96" s="442" t="n">
        <v>37.0481453</v>
      </c>
      <c r="E96" s="442" t="n">
        <v>0</v>
      </c>
      <c r="F96" s="442" t="n">
        <v>13.4000688</v>
      </c>
      <c r="G96" s="442" t="n">
        <v>4200.8977191</v>
      </c>
      <c r="H96" s="442" t="n">
        <v>0.871445087793967</v>
      </c>
      <c r="I96" s="442" t="n">
        <v>0</v>
      </c>
      <c r="J96" s="442" t="n">
        <v>0.315195917023711</v>
      </c>
      <c r="K96" s="442" t="n">
        <v>98.8133589951823</v>
      </c>
    </row>
    <row r="97">
      <c r="A97" s="442" t="s">
        <v>63</v>
      </c>
      <c r="B97" s="442" t="s">
        <v>64</v>
      </c>
      <c r="C97" s="442" t="s">
        <v>15</v>
      </c>
      <c r="D97" s="442" t="n">
        <v>8.3545911</v>
      </c>
      <c r="E97" s="442" t="n">
        <v>0</v>
      </c>
      <c r="F97" s="442" t="n">
        <v>0</v>
      </c>
      <c r="G97" s="442" t="n">
        <v>1139.7729007</v>
      </c>
      <c r="H97" s="442" t="n">
        <v>0.727671026054948</v>
      </c>
      <c r="I97" s="442" t="n">
        <v>0</v>
      </c>
      <c r="J97" s="442" t="n">
        <v>0</v>
      </c>
      <c r="K97" s="442" t="n">
        <v>99.272328973945</v>
      </c>
    </row>
    <row r="98">
      <c r="A98" s="442" t="s">
        <v>63</v>
      </c>
      <c r="B98" s="442" t="s">
        <v>64</v>
      </c>
      <c r="C98" s="442" t="s">
        <v>16</v>
      </c>
      <c r="D98" s="442" t="n">
        <v>54.202724</v>
      </c>
      <c r="E98" s="442" t="n">
        <v>0</v>
      </c>
      <c r="F98" s="442" t="n">
        <v>15.1342137</v>
      </c>
      <c r="G98" s="442" t="n">
        <v>11281.6078661</v>
      </c>
      <c r="H98" s="442" t="n">
        <v>0.477517289854624</v>
      </c>
      <c r="I98" s="442" t="n">
        <v>0</v>
      </c>
      <c r="J98" s="442" t="n">
        <v>0.133329991129315</v>
      </c>
      <c r="K98" s="442" t="n">
        <v>99.3891527190161</v>
      </c>
    </row>
    <row r="99">
      <c r="A99" s="442" t="s">
        <v>65</v>
      </c>
      <c r="B99" s="442" t="s">
        <v>66</v>
      </c>
      <c r="C99" s="442" t="s">
        <v>15</v>
      </c>
      <c r="D99" s="442" t="n">
        <v>0</v>
      </c>
      <c r="E99" s="442" t="n">
        <v>0</v>
      </c>
      <c r="F99" s="442" t="n">
        <v>0</v>
      </c>
      <c r="G99" s="442" t="n">
        <v>31.7069965</v>
      </c>
      <c r="H99" s="442" t="n">
        <v>0</v>
      </c>
      <c r="I99" s="442" t="n">
        <v>0</v>
      </c>
      <c r="J99" s="442" t="n">
        <v>0</v>
      </c>
      <c r="K99" s="442" t="n">
        <v>100</v>
      </c>
    </row>
    <row r="100">
      <c r="A100" s="442" t="s">
        <v>65</v>
      </c>
      <c r="B100" s="442" t="s">
        <v>66</v>
      </c>
      <c r="C100" s="442" t="s">
        <v>16</v>
      </c>
      <c r="D100" s="442" t="n">
        <v>1.7949741</v>
      </c>
      <c r="E100" s="442" t="n">
        <v>0</v>
      </c>
      <c r="F100" s="442" t="n">
        <v>0</v>
      </c>
      <c r="G100" s="442" t="n">
        <v>597.6558527</v>
      </c>
      <c r="H100" s="442" t="n">
        <v>0.299436420762311</v>
      </c>
      <c r="I100" s="442" t="n">
        <v>0</v>
      </c>
      <c r="J100" s="442" t="n">
        <v>0</v>
      </c>
      <c r="K100" s="442" t="n">
        <v>99.7005635792377</v>
      </c>
    </row>
    <row r="101">
      <c r="A101" s="442" t="s">
        <v>67</v>
      </c>
      <c r="B101" s="442" t="s">
        <v>68</v>
      </c>
      <c r="C101" s="442" t="s">
        <v>15</v>
      </c>
      <c r="D101" s="442" t="n">
        <v>0</v>
      </c>
      <c r="E101" s="442" t="n">
        <v>0</v>
      </c>
      <c r="F101" s="442" t="n">
        <v>0</v>
      </c>
      <c r="G101" s="442" t="n">
        <v>4247.6385395</v>
      </c>
      <c r="H101" s="442" t="n">
        <v>0</v>
      </c>
      <c r="I101" s="442" t="n">
        <v>0</v>
      </c>
      <c r="J101" s="442" t="n">
        <v>0</v>
      </c>
      <c r="K101" s="442" t="n">
        <v>100</v>
      </c>
    </row>
    <row r="102">
      <c r="A102" s="442" t="s">
        <v>67</v>
      </c>
      <c r="B102" s="442" t="s">
        <v>68</v>
      </c>
      <c r="C102" s="442" t="s">
        <v>16</v>
      </c>
      <c r="D102" s="442" t="n">
        <v>401.3527568</v>
      </c>
      <c r="E102" s="442" t="n">
        <v>0</v>
      </c>
      <c r="F102" s="442" t="n">
        <v>58.9473794</v>
      </c>
      <c r="G102" s="442" t="n">
        <v>52328.5135993</v>
      </c>
      <c r="H102" s="442" t="n">
        <v>0.760298874702869</v>
      </c>
      <c r="I102" s="442" t="n">
        <v>0</v>
      </c>
      <c r="J102" s="442" t="n">
        <v>0.111666421782762</v>
      </c>
      <c r="K102" s="442" t="n">
        <v>99.1280347035144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K110" s="7" t="str">
        <f>=HYPERLINK("#'Indice'!A1", "Ir al Índice")</f>
      </c>
    </row>
    <row r="111">
      <c r="A111" s="4" t="s">
        <v>941</v>
      </c>
    </row>
    <row r="112">
      <c r="A112" s="5" t="s">
        <v>25</v>
      </c>
      <c r="B112" s="5" t="s">
        <v>70</v>
      </c>
      <c r="C112" s="5" t="s">
        <v>11</v>
      </c>
      <c r="D112" s="5" t="s">
        <v>931</v>
      </c>
      <c r="E112" s="5" t="s">
        <v>932</v>
      </c>
      <c r="F112" s="5" t="s">
        <v>933</v>
      </c>
      <c r="G112" s="5" t="s">
        <v>934</v>
      </c>
      <c r="H112" s="5" t="s">
        <v>935</v>
      </c>
      <c r="I112" s="5" t="s">
        <v>936</v>
      </c>
      <c r="J112" s="5" t="s">
        <v>937</v>
      </c>
      <c r="K112" s="5" t="s">
        <v>938</v>
      </c>
    </row>
    <row r="113">
      <c r="A113" s="443" t="s">
        <v>71</v>
      </c>
      <c r="B113" s="443" t="s">
        <v>72</v>
      </c>
      <c r="C113" s="443" t="s">
        <v>15</v>
      </c>
      <c r="D113" s="443" t="n">
        <v>17.9947788</v>
      </c>
      <c r="E113" s="443" t="n">
        <v>0</v>
      </c>
      <c r="F113" s="443" t="n">
        <v>148.968483</v>
      </c>
      <c r="G113" s="443" t="n">
        <v>8363.045636</v>
      </c>
      <c r="H113" s="443" t="n">
        <v>0.210958499757733</v>
      </c>
      <c r="I113" s="443" t="n">
        <v>0</v>
      </c>
      <c r="J113" s="443" t="n">
        <v>1.7464047785275</v>
      </c>
      <c r="K113" s="443" t="n">
        <v>98.0426367217148</v>
      </c>
    </row>
    <row r="114">
      <c r="A114" s="443" t="s">
        <v>71</v>
      </c>
      <c r="B114" s="443" t="s">
        <v>72</v>
      </c>
      <c r="C114" s="443" t="s">
        <v>16</v>
      </c>
      <c r="D114" s="443" t="n">
        <v>1919.311403</v>
      </c>
      <c r="E114" s="443" t="n">
        <v>96.9205439</v>
      </c>
      <c r="F114" s="443" t="n">
        <v>956.4041251</v>
      </c>
      <c r="G114" s="443" t="n">
        <v>144492.4117804</v>
      </c>
      <c r="H114" s="443" t="n">
        <v>1.30153648674842</v>
      </c>
      <c r="I114" s="443" t="n">
        <v>0.0657244176240388</v>
      </c>
      <c r="J114" s="443" t="n">
        <v>0.648563262297436</v>
      </c>
      <c r="K114" s="443" t="n">
        <v>97.9841758333301</v>
      </c>
    </row>
    <row r="115">
      <c r="A115" s="443" t="s">
        <v>73</v>
      </c>
      <c r="B115" s="443" t="s">
        <v>74</v>
      </c>
      <c r="C115" s="443" t="s">
        <v>15</v>
      </c>
      <c r="D115" s="443" t="n">
        <v>25.3965346</v>
      </c>
      <c r="E115" s="443" t="n">
        <v>22.3803148</v>
      </c>
      <c r="F115" s="443" t="n">
        <v>0</v>
      </c>
      <c r="G115" s="443" t="n">
        <v>2744.1925243</v>
      </c>
      <c r="H115" s="443" t="n">
        <v>0.909627979419551</v>
      </c>
      <c r="I115" s="443" t="n">
        <v>0.801595999254854</v>
      </c>
      <c r="J115" s="443" t="n">
        <v>0</v>
      </c>
      <c r="K115" s="443" t="n">
        <v>98.2887760213256</v>
      </c>
    </row>
    <row r="116">
      <c r="A116" s="443" t="s">
        <v>73</v>
      </c>
      <c r="B116" s="443" t="s">
        <v>74</v>
      </c>
      <c r="C116" s="443" t="s">
        <v>16</v>
      </c>
      <c r="D116" s="443" t="n">
        <v>1001.4409222</v>
      </c>
      <c r="E116" s="443" t="n">
        <v>8.6010408</v>
      </c>
      <c r="F116" s="443" t="n">
        <v>912.8964306</v>
      </c>
      <c r="G116" s="443" t="n">
        <v>42797.8171331</v>
      </c>
      <c r="H116" s="443" t="n">
        <v>2.2393202225801</v>
      </c>
      <c r="I116" s="443" t="n">
        <v>0.0192327716710082</v>
      </c>
      <c r="J116" s="443" t="n">
        <v>2.04132604614644</v>
      </c>
      <c r="K116" s="443" t="n">
        <v>95.7001209596024</v>
      </c>
    </row>
    <row r="117">
      <c r="A117" s="443" t="s">
        <v>75</v>
      </c>
      <c r="B117" s="443" t="s">
        <v>76</v>
      </c>
      <c r="C117" s="443" t="s">
        <v>15</v>
      </c>
      <c r="D117" s="443" t="n">
        <v>14.1190319</v>
      </c>
      <c r="E117" s="443" t="n">
        <v>0</v>
      </c>
      <c r="F117" s="443" t="n">
        <v>0</v>
      </c>
      <c r="G117" s="443" t="n">
        <v>2028.5418059</v>
      </c>
      <c r="H117" s="443" t="n">
        <v>0.691207842179349</v>
      </c>
      <c r="I117" s="443" t="n">
        <v>0</v>
      </c>
      <c r="J117" s="443" t="n">
        <v>0</v>
      </c>
      <c r="K117" s="443" t="n">
        <v>99.3087921578206</v>
      </c>
    </row>
    <row r="118">
      <c r="A118" s="443" t="s">
        <v>75</v>
      </c>
      <c r="B118" s="443" t="s">
        <v>76</v>
      </c>
      <c r="C118" s="443" t="s">
        <v>16</v>
      </c>
      <c r="D118" s="443" t="n">
        <v>427.3009</v>
      </c>
      <c r="E118" s="443" t="n">
        <v>26.6933989</v>
      </c>
      <c r="F118" s="443" t="n">
        <v>99.1257022</v>
      </c>
      <c r="G118" s="443" t="n">
        <v>20361.2639206</v>
      </c>
      <c r="H118" s="443" t="n">
        <v>2.04309580239009</v>
      </c>
      <c r="I118" s="443" t="n">
        <v>0.127631772467866</v>
      </c>
      <c r="J118" s="443" t="n">
        <v>0.473959465270936</v>
      </c>
      <c r="K118" s="443" t="n">
        <v>97.3553129598711</v>
      </c>
    </row>
    <row r="119">
      <c r="A119" s="443" t="s">
        <v>77</v>
      </c>
      <c r="B119" s="443" t="s">
        <v>78</v>
      </c>
      <c r="C119" s="443" t="s">
        <v>15</v>
      </c>
      <c r="D119" s="443" t="n">
        <v>0</v>
      </c>
      <c r="E119" s="443" t="n">
        <v>0</v>
      </c>
      <c r="F119" s="443" t="n">
        <v>0</v>
      </c>
      <c r="G119" s="443" t="n">
        <v>6071.3336486</v>
      </c>
      <c r="H119" s="443" t="n">
        <v>0</v>
      </c>
      <c r="I119" s="443" t="n">
        <v>0</v>
      </c>
      <c r="J119" s="443" t="n">
        <v>0</v>
      </c>
      <c r="K119" s="443" t="n">
        <v>100</v>
      </c>
    </row>
    <row r="120">
      <c r="A120" s="443" t="s">
        <v>77</v>
      </c>
      <c r="B120" s="443" t="s">
        <v>78</v>
      </c>
      <c r="C120" s="443" t="s">
        <v>16</v>
      </c>
      <c r="D120" s="443" t="n">
        <v>373.0554673</v>
      </c>
      <c r="E120" s="443" t="n">
        <v>33.7854297</v>
      </c>
      <c r="F120" s="443" t="n">
        <v>20.8114504</v>
      </c>
      <c r="G120" s="443" t="n">
        <v>63032.2322287</v>
      </c>
      <c r="H120" s="443" t="n">
        <v>0.587860299135335</v>
      </c>
      <c r="I120" s="443" t="n">
        <v>0.0532390342744559</v>
      </c>
      <c r="J120" s="443" t="n">
        <v>0.0327946552991966</v>
      </c>
      <c r="K120" s="443" t="n">
        <v>99.326106011291</v>
      </c>
    </row>
    <row r="121">
      <c r="A121" s="443" t="s">
        <v>79</v>
      </c>
      <c r="B121" s="443" t="s">
        <v>80</v>
      </c>
      <c r="C121" s="443" t="s">
        <v>15</v>
      </c>
      <c r="D121" s="443" t="n">
        <v>0</v>
      </c>
      <c r="E121" s="443" t="n">
        <v>0</v>
      </c>
      <c r="F121" s="443" t="n">
        <v>0</v>
      </c>
      <c r="G121" s="443" t="n">
        <v>16760.3420427</v>
      </c>
      <c r="H121" s="443" t="n">
        <v>0</v>
      </c>
      <c r="I121" s="443" t="n">
        <v>0</v>
      </c>
      <c r="J121" s="443" t="n">
        <v>0</v>
      </c>
      <c r="K121" s="443" t="n">
        <v>100</v>
      </c>
    </row>
    <row r="122">
      <c r="A122" s="443" t="s">
        <v>79</v>
      </c>
      <c r="B122" s="443" t="s">
        <v>80</v>
      </c>
      <c r="C122" s="443" t="s">
        <v>16</v>
      </c>
      <c r="D122" s="443" t="n">
        <v>1225.2013727</v>
      </c>
      <c r="E122" s="443" t="n">
        <v>28.1353515</v>
      </c>
      <c r="F122" s="443" t="n">
        <v>137.8089433</v>
      </c>
      <c r="G122" s="443" t="n">
        <v>76003.0754894</v>
      </c>
      <c r="H122" s="443" t="n">
        <v>1.58306570488793</v>
      </c>
      <c r="I122" s="443" t="n">
        <v>0.0363532975452543</v>
      </c>
      <c r="J122" s="443" t="n">
        <v>0.17806102476388</v>
      </c>
      <c r="K122" s="443" t="n">
        <v>98.2025199728029</v>
      </c>
    </row>
    <row r="123">
      <c r="A123" s="443" t="s">
        <v>81</v>
      </c>
      <c r="B123" s="443" t="s">
        <v>82</v>
      </c>
      <c r="C123" s="443" t="s">
        <v>15</v>
      </c>
      <c r="D123" s="443" t="n">
        <v>0</v>
      </c>
      <c r="E123" s="443" t="n">
        <v>0</v>
      </c>
      <c r="F123" s="443" t="n">
        <v>0</v>
      </c>
      <c r="G123" s="443" t="n">
        <v>2972.0876033</v>
      </c>
      <c r="H123" s="443" t="n">
        <v>0</v>
      </c>
      <c r="I123" s="443" t="n">
        <v>0</v>
      </c>
      <c r="J123" s="443" t="n">
        <v>0</v>
      </c>
      <c r="K123" s="443" t="n">
        <v>100</v>
      </c>
    </row>
    <row r="124">
      <c r="A124" s="443" t="s">
        <v>81</v>
      </c>
      <c r="B124" s="443" t="s">
        <v>82</v>
      </c>
      <c r="C124" s="443" t="s">
        <v>16</v>
      </c>
      <c r="D124" s="443" t="n">
        <v>627.3004074</v>
      </c>
      <c r="E124" s="443" t="n">
        <v>17.288106</v>
      </c>
      <c r="F124" s="443" t="n">
        <v>52.2936199</v>
      </c>
      <c r="G124" s="443" t="n">
        <v>31624.4998018</v>
      </c>
      <c r="H124" s="443" t="n">
        <v>1.94082174041813</v>
      </c>
      <c r="I124" s="443" t="n">
        <v>0.0534881399400366</v>
      </c>
      <c r="J124" s="443" t="n">
        <v>0.161792648609529</v>
      </c>
      <c r="K124" s="443" t="n">
        <v>97.8438974710323</v>
      </c>
    </row>
    <row r="125">
      <c r="A125" s="443" t="s">
        <v>83</v>
      </c>
      <c r="B125" s="443" t="s">
        <v>84</v>
      </c>
      <c r="C125" s="443" t="s">
        <v>15</v>
      </c>
      <c r="D125" s="443" t="n">
        <v>0</v>
      </c>
      <c r="E125" s="443" t="n">
        <v>0</v>
      </c>
      <c r="F125" s="443" t="n">
        <v>0</v>
      </c>
      <c r="G125" s="443" t="n">
        <v>28149.6576077</v>
      </c>
      <c r="H125" s="443" t="n">
        <v>0</v>
      </c>
      <c r="I125" s="443" t="n">
        <v>0</v>
      </c>
      <c r="J125" s="443" t="n">
        <v>0</v>
      </c>
      <c r="K125" s="443" t="n">
        <v>100</v>
      </c>
    </row>
    <row r="126">
      <c r="A126" s="443" t="s">
        <v>83</v>
      </c>
      <c r="B126" s="443" t="s">
        <v>84</v>
      </c>
      <c r="C126" s="443" t="s">
        <v>16</v>
      </c>
      <c r="D126" s="443" t="n">
        <v>2845.3475709</v>
      </c>
      <c r="E126" s="443" t="n">
        <v>0</v>
      </c>
      <c r="F126" s="443" t="n">
        <v>0</v>
      </c>
      <c r="G126" s="443" t="n">
        <v>173313.9748521</v>
      </c>
      <c r="H126" s="443" t="n">
        <v>1.61521259946019</v>
      </c>
      <c r="I126" s="443" t="n">
        <v>0</v>
      </c>
      <c r="J126" s="443" t="n">
        <v>0</v>
      </c>
      <c r="K126" s="443" t="n">
        <v>98.3847874005398</v>
      </c>
    </row>
    <row r="127">
      <c r="A127" s="443" t="s">
        <v>85</v>
      </c>
      <c r="B127" s="443" t="s">
        <v>86</v>
      </c>
      <c r="C127" s="443" t="s">
        <v>15</v>
      </c>
      <c r="D127" s="443" t="n">
        <v>0</v>
      </c>
      <c r="E127" s="443" t="n">
        <v>76.8443481</v>
      </c>
      <c r="F127" s="443" t="n">
        <v>0</v>
      </c>
      <c r="G127" s="443" t="n">
        <v>29145.0643653</v>
      </c>
      <c r="H127" s="443" t="n">
        <v>0</v>
      </c>
      <c r="I127" s="443" t="n">
        <v>0.262968271010861</v>
      </c>
      <c r="J127" s="443" t="n">
        <v>0</v>
      </c>
      <c r="K127" s="443" t="n">
        <v>99.7370317289891</v>
      </c>
    </row>
    <row r="128">
      <c r="A128" s="443" t="s">
        <v>85</v>
      </c>
      <c r="B128" s="443" t="s">
        <v>86</v>
      </c>
      <c r="C128" s="443" t="s">
        <v>16</v>
      </c>
      <c r="D128" s="443" t="n">
        <v>3523.9648489</v>
      </c>
      <c r="E128" s="443" t="n">
        <v>198.2672969</v>
      </c>
      <c r="F128" s="443" t="n">
        <v>444.6379825</v>
      </c>
      <c r="G128" s="443" t="n">
        <v>255704.0928546</v>
      </c>
      <c r="H128" s="443" t="n">
        <v>1.35604409528889</v>
      </c>
      <c r="I128" s="443" t="n">
        <v>0.0762945173343766</v>
      </c>
      <c r="J128" s="443" t="n">
        <v>0.171099524701133</v>
      </c>
      <c r="K128" s="443" t="n">
        <v>98.3965618626756</v>
      </c>
    </row>
    <row r="129">
      <c r="A129" s="443" t="s">
        <v>87</v>
      </c>
      <c r="B129" s="443" t="s">
        <v>88</v>
      </c>
      <c r="C129" s="443" t="s">
        <v>15</v>
      </c>
      <c r="D129" s="443" t="n">
        <v>13.235081</v>
      </c>
      <c r="E129" s="443" t="n">
        <v>26.470162</v>
      </c>
      <c r="F129" s="443" t="n">
        <v>0</v>
      </c>
      <c r="G129" s="443" t="n">
        <v>6240.8549621</v>
      </c>
      <c r="H129" s="443" t="n">
        <v>0.210730899279538</v>
      </c>
      <c r="I129" s="443" t="n">
        <v>0.421461798559075</v>
      </c>
      <c r="J129" s="443" t="n">
        <v>0</v>
      </c>
      <c r="K129" s="443" t="n">
        <v>99.3678073021614</v>
      </c>
    </row>
    <row r="130">
      <c r="A130" s="443" t="s">
        <v>87</v>
      </c>
      <c r="B130" s="443" t="s">
        <v>88</v>
      </c>
      <c r="C130" s="443" t="s">
        <v>16</v>
      </c>
      <c r="D130" s="443" t="n">
        <v>1330.2341976</v>
      </c>
      <c r="E130" s="443" t="n">
        <v>41.3196927</v>
      </c>
      <c r="F130" s="443" t="n">
        <v>64.6002099</v>
      </c>
      <c r="G130" s="443" t="n">
        <v>100613.2978812</v>
      </c>
      <c r="H130" s="443" t="n">
        <v>1.30351919757732</v>
      </c>
      <c r="I130" s="443" t="n">
        <v>0.0404898722116912</v>
      </c>
      <c r="J130" s="443" t="n">
        <v>0.0633028484187983</v>
      </c>
      <c r="K130" s="443" t="n">
        <v>98.5926880817922</v>
      </c>
    </row>
    <row r="131">
      <c r="A131" s="443" t="s">
        <v>89</v>
      </c>
      <c r="B131" s="443" t="s">
        <v>90</v>
      </c>
      <c r="C131" s="443" t="s">
        <v>15</v>
      </c>
      <c r="D131" s="443" t="n">
        <v>43.4382506</v>
      </c>
      <c r="E131" s="443" t="n">
        <v>0</v>
      </c>
      <c r="F131" s="443" t="n">
        <v>0</v>
      </c>
      <c r="G131" s="443" t="n">
        <v>12862.4556299</v>
      </c>
      <c r="H131" s="443" t="n">
        <v>0.336576846223976</v>
      </c>
      <c r="I131" s="443" t="n">
        <v>0</v>
      </c>
      <c r="J131" s="443" t="n">
        <v>0</v>
      </c>
      <c r="K131" s="443" t="n">
        <v>99.663423153776</v>
      </c>
    </row>
    <row r="132">
      <c r="A132" s="443" t="s">
        <v>89</v>
      </c>
      <c r="B132" s="443" t="s">
        <v>90</v>
      </c>
      <c r="C132" s="443" t="s">
        <v>16</v>
      </c>
      <c r="D132" s="443" t="n">
        <v>3839.1789992</v>
      </c>
      <c r="E132" s="443" t="n">
        <v>179.1587883</v>
      </c>
      <c r="F132" s="443" t="n">
        <v>174.927516</v>
      </c>
      <c r="G132" s="443" t="n">
        <v>155400.8724679</v>
      </c>
      <c r="H132" s="443" t="n">
        <v>2.40558898516635</v>
      </c>
      <c r="I132" s="443" t="n">
        <v>0.112259003245235</v>
      </c>
      <c r="J132" s="443" t="n">
        <v>0.109607732741765</v>
      </c>
      <c r="K132" s="443" t="n">
        <v>97.3725442788467</v>
      </c>
    </row>
    <row r="133">
      <c r="A133" s="443" t="s">
        <v>91</v>
      </c>
      <c r="B133" s="443" t="s">
        <v>92</v>
      </c>
      <c r="C133" s="443" t="s">
        <v>15</v>
      </c>
      <c r="D133" s="443" t="n">
        <v>7.8001812</v>
      </c>
      <c r="E133" s="443" t="n">
        <v>0</v>
      </c>
      <c r="F133" s="443" t="n">
        <v>0</v>
      </c>
      <c r="G133" s="443" t="n">
        <v>31251.6795642</v>
      </c>
      <c r="H133" s="443" t="n">
        <v>0.0249530102980931</v>
      </c>
      <c r="I133" s="443" t="n">
        <v>0</v>
      </c>
      <c r="J133" s="443" t="n">
        <v>0</v>
      </c>
      <c r="K133" s="443" t="n">
        <v>99.9750469897019</v>
      </c>
    </row>
    <row r="134">
      <c r="A134" s="443" t="s">
        <v>91</v>
      </c>
      <c r="B134" s="443" t="s">
        <v>92</v>
      </c>
      <c r="C134" s="443" t="s">
        <v>16</v>
      </c>
      <c r="D134" s="443" t="n">
        <v>4998.7805535</v>
      </c>
      <c r="E134" s="443" t="n">
        <v>201.627268</v>
      </c>
      <c r="F134" s="443" t="n">
        <v>968.3136464</v>
      </c>
      <c r="G134" s="443" t="n">
        <v>313938.302081</v>
      </c>
      <c r="H134" s="443" t="n">
        <v>1.5615966491708</v>
      </c>
      <c r="I134" s="443" t="n">
        <v>0.0629874551844062</v>
      </c>
      <c r="J134" s="443" t="n">
        <v>0.302496844856664</v>
      </c>
      <c r="K134" s="443" t="n">
        <v>98.0729190507881</v>
      </c>
    </row>
    <row r="135">
      <c r="A135" s="443" t="s">
        <v>93</v>
      </c>
      <c r="B135" s="443" t="s">
        <v>94</v>
      </c>
      <c r="C135" s="443" t="s">
        <v>15</v>
      </c>
      <c r="D135" s="443" t="n">
        <v>125.340358</v>
      </c>
      <c r="E135" s="443" t="n">
        <v>0</v>
      </c>
      <c r="F135" s="443" t="n">
        <v>0</v>
      </c>
      <c r="G135" s="443" t="n">
        <v>2259.3482999</v>
      </c>
      <c r="H135" s="443" t="n">
        <v>5.2560470560705</v>
      </c>
      <c r="I135" s="443" t="n">
        <v>0</v>
      </c>
      <c r="J135" s="443" t="n">
        <v>0</v>
      </c>
      <c r="K135" s="443" t="n">
        <v>94.7439529439295</v>
      </c>
    </row>
    <row r="136">
      <c r="A136" s="443" t="s">
        <v>93</v>
      </c>
      <c r="B136" s="443" t="s">
        <v>94</v>
      </c>
      <c r="C136" s="443" t="s">
        <v>16</v>
      </c>
      <c r="D136" s="443" t="n">
        <v>308.0761244</v>
      </c>
      <c r="E136" s="443" t="n">
        <v>46.3321319</v>
      </c>
      <c r="F136" s="443" t="n">
        <v>186.5363352</v>
      </c>
      <c r="G136" s="443" t="n">
        <v>32645.9258486</v>
      </c>
      <c r="H136" s="443" t="n">
        <v>0.928307250170082</v>
      </c>
      <c r="I136" s="443" t="n">
        <v>0.139609825468859</v>
      </c>
      <c r="J136" s="443" t="n">
        <v>0.562078715848441</v>
      </c>
      <c r="K136" s="443" t="n">
        <v>98.3700042085126</v>
      </c>
    </row>
    <row r="137">
      <c r="A137" s="443" t="s">
        <v>95</v>
      </c>
      <c r="B137" s="443" t="s">
        <v>96</v>
      </c>
      <c r="C137" s="443" t="s">
        <v>15</v>
      </c>
      <c r="D137" s="443" t="n">
        <v>0</v>
      </c>
      <c r="E137" s="443" t="n">
        <v>0</v>
      </c>
      <c r="F137" s="443" t="n">
        <v>0</v>
      </c>
      <c r="G137" s="443" t="n">
        <v>2734.4746079</v>
      </c>
      <c r="H137" s="443" t="n">
        <v>0</v>
      </c>
      <c r="I137" s="443" t="n">
        <v>0</v>
      </c>
      <c r="J137" s="443" t="n">
        <v>0</v>
      </c>
      <c r="K137" s="443" t="n">
        <v>100</v>
      </c>
    </row>
    <row r="138">
      <c r="A138" s="443" t="s">
        <v>95</v>
      </c>
      <c r="B138" s="443" t="s">
        <v>96</v>
      </c>
      <c r="C138" s="443" t="s">
        <v>16</v>
      </c>
      <c r="D138" s="443" t="n">
        <v>122.9129303</v>
      </c>
      <c r="E138" s="443" t="n">
        <v>0</v>
      </c>
      <c r="F138" s="443" t="n">
        <v>147.1535471</v>
      </c>
      <c r="G138" s="443" t="n">
        <v>38684.1336438</v>
      </c>
      <c r="H138" s="443" t="n">
        <v>0.315531906489096</v>
      </c>
      <c r="I138" s="443" t="n">
        <v>0</v>
      </c>
      <c r="J138" s="443" t="n">
        <v>0.37776041259262</v>
      </c>
      <c r="K138" s="443" t="n">
        <v>99.3067076809183</v>
      </c>
    </row>
    <row r="139">
      <c r="A139" s="443" t="s">
        <v>97</v>
      </c>
      <c r="B139" s="443" t="s">
        <v>98</v>
      </c>
      <c r="C139" s="443" t="s">
        <v>15</v>
      </c>
      <c r="D139" s="443" t="n">
        <v>43.9861581</v>
      </c>
      <c r="E139" s="443" t="n">
        <v>0</v>
      </c>
      <c r="F139" s="443" t="n">
        <v>0</v>
      </c>
      <c r="G139" s="443" t="n">
        <v>2611.3226826</v>
      </c>
      <c r="H139" s="443" t="n">
        <v>1.65653642340166</v>
      </c>
      <c r="I139" s="443" t="n">
        <v>0</v>
      </c>
      <c r="J139" s="443" t="n">
        <v>0</v>
      </c>
      <c r="K139" s="443" t="n">
        <v>98.3434635765983</v>
      </c>
    </row>
    <row r="140">
      <c r="A140" s="443" t="s">
        <v>97</v>
      </c>
      <c r="B140" s="443" t="s">
        <v>98</v>
      </c>
      <c r="C140" s="443" t="s">
        <v>16</v>
      </c>
      <c r="D140" s="443" t="n">
        <v>968.3257294</v>
      </c>
      <c r="E140" s="443" t="n">
        <v>0</v>
      </c>
      <c r="F140" s="443" t="n">
        <v>22.8546769</v>
      </c>
      <c r="G140" s="443" t="n">
        <v>28941.3711193</v>
      </c>
      <c r="H140" s="443" t="n">
        <v>3.23502568289854</v>
      </c>
      <c r="I140" s="443" t="n">
        <v>0</v>
      </c>
      <c r="J140" s="443" t="n">
        <v>0.0763539215173601</v>
      </c>
      <c r="K140" s="443" t="n">
        <v>96.6886203955841</v>
      </c>
    </row>
    <row r="141">
      <c r="A141" s="443" t="s">
        <v>99</v>
      </c>
      <c r="B141" s="443" t="s">
        <v>100</v>
      </c>
      <c r="C141" s="443" t="s">
        <v>15</v>
      </c>
      <c r="D141" s="443" t="n">
        <v>83.4644419</v>
      </c>
      <c r="E141" s="443" t="n">
        <v>0</v>
      </c>
      <c r="F141" s="443" t="n">
        <v>0</v>
      </c>
      <c r="G141" s="443" t="n">
        <v>2990.880647</v>
      </c>
      <c r="H141" s="443" t="n">
        <v>2.71486900417752</v>
      </c>
      <c r="I141" s="443" t="n">
        <v>0</v>
      </c>
      <c r="J141" s="443" t="n">
        <v>0</v>
      </c>
      <c r="K141" s="443" t="n">
        <v>97.2851309958225</v>
      </c>
    </row>
    <row r="142">
      <c r="A142" s="443" t="s">
        <v>99</v>
      </c>
      <c r="B142" s="443" t="s">
        <v>100</v>
      </c>
      <c r="C142" s="443" t="s">
        <v>16</v>
      </c>
      <c r="D142" s="443" t="n">
        <v>371.6717588</v>
      </c>
      <c r="E142" s="443" t="n">
        <v>0</v>
      </c>
      <c r="F142" s="443" t="n">
        <v>0</v>
      </c>
      <c r="G142" s="443" t="n">
        <v>16209.7067994</v>
      </c>
      <c r="H142" s="443" t="n">
        <v>2.24150095539672</v>
      </c>
      <c r="I142" s="443" t="n">
        <v>0</v>
      </c>
      <c r="J142" s="443" t="n">
        <v>0</v>
      </c>
      <c r="K142" s="443" t="n">
        <v>97.7584990446033</v>
      </c>
    </row>
    <row r="143">
      <c r="A143" s="443" t="s">
        <v>101</v>
      </c>
      <c r="B143" s="443" t="s">
        <v>102</v>
      </c>
      <c r="C143" s="443" t="s">
        <v>15</v>
      </c>
      <c r="D143" s="443" t="n">
        <v>27.1285495</v>
      </c>
      <c r="E143" s="443" t="n">
        <v>0</v>
      </c>
      <c r="F143" s="443" t="n">
        <v>0</v>
      </c>
      <c r="G143" s="443" t="n">
        <v>5137.6465569</v>
      </c>
      <c r="H143" s="443" t="n">
        <v>0.525261002485535</v>
      </c>
      <c r="I143" s="443" t="n">
        <v>0</v>
      </c>
      <c r="J143" s="443" t="n">
        <v>0</v>
      </c>
      <c r="K143" s="443" t="n">
        <v>99.4747389975145</v>
      </c>
    </row>
    <row r="144">
      <c r="A144" s="443" t="s">
        <v>101</v>
      </c>
      <c r="B144" s="443" t="s">
        <v>102</v>
      </c>
      <c r="C144" s="443" t="s">
        <v>16</v>
      </c>
      <c r="D144" s="443" t="n">
        <v>508.2306494</v>
      </c>
      <c r="E144" s="443" t="n">
        <v>0</v>
      </c>
      <c r="F144" s="443" t="n">
        <v>84.2742857</v>
      </c>
      <c r="G144" s="443" t="n">
        <v>41510.401304</v>
      </c>
      <c r="H144" s="443" t="n">
        <v>1.20711536280604</v>
      </c>
      <c r="I144" s="443" t="n">
        <v>0</v>
      </c>
      <c r="J144" s="443" t="n">
        <v>0.200162633005454</v>
      </c>
      <c r="K144" s="443" t="n">
        <v>98.5927220041885</v>
      </c>
    </row>
    <row r="145">
      <c r="A145" s="443" t="s">
        <v>103</v>
      </c>
      <c r="B145" s="443" t="s">
        <v>104</v>
      </c>
      <c r="C145" s="443" t="s">
        <v>15</v>
      </c>
      <c r="D145" s="443" t="n">
        <v>10.312094</v>
      </c>
      <c r="E145" s="443" t="n">
        <v>0</v>
      </c>
      <c r="F145" s="443" t="n">
        <v>9.3228542</v>
      </c>
      <c r="G145" s="443" t="n">
        <v>421.7213671</v>
      </c>
      <c r="H145" s="443" t="n">
        <v>2.3364555218816</v>
      </c>
      <c r="I145" s="443" t="n">
        <v>0</v>
      </c>
      <c r="J145" s="443" t="n">
        <v>2.11231920260686</v>
      </c>
      <c r="K145" s="443" t="n">
        <v>95.5512252755115</v>
      </c>
    </row>
    <row r="146">
      <c r="A146" s="443" t="s">
        <v>103</v>
      </c>
      <c r="B146" s="443" t="s">
        <v>104</v>
      </c>
      <c r="C146" s="443" t="s">
        <v>16</v>
      </c>
      <c r="D146" s="443" t="n">
        <v>114.2230955</v>
      </c>
      <c r="E146" s="443" t="n">
        <v>7.6090526</v>
      </c>
      <c r="F146" s="443" t="n">
        <v>50.2166057</v>
      </c>
      <c r="G146" s="443" t="n">
        <v>4059.1223837</v>
      </c>
      <c r="H146" s="443" t="n">
        <v>2.69956217293279</v>
      </c>
      <c r="I146" s="443" t="n">
        <v>0.17983325071781</v>
      </c>
      <c r="J146" s="443" t="n">
        <v>1.18682520909969</v>
      </c>
      <c r="K146" s="443" t="n">
        <v>95.9337793672497</v>
      </c>
    </row>
    <row r="147">
      <c r="A147" s="443" t="s">
        <v>105</v>
      </c>
      <c r="B147" s="443" t="s">
        <v>106</v>
      </c>
      <c r="C147" s="443" t="s">
        <v>15</v>
      </c>
      <c r="D147" s="443" t="n">
        <v>25.3608616</v>
      </c>
      <c r="E147" s="443" t="n">
        <v>0</v>
      </c>
      <c r="F147" s="443" t="n">
        <v>0</v>
      </c>
      <c r="G147" s="443" t="n">
        <v>10361.8614925</v>
      </c>
      <c r="H147" s="443" t="n">
        <v>0.244154411405179</v>
      </c>
      <c r="I147" s="443" t="n">
        <v>0</v>
      </c>
      <c r="J147" s="443" t="n">
        <v>0</v>
      </c>
      <c r="K147" s="443" t="n">
        <v>99.7558455885948</v>
      </c>
    </row>
    <row r="148">
      <c r="A148" s="443" t="s">
        <v>105</v>
      </c>
      <c r="B148" s="443" t="s">
        <v>106</v>
      </c>
      <c r="C148" s="443" t="s">
        <v>16</v>
      </c>
      <c r="D148" s="443" t="n">
        <v>2037.9274694</v>
      </c>
      <c r="E148" s="443" t="n">
        <v>60.0675316</v>
      </c>
      <c r="F148" s="443" t="n">
        <v>0</v>
      </c>
      <c r="G148" s="443" t="n">
        <v>77230.5662771</v>
      </c>
      <c r="H148" s="443" t="n">
        <v>2.56897066651151</v>
      </c>
      <c r="I148" s="443" t="n">
        <v>0.0757199306683792</v>
      </c>
      <c r="J148" s="443" t="n">
        <v>0</v>
      </c>
      <c r="K148" s="443" t="n">
        <v>97.3553094028201</v>
      </c>
    </row>
    <row r="149">
      <c r="A149" s="443" t="s">
        <v>107</v>
      </c>
      <c r="B149" s="443" t="s">
        <v>108</v>
      </c>
      <c r="C149" s="443" t="s">
        <v>15</v>
      </c>
      <c r="D149" s="443" t="n">
        <v>452.5496659</v>
      </c>
      <c r="E149" s="443" t="n">
        <v>0</v>
      </c>
      <c r="F149" s="443" t="n">
        <v>0</v>
      </c>
      <c r="G149" s="443" t="n">
        <v>23603.4473617</v>
      </c>
      <c r="H149" s="443" t="n">
        <v>1.88123429422102</v>
      </c>
      <c r="I149" s="443" t="n">
        <v>0</v>
      </c>
      <c r="J149" s="443" t="n">
        <v>0</v>
      </c>
      <c r="K149" s="443" t="n">
        <v>98.118765705779</v>
      </c>
    </row>
    <row r="150">
      <c r="A150" s="443" t="s">
        <v>107</v>
      </c>
      <c r="B150" s="443" t="s">
        <v>108</v>
      </c>
      <c r="C150" s="443" t="s">
        <v>16</v>
      </c>
      <c r="D150" s="443" t="n">
        <v>2849.5743542</v>
      </c>
      <c r="E150" s="443" t="n">
        <v>50.9436604</v>
      </c>
      <c r="F150" s="443" t="n">
        <v>115.0605674</v>
      </c>
      <c r="G150" s="443" t="n">
        <v>137034.4432065</v>
      </c>
      <c r="H150" s="443" t="n">
        <v>2.03468326374369</v>
      </c>
      <c r="I150" s="443" t="n">
        <v>0.0363753320059699</v>
      </c>
      <c r="J150" s="443" t="n">
        <v>0.0821567650833797</v>
      </c>
      <c r="K150" s="443" t="n">
        <v>97.846784639167</v>
      </c>
    </row>
    <row r="151">
      <c r="A151" s="443" t="s">
        <v>109</v>
      </c>
      <c r="B151" s="443" t="s">
        <v>110</v>
      </c>
      <c r="C151" s="443" t="s">
        <v>15</v>
      </c>
      <c r="D151" s="443" t="n">
        <v>0</v>
      </c>
      <c r="E151" s="443" t="n">
        <v>0</v>
      </c>
      <c r="F151" s="443" t="n">
        <v>0</v>
      </c>
      <c r="G151" s="443" t="n">
        <v>202.1188288</v>
      </c>
      <c r="H151" s="443" t="n">
        <v>0</v>
      </c>
      <c r="I151" s="443" t="n">
        <v>0</v>
      </c>
      <c r="J151" s="443" t="n">
        <v>0</v>
      </c>
      <c r="K151" s="443" t="n">
        <v>100</v>
      </c>
    </row>
    <row r="152">
      <c r="A152" s="443" t="s">
        <v>109</v>
      </c>
      <c r="B152" s="443" t="s">
        <v>110</v>
      </c>
      <c r="C152" s="443" t="s">
        <v>16</v>
      </c>
      <c r="D152" s="443" t="n">
        <v>9.023162</v>
      </c>
      <c r="E152" s="443" t="n">
        <v>0</v>
      </c>
      <c r="F152" s="443" t="n">
        <v>0</v>
      </c>
      <c r="G152" s="443" t="n">
        <v>324.833832</v>
      </c>
      <c r="H152" s="443" t="n">
        <v>2.7027027027027</v>
      </c>
      <c r="I152" s="443" t="n">
        <v>0</v>
      </c>
      <c r="J152" s="443" t="n">
        <v>0</v>
      </c>
      <c r="K152" s="443" t="n">
        <v>97.2972972972973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K160" s="7" t="str">
        <f>=HYPERLINK("#'Indice'!A1", "Ir al Índice")</f>
      </c>
    </row>
    <row r="161">
      <c r="A161" s="4" t="s">
        <v>942</v>
      </c>
    </row>
    <row r="162">
      <c r="A162" s="5" t="s">
        <v>25</v>
      </c>
      <c r="B162" s="5" t="s">
        <v>70</v>
      </c>
      <c r="C162" s="5" t="s">
        <v>11</v>
      </c>
      <c r="D162" s="5" t="s">
        <v>931</v>
      </c>
      <c r="E162" s="5" t="s">
        <v>932</v>
      </c>
      <c r="F162" s="5" t="s">
        <v>933</v>
      </c>
      <c r="G162" s="5" t="s">
        <v>934</v>
      </c>
      <c r="H162" s="5" t="s">
        <v>935</v>
      </c>
      <c r="I162" s="5" t="s">
        <v>936</v>
      </c>
      <c r="J162" s="5" t="s">
        <v>937</v>
      </c>
      <c r="K162" s="5" t="s">
        <v>938</v>
      </c>
    </row>
    <row r="163">
      <c r="A163" s="444" t="s">
        <v>71</v>
      </c>
      <c r="B163" s="444" t="s">
        <v>72</v>
      </c>
      <c r="C163" s="444" t="s">
        <v>15</v>
      </c>
      <c r="D163" s="444" t="n">
        <v>17.9947788</v>
      </c>
      <c r="E163" s="444" t="n">
        <v>0</v>
      </c>
      <c r="F163" s="444" t="n">
        <v>148.968483</v>
      </c>
      <c r="G163" s="444" t="n">
        <v>8351.234936</v>
      </c>
      <c r="H163" s="444" t="n">
        <v>0.211250999121475</v>
      </c>
      <c r="I163" s="444" t="n">
        <v>0</v>
      </c>
      <c r="J163" s="444" t="n">
        <v>1.74882621348813</v>
      </c>
      <c r="K163" s="444" t="n">
        <v>98.0399227873904</v>
      </c>
    </row>
    <row r="164">
      <c r="A164" s="444" t="s">
        <v>71</v>
      </c>
      <c r="B164" s="444" t="s">
        <v>72</v>
      </c>
      <c r="C164" s="444" t="s">
        <v>16</v>
      </c>
      <c r="D164" s="444" t="n">
        <v>1919.311403</v>
      </c>
      <c r="E164" s="444" t="n">
        <v>96.9205439</v>
      </c>
      <c r="F164" s="444" t="n">
        <v>956.4041251</v>
      </c>
      <c r="G164" s="444" t="n">
        <v>144392.7396252</v>
      </c>
      <c r="H164" s="444" t="n">
        <v>1.30241679493541</v>
      </c>
      <c r="I164" s="444" t="n">
        <v>0.0657688710400658</v>
      </c>
      <c r="J164" s="444" t="n">
        <v>0.64900192502829</v>
      </c>
      <c r="K164" s="444" t="n">
        <v>97.9828124089962</v>
      </c>
    </row>
    <row r="165">
      <c r="A165" s="444" t="s">
        <v>73</v>
      </c>
      <c r="B165" s="444" t="s">
        <v>74</v>
      </c>
      <c r="C165" s="444" t="s">
        <v>15</v>
      </c>
      <c r="D165" s="444" t="n">
        <v>25.3965346</v>
      </c>
      <c r="E165" s="444" t="n">
        <v>22.3803148</v>
      </c>
      <c r="F165" s="444" t="n">
        <v>0</v>
      </c>
      <c r="G165" s="444" t="n">
        <v>2739.0970468</v>
      </c>
      <c r="H165" s="444" t="n">
        <v>0.911291129269576</v>
      </c>
      <c r="I165" s="444" t="n">
        <v>0.803061625088826</v>
      </c>
      <c r="J165" s="444" t="n">
        <v>0</v>
      </c>
      <c r="K165" s="444" t="n">
        <v>98.2856472456416</v>
      </c>
    </row>
    <row r="166">
      <c r="A166" s="444" t="s">
        <v>73</v>
      </c>
      <c r="B166" s="444" t="s">
        <v>74</v>
      </c>
      <c r="C166" s="444" t="s">
        <v>16</v>
      </c>
      <c r="D166" s="444" t="n">
        <v>1001.4409222</v>
      </c>
      <c r="E166" s="444" t="n">
        <v>8.6010408</v>
      </c>
      <c r="F166" s="444" t="n">
        <v>912.8964306</v>
      </c>
      <c r="G166" s="444" t="n">
        <v>42658.5407481</v>
      </c>
      <c r="H166" s="444" t="n">
        <v>2.24631605204702</v>
      </c>
      <c r="I166" s="444" t="n">
        <v>0.0192928565081074</v>
      </c>
      <c r="J166" s="444" t="n">
        <v>2.04770332473358</v>
      </c>
      <c r="K166" s="444" t="n">
        <v>95.6866877667113</v>
      </c>
    </row>
    <row r="167">
      <c r="A167" s="444" t="s">
        <v>75</v>
      </c>
      <c r="B167" s="444" t="s">
        <v>76</v>
      </c>
      <c r="C167" s="444" t="s">
        <v>15</v>
      </c>
      <c r="D167" s="444" t="n">
        <v>14.1190319</v>
      </c>
      <c r="E167" s="444" t="n">
        <v>0</v>
      </c>
      <c r="F167" s="444" t="n">
        <v>0</v>
      </c>
      <c r="G167" s="444" t="n">
        <v>2028.5418059</v>
      </c>
      <c r="H167" s="444" t="n">
        <v>0.691207842179349</v>
      </c>
      <c r="I167" s="444" t="n">
        <v>0</v>
      </c>
      <c r="J167" s="444" t="n">
        <v>0</v>
      </c>
      <c r="K167" s="444" t="n">
        <v>99.3087921578206</v>
      </c>
    </row>
    <row r="168">
      <c r="A168" s="444" t="s">
        <v>75</v>
      </c>
      <c r="B168" s="444" t="s">
        <v>76</v>
      </c>
      <c r="C168" s="444" t="s">
        <v>16</v>
      </c>
      <c r="D168" s="444" t="n">
        <v>427.3009</v>
      </c>
      <c r="E168" s="444" t="n">
        <v>26.6933989</v>
      </c>
      <c r="F168" s="444" t="n">
        <v>99.1257022</v>
      </c>
      <c r="G168" s="444" t="n">
        <v>20277.9741562</v>
      </c>
      <c r="H168" s="444" t="n">
        <v>2.05126479086197</v>
      </c>
      <c r="I168" s="444" t="n">
        <v>0.128142087489176</v>
      </c>
      <c r="J168" s="444" t="n">
        <v>0.475854515617283</v>
      </c>
      <c r="K168" s="444" t="n">
        <v>97.3447386060316</v>
      </c>
    </row>
    <row r="169">
      <c r="A169" s="444" t="s">
        <v>77</v>
      </c>
      <c r="B169" s="444" t="s">
        <v>78</v>
      </c>
      <c r="C169" s="444" t="s">
        <v>15</v>
      </c>
      <c r="D169" s="444" t="n">
        <v>0</v>
      </c>
      <c r="E169" s="444" t="n">
        <v>0</v>
      </c>
      <c r="F169" s="444" t="n">
        <v>0</v>
      </c>
      <c r="G169" s="444" t="n">
        <v>6071.3336486</v>
      </c>
      <c r="H169" s="444" t="n">
        <v>0</v>
      </c>
      <c r="I169" s="444" t="n">
        <v>0</v>
      </c>
      <c r="J169" s="444" t="n">
        <v>0</v>
      </c>
      <c r="K169" s="444" t="n">
        <v>100</v>
      </c>
    </row>
    <row r="170">
      <c r="A170" s="444" t="s">
        <v>77</v>
      </c>
      <c r="B170" s="444" t="s">
        <v>78</v>
      </c>
      <c r="C170" s="444" t="s">
        <v>16</v>
      </c>
      <c r="D170" s="444" t="n">
        <v>363.5432719</v>
      </c>
      <c r="E170" s="444" t="n">
        <v>33.7854297</v>
      </c>
      <c r="F170" s="444" t="n">
        <v>20.8114504</v>
      </c>
      <c r="G170" s="444" t="n">
        <v>63013.2078379</v>
      </c>
      <c r="H170" s="444" t="n">
        <v>0.573128718560239</v>
      </c>
      <c r="I170" s="444" t="n">
        <v>0.0532629855278806</v>
      </c>
      <c r="J170" s="444" t="n">
        <v>0.0328094090059599</v>
      </c>
      <c r="K170" s="444" t="n">
        <v>99.3407988869059</v>
      </c>
    </row>
    <row r="171">
      <c r="A171" s="444" t="s">
        <v>79</v>
      </c>
      <c r="B171" s="444" t="s">
        <v>80</v>
      </c>
      <c r="C171" s="444" t="s">
        <v>15</v>
      </c>
      <c r="D171" s="444" t="n">
        <v>0</v>
      </c>
      <c r="E171" s="444" t="n">
        <v>0</v>
      </c>
      <c r="F171" s="444" t="n">
        <v>0</v>
      </c>
      <c r="G171" s="444" t="n">
        <v>16597.4474533</v>
      </c>
      <c r="H171" s="444" t="n">
        <v>0</v>
      </c>
      <c r="I171" s="444" t="n">
        <v>0</v>
      </c>
      <c r="J171" s="444" t="n">
        <v>0</v>
      </c>
      <c r="K171" s="444" t="n">
        <v>100</v>
      </c>
    </row>
    <row r="172">
      <c r="A172" s="444" t="s">
        <v>79</v>
      </c>
      <c r="B172" s="444" t="s">
        <v>80</v>
      </c>
      <c r="C172" s="444" t="s">
        <v>16</v>
      </c>
      <c r="D172" s="444" t="n">
        <v>1213.2894937</v>
      </c>
      <c r="E172" s="444" t="n">
        <v>28.1353515</v>
      </c>
      <c r="F172" s="444" t="n">
        <v>137.8089433</v>
      </c>
      <c r="G172" s="444" t="n">
        <v>74565.0186088</v>
      </c>
      <c r="H172" s="444" t="n">
        <v>1.59760542160941</v>
      </c>
      <c r="I172" s="444" t="n">
        <v>0.0370473743724683</v>
      </c>
      <c r="J172" s="444" t="n">
        <v>0.181460662196076</v>
      </c>
      <c r="K172" s="444" t="n">
        <v>98.183886541822</v>
      </c>
    </row>
    <row r="173">
      <c r="A173" s="444" t="s">
        <v>81</v>
      </c>
      <c r="B173" s="444" t="s">
        <v>82</v>
      </c>
      <c r="C173" s="444" t="s">
        <v>15</v>
      </c>
      <c r="D173" s="444" t="n">
        <v>0</v>
      </c>
      <c r="E173" s="444" t="n">
        <v>0</v>
      </c>
      <c r="F173" s="444" t="n">
        <v>0</v>
      </c>
      <c r="G173" s="444" t="n">
        <v>2972.0876033</v>
      </c>
      <c r="H173" s="444" t="n">
        <v>0</v>
      </c>
      <c r="I173" s="444" t="n">
        <v>0</v>
      </c>
      <c r="J173" s="444" t="n">
        <v>0</v>
      </c>
      <c r="K173" s="444" t="n">
        <v>100</v>
      </c>
    </row>
    <row r="174">
      <c r="A174" s="444" t="s">
        <v>81</v>
      </c>
      <c r="B174" s="444" t="s">
        <v>82</v>
      </c>
      <c r="C174" s="444" t="s">
        <v>16</v>
      </c>
      <c r="D174" s="444" t="n">
        <v>627.3004074</v>
      </c>
      <c r="E174" s="444" t="n">
        <v>17.288106</v>
      </c>
      <c r="F174" s="444" t="n">
        <v>52.2936199</v>
      </c>
      <c r="G174" s="444" t="n">
        <v>31624.4998018</v>
      </c>
      <c r="H174" s="444" t="n">
        <v>1.94082174041813</v>
      </c>
      <c r="I174" s="444" t="n">
        <v>0.0534881399400366</v>
      </c>
      <c r="J174" s="444" t="n">
        <v>0.161792648609529</v>
      </c>
      <c r="K174" s="444" t="n">
        <v>97.8438974710323</v>
      </c>
    </row>
    <row r="175">
      <c r="A175" s="444" t="s">
        <v>83</v>
      </c>
      <c r="B175" s="444" t="s">
        <v>84</v>
      </c>
      <c r="C175" s="444" t="s">
        <v>15</v>
      </c>
      <c r="D175" s="444" t="n">
        <v>0</v>
      </c>
      <c r="E175" s="444" t="n">
        <v>0</v>
      </c>
      <c r="F175" s="444" t="n">
        <v>0</v>
      </c>
      <c r="G175" s="444" t="n">
        <v>28149.6576077</v>
      </c>
      <c r="H175" s="444" t="n">
        <v>0</v>
      </c>
      <c r="I175" s="444" t="n">
        <v>0</v>
      </c>
      <c r="J175" s="444" t="n">
        <v>0</v>
      </c>
      <c r="K175" s="444" t="n">
        <v>100</v>
      </c>
    </row>
    <row r="176">
      <c r="A176" s="444" t="s">
        <v>83</v>
      </c>
      <c r="B176" s="444" t="s">
        <v>84</v>
      </c>
      <c r="C176" s="444" t="s">
        <v>16</v>
      </c>
      <c r="D176" s="444" t="n">
        <v>2845.3475709</v>
      </c>
      <c r="E176" s="444" t="n">
        <v>0</v>
      </c>
      <c r="F176" s="444" t="n">
        <v>0</v>
      </c>
      <c r="G176" s="444" t="n">
        <v>173313.9748521</v>
      </c>
      <c r="H176" s="444" t="n">
        <v>1.61521259946019</v>
      </c>
      <c r="I176" s="444" t="n">
        <v>0</v>
      </c>
      <c r="J176" s="444" t="n">
        <v>0</v>
      </c>
      <c r="K176" s="444" t="n">
        <v>98.3847874005398</v>
      </c>
    </row>
    <row r="177">
      <c r="A177" s="444" t="s">
        <v>85</v>
      </c>
      <c r="B177" s="444" t="s">
        <v>86</v>
      </c>
      <c r="C177" s="444" t="s">
        <v>15</v>
      </c>
      <c r="D177" s="444" t="n">
        <v>0</v>
      </c>
      <c r="E177" s="444" t="n">
        <v>76.8443481</v>
      </c>
      <c r="F177" s="444" t="n">
        <v>0</v>
      </c>
      <c r="G177" s="444" t="n">
        <v>29145.0643653</v>
      </c>
      <c r="H177" s="444" t="n">
        <v>0</v>
      </c>
      <c r="I177" s="444" t="n">
        <v>0.262968271010861</v>
      </c>
      <c r="J177" s="444" t="n">
        <v>0</v>
      </c>
      <c r="K177" s="444" t="n">
        <v>99.7370317289891</v>
      </c>
    </row>
    <row r="178">
      <c r="A178" s="444" t="s">
        <v>85</v>
      </c>
      <c r="B178" s="444" t="s">
        <v>86</v>
      </c>
      <c r="C178" s="444" t="s">
        <v>16</v>
      </c>
      <c r="D178" s="444" t="n">
        <v>3523.9648489</v>
      </c>
      <c r="E178" s="444" t="n">
        <v>198.2672969</v>
      </c>
      <c r="F178" s="444" t="n">
        <v>444.6379825</v>
      </c>
      <c r="G178" s="444" t="n">
        <v>255704.0928546</v>
      </c>
      <c r="H178" s="444" t="n">
        <v>1.35604409528889</v>
      </c>
      <c r="I178" s="444" t="n">
        <v>0.0762945173343766</v>
      </c>
      <c r="J178" s="444" t="n">
        <v>0.171099524701133</v>
      </c>
      <c r="K178" s="444" t="n">
        <v>98.3965618626756</v>
      </c>
    </row>
    <row r="179">
      <c r="A179" s="444" t="s">
        <v>87</v>
      </c>
      <c r="B179" s="444" t="s">
        <v>88</v>
      </c>
      <c r="C179" s="444" t="s">
        <v>15</v>
      </c>
      <c r="D179" s="444" t="n">
        <v>13.235081</v>
      </c>
      <c r="E179" s="444" t="n">
        <v>26.470162</v>
      </c>
      <c r="F179" s="444" t="n">
        <v>0</v>
      </c>
      <c r="G179" s="444" t="n">
        <v>6240.8549621</v>
      </c>
      <c r="H179" s="444" t="n">
        <v>0.210730899279538</v>
      </c>
      <c r="I179" s="444" t="n">
        <v>0.421461798559075</v>
      </c>
      <c r="J179" s="444" t="n">
        <v>0</v>
      </c>
      <c r="K179" s="444" t="n">
        <v>99.3678073021614</v>
      </c>
    </row>
    <row r="180">
      <c r="A180" s="444" t="s">
        <v>87</v>
      </c>
      <c r="B180" s="444" t="s">
        <v>88</v>
      </c>
      <c r="C180" s="444" t="s">
        <v>16</v>
      </c>
      <c r="D180" s="444" t="n">
        <v>1330.2341976</v>
      </c>
      <c r="E180" s="444" t="n">
        <v>41.3196927</v>
      </c>
      <c r="F180" s="444" t="n">
        <v>64.6002099</v>
      </c>
      <c r="G180" s="444" t="n">
        <v>100613.2978812</v>
      </c>
      <c r="H180" s="444" t="n">
        <v>1.30351919757732</v>
      </c>
      <c r="I180" s="444" t="n">
        <v>0.0404898722116912</v>
      </c>
      <c r="J180" s="444" t="n">
        <v>0.0633028484187983</v>
      </c>
      <c r="K180" s="444" t="n">
        <v>98.5926880817922</v>
      </c>
    </row>
    <row r="181">
      <c r="A181" s="444" t="s">
        <v>89</v>
      </c>
      <c r="B181" s="444" t="s">
        <v>90</v>
      </c>
      <c r="C181" s="444" t="s">
        <v>15</v>
      </c>
      <c r="D181" s="444" t="n">
        <v>43.4382506</v>
      </c>
      <c r="E181" s="444" t="n">
        <v>0</v>
      </c>
      <c r="F181" s="444" t="n">
        <v>0</v>
      </c>
      <c r="G181" s="444" t="n">
        <v>12862.4556299</v>
      </c>
      <c r="H181" s="444" t="n">
        <v>0.336576846223976</v>
      </c>
      <c r="I181" s="444" t="n">
        <v>0</v>
      </c>
      <c r="J181" s="444" t="n">
        <v>0</v>
      </c>
      <c r="K181" s="444" t="n">
        <v>99.663423153776</v>
      </c>
    </row>
    <row r="182">
      <c r="A182" s="444" t="s">
        <v>89</v>
      </c>
      <c r="B182" s="444" t="s">
        <v>90</v>
      </c>
      <c r="C182" s="444" t="s">
        <v>16</v>
      </c>
      <c r="D182" s="444" t="n">
        <v>3839.1789992</v>
      </c>
      <c r="E182" s="444" t="n">
        <v>179.1587883</v>
      </c>
      <c r="F182" s="444" t="n">
        <v>174.927516</v>
      </c>
      <c r="G182" s="444" t="n">
        <v>155400.8724679</v>
      </c>
      <c r="H182" s="444" t="n">
        <v>2.40558898516635</v>
      </c>
      <c r="I182" s="444" t="n">
        <v>0.112259003245235</v>
      </c>
      <c r="J182" s="444" t="n">
        <v>0.109607732741765</v>
      </c>
      <c r="K182" s="444" t="n">
        <v>97.3725442788467</v>
      </c>
    </row>
    <row r="183">
      <c r="A183" s="444" t="s">
        <v>91</v>
      </c>
      <c r="B183" s="444" t="s">
        <v>92</v>
      </c>
      <c r="C183" s="444" t="s">
        <v>15</v>
      </c>
      <c r="D183" s="444" t="n">
        <v>0</v>
      </c>
      <c r="E183" s="444" t="n">
        <v>0</v>
      </c>
      <c r="F183" s="444" t="n">
        <v>0</v>
      </c>
      <c r="G183" s="444" t="n">
        <v>31090.8124566</v>
      </c>
      <c r="H183" s="444" t="n">
        <v>0</v>
      </c>
      <c r="I183" s="444" t="n">
        <v>0</v>
      </c>
      <c r="J183" s="444" t="n">
        <v>0</v>
      </c>
      <c r="K183" s="444" t="n">
        <v>100</v>
      </c>
    </row>
    <row r="184">
      <c r="A184" s="444" t="s">
        <v>91</v>
      </c>
      <c r="B184" s="444" t="s">
        <v>92</v>
      </c>
      <c r="C184" s="444" t="s">
        <v>16</v>
      </c>
      <c r="D184" s="444" t="n">
        <v>4990.5384645</v>
      </c>
      <c r="E184" s="444" t="n">
        <v>198.4213475</v>
      </c>
      <c r="F184" s="444" t="n">
        <v>968.3136464</v>
      </c>
      <c r="G184" s="444" t="n">
        <v>312688.1297789</v>
      </c>
      <c r="H184" s="444" t="n">
        <v>1.56519065786431</v>
      </c>
      <c r="I184" s="444" t="n">
        <v>0.062231208443148</v>
      </c>
      <c r="J184" s="444" t="n">
        <v>0.303693776535124</v>
      </c>
      <c r="K184" s="444" t="n">
        <v>98.0688843571574</v>
      </c>
    </row>
    <row r="185">
      <c r="A185" s="444" t="s">
        <v>93</v>
      </c>
      <c r="B185" s="444" t="s">
        <v>94</v>
      </c>
      <c r="C185" s="444" t="s">
        <v>15</v>
      </c>
      <c r="D185" s="444" t="n">
        <v>125.340358</v>
      </c>
      <c r="E185" s="444" t="n">
        <v>0</v>
      </c>
      <c r="F185" s="444" t="n">
        <v>0</v>
      </c>
      <c r="G185" s="444" t="n">
        <v>2259.3482999</v>
      </c>
      <c r="H185" s="444" t="n">
        <v>5.2560470560705</v>
      </c>
      <c r="I185" s="444" t="n">
        <v>0</v>
      </c>
      <c r="J185" s="444" t="n">
        <v>0</v>
      </c>
      <c r="K185" s="444" t="n">
        <v>94.7439529439295</v>
      </c>
    </row>
    <row r="186">
      <c r="A186" s="444" t="s">
        <v>93</v>
      </c>
      <c r="B186" s="444" t="s">
        <v>94</v>
      </c>
      <c r="C186" s="444" t="s">
        <v>16</v>
      </c>
      <c r="D186" s="444" t="n">
        <v>308.0761244</v>
      </c>
      <c r="E186" s="444" t="n">
        <v>46.3321319</v>
      </c>
      <c r="F186" s="444" t="n">
        <v>186.5363352</v>
      </c>
      <c r="G186" s="444" t="n">
        <v>32645.9258486</v>
      </c>
      <c r="H186" s="444" t="n">
        <v>0.928307250170082</v>
      </c>
      <c r="I186" s="444" t="n">
        <v>0.139609825468859</v>
      </c>
      <c r="J186" s="444" t="n">
        <v>0.562078715848441</v>
      </c>
      <c r="K186" s="444" t="n">
        <v>98.3700042085126</v>
      </c>
    </row>
    <row r="187">
      <c r="A187" s="444" t="s">
        <v>95</v>
      </c>
      <c r="B187" s="444" t="s">
        <v>96</v>
      </c>
      <c r="C187" s="444" t="s">
        <v>15</v>
      </c>
      <c r="D187" s="444" t="n">
        <v>0</v>
      </c>
      <c r="E187" s="444" t="n">
        <v>0</v>
      </c>
      <c r="F187" s="444" t="n">
        <v>0</v>
      </c>
      <c r="G187" s="444" t="n">
        <v>2734.4746079</v>
      </c>
      <c r="H187" s="444" t="n">
        <v>0</v>
      </c>
      <c r="I187" s="444" t="n">
        <v>0</v>
      </c>
      <c r="J187" s="444" t="n">
        <v>0</v>
      </c>
      <c r="K187" s="444" t="n">
        <v>100</v>
      </c>
    </row>
    <row r="188">
      <c r="A188" s="444" t="s">
        <v>95</v>
      </c>
      <c r="B188" s="444" t="s">
        <v>96</v>
      </c>
      <c r="C188" s="444" t="s">
        <v>16</v>
      </c>
      <c r="D188" s="444" t="n">
        <v>122.9129303</v>
      </c>
      <c r="E188" s="444" t="n">
        <v>0</v>
      </c>
      <c r="F188" s="444" t="n">
        <v>147.1535471</v>
      </c>
      <c r="G188" s="444" t="n">
        <v>38684.1336438</v>
      </c>
      <c r="H188" s="444" t="n">
        <v>0.315531906489096</v>
      </c>
      <c r="I188" s="444" t="n">
        <v>0</v>
      </c>
      <c r="J188" s="444" t="n">
        <v>0.37776041259262</v>
      </c>
      <c r="K188" s="444" t="n">
        <v>99.3067076809183</v>
      </c>
    </row>
    <row r="189">
      <c r="A189" s="444" t="s">
        <v>97</v>
      </c>
      <c r="B189" s="444" t="s">
        <v>98</v>
      </c>
      <c r="C189" s="444" t="s">
        <v>15</v>
      </c>
      <c r="D189" s="444" t="n">
        <v>43.9861581</v>
      </c>
      <c r="E189" s="444" t="n">
        <v>0</v>
      </c>
      <c r="F189" s="444" t="n">
        <v>0</v>
      </c>
      <c r="G189" s="444" t="n">
        <v>2611.3226826</v>
      </c>
      <c r="H189" s="444" t="n">
        <v>1.65653642340166</v>
      </c>
      <c r="I189" s="444" t="n">
        <v>0</v>
      </c>
      <c r="J189" s="444" t="n">
        <v>0</v>
      </c>
      <c r="K189" s="444" t="n">
        <v>98.3434635765983</v>
      </c>
    </row>
    <row r="190">
      <c r="A190" s="444" t="s">
        <v>97</v>
      </c>
      <c r="B190" s="444" t="s">
        <v>98</v>
      </c>
      <c r="C190" s="444" t="s">
        <v>16</v>
      </c>
      <c r="D190" s="444" t="n">
        <v>968.3257294</v>
      </c>
      <c r="E190" s="444" t="n">
        <v>0</v>
      </c>
      <c r="F190" s="444" t="n">
        <v>22.8546769</v>
      </c>
      <c r="G190" s="444" t="n">
        <v>28941.3711193</v>
      </c>
      <c r="H190" s="444" t="n">
        <v>3.23502568289854</v>
      </c>
      <c r="I190" s="444" t="n">
        <v>0</v>
      </c>
      <c r="J190" s="444" t="n">
        <v>0.0763539215173601</v>
      </c>
      <c r="K190" s="444" t="n">
        <v>96.6886203955841</v>
      </c>
    </row>
    <row r="191">
      <c r="A191" s="444" t="s">
        <v>99</v>
      </c>
      <c r="B191" s="444" t="s">
        <v>100</v>
      </c>
      <c r="C191" s="444" t="s">
        <v>15</v>
      </c>
      <c r="D191" s="444" t="n">
        <v>83.4644419</v>
      </c>
      <c r="E191" s="444" t="n">
        <v>0</v>
      </c>
      <c r="F191" s="444" t="n">
        <v>0</v>
      </c>
      <c r="G191" s="444" t="n">
        <v>2990.880647</v>
      </c>
      <c r="H191" s="444" t="n">
        <v>2.71486900417752</v>
      </c>
      <c r="I191" s="444" t="n">
        <v>0</v>
      </c>
      <c r="J191" s="444" t="n">
        <v>0</v>
      </c>
      <c r="K191" s="444" t="n">
        <v>97.2851309958225</v>
      </c>
    </row>
    <row r="192">
      <c r="A192" s="444" t="s">
        <v>99</v>
      </c>
      <c r="B192" s="444" t="s">
        <v>100</v>
      </c>
      <c r="C192" s="444" t="s">
        <v>16</v>
      </c>
      <c r="D192" s="444" t="n">
        <v>371.6717588</v>
      </c>
      <c r="E192" s="444" t="n">
        <v>0</v>
      </c>
      <c r="F192" s="444" t="n">
        <v>0</v>
      </c>
      <c r="G192" s="444" t="n">
        <v>16209.7067994</v>
      </c>
      <c r="H192" s="444" t="n">
        <v>2.24150095539672</v>
      </c>
      <c r="I192" s="444" t="n">
        <v>0</v>
      </c>
      <c r="J192" s="444" t="n">
        <v>0</v>
      </c>
      <c r="K192" s="444" t="n">
        <v>97.7584990446033</v>
      </c>
    </row>
    <row r="193">
      <c r="A193" s="444" t="s">
        <v>101</v>
      </c>
      <c r="B193" s="444" t="s">
        <v>102</v>
      </c>
      <c r="C193" s="444" t="s">
        <v>15</v>
      </c>
      <c r="D193" s="444" t="n">
        <v>27.1285495</v>
      </c>
      <c r="E193" s="444" t="n">
        <v>0</v>
      </c>
      <c r="F193" s="444" t="n">
        <v>0</v>
      </c>
      <c r="G193" s="444" t="n">
        <v>5137.6465569</v>
      </c>
      <c r="H193" s="444" t="n">
        <v>0.525261002485535</v>
      </c>
      <c r="I193" s="444" t="n">
        <v>0</v>
      </c>
      <c r="J193" s="444" t="n">
        <v>0</v>
      </c>
      <c r="K193" s="444" t="n">
        <v>99.4747389975145</v>
      </c>
    </row>
    <row r="194">
      <c r="A194" s="444" t="s">
        <v>101</v>
      </c>
      <c r="B194" s="444" t="s">
        <v>102</v>
      </c>
      <c r="C194" s="444" t="s">
        <v>16</v>
      </c>
      <c r="D194" s="444" t="n">
        <v>508.2306494</v>
      </c>
      <c r="E194" s="444" t="n">
        <v>0</v>
      </c>
      <c r="F194" s="444" t="n">
        <v>84.2742857</v>
      </c>
      <c r="G194" s="444" t="n">
        <v>41510.401304</v>
      </c>
      <c r="H194" s="444" t="n">
        <v>1.20711536280604</v>
      </c>
      <c r="I194" s="444" t="n">
        <v>0</v>
      </c>
      <c r="J194" s="444" t="n">
        <v>0.200162633005454</v>
      </c>
      <c r="K194" s="444" t="n">
        <v>98.5927220041885</v>
      </c>
    </row>
    <row r="195">
      <c r="A195" s="444" t="s">
        <v>103</v>
      </c>
      <c r="B195" s="444" t="s">
        <v>104</v>
      </c>
      <c r="C195" s="444" t="s">
        <v>15</v>
      </c>
      <c r="D195" s="444" t="n">
        <v>10.312094</v>
      </c>
      <c r="E195" s="444" t="n">
        <v>0</v>
      </c>
      <c r="F195" s="444" t="n">
        <v>9.3228542</v>
      </c>
      <c r="G195" s="444" t="n">
        <v>421.7213671</v>
      </c>
      <c r="H195" s="444" t="n">
        <v>2.3364555218816</v>
      </c>
      <c r="I195" s="444" t="n">
        <v>0</v>
      </c>
      <c r="J195" s="444" t="n">
        <v>2.11231920260686</v>
      </c>
      <c r="K195" s="444" t="n">
        <v>95.5512252755115</v>
      </c>
    </row>
    <row r="196">
      <c r="A196" s="444" t="s">
        <v>103</v>
      </c>
      <c r="B196" s="444" t="s">
        <v>104</v>
      </c>
      <c r="C196" s="444" t="s">
        <v>16</v>
      </c>
      <c r="D196" s="444" t="n">
        <v>114.2230955</v>
      </c>
      <c r="E196" s="444" t="n">
        <v>7.6090526</v>
      </c>
      <c r="F196" s="444" t="n">
        <v>50.2166057</v>
      </c>
      <c r="G196" s="444" t="n">
        <v>4059.1223837</v>
      </c>
      <c r="H196" s="444" t="n">
        <v>2.69956217293279</v>
      </c>
      <c r="I196" s="444" t="n">
        <v>0.17983325071781</v>
      </c>
      <c r="J196" s="444" t="n">
        <v>1.18682520909969</v>
      </c>
      <c r="K196" s="444" t="n">
        <v>95.9337793672497</v>
      </c>
    </row>
    <row r="197">
      <c r="A197" s="444" t="s">
        <v>105</v>
      </c>
      <c r="B197" s="444" t="s">
        <v>106</v>
      </c>
      <c r="C197" s="444" t="s">
        <v>15</v>
      </c>
      <c r="D197" s="444" t="n">
        <v>25.3608616</v>
      </c>
      <c r="E197" s="444" t="n">
        <v>0</v>
      </c>
      <c r="F197" s="444" t="n">
        <v>0</v>
      </c>
      <c r="G197" s="444" t="n">
        <v>10361.8614925</v>
      </c>
      <c r="H197" s="444" t="n">
        <v>0.244154411405179</v>
      </c>
      <c r="I197" s="444" t="n">
        <v>0</v>
      </c>
      <c r="J197" s="444" t="n">
        <v>0</v>
      </c>
      <c r="K197" s="444" t="n">
        <v>99.7558455885948</v>
      </c>
    </row>
    <row r="198">
      <c r="A198" s="444" t="s">
        <v>105</v>
      </c>
      <c r="B198" s="444" t="s">
        <v>106</v>
      </c>
      <c r="C198" s="444" t="s">
        <v>16</v>
      </c>
      <c r="D198" s="444" t="n">
        <v>2037.9274694</v>
      </c>
      <c r="E198" s="444" t="n">
        <v>60.0675316</v>
      </c>
      <c r="F198" s="444" t="n">
        <v>0</v>
      </c>
      <c r="G198" s="444" t="n">
        <v>77230.5662771</v>
      </c>
      <c r="H198" s="444" t="n">
        <v>2.56897066651151</v>
      </c>
      <c r="I198" s="444" t="n">
        <v>0.0757199306683792</v>
      </c>
      <c r="J198" s="444" t="n">
        <v>0</v>
      </c>
      <c r="K198" s="444" t="n">
        <v>97.3553094028201</v>
      </c>
    </row>
    <row r="199">
      <c r="A199" s="444" t="s">
        <v>107</v>
      </c>
      <c r="B199" s="444" t="s">
        <v>108</v>
      </c>
      <c r="C199" s="444" t="s">
        <v>15</v>
      </c>
      <c r="D199" s="444" t="n">
        <v>452.5496659</v>
      </c>
      <c r="E199" s="444" t="n">
        <v>0</v>
      </c>
      <c r="F199" s="444" t="n">
        <v>0</v>
      </c>
      <c r="G199" s="444" t="n">
        <v>23150.8519152</v>
      </c>
      <c r="H199" s="444" t="n">
        <v>1.91730697944135</v>
      </c>
      <c r="I199" s="444" t="n">
        <v>0</v>
      </c>
      <c r="J199" s="444" t="n">
        <v>0</v>
      </c>
      <c r="K199" s="444" t="n">
        <v>98.0826930205587</v>
      </c>
    </row>
    <row r="200">
      <c r="A200" s="444" t="s">
        <v>107</v>
      </c>
      <c r="B200" s="444" t="s">
        <v>108</v>
      </c>
      <c r="C200" s="444" t="s">
        <v>16</v>
      </c>
      <c r="D200" s="444" t="n">
        <v>2827.5969179</v>
      </c>
      <c r="E200" s="444" t="n">
        <v>50.9436604</v>
      </c>
      <c r="F200" s="444" t="n">
        <v>115.0605674</v>
      </c>
      <c r="G200" s="444" t="n">
        <v>135043.8799507</v>
      </c>
      <c r="H200" s="444" t="n">
        <v>2.04842691669034</v>
      </c>
      <c r="I200" s="444" t="n">
        <v>0.0369056722821702</v>
      </c>
      <c r="J200" s="444" t="n">
        <v>0.0833545834697217</v>
      </c>
      <c r="K200" s="444" t="n">
        <v>97.8313128275578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K208" s="7" t="str">
        <f>=HYPERLINK("#'Indice'!A1", "Ir al Índice")</f>
      </c>
    </row>
    <row r="209">
      <c r="A209" s="4" t="s">
        <v>943</v>
      </c>
    </row>
    <row r="210">
      <c r="A210" s="5" t="s">
        <v>25</v>
      </c>
      <c r="B210" s="5" t="s">
        <v>113</v>
      </c>
      <c r="C210" s="5" t="s">
        <v>11</v>
      </c>
      <c r="D210" s="5" t="s">
        <v>931</v>
      </c>
      <c r="E210" s="5" t="s">
        <v>932</v>
      </c>
      <c r="F210" s="5" t="s">
        <v>934</v>
      </c>
      <c r="G210" s="5" t="s">
        <v>933</v>
      </c>
      <c r="H210" s="5" t="s">
        <v>935</v>
      </c>
      <c r="I210" s="5" t="s">
        <v>936</v>
      </c>
      <c r="J210" s="5" t="s">
        <v>938</v>
      </c>
      <c r="K210" s="5" t="s">
        <v>937</v>
      </c>
    </row>
    <row r="211">
      <c r="A211" s="445" t="s">
        <v>87</v>
      </c>
      <c r="B211" s="445" t="s">
        <v>114</v>
      </c>
      <c r="C211" s="445" t="s">
        <v>15</v>
      </c>
      <c r="D211" s="445" t="n">
        <v>0</v>
      </c>
      <c r="E211" s="445" t="n">
        <v>0</v>
      </c>
      <c r="F211" s="445" t="n">
        <v>2931.5268971</v>
      </c>
      <c r="G211" s="445" t="n">
        <v>0</v>
      </c>
      <c r="H211" s="445" t="n">
        <v>0</v>
      </c>
      <c r="I211" s="445" t="n">
        <v>0</v>
      </c>
      <c r="J211" s="445" t="n">
        <v>100</v>
      </c>
      <c r="K211" s="445" t="n">
        <v>0</v>
      </c>
    </row>
    <row r="212">
      <c r="A212" s="445" t="s">
        <v>87</v>
      </c>
      <c r="B212" s="445" t="s">
        <v>114</v>
      </c>
      <c r="C212" s="445" t="s">
        <v>16</v>
      </c>
      <c r="D212" s="445" t="n">
        <v>418.2923274</v>
      </c>
      <c r="E212" s="445" t="n">
        <v>34.3114833</v>
      </c>
      <c r="F212" s="445" t="n">
        <v>40634.4272386</v>
      </c>
      <c r="G212" s="445" t="n">
        <v>0</v>
      </c>
      <c r="H212" s="445" t="n">
        <v>1.01806413536693</v>
      </c>
      <c r="I212" s="445" t="n">
        <v>0.0835092787766289</v>
      </c>
      <c r="J212" s="445" t="n">
        <v>98.8984265858564</v>
      </c>
      <c r="K212" s="445" t="n">
        <v>0</v>
      </c>
    </row>
    <row r="213">
      <c r="A213" s="445" t="s">
        <v>91</v>
      </c>
      <c r="B213" s="445" t="s">
        <v>115</v>
      </c>
      <c r="C213" s="445" t="s">
        <v>15</v>
      </c>
      <c r="D213" s="445" t="n">
        <v>0</v>
      </c>
      <c r="E213" s="445" t="n">
        <v>0</v>
      </c>
      <c r="F213" s="445" t="n">
        <v>1226.4091354</v>
      </c>
      <c r="G213" s="445" t="n">
        <v>0</v>
      </c>
      <c r="H213" s="445" t="n">
        <v>0</v>
      </c>
      <c r="I213" s="445" t="n">
        <v>0</v>
      </c>
      <c r="J213" s="445" t="n">
        <v>100</v>
      </c>
      <c r="K213" s="445" t="n">
        <v>0</v>
      </c>
    </row>
    <row r="214">
      <c r="A214" s="445" t="s">
        <v>91</v>
      </c>
      <c r="B214" s="445" t="s">
        <v>115</v>
      </c>
      <c r="C214" s="445" t="s">
        <v>16</v>
      </c>
      <c r="D214" s="445" t="n">
        <v>677.4789081</v>
      </c>
      <c r="E214" s="445" t="n">
        <v>0</v>
      </c>
      <c r="F214" s="445" t="n">
        <v>19288.6397913</v>
      </c>
      <c r="G214" s="445" t="n">
        <v>0</v>
      </c>
      <c r="H214" s="445" t="n">
        <v>3.39314274496604</v>
      </c>
      <c r="I214" s="445" t="n">
        <v>0</v>
      </c>
      <c r="J214" s="445" t="n">
        <v>96.606857255034</v>
      </c>
      <c r="K214" s="445" t="n">
        <v>0</v>
      </c>
    </row>
    <row r="215">
      <c r="A215" s="445" t="s">
        <v>93</v>
      </c>
      <c r="B215" s="445" t="s">
        <v>116</v>
      </c>
      <c r="C215" s="445" t="s">
        <v>15</v>
      </c>
      <c r="D215" s="445" t="n">
        <v>0</v>
      </c>
      <c r="E215" s="445" t="n">
        <v>0</v>
      </c>
      <c r="F215" s="445" t="n">
        <v>753.3155036</v>
      </c>
      <c r="G215" s="445" t="n">
        <v>0</v>
      </c>
      <c r="H215" s="445" t="n">
        <v>0</v>
      </c>
      <c r="I215" s="445" t="n">
        <v>0</v>
      </c>
      <c r="J215" s="445" t="n">
        <v>100</v>
      </c>
      <c r="K215" s="445" t="n">
        <v>0</v>
      </c>
    </row>
    <row r="216">
      <c r="A216" s="445" t="s">
        <v>93</v>
      </c>
      <c r="B216" s="445" t="s">
        <v>116</v>
      </c>
      <c r="C216" s="445" t="s">
        <v>16</v>
      </c>
      <c r="D216" s="445" t="n">
        <v>348.0647519</v>
      </c>
      <c r="E216" s="445" t="n">
        <v>35.0080104</v>
      </c>
      <c r="F216" s="445" t="n">
        <v>15152.6758102</v>
      </c>
      <c r="G216" s="445" t="n">
        <v>32.7414248</v>
      </c>
      <c r="H216" s="445" t="n">
        <v>2.23570013508288</v>
      </c>
      <c r="I216" s="445" t="n">
        <v>0.224864520618707</v>
      </c>
      <c r="J216" s="445" t="n">
        <v>97.3291296254671</v>
      </c>
      <c r="K216" s="445" t="n">
        <v>0.210305718831295</v>
      </c>
    </row>
    <row r="217">
      <c r="A217" s="445" t="s">
        <v>95</v>
      </c>
      <c r="B217" s="445" t="s">
        <v>117</v>
      </c>
      <c r="C217" s="445" t="s">
        <v>15</v>
      </c>
      <c r="D217" s="445" t="n">
        <v>0</v>
      </c>
      <c r="E217" s="445" t="n">
        <v>0</v>
      </c>
      <c r="F217" s="445" t="n">
        <v>822.8649811</v>
      </c>
      <c r="G217" s="445" t="n">
        <v>0</v>
      </c>
      <c r="H217" s="445" t="n">
        <v>0</v>
      </c>
      <c r="I217" s="445" t="n">
        <v>0</v>
      </c>
      <c r="J217" s="445" t="n">
        <v>100</v>
      </c>
      <c r="K217" s="445" t="n">
        <v>0</v>
      </c>
    </row>
    <row r="218">
      <c r="A218" s="445" t="s">
        <v>95</v>
      </c>
      <c r="B218" s="445" t="s">
        <v>117</v>
      </c>
      <c r="C218" s="445" t="s">
        <v>16</v>
      </c>
      <c r="D218" s="445" t="n">
        <v>224.1922942</v>
      </c>
      <c r="E218" s="445" t="n">
        <v>0</v>
      </c>
      <c r="F218" s="445" t="n">
        <v>25715.4938649</v>
      </c>
      <c r="G218" s="445" t="n">
        <v>266.449636</v>
      </c>
      <c r="H218" s="445" t="n">
        <v>0.85549543035612</v>
      </c>
      <c r="I218" s="445" t="n">
        <v>0</v>
      </c>
      <c r="J218" s="445" t="n">
        <v>98.1277593383617</v>
      </c>
      <c r="K218" s="445" t="n">
        <v>1.01674523128214</v>
      </c>
    </row>
    <row r="219">
      <c r="A219" s="445" t="s">
        <v>97</v>
      </c>
      <c r="B219" s="445" t="s">
        <v>118</v>
      </c>
      <c r="C219" s="445" t="s">
        <v>15</v>
      </c>
      <c r="D219" s="445" t="n">
        <v>0</v>
      </c>
      <c r="E219" s="445" t="n">
        <v>0</v>
      </c>
      <c r="F219" s="445" t="n">
        <v>667.8733745</v>
      </c>
      <c r="G219" s="445" t="n">
        <v>0</v>
      </c>
      <c r="H219" s="445" t="n">
        <v>0</v>
      </c>
      <c r="I219" s="445" t="n">
        <v>0</v>
      </c>
      <c r="J219" s="445" t="n">
        <v>100</v>
      </c>
      <c r="K219" s="445" t="n">
        <v>0</v>
      </c>
    </row>
    <row r="220">
      <c r="A220" s="445" t="s">
        <v>97</v>
      </c>
      <c r="B220" s="445" t="s">
        <v>118</v>
      </c>
      <c r="C220" s="445" t="s">
        <v>16</v>
      </c>
      <c r="D220" s="445" t="n">
        <v>145.3121259</v>
      </c>
      <c r="E220" s="445" t="n">
        <v>0</v>
      </c>
      <c r="F220" s="445" t="n">
        <v>9943.5566848</v>
      </c>
      <c r="G220" s="445" t="n">
        <v>276.8305209</v>
      </c>
      <c r="H220" s="445" t="n">
        <v>1.40185549716857</v>
      </c>
      <c r="I220" s="445" t="n">
        <v>0</v>
      </c>
      <c r="J220" s="445" t="n">
        <v>95.9275044230437</v>
      </c>
      <c r="K220" s="445" t="n">
        <v>2.67064007978774</v>
      </c>
    </row>
    <row r="221">
      <c r="A221" s="445" t="s">
        <v>105</v>
      </c>
      <c r="B221" s="445" t="s">
        <v>119</v>
      </c>
      <c r="C221" s="445" t="s">
        <v>15</v>
      </c>
      <c r="D221" s="445" t="n">
        <v>0</v>
      </c>
      <c r="E221" s="445" t="n">
        <v>0</v>
      </c>
      <c r="F221" s="445" t="n">
        <v>2488.4204051</v>
      </c>
      <c r="G221" s="445" t="n">
        <v>0</v>
      </c>
      <c r="H221" s="445" t="n">
        <v>0</v>
      </c>
      <c r="I221" s="445" t="n">
        <v>0</v>
      </c>
      <c r="J221" s="445" t="n">
        <v>100</v>
      </c>
      <c r="K221" s="445" t="n">
        <v>0</v>
      </c>
    </row>
    <row r="222">
      <c r="A222" s="445" t="s">
        <v>105</v>
      </c>
      <c r="B222" s="445" t="s">
        <v>119</v>
      </c>
      <c r="C222" s="445" t="s">
        <v>16</v>
      </c>
      <c r="D222" s="445" t="n">
        <v>490.8484667</v>
      </c>
      <c r="E222" s="445" t="n">
        <v>0</v>
      </c>
      <c r="F222" s="445" t="n">
        <v>35286.4713155</v>
      </c>
      <c r="G222" s="445" t="n">
        <v>181.5413786</v>
      </c>
      <c r="H222" s="445" t="n">
        <v>1.36502784252548</v>
      </c>
      <c r="I222" s="445" t="n">
        <v>0</v>
      </c>
      <c r="J222" s="445" t="n">
        <v>98.1301136254198</v>
      </c>
      <c r="K222" s="445" t="n">
        <v>0.504858532054693</v>
      </c>
    </row>
    <row r="223">
      <c r="A223" s="445" t="s">
        <v>107</v>
      </c>
      <c r="B223" s="445" t="s">
        <v>120</v>
      </c>
      <c r="C223" s="445" t="s">
        <v>15</v>
      </c>
      <c r="D223" s="445" t="n">
        <v>0</v>
      </c>
      <c r="E223" s="445" t="n">
        <v>0</v>
      </c>
      <c r="F223" s="445" t="n">
        <v>3266.1426857</v>
      </c>
      <c r="G223" s="445" t="n">
        <v>0</v>
      </c>
      <c r="H223" s="445" t="n">
        <v>0</v>
      </c>
      <c r="I223" s="445" t="n">
        <v>0</v>
      </c>
      <c r="J223" s="445" t="n">
        <v>100</v>
      </c>
      <c r="K223" s="445" t="n">
        <v>0</v>
      </c>
    </row>
    <row r="224">
      <c r="A224" s="445" t="s">
        <v>107</v>
      </c>
      <c r="B224" s="445" t="s">
        <v>120</v>
      </c>
      <c r="C224" s="445" t="s">
        <v>16</v>
      </c>
      <c r="D224" s="445" t="n">
        <v>155.341081</v>
      </c>
      <c r="E224" s="445" t="n">
        <v>0</v>
      </c>
      <c r="F224" s="445" t="n">
        <v>33023.6981824</v>
      </c>
      <c r="G224" s="445" t="n">
        <v>0</v>
      </c>
      <c r="H224" s="445" t="n">
        <v>0.46819041313037</v>
      </c>
      <c r="I224" s="445" t="n">
        <v>0</v>
      </c>
      <c r="J224" s="445" t="n">
        <v>99.5318095868696</v>
      </c>
      <c r="K224" s="445" t="n">
        <v>0</v>
      </c>
    </row>
    <row r="225">
      <c r="A225" s="445" t="s">
        <v>109</v>
      </c>
      <c r="B225" s="445" t="s">
        <v>121</v>
      </c>
      <c r="C225" s="445" t="s">
        <v>15</v>
      </c>
      <c r="D225" s="445" t="n">
        <v>0</v>
      </c>
      <c r="E225" s="445" t="n">
        <v>0</v>
      </c>
      <c r="F225" s="445" t="n">
        <v>1036.3222096</v>
      </c>
      <c r="G225" s="445" t="n">
        <v>0</v>
      </c>
      <c r="H225" s="445" t="n">
        <v>0</v>
      </c>
      <c r="I225" s="445" t="n">
        <v>0</v>
      </c>
      <c r="J225" s="445" t="n">
        <v>100</v>
      </c>
      <c r="K225" s="445" t="n">
        <v>0</v>
      </c>
    </row>
    <row r="226">
      <c r="A226" s="445" t="s">
        <v>109</v>
      </c>
      <c r="B226" s="445" t="s">
        <v>121</v>
      </c>
      <c r="C226" s="445" t="s">
        <v>16</v>
      </c>
      <c r="D226" s="445" t="n">
        <v>20.5339137</v>
      </c>
      <c r="E226" s="445" t="n">
        <v>0</v>
      </c>
      <c r="F226" s="445" t="n">
        <v>11677.763153</v>
      </c>
      <c r="G226" s="445" t="n">
        <v>32.6690468</v>
      </c>
      <c r="H226" s="445" t="n">
        <v>0.175040260975348</v>
      </c>
      <c r="I226" s="445" t="n">
        <v>0</v>
      </c>
      <c r="J226" s="445" t="n">
        <v>99.5464741779556</v>
      </c>
      <c r="K226" s="445" t="n">
        <v>0.278485561069045</v>
      </c>
    </row>
    <row r="227">
      <c r="A227" s="445" t="s">
        <v>122</v>
      </c>
      <c r="B227" s="445" t="s">
        <v>123</v>
      </c>
      <c r="C227" s="445" t="s">
        <v>15</v>
      </c>
      <c r="D227" s="445" t="n">
        <v>0</v>
      </c>
      <c r="E227" s="445" t="n">
        <v>0</v>
      </c>
      <c r="F227" s="445" t="n">
        <v>467.1995722</v>
      </c>
      <c r="G227" s="445" t="n">
        <v>0</v>
      </c>
      <c r="H227" s="445" t="n">
        <v>0</v>
      </c>
      <c r="I227" s="445" t="n">
        <v>0</v>
      </c>
      <c r="J227" s="445" t="n">
        <v>100</v>
      </c>
      <c r="K227" s="445" t="n">
        <v>0</v>
      </c>
    </row>
    <row r="228">
      <c r="A228" s="445" t="s">
        <v>122</v>
      </c>
      <c r="B228" s="445" t="s">
        <v>123</v>
      </c>
      <c r="C228" s="445" t="s">
        <v>16</v>
      </c>
      <c r="D228" s="445" t="n">
        <v>44.6594365</v>
      </c>
      <c r="E228" s="445" t="n">
        <v>0</v>
      </c>
      <c r="F228" s="445" t="n">
        <v>4992.4612514</v>
      </c>
      <c r="G228" s="445" t="n">
        <v>69.6294899</v>
      </c>
      <c r="H228" s="445" t="n">
        <v>0.874517745045429</v>
      </c>
      <c r="I228" s="445" t="n">
        <v>0</v>
      </c>
      <c r="J228" s="445" t="n">
        <v>97.7620027919745</v>
      </c>
      <c r="K228" s="445" t="n">
        <v>1.36347946298005</v>
      </c>
    </row>
    <row r="229">
      <c r="A229" s="445" t="s">
        <v>124</v>
      </c>
      <c r="B229" s="445" t="s">
        <v>125</v>
      </c>
      <c r="C229" s="445" t="s">
        <v>15</v>
      </c>
      <c r="D229" s="445" t="n">
        <v>0</v>
      </c>
      <c r="E229" s="445" t="n">
        <v>0</v>
      </c>
      <c r="F229" s="445" t="n">
        <v>1236.7981078</v>
      </c>
      <c r="G229" s="445" t="n">
        <v>0</v>
      </c>
      <c r="H229" s="445" t="n">
        <v>0</v>
      </c>
      <c r="I229" s="445" t="n">
        <v>0</v>
      </c>
      <c r="J229" s="445" t="n">
        <v>100</v>
      </c>
      <c r="K229" s="445" t="n">
        <v>0</v>
      </c>
    </row>
    <row r="230">
      <c r="A230" s="445" t="s">
        <v>124</v>
      </c>
      <c r="B230" s="445" t="s">
        <v>125</v>
      </c>
      <c r="C230" s="445" t="s">
        <v>16</v>
      </c>
      <c r="D230" s="445" t="n">
        <v>0</v>
      </c>
      <c r="E230" s="445" t="n">
        <v>36.7150934</v>
      </c>
      <c r="F230" s="445" t="n">
        <v>15255.7757229</v>
      </c>
      <c r="G230" s="445" t="n">
        <v>96.6824851</v>
      </c>
      <c r="H230" s="445" t="n">
        <v>0</v>
      </c>
      <c r="I230" s="445" t="n">
        <v>0.238577425056744</v>
      </c>
      <c r="J230" s="445" t="n">
        <v>99.1331725500299</v>
      </c>
      <c r="K230" s="445" t="n">
        <v>0.628250024913323</v>
      </c>
    </row>
    <row r="231">
      <c r="A231" s="445" t="s">
        <v>126</v>
      </c>
      <c r="B231" s="445" t="s">
        <v>127</v>
      </c>
      <c r="C231" s="445" t="s">
        <v>15</v>
      </c>
      <c r="D231" s="445" t="n">
        <v>0</v>
      </c>
      <c r="E231" s="445" t="n">
        <v>0</v>
      </c>
      <c r="F231" s="445" t="n">
        <v>1925.6201274</v>
      </c>
      <c r="G231" s="445" t="n">
        <v>0</v>
      </c>
      <c r="H231" s="445" t="n">
        <v>0</v>
      </c>
      <c r="I231" s="445" t="n">
        <v>0</v>
      </c>
      <c r="J231" s="445" t="n">
        <v>100</v>
      </c>
      <c r="K231" s="445" t="n">
        <v>0</v>
      </c>
    </row>
    <row r="232">
      <c r="A232" s="445" t="s">
        <v>126</v>
      </c>
      <c r="B232" s="445" t="s">
        <v>127</v>
      </c>
      <c r="C232" s="445" t="s">
        <v>16</v>
      </c>
      <c r="D232" s="445" t="n">
        <v>45.5499898</v>
      </c>
      <c r="E232" s="445" t="n">
        <v>0</v>
      </c>
      <c r="F232" s="445" t="n">
        <v>19792.9108372</v>
      </c>
      <c r="G232" s="445" t="n">
        <v>262.6020118</v>
      </c>
      <c r="H232" s="445" t="n">
        <v>0.226604882365112</v>
      </c>
      <c r="I232" s="445" t="n">
        <v>0</v>
      </c>
      <c r="J232" s="445" t="n">
        <v>98.4669865266766</v>
      </c>
      <c r="K232" s="445" t="n">
        <v>1.30640859095825</v>
      </c>
    </row>
    <row r="233">
      <c r="A233" s="445" t="s">
        <v>128</v>
      </c>
      <c r="B233" s="445" t="s">
        <v>129</v>
      </c>
      <c r="C233" s="445" t="s">
        <v>15</v>
      </c>
      <c r="D233" s="445" t="n">
        <v>0</v>
      </c>
      <c r="E233" s="445" t="n">
        <v>0</v>
      </c>
      <c r="F233" s="445" t="n">
        <v>570.0066717</v>
      </c>
      <c r="G233" s="445" t="n">
        <v>0</v>
      </c>
      <c r="H233" s="445" t="n">
        <v>0</v>
      </c>
      <c r="I233" s="445" t="n">
        <v>0</v>
      </c>
      <c r="J233" s="445" t="n">
        <v>100</v>
      </c>
      <c r="K233" s="445" t="n">
        <v>0</v>
      </c>
    </row>
    <row r="234">
      <c r="A234" s="445" t="s">
        <v>128</v>
      </c>
      <c r="B234" s="445" t="s">
        <v>129</v>
      </c>
      <c r="C234" s="445" t="s">
        <v>16</v>
      </c>
      <c r="D234" s="445" t="n">
        <v>70.1001638</v>
      </c>
      <c r="E234" s="445" t="n">
        <v>0</v>
      </c>
      <c r="F234" s="445" t="n">
        <v>8472.0441057</v>
      </c>
      <c r="G234" s="445" t="n">
        <v>50.946195</v>
      </c>
      <c r="H234" s="445" t="n">
        <v>0.815773604264957</v>
      </c>
      <c r="I234" s="445" t="n">
        <v>0</v>
      </c>
      <c r="J234" s="445" t="n">
        <v>98.5913524441518</v>
      </c>
      <c r="K234" s="445" t="n">
        <v>0.592873951583196</v>
      </c>
    </row>
    <row r="235">
      <c r="A235" s="445" t="s">
        <v>130</v>
      </c>
      <c r="B235" s="445" t="s">
        <v>131</v>
      </c>
      <c r="C235" s="445" t="s">
        <v>15</v>
      </c>
      <c r="D235" s="445" t="n">
        <v>0</v>
      </c>
      <c r="E235" s="445" t="n">
        <v>0</v>
      </c>
      <c r="F235" s="445" t="n">
        <v>2238.4089883</v>
      </c>
      <c r="G235" s="445" t="n">
        <v>0</v>
      </c>
      <c r="H235" s="445" t="n">
        <v>0</v>
      </c>
      <c r="I235" s="445" t="n">
        <v>0</v>
      </c>
      <c r="J235" s="445" t="n">
        <v>100</v>
      </c>
      <c r="K235" s="445" t="n">
        <v>0</v>
      </c>
    </row>
    <row r="236">
      <c r="A236" s="445" t="s">
        <v>130</v>
      </c>
      <c r="B236" s="445" t="s">
        <v>131</v>
      </c>
      <c r="C236" s="445" t="s">
        <v>16</v>
      </c>
      <c r="D236" s="445" t="n">
        <v>125.7455026</v>
      </c>
      <c r="E236" s="445" t="n">
        <v>31.9399447</v>
      </c>
      <c r="F236" s="445" t="n">
        <v>24636.0257238</v>
      </c>
      <c r="G236" s="445" t="n">
        <v>0</v>
      </c>
      <c r="H236" s="445" t="n">
        <v>0.507166925242604</v>
      </c>
      <c r="I236" s="445" t="n">
        <v>0.128822766707187</v>
      </c>
      <c r="J236" s="445" t="n">
        <v>99.3640103080502</v>
      </c>
      <c r="K236" s="445" t="n">
        <v>0</v>
      </c>
    </row>
    <row r="237">
      <c r="A237" s="445" t="s">
        <v>132</v>
      </c>
      <c r="B237" s="445" t="s">
        <v>133</v>
      </c>
      <c r="C237" s="445" t="s">
        <v>15</v>
      </c>
      <c r="D237" s="445" t="n">
        <v>0</v>
      </c>
      <c r="E237" s="445" t="n">
        <v>0</v>
      </c>
      <c r="F237" s="445" t="n">
        <v>3096.9408656</v>
      </c>
      <c r="G237" s="445" t="n">
        <v>0</v>
      </c>
      <c r="H237" s="445" t="n">
        <v>0</v>
      </c>
      <c r="I237" s="445" t="n">
        <v>0</v>
      </c>
      <c r="J237" s="445" t="n">
        <v>100</v>
      </c>
      <c r="K237" s="445" t="n">
        <v>0</v>
      </c>
    </row>
    <row r="238">
      <c r="A238" s="445" t="s">
        <v>132</v>
      </c>
      <c r="B238" s="445" t="s">
        <v>133</v>
      </c>
      <c r="C238" s="445" t="s">
        <v>16</v>
      </c>
      <c r="D238" s="445" t="n">
        <v>546.0256593</v>
      </c>
      <c r="E238" s="445" t="n">
        <v>0</v>
      </c>
      <c r="F238" s="445" t="n">
        <v>46510.1952981</v>
      </c>
      <c r="G238" s="445" t="n">
        <v>0</v>
      </c>
      <c r="H238" s="445" t="n">
        <v>1.16036869980341</v>
      </c>
      <c r="I238" s="445" t="n">
        <v>0</v>
      </c>
      <c r="J238" s="445" t="n">
        <v>98.8396313001966</v>
      </c>
      <c r="K238" s="445" t="n">
        <v>0</v>
      </c>
    </row>
    <row r="239">
      <c r="A239" s="445" t="s">
        <v>134</v>
      </c>
      <c r="B239" s="445" t="s">
        <v>135</v>
      </c>
      <c r="C239" s="445" t="s">
        <v>15</v>
      </c>
      <c r="D239" s="445" t="n">
        <v>0</v>
      </c>
      <c r="E239" s="445" t="n">
        <v>0</v>
      </c>
      <c r="F239" s="445" t="n">
        <v>6821.552016</v>
      </c>
      <c r="G239" s="445" t="n">
        <v>0</v>
      </c>
      <c r="H239" s="445" t="n">
        <v>0</v>
      </c>
      <c r="I239" s="445" t="n">
        <v>0</v>
      </c>
      <c r="J239" s="445" t="n">
        <v>100</v>
      </c>
      <c r="K239" s="445" t="n">
        <v>0</v>
      </c>
    </row>
    <row r="240">
      <c r="A240" s="445" t="s">
        <v>134</v>
      </c>
      <c r="B240" s="445" t="s">
        <v>135</v>
      </c>
      <c r="C240" s="445" t="s">
        <v>16</v>
      </c>
      <c r="D240" s="445" t="n">
        <v>2265.7430958</v>
      </c>
      <c r="E240" s="445" t="n">
        <v>0</v>
      </c>
      <c r="F240" s="445" t="n">
        <v>62236.570404</v>
      </c>
      <c r="G240" s="445" t="n">
        <v>217.6296571</v>
      </c>
      <c r="H240" s="445" t="n">
        <v>3.50084222155013</v>
      </c>
      <c r="I240" s="445" t="n">
        <v>0</v>
      </c>
      <c r="J240" s="445" t="n">
        <v>96.1628941068759</v>
      </c>
      <c r="K240" s="445" t="n">
        <v>0.336263671574004</v>
      </c>
    </row>
    <row r="241">
      <c r="A241" s="445" t="s">
        <v>136</v>
      </c>
      <c r="B241" s="445" t="s">
        <v>137</v>
      </c>
      <c r="C241" s="445" t="s">
        <v>15</v>
      </c>
      <c r="D241" s="445" t="n">
        <v>0</v>
      </c>
      <c r="E241" s="445" t="n">
        <v>0</v>
      </c>
      <c r="F241" s="445" t="n">
        <v>490.1602855</v>
      </c>
      <c r="G241" s="445" t="n">
        <v>0</v>
      </c>
      <c r="H241" s="445" t="n">
        <v>0</v>
      </c>
      <c r="I241" s="445" t="n">
        <v>0</v>
      </c>
      <c r="J241" s="445" t="n">
        <v>100</v>
      </c>
      <c r="K241" s="445" t="n">
        <v>0</v>
      </c>
    </row>
    <row r="242">
      <c r="A242" s="445" t="s">
        <v>136</v>
      </c>
      <c r="B242" s="445" t="s">
        <v>137</v>
      </c>
      <c r="C242" s="445" t="s">
        <v>16</v>
      </c>
      <c r="D242" s="445" t="n">
        <v>553.5627275</v>
      </c>
      <c r="E242" s="445" t="n">
        <v>0</v>
      </c>
      <c r="F242" s="445" t="n">
        <v>20142.1223858</v>
      </c>
      <c r="G242" s="445" t="n">
        <v>52.3278474</v>
      </c>
      <c r="H242" s="445" t="n">
        <v>2.6680276735345</v>
      </c>
      <c r="I242" s="445" t="n">
        <v>0</v>
      </c>
      <c r="J242" s="445" t="n">
        <v>97.0797657778234</v>
      </c>
      <c r="K242" s="445" t="n">
        <v>0.252206548642114</v>
      </c>
    </row>
    <row r="243">
      <c r="A243" s="445" t="s">
        <v>138</v>
      </c>
      <c r="B243" s="445" t="s">
        <v>139</v>
      </c>
      <c r="C243" s="445" t="s">
        <v>15</v>
      </c>
      <c r="D243" s="445" t="n">
        <v>0</v>
      </c>
      <c r="E243" s="445" t="n">
        <v>0</v>
      </c>
      <c r="F243" s="445" t="n">
        <v>1411.0234668</v>
      </c>
      <c r="G243" s="445" t="n">
        <v>0</v>
      </c>
      <c r="H243" s="445" t="n">
        <v>0</v>
      </c>
      <c r="I243" s="445" t="n">
        <v>0</v>
      </c>
      <c r="J243" s="445" t="n">
        <v>100</v>
      </c>
      <c r="K243" s="445" t="n">
        <v>0</v>
      </c>
    </row>
    <row r="244">
      <c r="A244" s="445" t="s">
        <v>138</v>
      </c>
      <c r="B244" s="445" t="s">
        <v>139</v>
      </c>
      <c r="C244" s="445" t="s">
        <v>16</v>
      </c>
      <c r="D244" s="445" t="n">
        <v>93.459314</v>
      </c>
      <c r="E244" s="445" t="n">
        <v>0</v>
      </c>
      <c r="F244" s="445" t="n">
        <v>15105.470894</v>
      </c>
      <c r="G244" s="445" t="n">
        <v>40.808172</v>
      </c>
      <c r="H244" s="445" t="n">
        <v>0.613260619504152</v>
      </c>
      <c r="I244" s="445" t="n">
        <v>0</v>
      </c>
      <c r="J244" s="445" t="n">
        <v>99.1189646262156</v>
      </c>
      <c r="K244" s="445" t="n">
        <v>0.267774754280263</v>
      </c>
    </row>
    <row r="245">
      <c r="A245" s="445" t="s">
        <v>140</v>
      </c>
      <c r="B245" s="445" t="s">
        <v>141</v>
      </c>
      <c r="C245" s="445" t="s">
        <v>15</v>
      </c>
      <c r="D245" s="445" t="n">
        <v>0</v>
      </c>
      <c r="E245" s="445" t="n">
        <v>0</v>
      </c>
      <c r="F245" s="445" t="n">
        <v>2157.38608</v>
      </c>
      <c r="G245" s="445" t="n">
        <v>0</v>
      </c>
      <c r="H245" s="445" t="n">
        <v>0</v>
      </c>
      <c r="I245" s="445" t="n">
        <v>0</v>
      </c>
      <c r="J245" s="445" t="n">
        <v>100</v>
      </c>
      <c r="K245" s="445" t="n">
        <v>0</v>
      </c>
    </row>
    <row r="246">
      <c r="A246" s="445" t="s">
        <v>140</v>
      </c>
      <c r="B246" s="445" t="s">
        <v>141</v>
      </c>
      <c r="C246" s="445" t="s">
        <v>16</v>
      </c>
      <c r="D246" s="445" t="n">
        <v>113.213164</v>
      </c>
      <c r="E246" s="445" t="n">
        <v>0</v>
      </c>
      <c r="F246" s="445" t="n">
        <v>13533.9481218</v>
      </c>
      <c r="G246" s="445" t="n">
        <v>0</v>
      </c>
      <c r="H246" s="445" t="n">
        <v>0.829572990522207</v>
      </c>
      <c r="I246" s="445" t="n">
        <v>0</v>
      </c>
      <c r="J246" s="445" t="n">
        <v>99.1704270094778</v>
      </c>
      <c r="K246" s="445" t="n">
        <v>0</v>
      </c>
    </row>
    <row r="247">
      <c r="A247" s="445" t="s">
        <v>142</v>
      </c>
      <c r="B247" s="445" t="s">
        <v>143</v>
      </c>
      <c r="C247" s="445" t="s">
        <v>15</v>
      </c>
      <c r="D247" s="445" t="n">
        <v>0</v>
      </c>
      <c r="E247" s="445" t="n">
        <v>0</v>
      </c>
      <c r="F247" s="445" t="n">
        <v>1061.8569726</v>
      </c>
      <c r="G247" s="445" t="n">
        <v>0</v>
      </c>
      <c r="H247" s="445" t="n">
        <v>0</v>
      </c>
      <c r="I247" s="445" t="n">
        <v>0</v>
      </c>
      <c r="J247" s="445" t="n">
        <v>100</v>
      </c>
      <c r="K247" s="445" t="n">
        <v>0</v>
      </c>
    </row>
    <row r="248">
      <c r="A248" s="445" t="s">
        <v>142</v>
      </c>
      <c r="B248" s="445" t="s">
        <v>143</v>
      </c>
      <c r="C248" s="445" t="s">
        <v>16</v>
      </c>
      <c r="D248" s="445" t="n">
        <v>80.5574955</v>
      </c>
      <c r="E248" s="445" t="n">
        <v>0</v>
      </c>
      <c r="F248" s="445" t="n">
        <v>8803.671963</v>
      </c>
      <c r="G248" s="445" t="n">
        <v>20.8114504</v>
      </c>
      <c r="H248" s="445" t="n">
        <v>0.904628022758302</v>
      </c>
      <c r="I248" s="445" t="n">
        <v>0</v>
      </c>
      <c r="J248" s="445" t="n">
        <v>98.8616678245836</v>
      </c>
      <c r="K248" s="445" t="n">
        <v>0.233704152658079</v>
      </c>
    </row>
    <row r="249">
      <c r="A249" s="445" t="s">
        <v>144</v>
      </c>
      <c r="B249" s="445" t="s">
        <v>145</v>
      </c>
      <c r="C249" s="445" t="s">
        <v>15</v>
      </c>
      <c r="D249" s="445" t="n">
        <v>0</v>
      </c>
      <c r="E249" s="445" t="n">
        <v>0</v>
      </c>
      <c r="F249" s="445" t="n">
        <v>677.0312655</v>
      </c>
      <c r="G249" s="445" t="n">
        <v>0</v>
      </c>
      <c r="H249" s="445" t="n">
        <v>0</v>
      </c>
      <c r="I249" s="445" t="n">
        <v>0</v>
      </c>
      <c r="J249" s="445" t="n">
        <v>100</v>
      </c>
      <c r="K249" s="445" t="n">
        <v>0</v>
      </c>
    </row>
    <row r="250">
      <c r="A250" s="445" t="s">
        <v>144</v>
      </c>
      <c r="B250" s="445" t="s">
        <v>145</v>
      </c>
      <c r="C250" s="445" t="s">
        <v>16</v>
      </c>
      <c r="D250" s="445" t="n">
        <v>169.7726124</v>
      </c>
      <c r="E250" s="445" t="n">
        <v>0</v>
      </c>
      <c r="F250" s="445" t="n">
        <v>11882.5406076</v>
      </c>
      <c r="G250" s="445" t="n">
        <v>0</v>
      </c>
      <c r="H250" s="445" t="n">
        <v>1.40863093499988</v>
      </c>
      <c r="I250" s="445" t="n">
        <v>0</v>
      </c>
      <c r="J250" s="445" t="n">
        <v>98.5913690650001</v>
      </c>
      <c r="K250" s="445" t="n">
        <v>0</v>
      </c>
    </row>
    <row r="251">
      <c r="A251" s="445" t="s">
        <v>146</v>
      </c>
      <c r="B251" s="445" t="s">
        <v>147</v>
      </c>
      <c r="C251" s="445" t="s">
        <v>15</v>
      </c>
      <c r="D251" s="445" t="n">
        <v>25.5189508</v>
      </c>
      <c r="E251" s="445" t="n">
        <v>0</v>
      </c>
      <c r="F251" s="445" t="n">
        <v>1009.2625123</v>
      </c>
      <c r="G251" s="445" t="n">
        <v>0</v>
      </c>
      <c r="H251" s="445" t="n">
        <v>2.46611982432989</v>
      </c>
      <c r="I251" s="445" t="n">
        <v>0</v>
      </c>
      <c r="J251" s="445" t="n">
        <v>97.5338801756701</v>
      </c>
      <c r="K251" s="445" t="n">
        <v>0</v>
      </c>
    </row>
    <row r="252">
      <c r="A252" s="445" t="s">
        <v>146</v>
      </c>
      <c r="B252" s="445" t="s">
        <v>147</v>
      </c>
      <c r="C252" s="445" t="s">
        <v>16</v>
      </c>
      <c r="D252" s="445" t="n">
        <v>0</v>
      </c>
      <c r="E252" s="445" t="n">
        <v>0</v>
      </c>
      <c r="F252" s="445" t="n">
        <v>4193.5954285</v>
      </c>
      <c r="G252" s="445" t="n">
        <v>0</v>
      </c>
      <c r="H252" s="445" t="n">
        <v>0</v>
      </c>
      <c r="I252" s="445" t="n">
        <v>0</v>
      </c>
      <c r="J252" s="445" t="n">
        <v>100</v>
      </c>
      <c r="K252" s="445" t="n">
        <v>0</v>
      </c>
    </row>
    <row r="253">
      <c r="A253" s="445" t="s">
        <v>148</v>
      </c>
      <c r="B253" s="445" t="s">
        <v>149</v>
      </c>
      <c r="C253" s="445" t="s">
        <v>15</v>
      </c>
      <c r="D253" s="445" t="n">
        <v>0</v>
      </c>
      <c r="E253" s="445" t="n">
        <v>0</v>
      </c>
      <c r="F253" s="445" t="n">
        <v>649.5204652</v>
      </c>
      <c r="G253" s="445" t="n">
        <v>0</v>
      </c>
      <c r="H253" s="445" t="n">
        <v>0</v>
      </c>
      <c r="I253" s="445" t="n">
        <v>0</v>
      </c>
      <c r="J253" s="445" t="n">
        <v>100</v>
      </c>
      <c r="K253" s="445" t="n">
        <v>0</v>
      </c>
    </row>
    <row r="254">
      <c r="A254" s="445" t="s">
        <v>148</v>
      </c>
      <c r="B254" s="445" t="s">
        <v>149</v>
      </c>
      <c r="C254" s="445" t="s">
        <v>16</v>
      </c>
      <c r="D254" s="445" t="n">
        <v>25.404826</v>
      </c>
      <c r="E254" s="445" t="n">
        <v>0</v>
      </c>
      <c r="F254" s="445" t="n">
        <v>6778.6309715</v>
      </c>
      <c r="G254" s="445" t="n">
        <v>0</v>
      </c>
      <c r="H254" s="445" t="n">
        <v>0.373378782182987</v>
      </c>
      <c r="I254" s="445" t="n">
        <v>0</v>
      </c>
      <c r="J254" s="445" t="n">
        <v>99.626621217817</v>
      </c>
      <c r="K254" s="445" t="n">
        <v>0</v>
      </c>
    </row>
    <row r="255">
      <c r="A255" s="445" t="s">
        <v>150</v>
      </c>
      <c r="B255" s="445" t="s">
        <v>151</v>
      </c>
      <c r="C255" s="445" t="s">
        <v>15</v>
      </c>
      <c r="D255" s="445" t="n">
        <v>0</v>
      </c>
      <c r="E255" s="445" t="n">
        <v>0</v>
      </c>
      <c r="F255" s="445" t="n">
        <v>1381.0702264</v>
      </c>
      <c r="G255" s="445" t="n">
        <v>0</v>
      </c>
      <c r="H255" s="445" t="n">
        <v>0</v>
      </c>
      <c r="I255" s="445" t="n">
        <v>0</v>
      </c>
      <c r="J255" s="445" t="n">
        <v>100</v>
      </c>
      <c r="K255" s="445" t="n">
        <v>0</v>
      </c>
    </row>
    <row r="256">
      <c r="A256" s="445" t="s">
        <v>150</v>
      </c>
      <c r="B256" s="445" t="s">
        <v>151</v>
      </c>
      <c r="C256" s="445" t="s">
        <v>16</v>
      </c>
      <c r="D256" s="445" t="n">
        <v>468.6640007</v>
      </c>
      <c r="E256" s="445" t="n">
        <v>0</v>
      </c>
      <c r="F256" s="445" t="n">
        <v>13085.5073412</v>
      </c>
      <c r="G256" s="445" t="n">
        <v>0</v>
      </c>
      <c r="H256" s="445" t="n">
        <v>3.45771046328166</v>
      </c>
      <c r="I256" s="445" t="n">
        <v>0</v>
      </c>
      <c r="J256" s="445" t="n">
        <v>96.5422895367183</v>
      </c>
      <c r="K256" s="445" t="n">
        <v>0</v>
      </c>
    </row>
    <row r="257">
      <c r="A257" s="445" t="s">
        <v>152</v>
      </c>
      <c r="B257" s="445" t="s">
        <v>153</v>
      </c>
      <c r="C257" s="445" t="s">
        <v>15</v>
      </c>
      <c r="D257" s="445" t="n">
        <v>57.9454911</v>
      </c>
      <c r="E257" s="445" t="n">
        <v>0</v>
      </c>
      <c r="F257" s="445" t="n">
        <v>1981.6181347</v>
      </c>
      <c r="G257" s="445" t="n">
        <v>0</v>
      </c>
      <c r="H257" s="445" t="n">
        <v>2.84107298085743</v>
      </c>
      <c r="I257" s="445" t="n">
        <v>0</v>
      </c>
      <c r="J257" s="445" t="n">
        <v>97.1589270191426</v>
      </c>
      <c r="K257" s="445" t="n">
        <v>0</v>
      </c>
    </row>
    <row r="258">
      <c r="A258" s="445" t="s">
        <v>152</v>
      </c>
      <c r="B258" s="445" t="s">
        <v>153</v>
      </c>
      <c r="C258" s="445" t="s">
        <v>16</v>
      </c>
      <c r="D258" s="445" t="n">
        <v>371.6717588</v>
      </c>
      <c r="E258" s="445" t="n">
        <v>0</v>
      </c>
      <c r="F258" s="445" t="n">
        <v>12016.1113709</v>
      </c>
      <c r="G258" s="445" t="n">
        <v>0</v>
      </c>
      <c r="H258" s="445" t="n">
        <v>3.00030889230623</v>
      </c>
      <c r="I258" s="445" t="n">
        <v>0</v>
      </c>
      <c r="J258" s="445" t="n">
        <v>96.9996911076938</v>
      </c>
      <c r="K258" s="445" t="n">
        <v>0</v>
      </c>
    </row>
    <row r="259">
      <c r="A259" s="445" t="s">
        <v>154</v>
      </c>
      <c r="B259" s="445" t="s">
        <v>155</v>
      </c>
      <c r="C259" s="445" t="s">
        <v>15</v>
      </c>
      <c r="D259" s="445" t="n">
        <v>0</v>
      </c>
      <c r="E259" s="445" t="n">
        <v>0</v>
      </c>
      <c r="F259" s="445" t="n">
        <v>3734.5928304</v>
      </c>
      <c r="G259" s="445" t="n">
        <v>0</v>
      </c>
      <c r="H259" s="445" t="n">
        <v>0</v>
      </c>
      <c r="I259" s="445" t="n">
        <v>0</v>
      </c>
      <c r="J259" s="445" t="n">
        <v>100</v>
      </c>
      <c r="K259" s="445" t="n">
        <v>0</v>
      </c>
    </row>
    <row r="260">
      <c r="A260" s="445" t="s">
        <v>154</v>
      </c>
      <c r="B260" s="445" t="s">
        <v>155</v>
      </c>
      <c r="C260" s="445" t="s">
        <v>16</v>
      </c>
      <c r="D260" s="445" t="n">
        <v>569.5775366</v>
      </c>
      <c r="E260" s="445" t="n">
        <v>0</v>
      </c>
      <c r="F260" s="445" t="n">
        <v>18972.7342943</v>
      </c>
      <c r="G260" s="445" t="n">
        <v>0</v>
      </c>
      <c r="H260" s="445" t="n">
        <v>2.91458626557884</v>
      </c>
      <c r="I260" s="445" t="n">
        <v>0</v>
      </c>
      <c r="J260" s="445" t="n">
        <v>97.0854137344212</v>
      </c>
      <c r="K260" s="445" t="n">
        <v>0</v>
      </c>
    </row>
    <row r="261">
      <c r="A261" s="445" t="s">
        <v>156</v>
      </c>
      <c r="B261" s="445" t="s">
        <v>157</v>
      </c>
      <c r="C261" s="445" t="s">
        <v>15</v>
      </c>
      <c r="D261" s="445" t="n">
        <v>0</v>
      </c>
      <c r="E261" s="445" t="n">
        <v>0</v>
      </c>
      <c r="F261" s="445" t="n">
        <v>418.2276473</v>
      </c>
      <c r="G261" s="445" t="n">
        <v>0</v>
      </c>
      <c r="H261" s="445" t="n">
        <v>0</v>
      </c>
      <c r="I261" s="445" t="n">
        <v>0</v>
      </c>
      <c r="J261" s="445" t="n">
        <v>100</v>
      </c>
      <c r="K261" s="445" t="n">
        <v>0</v>
      </c>
    </row>
    <row r="262">
      <c r="A262" s="445" t="s">
        <v>156</v>
      </c>
      <c r="B262" s="445" t="s">
        <v>157</v>
      </c>
      <c r="C262" s="445" t="s">
        <v>16</v>
      </c>
      <c r="D262" s="445" t="n">
        <v>154.5290863</v>
      </c>
      <c r="E262" s="445" t="n">
        <v>0</v>
      </c>
      <c r="F262" s="445" t="n">
        <v>13020.7487839</v>
      </c>
      <c r="G262" s="445" t="n">
        <v>0</v>
      </c>
      <c r="H262" s="445" t="n">
        <v>1.17287155399975</v>
      </c>
      <c r="I262" s="445" t="n">
        <v>0</v>
      </c>
      <c r="J262" s="445" t="n">
        <v>98.8271284460002</v>
      </c>
      <c r="K262" s="445" t="n">
        <v>0</v>
      </c>
    </row>
    <row r="263">
      <c r="A263" s="445" t="s">
        <v>158</v>
      </c>
      <c r="B263" s="445" t="s">
        <v>159</v>
      </c>
      <c r="C263" s="445" t="s">
        <v>15</v>
      </c>
      <c r="D263" s="445" t="n">
        <v>27.1285495</v>
      </c>
      <c r="E263" s="445" t="n">
        <v>0</v>
      </c>
      <c r="F263" s="445" t="n">
        <v>709.2529049</v>
      </c>
      <c r="G263" s="445" t="n">
        <v>0</v>
      </c>
      <c r="H263" s="445" t="n">
        <v>3.68403486235326</v>
      </c>
      <c r="I263" s="445" t="n">
        <v>0</v>
      </c>
      <c r="J263" s="445" t="n">
        <v>96.3159651376467</v>
      </c>
      <c r="K263" s="445" t="n">
        <v>0</v>
      </c>
    </row>
    <row r="264">
      <c r="A264" s="445" t="s">
        <v>158</v>
      </c>
      <c r="B264" s="445" t="s">
        <v>159</v>
      </c>
      <c r="C264" s="445" t="s">
        <v>16</v>
      </c>
      <c r="D264" s="445" t="n">
        <v>200.0515819</v>
      </c>
      <c r="E264" s="445" t="n">
        <v>0</v>
      </c>
      <c r="F264" s="445" t="n">
        <v>8273.8718816</v>
      </c>
      <c r="G264" s="445" t="n">
        <v>77.8900171</v>
      </c>
      <c r="H264" s="445" t="n">
        <v>2.33928841354903</v>
      </c>
      <c r="I264" s="445" t="n">
        <v>0</v>
      </c>
      <c r="J264" s="445" t="n">
        <v>96.7499104180591</v>
      </c>
      <c r="K264" s="445" t="n">
        <v>0.910801168391891</v>
      </c>
    </row>
    <row r="265">
      <c r="A265" s="445" t="s">
        <v>160</v>
      </c>
      <c r="B265" s="445" t="s">
        <v>161</v>
      </c>
      <c r="C265" s="445" t="s">
        <v>15</v>
      </c>
      <c r="D265" s="445" t="n">
        <v>0</v>
      </c>
      <c r="E265" s="445" t="n">
        <v>0</v>
      </c>
      <c r="F265" s="445" t="n">
        <v>2462.1357582</v>
      </c>
      <c r="G265" s="445" t="n">
        <v>0</v>
      </c>
      <c r="H265" s="445" t="n">
        <v>0</v>
      </c>
      <c r="I265" s="445" t="n">
        <v>0</v>
      </c>
      <c r="J265" s="445" t="n">
        <v>100</v>
      </c>
      <c r="K265" s="445" t="n">
        <v>0</v>
      </c>
    </row>
    <row r="266">
      <c r="A266" s="445" t="s">
        <v>160</v>
      </c>
      <c r="B266" s="445" t="s">
        <v>161</v>
      </c>
      <c r="C266" s="445" t="s">
        <v>16</v>
      </c>
      <c r="D266" s="445" t="n">
        <v>264.8897129</v>
      </c>
      <c r="E266" s="445" t="n">
        <v>0</v>
      </c>
      <c r="F266" s="445" t="n">
        <v>23890.361044</v>
      </c>
      <c r="G266" s="445" t="n">
        <v>32.9620869</v>
      </c>
      <c r="H266" s="445" t="n">
        <v>1.09511899291848</v>
      </c>
      <c r="I266" s="445" t="n">
        <v>0</v>
      </c>
      <c r="J266" s="445" t="n">
        <v>98.7686076614116</v>
      </c>
      <c r="K266" s="445" t="n">
        <v>0.136273345669889</v>
      </c>
    </row>
    <row r="267">
      <c r="A267" s="445" t="s">
        <v>162</v>
      </c>
      <c r="B267" s="445" t="s">
        <v>163</v>
      </c>
      <c r="C267" s="445" t="s">
        <v>15</v>
      </c>
      <c r="D267" s="445" t="n">
        <v>0</v>
      </c>
      <c r="E267" s="445" t="n">
        <v>0</v>
      </c>
      <c r="F267" s="445" t="n">
        <v>2054.3886108</v>
      </c>
      <c r="G267" s="445" t="n">
        <v>0</v>
      </c>
      <c r="H267" s="445" t="n">
        <v>0</v>
      </c>
      <c r="I267" s="445" t="n">
        <v>0</v>
      </c>
      <c r="J267" s="445" t="n">
        <v>100</v>
      </c>
      <c r="K267" s="445" t="n">
        <v>0</v>
      </c>
    </row>
    <row r="268">
      <c r="A268" s="445" t="s">
        <v>162</v>
      </c>
      <c r="B268" s="445" t="s">
        <v>163</v>
      </c>
      <c r="C268" s="445" t="s">
        <v>16</v>
      </c>
      <c r="D268" s="445" t="n">
        <v>43.8703928</v>
      </c>
      <c r="E268" s="445" t="n">
        <v>0</v>
      </c>
      <c r="F268" s="445" t="n">
        <v>14777.9248603</v>
      </c>
      <c r="G268" s="445" t="n">
        <v>0</v>
      </c>
      <c r="H268" s="445" t="n">
        <v>0.29598568898612</v>
      </c>
      <c r="I268" s="445" t="n">
        <v>0</v>
      </c>
      <c r="J268" s="445" t="n">
        <v>99.7040143110139</v>
      </c>
      <c r="K268" s="445" t="n">
        <v>0</v>
      </c>
    </row>
    <row r="269">
      <c r="A269" s="445" t="s">
        <v>164</v>
      </c>
      <c r="B269" s="445" t="s">
        <v>165</v>
      </c>
      <c r="C269" s="445" t="s">
        <v>15</v>
      </c>
      <c r="D269" s="445" t="n">
        <v>0</v>
      </c>
      <c r="E269" s="445" t="n">
        <v>0</v>
      </c>
      <c r="F269" s="445" t="n">
        <v>1716.8421555</v>
      </c>
      <c r="G269" s="445" t="n">
        <v>0</v>
      </c>
      <c r="H269" s="445" t="n">
        <v>0</v>
      </c>
      <c r="I269" s="445" t="n">
        <v>0</v>
      </c>
      <c r="J269" s="445" t="n">
        <v>100</v>
      </c>
      <c r="K269" s="445" t="n">
        <v>0</v>
      </c>
    </row>
    <row r="270">
      <c r="A270" s="445" t="s">
        <v>164</v>
      </c>
      <c r="B270" s="445" t="s">
        <v>165</v>
      </c>
      <c r="C270" s="445" t="s">
        <v>16</v>
      </c>
      <c r="D270" s="445" t="n">
        <v>194.3960874</v>
      </c>
      <c r="E270" s="445" t="n">
        <v>0</v>
      </c>
      <c r="F270" s="445" t="n">
        <v>19377.2315539</v>
      </c>
      <c r="G270" s="445" t="n">
        <v>0</v>
      </c>
      <c r="H270" s="445" t="n">
        <v>0.993254577303452</v>
      </c>
      <c r="I270" s="445" t="n">
        <v>0</v>
      </c>
      <c r="J270" s="445" t="n">
        <v>99.0067454226966</v>
      </c>
      <c r="K270" s="445" t="n">
        <v>0</v>
      </c>
    </row>
    <row r="271">
      <c r="A271" s="445" t="s">
        <v>166</v>
      </c>
      <c r="B271" s="445" t="s">
        <v>167</v>
      </c>
      <c r="C271" s="445" t="s">
        <v>15</v>
      </c>
      <c r="D271" s="445" t="n">
        <v>0</v>
      </c>
      <c r="E271" s="445" t="n">
        <v>76.8443481</v>
      </c>
      <c r="F271" s="445" t="n">
        <v>2811.1880756</v>
      </c>
      <c r="G271" s="445" t="n">
        <v>0</v>
      </c>
      <c r="H271" s="445" t="n">
        <v>0</v>
      </c>
      <c r="I271" s="445" t="n">
        <v>2.66078550467072</v>
      </c>
      <c r="J271" s="445" t="n">
        <v>97.3392144953293</v>
      </c>
      <c r="K271" s="445" t="n">
        <v>0</v>
      </c>
    </row>
    <row r="272">
      <c r="A272" s="445" t="s">
        <v>166</v>
      </c>
      <c r="B272" s="445" t="s">
        <v>167</v>
      </c>
      <c r="C272" s="445" t="s">
        <v>16</v>
      </c>
      <c r="D272" s="445" t="n">
        <v>651.6663443</v>
      </c>
      <c r="E272" s="445" t="n">
        <v>74.5905735</v>
      </c>
      <c r="F272" s="445" t="n">
        <v>28203.6019898</v>
      </c>
      <c r="G272" s="445" t="n">
        <v>68.302598</v>
      </c>
      <c r="H272" s="445" t="n">
        <v>2.24726779376738</v>
      </c>
      <c r="I272" s="445" t="n">
        <v>0.25722518127777</v>
      </c>
      <c r="J272" s="445" t="n">
        <v>97.2599658925048</v>
      </c>
      <c r="K272" s="445" t="n">
        <v>0.235541132450103</v>
      </c>
    </row>
    <row r="273">
      <c r="A273" s="445" t="s">
        <v>168</v>
      </c>
      <c r="B273" s="445" t="s">
        <v>169</v>
      </c>
      <c r="C273" s="445" t="s">
        <v>15</v>
      </c>
      <c r="D273" s="445" t="n">
        <v>0</v>
      </c>
      <c r="E273" s="445" t="n">
        <v>0</v>
      </c>
      <c r="F273" s="445" t="n">
        <v>1839.6863759</v>
      </c>
      <c r="G273" s="445" t="n">
        <v>0</v>
      </c>
      <c r="H273" s="445" t="n">
        <v>0</v>
      </c>
      <c r="I273" s="445" t="n">
        <v>0</v>
      </c>
      <c r="J273" s="445" t="n">
        <v>100</v>
      </c>
      <c r="K273" s="445" t="n">
        <v>0</v>
      </c>
    </row>
    <row r="274">
      <c r="A274" s="445" t="s">
        <v>168</v>
      </c>
      <c r="B274" s="445" t="s">
        <v>169</v>
      </c>
      <c r="C274" s="445" t="s">
        <v>16</v>
      </c>
      <c r="D274" s="445" t="n">
        <v>37.5591414</v>
      </c>
      <c r="E274" s="445" t="n">
        <v>39.2366862</v>
      </c>
      <c r="F274" s="445" t="n">
        <v>24916.427698</v>
      </c>
      <c r="G274" s="445" t="n">
        <v>0</v>
      </c>
      <c r="H274" s="445" t="n">
        <v>0.150277299610949</v>
      </c>
      <c r="I274" s="445" t="n">
        <v>0.156989298158402</v>
      </c>
      <c r="J274" s="445" t="n">
        <v>99.6927334022307</v>
      </c>
      <c r="K274" s="445" t="n">
        <v>0</v>
      </c>
    </row>
    <row r="275">
      <c r="A275" s="445" t="s">
        <v>170</v>
      </c>
      <c r="B275" s="445" t="s">
        <v>171</v>
      </c>
      <c r="C275" s="445" t="s">
        <v>15</v>
      </c>
      <c r="D275" s="445" t="n">
        <v>0</v>
      </c>
      <c r="E275" s="445" t="n">
        <v>0</v>
      </c>
      <c r="F275" s="445" t="n">
        <v>2478.2900084</v>
      </c>
      <c r="G275" s="445" t="n">
        <v>0</v>
      </c>
      <c r="H275" s="445" t="n">
        <v>0</v>
      </c>
      <c r="I275" s="445" t="n">
        <v>0</v>
      </c>
      <c r="J275" s="445" t="n">
        <v>100</v>
      </c>
      <c r="K275" s="445" t="n">
        <v>0</v>
      </c>
    </row>
    <row r="276">
      <c r="A276" s="445" t="s">
        <v>170</v>
      </c>
      <c r="B276" s="445" t="s">
        <v>171</v>
      </c>
      <c r="C276" s="445" t="s">
        <v>16</v>
      </c>
      <c r="D276" s="445" t="n">
        <v>108.9156885</v>
      </c>
      <c r="E276" s="445" t="n">
        <v>0</v>
      </c>
      <c r="F276" s="445" t="n">
        <v>22836.1175954</v>
      </c>
      <c r="G276" s="445" t="n">
        <v>0</v>
      </c>
      <c r="H276" s="445" t="n">
        <v>0.474680891295214</v>
      </c>
      <c r="I276" s="445" t="n">
        <v>0</v>
      </c>
      <c r="J276" s="445" t="n">
        <v>99.5253191087048</v>
      </c>
      <c r="K276" s="445" t="n">
        <v>0</v>
      </c>
    </row>
    <row r="277">
      <c r="A277" s="445" t="s">
        <v>172</v>
      </c>
      <c r="B277" s="445" t="s">
        <v>173</v>
      </c>
      <c r="C277" s="445" t="s">
        <v>15</v>
      </c>
      <c r="D277" s="445" t="n">
        <v>0</v>
      </c>
      <c r="E277" s="445" t="n">
        <v>0</v>
      </c>
      <c r="F277" s="445" t="n">
        <v>1053.4705803</v>
      </c>
      <c r="G277" s="445" t="n">
        <v>0</v>
      </c>
      <c r="H277" s="445" t="n">
        <v>0</v>
      </c>
      <c r="I277" s="445" t="n">
        <v>0</v>
      </c>
      <c r="J277" s="445" t="n">
        <v>100</v>
      </c>
      <c r="K277" s="445" t="n">
        <v>0</v>
      </c>
    </row>
    <row r="278">
      <c r="A278" s="445" t="s">
        <v>172</v>
      </c>
      <c r="B278" s="445" t="s">
        <v>173</v>
      </c>
      <c r="C278" s="445" t="s">
        <v>16</v>
      </c>
      <c r="D278" s="445" t="n">
        <v>263.258044</v>
      </c>
      <c r="E278" s="445" t="n">
        <v>0</v>
      </c>
      <c r="F278" s="445" t="n">
        <v>6902.770127</v>
      </c>
      <c r="G278" s="445" t="n">
        <v>0</v>
      </c>
      <c r="H278" s="445" t="n">
        <v>3.67369535421828</v>
      </c>
      <c r="I278" s="445" t="n">
        <v>0</v>
      </c>
      <c r="J278" s="445" t="n">
        <v>96.3263046457817</v>
      </c>
      <c r="K278" s="445" t="n">
        <v>0</v>
      </c>
    </row>
    <row r="279">
      <c r="A279" s="445" t="s">
        <v>174</v>
      </c>
      <c r="B279" s="445" t="s">
        <v>175</v>
      </c>
      <c r="C279" s="445" t="s">
        <v>15</v>
      </c>
      <c r="D279" s="445" t="n">
        <v>0</v>
      </c>
      <c r="E279" s="445" t="n">
        <v>0</v>
      </c>
      <c r="F279" s="445" t="n">
        <v>1309.6463589</v>
      </c>
      <c r="G279" s="445" t="n">
        <v>0</v>
      </c>
      <c r="H279" s="445" t="n">
        <v>0</v>
      </c>
      <c r="I279" s="445" t="n">
        <v>0</v>
      </c>
      <c r="J279" s="445" t="n">
        <v>100</v>
      </c>
      <c r="K279" s="445" t="n">
        <v>0</v>
      </c>
    </row>
    <row r="280">
      <c r="A280" s="445" t="s">
        <v>174</v>
      </c>
      <c r="B280" s="445" t="s">
        <v>175</v>
      </c>
      <c r="C280" s="445" t="s">
        <v>16</v>
      </c>
      <c r="D280" s="445" t="n">
        <v>0</v>
      </c>
      <c r="E280" s="445" t="n">
        <v>33.7854297</v>
      </c>
      <c r="F280" s="445" t="n">
        <v>18813.9939095</v>
      </c>
      <c r="G280" s="445" t="n">
        <v>0</v>
      </c>
      <c r="H280" s="445" t="n">
        <v>0</v>
      </c>
      <c r="I280" s="445" t="n">
        <v>0.179254166190987</v>
      </c>
      <c r="J280" s="445" t="n">
        <v>99.820745833809</v>
      </c>
      <c r="K280" s="445" t="n">
        <v>0</v>
      </c>
    </row>
    <row r="281">
      <c r="A281" s="445" t="s">
        <v>176</v>
      </c>
      <c r="B281" s="445" t="s">
        <v>177</v>
      </c>
      <c r="C281" s="445" t="s">
        <v>15</v>
      </c>
      <c r="D281" s="445" t="n">
        <v>0</v>
      </c>
      <c r="E281" s="445" t="n">
        <v>0</v>
      </c>
      <c r="F281" s="445" t="n">
        <v>865.4129716</v>
      </c>
      <c r="G281" s="445" t="n">
        <v>0</v>
      </c>
      <c r="H281" s="445" t="n">
        <v>0</v>
      </c>
      <c r="I281" s="445" t="n">
        <v>0</v>
      </c>
      <c r="J281" s="445" t="n">
        <v>100</v>
      </c>
      <c r="K281" s="445" t="n">
        <v>0</v>
      </c>
    </row>
    <row r="282">
      <c r="A282" s="445" t="s">
        <v>176</v>
      </c>
      <c r="B282" s="445" t="s">
        <v>177</v>
      </c>
      <c r="C282" s="445" t="s">
        <v>16</v>
      </c>
      <c r="D282" s="445" t="n">
        <v>0</v>
      </c>
      <c r="E282" s="445" t="n">
        <v>0</v>
      </c>
      <c r="F282" s="445" t="n">
        <v>9979.053236</v>
      </c>
      <c r="G282" s="445" t="n">
        <v>0</v>
      </c>
      <c r="H282" s="445" t="n">
        <v>0</v>
      </c>
      <c r="I282" s="445" t="n">
        <v>0</v>
      </c>
      <c r="J282" s="445" t="n">
        <v>100</v>
      </c>
      <c r="K282" s="445" t="n">
        <v>0</v>
      </c>
    </row>
    <row r="283">
      <c r="A283" s="445" t="s">
        <v>178</v>
      </c>
      <c r="B283" s="445" t="s">
        <v>179</v>
      </c>
      <c r="C283" s="445" t="s">
        <v>15</v>
      </c>
      <c r="D283" s="445" t="n">
        <v>0</v>
      </c>
      <c r="E283" s="445" t="n">
        <v>0</v>
      </c>
      <c r="F283" s="445" t="n">
        <v>1083.154411</v>
      </c>
      <c r="G283" s="445" t="n">
        <v>0</v>
      </c>
      <c r="H283" s="445" t="n">
        <v>0</v>
      </c>
      <c r="I283" s="445" t="n">
        <v>0</v>
      </c>
      <c r="J283" s="445" t="n">
        <v>100</v>
      </c>
      <c r="K283" s="445" t="n">
        <v>0</v>
      </c>
    </row>
    <row r="284">
      <c r="A284" s="445" t="s">
        <v>178</v>
      </c>
      <c r="B284" s="445" t="s">
        <v>179</v>
      </c>
      <c r="C284" s="445" t="s">
        <v>16</v>
      </c>
      <c r="D284" s="445" t="n">
        <v>62.7784131</v>
      </c>
      <c r="E284" s="445" t="n">
        <v>0</v>
      </c>
      <c r="F284" s="445" t="n">
        <v>3606.9212527</v>
      </c>
      <c r="G284" s="445" t="n">
        <v>0</v>
      </c>
      <c r="H284" s="445" t="n">
        <v>1.71072346015309</v>
      </c>
      <c r="I284" s="445" t="n">
        <v>0</v>
      </c>
      <c r="J284" s="445" t="n">
        <v>98.2892765398469</v>
      </c>
      <c r="K284" s="445" t="n">
        <v>0</v>
      </c>
    </row>
    <row r="285">
      <c r="A285" s="445" t="s">
        <v>180</v>
      </c>
      <c r="B285" s="445" t="s">
        <v>181</v>
      </c>
      <c r="C285" s="445" t="s">
        <v>15</v>
      </c>
      <c r="D285" s="445" t="n">
        <v>25.3608616</v>
      </c>
      <c r="E285" s="445" t="n">
        <v>0</v>
      </c>
      <c r="F285" s="445" t="n">
        <v>594.3157412</v>
      </c>
      <c r="G285" s="445" t="n">
        <v>0</v>
      </c>
      <c r="H285" s="445" t="n">
        <v>4.09259628093223</v>
      </c>
      <c r="I285" s="445" t="n">
        <v>0</v>
      </c>
      <c r="J285" s="445" t="n">
        <v>95.9074037190678</v>
      </c>
      <c r="K285" s="445" t="n">
        <v>0</v>
      </c>
    </row>
    <row r="286">
      <c r="A286" s="445" t="s">
        <v>180</v>
      </c>
      <c r="B286" s="445" t="s">
        <v>181</v>
      </c>
      <c r="C286" s="445" t="s">
        <v>16</v>
      </c>
      <c r="D286" s="445" t="n">
        <v>525.4015095</v>
      </c>
      <c r="E286" s="445" t="n">
        <v>0</v>
      </c>
      <c r="F286" s="445" t="n">
        <v>7596.1661884</v>
      </c>
      <c r="G286" s="445" t="n">
        <v>0</v>
      </c>
      <c r="H286" s="445" t="n">
        <v>6.46921295300972</v>
      </c>
      <c r="I286" s="445" t="n">
        <v>0</v>
      </c>
      <c r="J286" s="445" t="n">
        <v>93.5307870469903</v>
      </c>
      <c r="K286" s="445" t="n">
        <v>0</v>
      </c>
    </row>
    <row r="287">
      <c r="A287" s="445" t="s">
        <v>182</v>
      </c>
      <c r="B287" s="445" t="s">
        <v>183</v>
      </c>
      <c r="C287" s="445" t="s">
        <v>15</v>
      </c>
      <c r="D287" s="445" t="n">
        <v>0</v>
      </c>
      <c r="E287" s="445" t="n">
        <v>0</v>
      </c>
      <c r="F287" s="445" t="n">
        <v>1685.5719767</v>
      </c>
      <c r="G287" s="445" t="n">
        <v>0</v>
      </c>
      <c r="H287" s="445" t="n">
        <v>0</v>
      </c>
      <c r="I287" s="445" t="n">
        <v>0</v>
      </c>
      <c r="J287" s="445" t="n">
        <v>100</v>
      </c>
      <c r="K287" s="445" t="n">
        <v>0</v>
      </c>
    </row>
    <row r="288">
      <c r="A288" s="445" t="s">
        <v>182</v>
      </c>
      <c r="B288" s="445" t="s">
        <v>183</v>
      </c>
      <c r="C288" s="445" t="s">
        <v>16</v>
      </c>
      <c r="D288" s="445" t="n">
        <v>97.1140882</v>
      </c>
      <c r="E288" s="445" t="n">
        <v>0</v>
      </c>
      <c r="F288" s="445" t="n">
        <v>22592.9779925</v>
      </c>
      <c r="G288" s="445" t="n">
        <v>0</v>
      </c>
      <c r="H288" s="445" t="n">
        <v>0.428002177578664</v>
      </c>
      <c r="I288" s="445" t="n">
        <v>0</v>
      </c>
      <c r="J288" s="445" t="n">
        <v>99.5719978224213</v>
      </c>
      <c r="K288" s="445" t="n">
        <v>0</v>
      </c>
    </row>
    <row r="289">
      <c r="A289" s="445" t="s">
        <v>184</v>
      </c>
      <c r="B289" s="445" t="s">
        <v>185</v>
      </c>
      <c r="C289" s="445" t="s">
        <v>15</v>
      </c>
      <c r="D289" s="445" t="n">
        <v>0</v>
      </c>
      <c r="E289" s="445" t="n">
        <v>0</v>
      </c>
      <c r="F289" s="445" t="n">
        <v>3697.860479</v>
      </c>
      <c r="G289" s="445" t="n">
        <v>0</v>
      </c>
      <c r="H289" s="445" t="n">
        <v>0</v>
      </c>
      <c r="I289" s="445" t="n">
        <v>0</v>
      </c>
      <c r="J289" s="445" t="n">
        <v>100</v>
      </c>
      <c r="K289" s="445" t="n">
        <v>0</v>
      </c>
    </row>
    <row r="290">
      <c r="A290" s="445" t="s">
        <v>184</v>
      </c>
      <c r="B290" s="445" t="s">
        <v>185</v>
      </c>
      <c r="C290" s="445" t="s">
        <v>16</v>
      </c>
      <c r="D290" s="445" t="n">
        <v>820.4295091</v>
      </c>
      <c r="E290" s="445" t="n">
        <v>60.0675316</v>
      </c>
      <c r="F290" s="445" t="n">
        <v>21290.0568304</v>
      </c>
      <c r="G290" s="445" t="n">
        <v>0</v>
      </c>
      <c r="H290" s="445" t="n">
        <v>3.70053681955801</v>
      </c>
      <c r="I290" s="445" t="n">
        <v>0.270933833900739</v>
      </c>
      <c r="J290" s="445" t="n">
        <v>96.0285293465412</v>
      </c>
      <c r="K290" s="445" t="n">
        <v>0</v>
      </c>
    </row>
    <row r="291">
      <c r="A291" s="445" t="s">
        <v>186</v>
      </c>
      <c r="B291" s="445" t="s">
        <v>187</v>
      </c>
      <c r="C291" s="445" t="s">
        <v>15</v>
      </c>
      <c r="D291" s="445" t="n">
        <v>0</v>
      </c>
      <c r="E291" s="445" t="n">
        <v>0</v>
      </c>
      <c r="F291" s="445" t="n">
        <v>4855.8875625</v>
      </c>
      <c r="G291" s="445" t="n">
        <v>0</v>
      </c>
      <c r="H291" s="445" t="n">
        <v>0</v>
      </c>
      <c r="I291" s="445" t="n">
        <v>0</v>
      </c>
      <c r="J291" s="445" t="n">
        <v>100</v>
      </c>
      <c r="K291" s="445" t="n">
        <v>0</v>
      </c>
    </row>
    <row r="292">
      <c r="A292" s="445" t="s">
        <v>186</v>
      </c>
      <c r="B292" s="445" t="s">
        <v>187</v>
      </c>
      <c r="C292" s="445" t="s">
        <v>16</v>
      </c>
      <c r="D292" s="445" t="n">
        <v>143.6915055</v>
      </c>
      <c r="E292" s="445" t="n">
        <v>0</v>
      </c>
      <c r="F292" s="445" t="n">
        <v>16206.1562296</v>
      </c>
      <c r="G292" s="445" t="n">
        <v>0</v>
      </c>
      <c r="H292" s="445" t="n">
        <v>0.878855313077453</v>
      </c>
      <c r="I292" s="445" t="n">
        <v>0</v>
      </c>
      <c r="J292" s="445" t="n">
        <v>99.1211446869225</v>
      </c>
      <c r="K292" s="445" t="n">
        <v>0</v>
      </c>
    </row>
    <row r="293">
      <c r="A293" s="445" t="s">
        <v>188</v>
      </c>
      <c r="B293" s="445" t="s">
        <v>189</v>
      </c>
      <c r="C293" s="445" t="s">
        <v>15</v>
      </c>
      <c r="D293" s="445" t="n">
        <v>0</v>
      </c>
      <c r="E293" s="445" t="n">
        <v>0</v>
      </c>
      <c r="F293" s="445" t="n">
        <v>2409.6603563</v>
      </c>
      <c r="G293" s="445" t="n">
        <v>0</v>
      </c>
      <c r="H293" s="445" t="n">
        <v>0</v>
      </c>
      <c r="I293" s="445" t="n">
        <v>0</v>
      </c>
      <c r="J293" s="445" t="n">
        <v>100</v>
      </c>
      <c r="K293" s="445" t="n">
        <v>0</v>
      </c>
    </row>
    <row r="294">
      <c r="A294" s="445" t="s">
        <v>188</v>
      </c>
      <c r="B294" s="445" t="s">
        <v>189</v>
      </c>
      <c r="C294" s="445" t="s">
        <v>16</v>
      </c>
      <c r="D294" s="445" t="n">
        <v>146.6320913</v>
      </c>
      <c r="E294" s="445" t="n">
        <v>0</v>
      </c>
      <c r="F294" s="445" t="n">
        <v>24709.2806074</v>
      </c>
      <c r="G294" s="445" t="n">
        <v>0</v>
      </c>
      <c r="H294" s="445" t="n">
        <v>0.589928412919108</v>
      </c>
      <c r="I294" s="445" t="n">
        <v>0</v>
      </c>
      <c r="J294" s="445" t="n">
        <v>99.4100715870809</v>
      </c>
      <c r="K294" s="445" t="n">
        <v>0</v>
      </c>
    </row>
    <row r="295">
      <c r="A295" s="445" t="s">
        <v>190</v>
      </c>
      <c r="B295" s="445" t="s">
        <v>191</v>
      </c>
      <c r="C295" s="445" t="s">
        <v>15</v>
      </c>
      <c r="D295" s="445" t="n">
        <v>0</v>
      </c>
      <c r="E295" s="445" t="n">
        <v>0</v>
      </c>
      <c r="F295" s="445" t="n">
        <v>509.9518451</v>
      </c>
      <c r="G295" s="445" t="n">
        <v>0</v>
      </c>
      <c r="H295" s="445" t="n">
        <v>0</v>
      </c>
      <c r="I295" s="445" t="n">
        <v>0</v>
      </c>
      <c r="J295" s="445" t="n">
        <v>100</v>
      </c>
      <c r="K295" s="445" t="n">
        <v>0</v>
      </c>
    </row>
    <row r="296">
      <c r="A296" s="445" t="s">
        <v>190</v>
      </c>
      <c r="B296" s="445" t="s">
        <v>191</v>
      </c>
      <c r="C296" s="445" t="s">
        <v>16</v>
      </c>
      <c r="D296" s="445" t="n">
        <v>362.4106945</v>
      </c>
      <c r="E296" s="445" t="n">
        <v>17.288106</v>
      </c>
      <c r="F296" s="445" t="n">
        <v>7734.1387578</v>
      </c>
      <c r="G296" s="445" t="n">
        <v>19.331533</v>
      </c>
      <c r="H296" s="445" t="n">
        <v>4.45595917694209</v>
      </c>
      <c r="I296" s="445" t="n">
        <v>0.212562972759204</v>
      </c>
      <c r="J296" s="445" t="n">
        <v>95.0937902677218</v>
      </c>
      <c r="K296" s="445" t="n">
        <v>0.237687582576868</v>
      </c>
    </row>
    <row r="297">
      <c r="A297" s="445" t="s">
        <v>192</v>
      </c>
      <c r="B297" s="445" t="s">
        <v>193</v>
      </c>
      <c r="C297" s="445" t="s">
        <v>15</v>
      </c>
      <c r="D297" s="445" t="n">
        <v>0</v>
      </c>
      <c r="E297" s="445" t="n">
        <v>0</v>
      </c>
      <c r="F297" s="445" t="n">
        <v>1829.6622861</v>
      </c>
      <c r="G297" s="445" t="n">
        <v>0</v>
      </c>
      <c r="H297" s="445" t="n">
        <v>0</v>
      </c>
      <c r="I297" s="445" t="n">
        <v>0</v>
      </c>
      <c r="J297" s="445" t="n">
        <v>100</v>
      </c>
      <c r="K297" s="445" t="n">
        <v>0</v>
      </c>
    </row>
    <row r="298">
      <c r="A298" s="445" t="s">
        <v>192</v>
      </c>
      <c r="B298" s="445" t="s">
        <v>193</v>
      </c>
      <c r="C298" s="445" t="s">
        <v>16</v>
      </c>
      <c r="D298" s="445" t="n">
        <v>165.0848537</v>
      </c>
      <c r="E298" s="445" t="n">
        <v>0</v>
      </c>
      <c r="F298" s="445" t="n">
        <v>14345.16002</v>
      </c>
      <c r="G298" s="445" t="n">
        <v>0</v>
      </c>
      <c r="H298" s="445" t="n">
        <v>1.13771238967316</v>
      </c>
      <c r="I298" s="445" t="n">
        <v>0</v>
      </c>
      <c r="J298" s="445" t="n">
        <v>98.8622876103268</v>
      </c>
      <c r="K298" s="445" t="n">
        <v>0</v>
      </c>
    </row>
    <row r="299">
      <c r="A299" s="445" t="s">
        <v>194</v>
      </c>
      <c r="B299" s="445" t="s">
        <v>195</v>
      </c>
      <c r="C299" s="445" t="s">
        <v>15</v>
      </c>
      <c r="D299" s="445" t="n">
        <v>0</v>
      </c>
      <c r="E299" s="445" t="n">
        <v>0</v>
      </c>
      <c r="F299" s="445" t="n">
        <v>2401.0347165</v>
      </c>
      <c r="G299" s="445" t="n">
        <v>0</v>
      </c>
      <c r="H299" s="445" t="n">
        <v>0</v>
      </c>
      <c r="I299" s="445" t="n">
        <v>0</v>
      </c>
      <c r="J299" s="445" t="n">
        <v>100</v>
      </c>
      <c r="K299" s="445" t="n">
        <v>0</v>
      </c>
    </row>
    <row r="300">
      <c r="A300" s="445" t="s">
        <v>194</v>
      </c>
      <c r="B300" s="445" t="s">
        <v>195</v>
      </c>
      <c r="C300" s="445" t="s">
        <v>16</v>
      </c>
      <c r="D300" s="445" t="n">
        <v>315.5118643</v>
      </c>
      <c r="E300" s="445" t="n">
        <v>0</v>
      </c>
      <c r="F300" s="445" t="n">
        <v>15211.2120659</v>
      </c>
      <c r="G300" s="445" t="n">
        <v>29.9633206</v>
      </c>
      <c r="H300" s="445" t="n">
        <v>2.02814300508468</v>
      </c>
      <c r="I300" s="445" t="n">
        <v>0</v>
      </c>
      <c r="J300" s="445" t="n">
        <v>97.7792496607384</v>
      </c>
      <c r="K300" s="445" t="n">
        <v>0.192607334176877</v>
      </c>
    </row>
    <row r="301">
      <c r="A301" s="445" t="s">
        <v>196</v>
      </c>
      <c r="B301" s="445" t="s">
        <v>197</v>
      </c>
      <c r="C301" s="445" t="s">
        <v>15</v>
      </c>
      <c r="D301" s="445" t="n">
        <v>452.5496659</v>
      </c>
      <c r="E301" s="445" t="n">
        <v>0</v>
      </c>
      <c r="F301" s="445" t="n">
        <v>4884.625994</v>
      </c>
      <c r="G301" s="445" t="n">
        <v>0</v>
      </c>
      <c r="H301" s="445" t="n">
        <v>8.47919751452361</v>
      </c>
      <c r="I301" s="445" t="n">
        <v>0</v>
      </c>
      <c r="J301" s="445" t="n">
        <v>91.5208024854764</v>
      </c>
      <c r="K301" s="445" t="n">
        <v>0</v>
      </c>
    </row>
    <row r="302">
      <c r="A302" s="445" t="s">
        <v>196</v>
      </c>
      <c r="B302" s="445" t="s">
        <v>197</v>
      </c>
      <c r="C302" s="445" t="s">
        <v>16</v>
      </c>
      <c r="D302" s="445" t="n">
        <v>181.9920977</v>
      </c>
      <c r="E302" s="445" t="n">
        <v>50.9436604</v>
      </c>
      <c r="F302" s="445" t="n">
        <v>24429.9766835</v>
      </c>
      <c r="G302" s="445" t="n">
        <v>0</v>
      </c>
      <c r="H302" s="445" t="n">
        <v>0.737918111378549</v>
      </c>
      <c r="I302" s="445" t="n">
        <v>0.206559791024807</v>
      </c>
      <c r="J302" s="445" t="n">
        <v>99.0555220975966</v>
      </c>
      <c r="K302" s="445" t="n">
        <v>0</v>
      </c>
    </row>
    <row r="303">
      <c r="A303" s="445" t="s">
        <v>198</v>
      </c>
      <c r="B303" s="445" t="s">
        <v>199</v>
      </c>
      <c r="C303" s="445" t="s">
        <v>15</v>
      </c>
      <c r="D303" s="445" t="n">
        <v>0</v>
      </c>
      <c r="E303" s="445" t="n">
        <v>0</v>
      </c>
      <c r="F303" s="445" t="n">
        <v>8507.7487239</v>
      </c>
      <c r="G303" s="445" t="n">
        <v>0</v>
      </c>
      <c r="H303" s="445" t="n">
        <v>0</v>
      </c>
      <c r="I303" s="445" t="n">
        <v>0</v>
      </c>
      <c r="J303" s="445" t="n">
        <v>100</v>
      </c>
      <c r="K303" s="445" t="n">
        <v>0</v>
      </c>
    </row>
    <row r="304">
      <c r="A304" s="445" t="s">
        <v>198</v>
      </c>
      <c r="B304" s="445" t="s">
        <v>199</v>
      </c>
      <c r="C304" s="445" t="s">
        <v>16</v>
      </c>
      <c r="D304" s="445" t="n">
        <v>1448.4656252</v>
      </c>
      <c r="E304" s="445" t="n">
        <v>0</v>
      </c>
      <c r="F304" s="445" t="n">
        <v>44925.8481217</v>
      </c>
      <c r="G304" s="445" t="n">
        <v>53.6755276</v>
      </c>
      <c r="H304" s="445" t="n">
        <v>3.11981123420211</v>
      </c>
      <c r="I304" s="445" t="n">
        <v>0</v>
      </c>
      <c r="J304" s="445" t="n">
        <v>96.764578487518</v>
      </c>
      <c r="K304" s="445" t="n">
        <v>0.115610278279875</v>
      </c>
    </row>
    <row r="305">
      <c r="A305" s="445" t="s">
        <v>200</v>
      </c>
      <c r="B305" s="445" t="s">
        <v>201</v>
      </c>
      <c r="C305" s="445" t="s">
        <v>15</v>
      </c>
      <c r="D305" s="445" t="n">
        <v>0</v>
      </c>
      <c r="E305" s="445" t="n">
        <v>0</v>
      </c>
      <c r="F305" s="445" t="n">
        <v>4629.8781449</v>
      </c>
      <c r="G305" s="445" t="n">
        <v>0</v>
      </c>
      <c r="H305" s="445" t="n">
        <v>0</v>
      </c>
      <c r="I305" s="445" t="n">
        <v>0</v>
      </c>
      <c r="J305" s="445" t="n">
        <v>100</v>
      </c>
      <c r="K305" s="445" t="n">
        <v>0</v>
      </c>
    </row>
    <row r="306">
      <c r="A306" s="445" t="s">
        <v>200</v>
      </c>
      <c r="B306" s="445" t="s">
        <v>201</v>
      </c>
      <c r="C306" s="445" t="s">
        <v>16</v>
      </c>
      <c r="D306" s="445" t="n">
        <v>202.1402546</v>
      </c>
      <c r="E306" s="445" t="n">
        <v>0</v>
      </c>
      <c r="F306" s="445" t="n">
        <v>26616.4457893</v>
      </c>
      <c r="G306" s="445" t="n">
        <v>0</v>
      </c>
      <c r="H306" s="445" t="n">
        <v>0.753731961368551</v>
      </c>
      <c r="I306" s="445" t="n">
        <v>0</v>
      </c>
      <c r="J306" s="445" t="n">
        <v>99.2462680386314</v>
      </c>
      <c r="K306" s="445" t="n">
        <v>0</v>
      </c>
    </row>
    <row r="307">
      <c r="A307" s="445" t="s">
        <v>202</v>
      </c>
      <c r="B307" s="445" t="s">
        <v>203</v>
      </c>
      <c r="C307" s="445" t="s">
        <v>15</v>
      </c>
      <c r="D307" s="445" t="n">
        <v>0</v>
      </c>
      <c r="E307" s="445" t="n">
        <v>0</v>
      </c>
      <c r="F307" s="445" t="n">
        <v>9379.1610253</v>
      </c>
      <c r="G307" s="445" t="n">
        <v>0</v>
      </c>
      <c r="H307" s="445" t="n">
        <v>0</v>
      </c>
      <c r="I307" s="445" t="n">
        <v>0</v>
      </c>
      <c r="J307" s="445" t="n">
        <v>100</v>
      </c>
      <c r="K307" s="445" t="n">
        <v>0</v>
      </c>
    </row>
    <row r="308">
      <c r="A308" s="445" t="s">
        <v>202</v>
      </c>
      <c r="B308" s="445" t="s">
        <v>203</v>
      </c>
      <c r="C308" s="445" t="s">
        <v>16</v>
      </c>
      <c r="D308" s="445" t="n">
        <v>1318.6207404</v>
      </c>
      <c r="E308" s="445" t="n">
        <v>161.7062541</v>
      </c>
      <c r="F308" s="445" t="n">
        <v>63280.1588487</v>
      </c>
      <c r="G308" s="445" t="n">
        <v>0</v>
      </c>
      <c r="H308" s="445" t="n">
        <v>2.03615016661963</v>
      </c>
      <c r="I308" s="445" t="n">
        <v>0.249698951443212</v>
      </c>
      <c r="J308" s="445" t="n">
        <v>97.7141508819372</v>
      </c>
      <c r="K308" s="445" t="n">
        <v>0</v>
      </c>
    </row>
    <row r="309">
      <c r="A309" s="445" t="s">
        <v>204</v>
      </c>
      <c r="B309" s="445" t="s">
        <v>205</v>
      </c>
      <c r="C309" s="445" t="s">
        <v>15</v>
      </c>
      <c r="D309" s="445" t="n">
        <v>0</v>
      </c>
      <c r="E309" s="445" t="n">
        <v>0</v>
      </c>
      <c r="F309" s="445" t="n">
        <v>646.4666516</v>
      </c>
      <c r="G309" s="445" t="n">
        <v>0</v>
      </c>
      <c r="H309" s="445" t="n">
        <v>0</v>
      </c>
      <c r="I309" s="445" t="n">
        <v>0</v>
      </c>
      <c r="J309" s="445" t="n">
        <v>100</v>
      </c>
      <c r="K309" s="445" t="n">
        <v>0</v>
      </c>
    </row>
    <row r="310">
      <c r="A310" s="445" t="s">
        <v>204</v>
      </c>
      <c r="B310" s="445" t="s">
        <v>205</v>
      </c>
      <c r="C310" s="445" t="s">
        <v>16</v>
      </c>
      <c r="D310" s="445" t="n">
        <v>39.1653474</v>
      </c>
      <c r="E310" s="445" t="n">
        <v>64.5259559</v>
      </c>
      <c r="F310" s="445" t="n">
        <v>13767.1607953</v>
      </c>
      <c r="G310" s="445" t="n">
        <v>0</v>
      </c>
      <c r="H310" s="445" t="n">
        <v>0.282357184126799</v>
      </c>
      <c r="I310" s="445" t="n">
        <v>0.465191002263752</v>
      </c>
      <c r="J310" s="445" t="n">
        <v>99.2524518136094</v>
      </c>
      <c r="K310" s="445" t="n">
        <v>0</v>
      </c>
    </row>
    <row r="311">
      <c r="A311" s="445" t="s">
        <v>206</v>
      </c>
      <c r="B311" s="445" t="s">
        <v>207</v>
      </c>
      <c r="C311" s="445" t="s">
        <v>15</v>
      </c>
      <c r="D311" s="445" t="n">
        <v>0</v>
      </c>
      <c r="E311" s="445" t="n">
        <v>0</v>
      </c>
      <c r="F311" s="445" t="n">
        <v>2585.912088</v>
      </c>
      <c r="G311" s="445" t="n">
        <v>0</v>
      </c>
      <c r="H311" s="445" t="n">
        <v>0</v>
      </c>
      <c r="I311" s="445" t="n">
        <v>0</v>
      </c>
      <c r="J311" s="445" t="n">
        <v>100</v>
      </c>
      <c r="K311" s="445" t="n">
        <v>0</v>
      </c>
    </row>
    <row r="312">
      <c r="A312" s="445" t="s">
        <v>206</v>
      </c>
      <c r="B312" s="445" t="s">
        <v>207</v>
      </c>
      <c r="C312" s="445" t="s">
        <v>16</v>
      </c>
      <c r="D312" s="445" t="n">
        <v>1510.568327</v>
      </c>
      <c r="E312" s="445" t="n">
        <v>82.6928877</v>
      </c>
      <c r="F312" s="445" t="n">
        <v>28915.0067207</v>
      </c>
      <c r="G312" s="445" t="n">
        <v>0</v>
      </c>
      <c r="H312" s="445" t="n">
        <v>4.95134083061866</v>
      </c>
      <c r="I312" s="445" t="n">
        <v>0.271050745571983</v>
      </c>
      <c r="J312" s="445" t="n">
        <v>94.7776084238094</v>
      </c>
      <c r="K312" s="445" t="n">
        <v>0</v>
      </c>
    </row>
    <row r="313">
      <c r="A313" s="445" t="s">
        <v>208</v>
      </c>
      <c r="B313" s="445" t="s">
        <v>209</v>
      </c>
      <c r="C313" s="445" t="s">
        <v>15</v>
      </c>
      <c r="D313" s="445" t="n">
        <v>43.4382506</v>
      </c>
      <c r="E313" s="445" t="n">
        <v>0</v>
      </c>
      <c r="F313" s="445" t="n">
        <v>4698.7451091</v>
      </c>
      <c r="G313" s="445" t="n">
        <v>0</v>
      </c>
      <c r="H313" s="445" t="n">
        <v>0.915996858517676</v>
      </c>
      <c r="I313" s="445" t="n">
        <v>0</v>
      </c>
      <c r="J313" s="445" t="n">
        <v>99.0840031414823</v>
      </c>
      <c r="K313" s="445" t="n">
        <v>0</v>
      </c>
    </row>
    <row r="314">
      <c r="A314" s="445" t="s">
        <v>208</v>
      </c>
      <c r="B314" s="445" t="s">
        <v>209</v>
      </c>
      <c r="C314" s="445" t="s">
        <v>16</v>
      </c>
      <c r="D314" s="445" t="n">
        <v>1427.9477888</v>
      </c>
      <c r="E314" s="445" t="n">
        <v>0</v>
      </c>
      <c r="F314" s="445" t="n">
        <v>39018.7833911</v>
      </c>
      <c r="G314" s="445" t="n">
        <v>0</v>
      </c>
      <c r="H314" s="445" t="n">
        <v>3.53044052546234</v>
      </c>
      <c r="I314" s="445" t="n">
        <v>0</v>
      </c>
      <c r="J314" s="445" t="n">
        <v>96.4695594745377</v>
      </c>
      <c r="K314" s="445" t="n">
        <v>0</v>
      </c>
    </row>
    <row r="315">
      <c r="A315" s="445" t="s">
        <v>210</v>
      </c>
      <c r="B315" s="445" t="s">
        <v>211</v>
      </c>
      <c r="C315" s="445" t="s">
        <v>15</v>
      </c>
      <c r="D315" s="445" t="n">
        <v>0</v>
      </c>
      <c r="E315" s="445" t="n">
        <v>0</v>
      </c>
      <c r="F315" s="445" t="n">
        <v>2447.3321481</v>
      </c>
      <c r="G315" s="445" t="n">
        <v>0</v>
      </c>
      <c r="H315" s="445" t="n">
        <v>0</v>
      </c>
      <c r="I315" s="445" t="n">
        <v>0</v>
      </c>
      <c r="J315" s="445" t="n">
        <v>100</v>
      </c>
      <c r="K315" s="445" t="n">
        <v>0</v>
      </c>
    </row>
    <row r="316">
      <c r="A316" s="445" t="s">
        <v>210</v>
      </c>
      <c r="B316" s="445" t="s">
        <v>211</v>
      </c>
      <c r="C316" s="445" t="s">
        <v>16</v>
      </c>
      <c r="D316" s="445" t="n">
        <v>892.0279854</v>
      </c>
      <c r="E316" s="445" t="n">
        <v>0</v>
      </c>
      <c r="F316" s="445" t="n">
        <v>40498.1621927</v>
      </c>
      <c r="G316" s="445" t="n">
        <v>0</v>
      </c>
      <c r="H316" s="445" t="n">
        <v>2.15516764132188</v>
      </c>
      <c r="I316" s="445" t="n">
        <v>0</v>
      </c>
      <c r="J316" s="445" t="n">
        <v>97.8448323586781</v>
      </c>
      <c r="K316" s="445" t="n">
        <v>0</v>
      </c>
    </row>
    <row r="317">
      <c r="A317" s="445" t="s">
        <v>212</v>
      </c>
      <c r="B317" s="445" t="s">
        <v>213</v>
      </c>
      <c r="C317" s="445" t="s">
        <v>15</v>
      </c>
      <c r="D317" s="445" t="n">
        <v>13.235081</v>
      </c>
      <c r="E317" s="445" t="n">
        <v>26.470162</v>
      </c>
      <c r="F317" s="445" t="n">
        <v>1068.936828</v>
      </c>
      <c r="G317" s="445" t="n">
        <v>0</v>
      </c>
      <c r="H317" s="445" t="n">
        <v>1.19381009851646</v>
      </c>
      <c r="I317" s="445" t="n">
        <v>2.38762019703292</v>
      </c>
      <c r="J317" s="445" t="n">
        <v>96.4185697044506</v>
      </c>
      <c r="K317" s="445" t="n">
        <v>0</v>
      </c>
    </row>
    <row r="318">
      <c r="A318" s="445" t="s">
        <v>212</v>
      </c>
      <c r="B318" s="445" t="s">
        <v>213</v>
      </c>
      <c r="C318" s="445" t="s">
        <v>16</v>
      </c>
      <c r="D318" s="445" t="n">
        <v>371.2668439</v>
      </c>
      <c r="E318" s="445" t="n">
        <v>0</v>
      </c>
      <c r="F318" s="445" t="n">
        <v>12576.3928689</v>
      </c>
      <c r="G318" s="445" t="n">
        <v>13.8248869</v>
      </c>
      <c r="H318" s="445" t="n">
        <v>2.86438517936898</v>
      </c>
      <c r="I318" s="445" t="n">
        <v>0</v>
      </c>
      <c r="J318" s="445" t="n">
        <v>97.028953528912</v>
      </c>
      <c r="K318" s="445" t="n">
        <v>0.106661291719006</v>
      </c>
    </row>
    <row r="319">
      <c r="A319" s="445" t="s">
        <v>214</v>
      </c>
      <c r="B319" s="445" t="s">
        <v>215</v>
      </c>
      <c r="C319" s="445" t="s">
        <v>15</v>
      </c>
      <c r="D319" s="445" t="n">
        <v>0</v>
      </c>
      <c r="E319" s="445" t="n">
        <v>0</v>
      </c>
      <c r="F319" s="445" t="n">
        <v>1529.3804242</v>
      </c>
      <c r="G319" s="445" t="n">
        <v>0</v>
      </c>
      <c r="H319" s="445" t="n">
        <v>0</v>
      </c>
      <c r="I319" s="445" t="n">
        <v>0</v>
      </c>
      <c r="J319" s="445" t="n">
        <v>100</v>
      </c>
      <c r="K319" s="445" t="n">
        <v>0</v>
      </c>
    </row>
    <row r="320">
      <c r="A320" s="445" t="s">
        <v>214</v>
      </c>
      <c r="B320" s="445" t="s">
        <v>215</v>
      </c>
      <c r="C320" s="445" t="s">
        <v>16</v>
      </c>
      <c r="D320" s="445" t="n">
        <v>36.3951765</v>
      </c>
      <c r="E320" s="445" t="n">
        <v>20.2544271</v>
      </c>
      <c r="F320" s="445" t="n">
        <v>19740.5191779</v>
      </c>
      <c r="G320" s="445" t="n">
        <v>30.7993108</v>
      </c>
      <c r="H320" s="445" t="n">
        <v>0.183554746157443</v>
      </c>
      <c r="I320" s="445" t="n">
        <v>0.102150795309508</v>
      </c>
      <c r="J320" s="445" t="n">
        <v>99.5589617958183</v>
      </c>
      <c r="K320" s="445" t="n">
        <v>0.155332662714747</v>
      </c>
    </row>
    <row r="321">
      <c r="A321" s="445" t="s">
        <v>216</v>
      </c>
      <c r="B321" s="445" t="s">
        <v>217</v>
      </c>
      <c r="C321" s="445" t="s">
        <v>15</v>
      </c>
      <c r="D321" s="445" t="n">
        <v>0</v>
      </c>
      <c r="E321" s="445" t="n">
        <v>0</v>
      </c>
      <c r="F321" s="445" t="n">
        <v>271.8157574</v>
      </c>
      <c r="G321" s="445" t="n">
        <v>0</v>
      </c>
      <c r="H321" s="445" t="n">
        <v>0</v>
      </c>
      <c r="I321" s="445" t="n">
        <v>0</v>
      </c>
      <c r="J321" s="445" t="n">
        <v>100</v>
      </c>
      <c r="K321" s="445" t="n">
        <v>0</v>
      </c>
    </row>
    <row r="322">
      <c r="A322" s="445" t="s">
        <v>216</v>
      </c>
      <c r="B322" s="445" t="s">
        <v>217</v>
      </c>
      <c r="C322" s="445" t="s">
        <v>16</v>
      </c>
      <c r="D322" s="445" t="n">
        <v>0</v>
      </c>
      <c r="E322" s="445" t="n">
        <v>0</v>
      </c>
      <c r="F322" s="445" t="n">
        <v>5422.1841505</v>
      </c>
      <c r="G322" s="445" t="n">
        <v>0</v>
      </c>
      <c r="H322" s="445" t="n">
        <v>0</v>
      </c>
      <c r="I322" s="445" t="n">
        <v>0</v>
      </c>
      <c r="J322" s="445" t="n">
        <v>100</v>
      </c>
      <c r="K322" s="445" t="n">
        <v>0</v>
      </c>
    </row>
    <row r="323">
      <c r="A323" s="445" t="s">
        <v>218</v>
      </c>
      <c r="B323" s="445" t="s">
        <v>219</v>
      </c>
      <c r="C323" s="445" t="s">
        <v>15</v>
      </c>
      <c r="D323" s="445" t="n">
        <v>0</v>
      </c>
      <c r="E323" s="445" t="n">
        <v>0</v>
      </c>
      <c r="F323" s="445" t="n">
        <v>2627.6485732</v>
      </c>
      <c r="G323" s="445" t="n">
        <v>0</v>
      </c>
      <c r="H323" s="445" t="n">
        <v>0</v>
      </c>
      <c r="I323" s="445" t="n">
        <v>0</v>
      </c>
      <c r="J323" s="445" t="n">
        <v>100</v>
      </c>
      <c r="K323" s="445" t="n">
        <v>0</v>
      </c>
    </row>
    <row r="324">
      <c r="A324" s="445" t="s">
        <v>218</v>
      </c>
      <c r="B324" s="445" t="s">
        <v>219</v>
      </c>
      <c r="C324" s="445" t="s">
        <v>16</v>
      </c>
      <c r="D324" s="445" t="n">
        <v>359.7790085</v>
      </c>
      <c r="E324" s="445" t="n">
        <v>0</v>
      </c>
      <c r="F324" s="445" t="n">
        <v>30749.2919909</v>
      </c>
      <c r="G324" s="445" t="n">
        <v>220.5172464</v>
      </c>
      <c r="H324" s="445" t="n">
        <v>1.14836813582519</v>
      </c>
      <c r="I324" s="445" t="n">
        <v>0</v>
      </c>
      <c r="J324" s="445" t="n">
        <v>98.1477692896976</v>
      </c>
      <c r="K324" s="445" t="n">
        <v>0.703862574477219</v>
      </c>
    </row>
    <row r="325">
      <c r="A325" s="445" t="s">
        <v>220</v>
      </c>
      <c r="B325" s="445" t="s">
        <v>221</v>
      </c>
      <c r="C325" s="445" t="s">
        <v>15</v>
      </c>
      <c r="D325" s="445" t="n">
        <v>0</v>
      </c>
      <c r="E325" s="445" t="n">
        <v>0</v>
      </c>
      <c r="F325" s="445" t="n">
        <v>1435.106563</v>
      </c>
      <c r="G325" s="445" t="n">
        <v>0</v>
      </c>
      <c r="H325" s="445" t="n">
        <v>0</v>
      </c>
      <c r="I325" s="445" t="n">
        <v>0</v>
      </c>
      <c r="J325" s="445" t="n">
        <v>100</v>
      </c>
      <c r="K325" s="445" t="n">
        <v>0</v>
      </c>
    </row>
    <row r="326">
      <c r="A326" s="445" t="s">
        <v>220</v>
      </c>
      <c r="B326" s="445" t="s">
        <v>221</v>
      </c>
      <c r="C326" s="445" t="s">
        <v>16</v>
      </c>
      <c r="D326" s="445" t="n">
        <v>606.5000541</v>
      </c>
      <c r="E326" s="445" t="n">
        <v>20.7519054</v>
      </c>
      <c r="F326" s="445" t="n">
        <v>18598.6651047</v>
      </c>
      <c r="G326" s="445" t="n">
        <v>0</v>
      </c>
      <c r="H326" s="445" t="n">
        <v>3.15459622589003</v>
      </c>
      <c r="I326" s="445" t="n">
        <v>0.10793714198758</v>
      </c>
      <c r="J326" s="445" t="n">
        <v>96.7374666321224</v>
      </c>
      <c r="K326" s="445" t="n">
        <v>0</v>
      </c>
    </row>
    <row r="327">
      <c r="A327" s="445" t="s">
        <v>222</v>
      </c>
      <c r="B327" s="445" t="s">
        <v>223</v>
      </c>
      <c r="C327" s="445" t="s">
        <v>15</v>
      </c>
      <c r="D327" s="445" t="n">
        <v>0</v>
      </c>
      <c r="E327" s="445" t="n">
        <v>0</v>
      </c>
      <c r="F327" s="445" t="n">
        <v>2164.6261991</v>
      </c>
      <c r="G327" s="445" t="n">
        <v>0</v>
      </c>
      <c r="H327" s="445" t="n">
        <v>0</v>
      </c>
      <c r="I327" s="445" t="n">
        <v>0</v>
      </c>
      <c r="J327" s="445" t="n">
        <v>100</v>
      </c>
      <c r="K327" s="445" t="n">
        <v>0</v>
      </c>
    </row>
    <row r="328">
      <c r="A328" s="445" t="s">
        <v>222</v>
      </c>
      <c r="B328" s="445" t="s">
        <v>223</v>
      </c>
      <c r="C328" s="445" t="s">
        <v>16</v>
      </c>
      <c r="D328" s="445" t="n">
        <v>184.6673391</v>
      </c>
      <c r="E328" s="445" t="n">
        <v>33.0501831</v>
      </c>
      <c r="F328" s="445" t="n">
        <v>15797.0908627</v>
      </c>
      <c r="G328" s="445" t="n">
        <v>93.3753053</v>
      </c>
      <c r="H328" s="445" t="n">
        <v>1.14641937695526</v>
      </c>
      <c r="I328" s="445" t="n">
        <v>0.205176348467564</v>
      </c>
      <c r="J328" s="445" t="n">
        <v>98.0687280857788</v>
      </c>
      <c r="K328" s="445" t="n">
        <v>0.57967618879842</v>
      </c>
    </row>
    <row r="329">
      <c r="A329" s="445" t="s">
        <v>224</v>
      </c>
      <c r="B329" s="445" t="s">
        <v>225</v>
      </c>
      <c r="C329" s="445" t="s">
        <v>15</v>
      </c>
      <c r="D329" s="445" t="n">
        <v>0</v>
      </c>
      <c r="E329" s="445" t="n">
        <v>0</v>
      </c>
      <c r="F329" s="445" t="n">
        <v>6084.3125607</v>
      </c>
      <c r="G329" s="445" t="n">
        <v>0</v>
      </c>
      <c r="H329" s="445" t="n">
        <v>0</v>
      </c>
      <c r="I329" s="445" t="n">
        <v>0</v>
      </c>
      <c r="J329" s="445" t="n">
        <v>100</v>
      </c>
      <c r="K329" s="445" t="n">
        <v>0</v>
      </c>
    </row>
    <row r="330">
      <c r="A330" s="445" t="s">
        <v>224</v>
      </c>
      <c r="B330" s="445" t="s">
        <v>225</v>
      </c>
      <c r="C330" s="445" t="s">
        <v>16</v>
      </c>
      <c r="D330" s="445" t="n">
        <v>1085.538633</v>
      </c>
      <c r="E330" s="445" t="n">
        <v>30.6379487</v>
      </c>
      <c r="F330" s="445" t="n">
        <v>51672.6464853</v>
      </c>
      <c r="G330" s="445" t="n">
        <v>62.4428328</v>
      </c>
      <c r="H330" s="445" t="n">
        <v>2.05395010794644</v>
      </c>
      <c r="I330" s="445" t="n">
        <v>0.0579701321782643</v>
      </c>
      <c r="J330" s="445" t="n">
        <v>97.7699315344035</v>
      </c>
      <c r="K330" s="445" t="n">
        <v>0.118148225471807</v>
      </c>
    </row>
    <row r="331">
      <c r="A331" s="445" t="s">
        <v>226</v>
      </c>
      <c r="B331" s="445" t="s">
        <v>227</v>
      </c>
      <c r="C331" s="445" t="s">
        <v>15</v>
      </c>
      <c r="D331" s="445" t="n">
        <v>0</v>
      </c>
      <c r="E331" s="445" t="n">
        <v>0</v>
      </c>
      <c r="F331" s="445" t="n">
        <v>3704.1217591</v>
      </c>
      <c r="G331" s="445" t="n">
        <v>0</v>
      </c>
      <c r="H331" s="445" t="n">
        <v>0</v>
      </c>
      <c r="I331" s="445" t="n">
        <v>0</v>
      </c>
      <c r="J331" s="445" t="n">
        <v>100</v>
      </c>
      <c r="K331" s="445" t="n">
        <v>0</v>
      </c>
    </row>
    <row r="332">
      <c r="A332" s="445" t="s">
        <v>226</v>
      </c>
      <c r="B332" s="445" t="s">
        <v>227</v>
      </c>
      <c r="C332" s="445" t="s">
        <v>16</v>
      </c>
      <c r="D332" s="445" t="n">
        <v>31.8988352</v>
      </c>
      <c r="E332" s="445" t="n">
        <v>0</v>
      </c>
      <c r="F332" s="445" t="n">
        <v>6573.5888394</v>
      </c>
      <c r="G332" s="445" t="n">
        <v>0</v>
      </c>
      <c r="H332" s="445" t="n">
        <v>0.482914158218177</v>
      </c>
      <c r="I332" s="445" t="n">
        <v>0</v>
      </c>
      <c r="J332" s="445" t="n">
        <v>99.5170858417818</v>
      </c>
      <c r="K332" s="445" t="n">
        <v>0</v>
      </c>
    </row>
    <row r="333">
      <c r="A333" s="445" t="s">
        <v>228</v>
      </c>
      <c r="B333" s="445" t="s">
        <v>229</v>
      </c>
      <c r="C333" s="445" t="s">
        <v>15</v>
      </c>
      <c r="D333" s="445" t="n">
        <v>0</v>
      </c>
      <c r="E333" s="445" t="n">
        <v>0</v>
      </c>
      <c r="F333" s="445" t="n">
        <v>7086.7705419</v>
      </c>
      <c r="G333" s="445" t="n">
        <v>0</v>
      </c>
      <c r="H333" s="445" t="n">
        <v>0</v>
      </c>
      <c r="I333" s="445" t="n">
        <v>0</v>
      </c>
      <c r="J333" s="445" t="n">
        <v>100</v>
      </c>
      <c r="K333" s="445" t="n">
        <v>0</v>
      </c>
    </row>
    <row r="334">
      <c r="A334" s="445" t="s">
        <v>228</v>
      </c>
      <c r="B334" s="445" t="s">
        <v>229</v>
      </c>
      <c r="C334" s="445" t="s">
        <v>16</v>
      </c>
      <c r="D334" s="445" t="n">
        <v>980.7486594</v>
      </c>
      <c r="E334" s="445" t="n">
        <v>0</v>
      </c>
      <c r="F334" s="445" t="n">
        <v>61501.5420049</v>
      </c>
      <c r="G334" s="445" t="n">
        <v>0</v>
      </c>
      <c r="H334" s="445" t="n">
        <v>1.5696426122872</v>
      </c>
      <c r="I334" s="445" t="n">
        <v>0</v>
      </c>
      <c r="J334" s="445" t="n">
        <v>98.4303573877128</v>
      </c>
      <c r="K334" s="445" t="n">
        <v>0</v>
      </c>
    </row>
    <row r="335">
      <c r="A335" s="445" t="s">
        <v>230</v>
      </c>
      <c r="B335" s="445" t="s">
        <v>231</v>
      </c>
      <c r="C335" s="445" t="s">
        <v>15</v>
      </c>
      <c r="D335" s="445" t="n">
        <v>0</v>
      </c>
      <c r="E335" s="445" t="n">
        <v>0</v>
      </c>
      <c r="F335" s="445" t="n">
        <v>7689.4350957</v>
      </c>
      <c r="G335" s="445" t="n">
        <v>0</v>
      </c>
      <c r="H335" s="445" t="n">
        <v>0</v>
      </c>
      <c r="I335" s="445" t="n">
        <v>0</v>
      </c>
      <c r="J335" s="445" t="n">
        <v>100</v>
      </c>
      <c r="K335" s="445" t="n">
        <v>0</v>
      </c>
    </row>
    <row r="336">
      <c r="A336" s="445" t="s">
        <v>230</v>
      </c>
      <c r="B336" s="445" t="s">
        <v>231</v>
      </c>
      <c r="C336" s="445" t="s">
        <v>16</v>
      </c>
      <c r="D336" s="445" t="n">
        <v>278.6045218</v>
      </c>
      <c r="E336" s="445" t="n">
        <v>0</v>
      </c>
      <c r="F336" s="445" t="n">
        <v>38350.3594556</v>
      </c>
      <c r="G336" s="445" t="n">
        <v>0</v>
      </c>
      <c r="H336" s="445" t="n">
        <v>0.721232187233907</v>
      </c>
      <c r="I336" s="445" t="n">
        <v>0</v>
      </c>
      <c r="J336" s="445" t="n">
        <v>99.2787678127661</v>
      </c>
      <c r="K336" s="445" t="n">
        <v>0</v>
      </c>
    </row>
    <row r="337">
      <c r="A337" s="445" t="s">
        <v>232</v>
      </c>
      <c r="B337" s="445" t="s">
        <v>233</v>
      </c>
      <c r="C337" s="445" t="s">
        <v>15</v>
      </c>
      <c r="D337" s="445" t="n">
        <v>0</v>
      </c>
      <c r="E337" s="445" t="n">
        <v>0</v>
      </c>
      <c r="F337" s="445" t="n">
        <v>8129.7963438</v>
      </c>
      <c r="G337" s="445" t="n">
        <v>0</v>
      </c>
      <c r="H337" s="445" t="n">
        <v>0</v>
      </c>
      <c r="I337" s="445" t="n">
        <v>0</v>
      </c>
      <c r="J337" s="445" t="n">
        <v>100</v>
      </c>
      <c r="K337" s="445" t="n">
        <v>0</v>
      </c>
    </row>
    <row r="338">
      <c r="A338" s="445" t="s">
        <v>232</v>
      </c>
      <c r="B338" s="445" t="s">
        <v>233</v>
      </c>
      <c r="C338" s="445" t="s">
        <v>16</v>
      </c>
      <c r="D338" s="445" t="n">
        <v>534.4489069</v>
      </c>
      <c r="E338" s="445" t="n">
        <v>0</v>
      </c>
      <c r="F338" s="445" t="n">
        <v>45494.8208646</v>
      </c>
      <c r="G338" s="445" t="n">
        <v>0</v>
      </c>
      <c r="H338" s="445" t="n">
        <v>1.16110663834801</v>
      </c>
      <c r="I338" s="445" t="n">
        <v>0</v>
      </c>
      <c r="J338" s="445" t="n">
        <v>98.838893361652</v>
      </c>
      <c r="K338" s="445" t="n">
        <v>0</v>
      </c>
    </row>
    <row r="339">
      <c r="A339" s="445" t="s">
        <v>234</v>
      </c>
      <c r="B339" s="445" t="s">
        <v>235</v>
      </c>
      <c r="C339" s="445" t="s">
        <v>15</v>
      </c>
      <c r="D339" s="445" t="n">
        <v>0</v>
      </c>
      <c r="E339" s="445" t="n">
        <v>0</v>
      </c>
      <c r="F339" s="445" t="n">
        <v>4190.185046</v>
      </c>
      <c r="G339" s="445" t="n">
        <v>0</v>
      </c>
      <c r="H339" s="445" t="n">
        <v>0</v>
      </c>
      <c r="I339" s="445" t="n">
        <v>0</v>
      </c>
      <c r="J339" s="445" t="n">
        <v>100</v>
      </c>
      <c r="K339" s="445" t="n">
        <v>0</v>
      </c>
    </row>
    <row r="340">
      <c r="A340" s="445" t="s">
        <v>234</v>
      </c>
      <c r="B340" s="445" t="s">
        <v>235</v>
      </c>
      <c r="C340" s="445" t="s">
        <v>16</v>
      </c>
      <c r="D340" s="445" t="n">
        <v>788.2874388</v>
      </c>
      <c r="E340" s="445" t="n">
        <v>0</v>
      </c>
      <c r="F340" s="445" t="n">
        <v>21064.4824</v>
      </c>
      <c r="G340" s="445" t="n">
        <v>0</v>
      </c>
      <c r="H340" s="445" t="n">
        <v>3.60726555313085</v>
      </c>
      <c r="I340" s="445" t="n">
        <v>0</v>
      </c>
      <c r="J340" s="445" t="n">
        <v>96.3927344468692</v>
      </c>
      <c r="K340" s="445" t="n">
        <v>0</v>
      </c>
    </row>
    <row r="341">
      <c r="A341" s="445" t="s">
        <v>236</v>
      </c>
      <c r="B341" s="445" t="s">
        <v>237</v>
      </c>
      <c r="C341" s="445" t="s">
        <v>15</v>
      </c>
      <c r="D341" s="445" t="n">
        <v>25.3965346</v>
      </c>
      <c r="E341" s="445" t="n">
        <v>0</v>
      </c>
      <c r="F341" s="445" t="n">
        <v>668.6479262</v>
      </c>
      <c r="G341" s="445" t="n">
        <v>0</v>
      </c>
      <c r="H341" s="445" t="n">
        <v>3.65920860037213</v>
      </c>
      <c r="I341" s="445" t="n">
        <v>0</v>
      </c>
      <c r="J341" s="445" t="n">
        <v>96.3407913996279</v>
      </c>
      <c r="K341" s="445" t="n">
        <v>0</v>
      </c>
    </row>
    <row r="342">
      <c r="A342" s="445" t="s">
        <v>236</v>
      </c>
      <c r="B342" s="445" t="s">
        <v>237</v>
      </c>
      <c r="C342" s="445" t="s">
        <v>16</v>
      </c>
      <c r="D342" s="445" t="n">
        <v>193.7725316</v>
      </c>
      <c r="E342" s="445" t="n">
        <v>8.6010408</v>
      </c>
      <c r="F342" s="445" t="n">
        <v>4401.821544</v>
      </c>
      <c r="G342" s="445" t="n">
        <v>0</v>
      </c>
      <c r="H342" s="445" t="n">
        <v>4.20860816497086</v>
      </c>
      <c r="I342" s="445" t="n">
        <v>0.186808781612303</v>
      </c>
      <c r="J342" s="445" t="n">
        <v>95.6045830534168</v>
      </c>
      <c r="K342" s="445" t="n">
        <v>0</v>
      </c>
    </row>
    <row r="343">
      <c r="A343" s="445" t="s">
        <v>238</v>
      </c>
      <c r="B343" s="445" t="s">
        <v>239</v>
      </c>
      <c r="C343" s="445" t="s">
        <v>15</v>
      </c>
      <c r="D343" s="445" t="n">
        <v>0</v>
      </c>
      <c r="E343" s="445" t="n">
        <v>0</v>
      </c>
      <c r="F343" s="445" t="n">
        <v>165.4744468</v>
      </c>
      <c r="G343" s="445" t="n">
        <v>0</v>
      </c>
      <c r="H343" s="445" t="n">
        <v>0</v>
      </c>
      <c r="I343" s="445" t="n">
        <v>0</v>
      </c>
      <c r="J343" s="445" t="n">
        <v>100</v>
      </c>
      <c r="K343" s="445" t="n">
        <v>0</v>
      </c>
    </row>
    <row r="344">
      <c r="A344" s="445" t="s">
        <v>238</v>
      </c>
      <c r="B344" s="445" t="s">
        <v>239</v>
      </c>
      <c r="C344" s="445" t="s">
        <v>16</v>
      </c>
      <c r="D344" s="445" t="n">
        <v>0</v>
      </c>
      <c r="E344" s="445" t="n">
        <v>0</v>
      </c>
      <c r="F344" s="445" t="n">
        <v>1587.3477999</v>
      </c>
      <c r="G344" s="445" t="n">
        <v>24.3624419</v>
      </c>
      <c r="H344" s="445" t="n">
        <v>0</v>
      </c>
      <c r="I344" s="445" t="n">
        <v>0</v>
      </c>
      <c r="J344" s="445" t="n">
        <v>98.48841055494</v>
      </c>
      <c r="K344" s="445" t="n">
        <v>1.51158944506001</v>
      </c>
    </row>
    <row r="345">
      <c r="A345" s="445" t="s">
        <v>240</v>
      </c>
      <c r="B345" s="445" t="s">
        <v>241</v>
      </c>
      <c r="C345" s="445" t="s">
        <v>15</v>
      </c>
      <c r="D345" s="445" t="n">
        <v>10.312094</v>
      </c>
      <c r="E345" s="445" t="n">
        <v>0</v>
      </c>
      <c r="F345" s="445" t="n">
        <v>421.7213671</v>
      </c>
      <c r="G345" s="445" t="n">
        <v>9.3228542</v>
      </c>
      <c r="H345" s="445" t="n">
        <v>2.3364555218816</v>
      </c>
      <c r="I345" s="445" t="n">
        <v>0</v>
      </c>
      <c r="J345" s="445" t="n">
        <v>95.5512252755115</v>
      </c>
      <c r="K345" s="445" t="n">
        <v>2.11231920260686</v>
      </c>
    </row>
    <row r="346">
      <c r="A346" s="445" t="s">
        <v>240</v>
      </c>
      <c r="B346" s="445" t="s">
        <v>241</v>
      </c>
      <c r="C346" s="445" t="s">
        <v>16</v>
      </c>
      <c r="D346" s="445" t="n">
        <v>114.2230955</v>
      </c>
      <c r="E346" s="445" t="n">
        <v>7.6090526</v>
      </c>
      <c r="F346" s="445" t="n">
        <v>4059.1223837</v>
      </c>
      <c r="G346" s="445" t="n">
        <v>50.2166057</v>
      </c>
      <c r="H346" s="445" t="n">
        <v>2.69956217293279</v>
      </c>
      <c r="I346" s="445" t="n">
        <v>0.17983325071781</v>
      </c>
      <c r="J346" s="445" t="n">
        <v>95.9337793672497</v>
      </c>
      <c r="K346" s="445" t="n">
        <v>1.18682520909969</v>
      </c>
    </row>
    <row r="347">
      <c r="A347" s="445" t="s">
        <v>242</v>
      </c>
      <c r="B347" s="445" t="s">
        <v>243</v>
      </c>
      <c r="C347" s="445" t="s">
        <v>15</v>
      </c>
      <c r="D347" s="445" t="n">
        <v>0</v>
      </c>
      <c r="E347" s="445" t="n">
        <v>0</v>
      </c>
      <c r="F347" s="445" t="n">
        <v>728.8542725</v>
      </c>
      <c r="G347" s="445" t="n">
        <v>0</v>
      </c>
      <c r="H347" s="445" t="n">
        <v>0</v>
      </c>
      <c r="I347" s="445" t="n">
        <v>0</v>
      </c>
      <c r="J347" s="445" t="n">
        <v>100</v>
      </c>
      <c r="K347" s="445" t="n">
        <v>0</v>
      </c>
    </row>
    <row r="348">
      <c r="A348" s="445" t="s">
        <v>242</v>
      </c>
      <c r="B348" s="445" t="s">
        <v>243</v>
      </c>
      <c r="C348" s="445" t="s">
        <v>16</v>
      </c>
      <c r="D348" s="445" t="n">
        <v>137.0523041</v>
      </c>
      <c r="E348" s="445" t="n">
        <v>6.7881852</v>
      </c>
      <c r="F348" s="445" t="n">
        <v>5580.3604282</v>
      </c>
      <c r="G348" s="445" t="n">
        <v>0</v>
      </c>
      <c r="H348" s="445" t="n">
        <v>2.39426089466923</v>
      </c>
      <c r="I348" s="445" t="n">
        <v>0.118587472694175</v>
      </c>
      <c r="J348" s="445" t="n">
        <v>97.4871516326366</v>
      </c>
      <c r="K348" s="445" t="n">
        <v>0</v>
      </c>
    </row>
    <row r="349">
      <c r="A349" s="445" t="s">
        <v>244</v>
      </c>
      <c r="B349" s="445" t="s">
        <v>245</v>
      </c>
      <c r="C349" s="445" t="s">
        <v>15</v>
      </c>
      <c r="D349" s="445" t="n">
        <v>0</v>
      </c>
      <c r="E349" s="445" t="n">
        <v>0</v>
      </c>
      <c r="F349" s="445" t="n">
        <v>455.0059853</v>
      </c>
      <c r="G349" s="445" t="n">
        <v>0</v>
      </c>
      <c r="H349" s="445" t="n">
        <v>0</v>
      </c>
      <c r="I349" s="445" t="n">
        <v>0</v>
      </c>
      <c r="J349" s="445" t="n">
        <v>100</v>
      </c>
      <c r="K349" s="445" t="n">
        <v>0</v>
      </c>
    </row>
    <row r="350">
      <c r="A350" s="445" t="s">
        <v>244</v>
      </c>
      <c r="B350" s="445" t="s">
        <v>245</v>
      </c>
      <c r="C350" s="445" t="s">
        <v>16</v>
      </c>
      <c r="D350" s="445" t="n">
        <v>68.188796</v>
      </c>
      <c r="E350" s="445" t="n">
        <v>0</v>
      </c>
      <c r="F350" s="445" t="n">
        <v>5501.2620809</v>
      </c>
      <c r="G350" s="445" t="n">
        <v>0</v>
      </c>
      <c r="H350" s="445" t="n">
        <v>1.22433607023668</v>
      </c>
      <c r="I350" s="445" t="n">
        <v>0</v>
      </c>
      <c r="J350" s="445" t="n">
        <v>98.7756639297633</v>
      </c>
      <c r="K350" s="445" t="n">
        <v>0</v>
      </c>
    </row>
    <row r="351">
      <c r="A351" s="445" t="s">
        <v>246</v>
      </c>
      <c r="B351" s="445" t="s">
        <v>247</v>
      </c>
      <c r="C351" s="445" t="s">
        <v>15</v>
      </c>
      <c r="D351" s="445" t="n">
        <v>125.340358</v>
      </c>
      <c r="E351" s="445" t="n">
        <v>0</v>
      </c>
      <c r="F351" s="445" t="n">
        <v>1222.7224211</v>
      </c>
      <c r="G351" s="445" t="n">
        <v>0</v>
      </c>
      <c r="H351" s="445" t="n">
        <v>9.29781312437692</v>
      </c>
      <c r="I351" s="445" t="n">
        <v>0</v>
      </c>
      <c r="J351" s="445" t="n">
        <v>90.7021868756231</v>
      </c>
      <c r="K351" s="445" t="n">
        <v>0</v>
      </c>
    </row>
    <row r="352">
      <c r="A352" s="445" t="s">
        <v>246</v>
      </c>
      <c r="B352" s="445" t="s">
        <v>247</v>
      </c>
      <c r="C352" s="445" t="s">
        <v>16</v>
      </c>
      <c r="D352" s="445" t="n">
        <v>33.9246418</v>
      </c>
      <c r="E352" s="445" t="n">
        <v>0</v>
      </c>
      <c r="F352" s="445" t="n">
        <v>11896.7762091</v>
      </c>
      <c r="G352" s="445" t="n">
        <v>65.5923211</v>
      </c>
      <c r="H352" s="445" t="n">
        <v>0.282792703659343</v>
      </c>
      <c r="I352" s="445" t="n">
        <v>0</v>
      </c>
      <c r="J352" s="445" t="n">
        <v>99.1704357214921</v>
      </c>
      <c r="K352" s="445" t="n">
        <v>0.546771574848604</v>
      </c>
    </row>
    <row r="353">
      <c r="A353" s="445" t="s">
        <v>248</v>
      </c>
      <c r="B353" s="445" t="s">
        <v>249</v>
      </c>
      <c r="C353" s="445" t="s">
        <v>15</v>
      </c>
      <c r="D353" s="445" t="n">
        <v>0</v>
      </c>
      <c r="E353" s="445" t="n">
        <v>0</v>
      </c>
      <c r="F353" s="445" t="n">
        <v>716.3216512</v>
      </c>
      <c r="G353" s="445" t="n">
        <v>0</v>
      </c>
      <c r="H353" s="445" t="n">
        <v>0</v>
      </c>
      <c r="I353" s="445" t="n">
        <v>0</v>
      </c>
      <c r="J353" s="445" t="n">
        <v>100</v>
      </c>
      <c r="K353" s="445" t="n">
        <v>0</v>
      </c>
    </row>
    <row r="354">
      <c r="A354" s="445" t="s">
        <v>248</v>
      </c>
      <c r="B354" s="445" t="s">
        <v>249</v>
      </c>
      <c r="C354" s="445" t="s">
        <v>16</v>
      </c>
      <c r="D354" s="445" t="n">
        <v>43.511605</v>
      </c>
      <c r="E354" s="445" t="n">
        <v>0</v>
      </c>
      <c r="F354" s="445" t="n">
        <v>11026.3710842</v>
      </c>
      <c r="G354" s="445" t="n">
        <v>12.2888535</v>
      </c>
      <c r="H354" s="445" t="n">
        <v>0.392627066205827</v>
      </c>
      <c r="I354" s="445" t="n">
        <v>0</v>
      </c>
      <c r="J354" s="445" t="n">
        <v>99.4964844364212</v>
      </c>
      <c r="K354" s="445" t="n">
        <v>0.110888497373016</v>
      </c>
    </row>
    <row r="355">
      <c r="A355" s="445" t="s">
        <v>250</v>
      </c>
      <c r="B355" s="445" t="s">
        <v>251</v>
      </c>
      <c r="C355" s="445" t="s">
        <v>15</v>
      </c>
      <c r="D355" s="445" t="n">
        <v>0</v>
      </c>
      <c r="E355" s="445" t="n">
        <v>0</v>
      </c>
      <c r="F355" s="445" t="n">
        <v>702.3745702</v>
      </c>
      <c r="G355" s="445" t="n">
        <v>0</v>
      </c>
      <c r="H355" s="445" t="n">
        <v>0</v>
      </c>
      <c r="I355" s="445" t="n">
        <v>0</v>
      </c>
      <c r="J355" s="445" t="n">
        <v>100</v>
      </c>
      <c r="K355" s="445" t="n">
        <v>0</v>
      </c>
    </row>
    <row r="356">
      <c r="A356" s="445" t="s">
        <v>250</v>
      </c>
      <c r="B356" s="445" t="s">
        <v>251</v>
      </c>
      <c r="C356" s="445" t="s">
        <v>16</v>
      </c>
      <c r="D356" s="445" t="n">
        <v>31.2170003</v>
      </c>
      <c r="E356" s="445" t="n">
        <v>0</v>
      </c>
      <c r="F356" s="445" t="n">
        <v>6341.8860042</v>
      </c>
      <c r="G356" s="445" t="n">
        <v>26.6896551</v>
      </c>
      <c r="H356" s="445" t="n">
        <v>0.487781432312076</v>
      </c>
      <c r="I356" s="445" t="n">
        <v>0</v>
      </c>
      <c r="J356" s="445" t="n">
        <v>99.095179195952</v>
      </c>
      <c r="K356" s="445" t="n">
        <v>0.417039371735961</v>
      </c>
    </row>
    <row r="357">
      <c r="A357" s="445" t="s">
        <v>252</v>
      </c>
      <c r="B357" s="445" t="s">
        <v>253</v>
      </c>
      <c r="C357" s="445" t="s">
        <v>15</v>
      </c>
      <c r="D357" s="445" t="n">
        <v>43.9861581</v>
      </c>
      <c r="E357" s="445" t="n">
        <v>0</v>
      </c>
      <c r="F357" s="445" t="n">
        <v>1230.2524562</v>
      </c>
      <c r="G357" s="445" t="n">
        <v>0</v>
      </c>
      <c r="H357" s="445" t="n">
        <v>3.45195614121015</v>
      </c>
      <c r="I357" s="445" t="n">
        <v>0</v>
      </c>
      <c r="J357" s="445" t="n">
        <v>96.5480438587899</v>
      </c>
      <c r="K357" s="445" t="n">
        <v>0</v>
      </c>
    </row>
    <row r="358">
      <c r="A358" s="445" t="s">
        <v>252</v>
      </c>
      <c r="B358" s="445" t="s">
        <v>253</v>
      </c>
      <c r="C358" s="445" t="s">
        <v>16</v>
      </c>
      <c r="D358" s="445" t="n">
        <v>499.6617287</v>
      </c>
      <c r="E358" s="445" t="n">
        <v>0</v>
      </c>
      <c r="F358" s="445" t="n">
        <v>15855.8637781</v>
      </c>
      <c r="G358" s="445" t="n">
        <v>22.8546769</v>
      </c>
      <c r="H358" s="445" t="n">
        <v>3.05073959143573</v>
      </c>
      <c r="I358" s="445" t="n">
        <v>0</v>
      </c>
      <c r="J358" s="445" t="n">
        <v>96.8097186672952</v>
      </c>
      <c r="K358" s="445" t="n">
        <v>0.13954174126905</v>
      </c>
    </row>
    <row r="359">
      <c r="A359" s="445" t="s">
        <v>254</v>
      </c>
      <c r="B359" s="445" t="s">
        <v>255</v>
      </c>
      <c r="C359" s="445" t="s">
        <v>15</v>
      </c>
      <c r="D359" s="445" t="n">
        <v>0</v>
      </c>
      <c r="E359" s="445" t="n">
        <v>0</v>
      </c>
      <c r="F359" s="445" t="n">
        <v>394.7190002</v>
      </c>
      <c r="G359" s="445" t="n">
        <v>0</v>
      </c>
      <c r="H359" s="445" t="n">
        <v>0</v>
      </c>
      <c r="I359" s="445" t="n">
        <v>0</v>
      </c>
      <c r="J359" s="445" t="n">
        <v>100</v>
      </c>
      <c r="K359" s="445" t="n">
        <v>0</v>
      </c>
    </row>
    <row r="360">
      <c r="A360" s="445" t="s">
        <v>254</v>
      </c>
      <c r="B360" s="445" t="s">
        <v>255</v>
      </c>
      <c r="C360" s="445" t="s">
        <v>16</v>
      </c>
      <c r="D360" s="445" t="n">
        <v>20.8005088</v>
      </c>
      <c r="E360" s="445" t="n">
        <v>0</v>
      </c>
      <c r="F360" s="445" t="n">
        <v>6783.2748313</v>
      </c>
      <c r="G360" s="445" t="n">
        <v>14.4829771</v>
      </c>
      <c r="H360" s="445" t="n">
        <v>0.305057283847381</v>
      </c>
      <c r="I360" s="445" t="n">
        <v>0</v>
      </c>
      <c r="J360" s="445" t="n">
        <v>99.4825374476743</v>
      </c>
      <c r="K360" s="445" t="n">
        <v>0.212405268478328</v>
      </c>
    </row>
    <row r="361">
      <c r="A361" s="445" t="s">
        <v>256</v>
      </c>
      <c r="B361" s="445" t="s">
        <v>257</v>
      </c>
      <c r="C361" s="445" t="s">
        <v>15</v>
      </c>
      <c r="D361" s="445" t="n">
        <v>0</v>
      </c>
      <c r="E361" s="445" t="n">
        <v>0</v>
      </c>
      <c r="F361" s="445" t="n">
        <v>534.3643847</v>
      </c>
      <c r="G361" s="445" t="n">
        <v>0</v>
      </c>
      <c r="H361" s="445" t="n">
        <v>0</v>
      </c>
      <c r="I361" s="445" t="n">
        <v>0</v>
      </c>
      <c r="J361" s="445" t="n">
        <v>100</v>
      </c>
      <c r="K361" s="445" t="n">
        <v>0</v>
      </c>
    </row>
    <row r="362">
      <c r="A362" s="445" t="s">
        <v>256</v>
      </c>
      <c r="B362" s="445" t="s">
        <v>257</v>
      </c>
      <c r="C362" s="445" t="s">
        <v>16</v>
      </c>
      <c r="D362" s="445" t="n">
        <v>10.9629498</v>
      </c>
      <c r="E362" s="445" t="n">
        <v>0</v>
      </c>
      <c r="F362" s="445" t="n">
        <v>7171.2217659</v>
      </c>
      <c r="G362" s="445" t="n">
        <v>37.0497872</v>
      </c>
      <c r="H362" s="445" t="n">
        <v>0.151857510593348</v>
      </c>
      <c r="I362" s="445" t="n">
        <v>0</v>
      </c>
      <c r="J362" s="445" t="n">
        <v>99.3349331292575</v>
      </c>
      <c r="K362" s="445" t="n">
        <v>0.513209360149153</v>
      </c>
    </row>
    <row r="363">
      <c r="A363" s="445" t="s">
        <v>258</v>
      </c>
      <c r="B363" s="445" t="s">
        <v>259</v>
      </c>
      <c r="C363" s="445" t="s">
        <v>15</v>
      </c>
      <c r="D363" s="445" t="n">
        <v>0</v>
      </c>
      <c r="E363" s="445" t="n">
        <v>0</v>
      </c>
      <c r="F363" s="445" t="n">
        <v>313.9406305</v>
      </c>
      <c r="G363" s="445" t="n">
        <v>0</v>
      </c>
      <c r="H363" s="445" t="n">
        <v>0</v>
      </c>
      <c r="I363" s="445" t="n">
        <v>0</v>
      </c>
      <c r="J363" s="445" t="n">
        <v>100</v>
      </c>
      <c r="K363" s="445" t="n">
        <v>0</v>
      </c>
    </row>
    <row r="364">
      <c r="A364" s="445" t="s">
        <v>258</v>
      </c>
      <c r="B364" s="445" t="s">
        <v>259</v>
      </c>
      <c r="C364" s="445" t="s">
        <v>16</v>
      </c>
      <c r="D364" s="445" t="n">
        <v>0</v>
      </c>
      <c r="E364" s="445" t="n">
        <v>12.611122</v>
      </c>
      <c r="F364" s="445" t="n">
        <v>6790.3480086</v>
      </c>
      <c r="G364" s="445" t="n">
        <v>0</v>
      </c>
      <c r="H364" s="445" t="n">
        <v>0</v>
      </c>
      <c r="I364" s="445" t="n">
        <v>0.185377006651042</v>
      </c>
      <c r="J364" s="445" t="n">
        <v>99.8146229933489</v>
      </c>
      <c r="K364" s="445" t="n">
        <v>0</v>
      </c>
    </row>
    <row r="365">
      <c r="A365" s="445" t="s">
        <v>260</v>
      </c>
      <c r="B365" s="445" t="s">
        <v>261</v>
      </c>
      <c r="C365" s="445" t="s">
        <v>15</v>
      </c>
      <c r="D365" s="445" t="n">
        <v>0</v>
      </c>
      <c r="E365" s="445" t="n">
        <v>0</v>
      </c>
      <c r="F365" s="445" t="n">
        <v>336.1776757</v>
      </c>
      <c r="G365" s="445" t="n">
        <v>0</v>
      </c>
      <c r="H365" s="445" t="n">
        <v>0</v>
      </c>
      <c r="I365" s="445" t="n">
        <v>0</v>
      </c>
      <c r="J365" s="445" t="n">
        <v>100</v>
      </c>
      <c r="K365" s="445" t="n">
        <v>0</v>
      </c>
    </row>
    <row r="366">
      <c r="A366" s="445" t="s">
        <v>260</v>
      </c>
      <c r="B366" s="445" t="s">
        <v>261</v>
      </c>
      <c r="C366" s="445" t="s">
        <v>16</v>
      </c>
      <c r="D366" s="445" t="n">
        <v>17.6733235</v>
      </c>
      <c r="E366" s="445" t="n">
        <v>0</v>
      </c>
      <c r="F366" s="445" t="n">
        <v>8399.4252057</v>
      </c>
      <c r="G366" s="445" t="n">
        <v>19.9760122</v>
      </c>
      <c r="H366" s="445" t="n">
        <v>0.209472174428216</v>
      </c>
      <c r="I366" s="445" t="n">
        <v>0</v>
      </c>
      <c r="J366" s="445" t="n">
        <v>99.5537631495934</v>
      </c>
      <c r="K366" s="445" t="n">
        <v>0.236764675978379</v>
      </c>
    </row>
    <row r="367">
      <c r="A367" s="445" t="s">
        <v>262</v>
      </c>
      <c r="B367" s="445" t="s">
        <v>263</v>
      </c>
      <c r="C367" s="445" t="s">
        <v>15</v>
      </c>
      <c r="D367" s="445" t="n">
        <v>0</v>
      </c>
      <c r="E367" s="445" t="n">
        <v>0</v>
      </c>
      <c r="F367" s="445" t="n">
        <v>356.8149237</v>
      </c>
      <c r="G367" s="445" t="n">
        <v>0</v>
      </c>
      <c r="H367" s="445" t="n">
        <v>0</v>
      </c>
      <c r="I367" s="445" t="n">
        <v>0</v>
      </c>
      <c r="J367" s="445" t="n">
        <v>100</v>
      </c>
      <c r="K367" s="445" t="n">
        <v>0</v>
      </c>
    </row>
    <row r="368">
      <c r="A368" s="445" t="s">
        <v>262</v>
      </c>
      <c r="B368" s="445" t="s">
        <v>263</v>
      </c>
      <c r="C368" s="445" t="s">
        <v>16</v>
      </c>
      <c r="D368" s="445" t="n">
        <v>0</v>
      </c>
      <c r="E368" s="445" t="n">
        <v>0</v>
      </c>
      <c r="F368" s="445" t="n">
        <v>7775.7301913</v>
      </c>
      <c r="G368" s="445" t="n">
        <v>0</v>
      </c>
      <c r="H368" s="445" t="n">
        <v>0</v>
      </c>
      <c r="I368" s="445" t="n">
        <v>0</v>
      </c>
      <c r="J368" s="445" t="n">
        <v>100</v>
      </c>
      <c r="K368" s="445" t="n">
        <v>0</v>
      </c>
    </row>
    <row r="369">
      <c r="A369" s="445" t="s">
        <v>264</v>
      </c>
      <c r="B369" s="445" t="s">
        <v>265</v>
      </c>
      <c r="C369" s="445" t="s">
        <v>15</v>
      </c>
      <c r="D369" s="445" t="n">
        <v>0</v>
      </c>
      <c r="E369" s="445" t="n">
        <v>0</v>
      </c>
      <c r="F369" s="445" t="n">
        <v>23.0361655</v>
      </c>
      <c r="G369" s="445" t="n">
        <v>0</v>
      </c>
      <c r="H369" s="445" t="n">
        <v>0</v>
      </c>
      <c r="I369" s="445" t="n">
        <v>0</v>
      </c>
      <c r="J369" s="445" t="n">
        <v>100</v>
      </c>
      <c r="K369" s="445" t="n">
        <v>0</v>
      </c>
    </row>
    <row r="370">
      <c r="A370" s="445" t="s">
        <v>264</v>
      </c>
      <c r="B370" s="445" t="s">
        <v>265</v>
      </c>
      <c r="C370" s="445" t="s">
        <v>16</v>
      </c>
      <c r="D370" s="445" t="n">
        <v>0</v>
      </c>
      <c r="E370" s="445" t="n">
        <v>0</v>
      </c>
      <c r="F370" s="445" t="n">
        <v>1894.1291385</v>
      </c>
      <c r="G370" s="445" t="n">
        <v>16.0635612</v>
      </c>
      <c r="H370" s="445" t="n">
        <v>0</v>
      </c>
      <c r="I370" s="445" t="n">
        <v>0</v>
      </c>
      <c r="J370" s="445" t="n">
        <v>99.1590606956815</v>
      </c>
      <c r="K370" s="445" t="n">
        <v>0.840939304318503</v>
      </c>
    </row>
    <row r="371">
      <c r="A371" s="445" t="s">
        <v>266</v>
      </c>
      <c r="B371" s="445" t="s">
        <v>267</v>
      </c>
      <c r="C371" s="445" t="s">
        <v>15</v>
      </c>
      <c r="D371" s="445" t="n">
        <v>0</v>
      </c>
      <c r="E371" s="445" t="n">
        <v>0</v>
      </c>
      <c r="F371" s="445" t="n">
        <v>4011.4263374</v>
      </c>
      <c r="G371" s="445" t="n">
        <v>0</v>
      </c>
      <c r="H371" s="445" t="n">
        <v>0</v>
      </c>
      <c r="I371" s="445" t="n">
        <v>0</v>
      </c>
      <c r="J371" s="445" t="n">
        <v>100</v>
      </c>
      <c r="K371" s="445" t="n">
        <v>0</v>
      </c>
    </row>
    <row r="372">
      <c r="A372" s="445" t="s">
        <v>266</v>
      </c>
      <c r="B372" s="445" t="s">
        <v>267</v>
      </c>
      <c r="C372" s="445" t="s">
        <v>16</v>
      </c>
      <c r="D372" s="445" t="n">
        <v>263.0437174</v>
      </c>
      <c r="E372" s="445" t="n">
        <v>0</v>
      </c>
      <c r="F372" s="445" t="n">
        <v>31557.246584</v>
      </c>
      <c r="G372" s="445" t="n">
        <v>0</v>
      </c>
      <c r="H372" s="445" t="n">
        <v>0.826654046548491</v>
      </c>
      <c r="I372" s="445" t="n">
        <v>0</v>
      </c>
      <c r="J372" s="445" t="n">
        <v>99.1733459534515</v>
      </c>
      <c r="K372" s="445" t="n">
        <v>0</v>
      </c>
    </row>
    <row r="373">
      <c r="A373" s="445" t="s">
        <v>268</v>
      </c>
      <c r="B373" s="445" t="s">
        <v>269</v>
      </c>
      <c r="C373" s="445" t="s">
        <v>15</v>
      </c>
      <c r="D373" s="445" t="n">
        <v>0</v>
      </c>
      <c r="E373" s="445" t="n">
        <v>0</v>
      </c>
      <c r="F373" s="445" t="n">
        <v>1571.887815</v>
      </c>
      <c r="G373" s="445" t="n">
        <v>148.968483</v>
      </c>
      <c r="H373" s="445" t="n">
        <v>0</v>
      </c>
      <c r="I373" s="445" t="n">
        <v>0</v>
      </c>
      <c r="J373" s="445" t="n">
        <v>91.343351378431</v>
      </c>
      <c r="K373" s="445" t="n">
        <v>8.65664862156898</v>
      </c>
    </row>
    <row r="374">
      <c r="A374" s="445" t="s">
        <v>268</v>
      </c>
      <c r="B374" s="445" t="s">
        <v>269</v>
      </c>
      <c r="C374" s="445" t="s">
        <v>16</v>
      </c>
      <c r="D374" s="445" t="n">
        <v>36.5572983</v>
      </c>
      <c r="E374" s="445" t="n">
        <v>0</v>
      </c>
      <c r="F374" s="445" t="n">
        <v>23166.0600499</v>
      </c>
      <c r="G374" s="445" t="n">
        <v>380.3825434</v>
      </c>
      <c r="H374" s="445" t="n">
        <v>0.155015470754513</v>
      </c>
      <c r="I374" s="445" t="n">
        <v>0</v>
      </c>
      <c r="J374" s="445" t="n">
        <v>98.2320322112688</v>
      </c>
      <c r="K374" s="445" t="n">
        <v>1.61295231797668</v>
      </c>
    </row>
    <row r="375">
      <c r="A375" s="445" t="s">
        <v>270</v>
      </c>
      <c r="B375" s="445" t="s">
        <v>271</v>
      </c>
      <c r="C375" s="445" t="s">
        <v>15</v>
      </c>
      <c r="D375" s="445" t="n">
        <v>17.9947788</v>
      </c>
      <c r="E375" s="445" t="n">
        <v>0</v>
      </c>
      <c r="F375" s="445" t="n">
        <v>377.3572293</v>
      </c>
      <c r="G375" s="445" t="n">
        <v>0</v>
      </c>
      <c r="H375" s="445" t="n">
        <v>4.55158401407396</v>
      </c>
      <c r="I375" s="445" t="n">
        <v>0</v>
      </c>
      <c r="J375" s="445" t="n">
        <v>95.448415985926</v>
      </c>
      <c r="K375" s="445" t="n">
        <v>0</v>
      </c>
    </row>
    <row r="376">
      <c r="A376" s="445" t="s">
        <v>270</v>
      </c>
      <c r="B376" s="445" t="s">
        <v>271</v>
      </c>
      <c r="C376" s="445" t="s">
        <v>16</v>
      </c>
      <c r="D376" s="445" t="n">
        <v>69.4136972</v>
      </c>
      <c r="E376" s="445" t="n">
        <v>27.6010502</v>
      </c>
      <c r="F376" s="445" t="n">
        <v>10491.8861855</v>
      </c>
      <c r="G376" s="445" t="n">
        <v>0</v>
      </c>
      <c r="H376" s="445" t="n">
        <v>0.655532596252079</v>
      </c>
      <c r="I376" s="445" t="n">
        <v>0.260660198588154</v>
      </c>
      <c r="J376" s="445" t="n">
        <v>99.0838072051598</v>
      </c>
      <c r="K376" s="445" t="n">
        <v>0</v>
      </c>
    </row>
    <row r="377">
      <c r="A377" s="445" t="s">
        <v>272</v>
      </c>
      <c r="B377" s="445" t="s">
        <v>273</v>
      </c>
      <c r="C377" s="445" t="s">
        <v>15</v>
      </c>
      <c r="D377" s="445" t="n">
        <v>0</v>
      </c>
      <c r="E377" s="445" t="n">
        <v>0</v>
      </c>
      <c r="F377" s="445" t="n">
        <v>1269.8483424</v>
      </c>
      <c r="G377" s="445" t="n">
        <v>0</v>
      </c>
      <c r="H377" s="445" t="n">
        <v>0</v>
      </c>
      <c r="I377" s="445" t="n">
        <v>0</v>
      </c>
      <c r="J377" s="445" t="n">
        <v>100</v>
      </c>
      <c r="K377" s="445" t="n">
        <v>0</v>
      </c>
    </row>
    <row r="378">
      <c r="A378" s="445" t="s">
        <v>272</v>
      </c>
      <c r="B378" s="445" t="s">
        <v>273</v>
      </c>
      <c r="C378" s="445" t="s">
        <v>16</v>
      </c>
      <c r="D378" s="445" t="n">
        <v>77.775354</v>
      </c>
      <c r="E378" s="445" t="n">
        <v>0</v>
      </c>
      <c r="F378" s="445" t="n">
        <v>17152.5419114</v>
      </c>
      <c r="G378" s="445" t="n">
        <v>126.242872</v>
      </c>
      <c r="H378" s="445" t="n">
        <v>0.448103503138328</v>
      </c>
      <c r="I378" s="445" t="n">
        <v>0</v>
      </c>
      <c r="J378" s="445" t="n">
        <v>98.8245468895626</v>
      </c>
      <c r="K378" s="445" t="n">
        <v>0.727349607299036</v>
      </c>
    </row>
    <row r="379">
      <c r="A379" s="445" t="s">
        <v>274</v>
      </c>
      <c r="B379" s="445" t="s">
        <v>275</v>
      </c>
      <c r="C379" s="445" t="s">
        <v>15</v>
      </c>
      <c r="D379" s="445" t="n">
        <v>0</v>
      </c>
      <c r="E379" s="445" t="n">
        <v>0</v>
      </c>
      <c r="F379" s="445" t="n">
        <v>569.4263066</v>
      </c>
      <c r="G379" s="445" t="n">
        <v>0</v>
      </c>
      <c r="H379" s="445" t="n">
        <v>0</v>
      </c>
      <c r="I379" s="445" t="n">
        <v>0</v>
      </c>
      <c r="J379" s="445" t="n">
        <v>100</v>
      </c>
      <c r="K379" s="445" t="n">
        <v>0</v>
      </c>
    </row>
    <row r="380">
      <c r="A380" s="445" t="s">
        <v>274</v>
      </c>
      <c r="B380" s="445" t="s">
        <v>275</v>
      </c>
      <c r="C380" s="445" t="s">
        <v>16</v>
      </c>
      <c r="D380" s="445" t="n">
        <v>229.4920461</v>
      </c>
      <c r="E380" s="445" t="n">
        <v>46.3321319</v>
      </c>
      <c r="F380" s="445" t="n">
        <v>15756.6883881</v>
      </c>
      <c r="G380" s="445" t="n">
        <v>51.3145242</v>
      </c>
      <c r="H380" s="445" t="n">
        <v>1.42684974671485</v>
      </c>
      <c r="I380" s="445" t="n">
        <v>0.288066587882821</v>
      </c>
      <c r="J380" s="445" t="n">
        <v>97.9660394235568</v>
      </c>
      <c r="K380" s="445" t="n">
        <v>0.31904424184557</v>
      </c>
    </row>
    <row r="381">
      <c r="A381" s="445" t="s">
        <v>276</v>
      </c>
      <c r="B381" s="445" t="s">
        <v>277</v>
      </c>
      <c r="C381" s="445" t="s">
        <v>15</v>
      </c>
      <c r="D381" s="445" t="n">
        <v>0</v>
      </c>
      <c r="E381" s="445" t="n">
        <v>0</v>
      </c>
      <c r="F381" s="445" t="n">
        <v>386.6950016</v>
      </c>
      <c r="G381" s="445" t="n">
        <v>0</v>
      </c>
      <c r="H381" s="445" t="n">
        <v>0</v>
      </c>
      <c r="I381" s="445" t="n">
        <v>0</v>
      </c>
      <c r="J381" s="445" t="n">
        <v>100</v>
      </c>
      <c r="K381" s="445" t="n">
        <v>0</v>
      </c>
    </row>
    <row r="382">
      <c r="A382" s="445" t="s">
        <v>276</v>
      </c>
      <c r="B382" s="445" t="s">
        <v>277</v>
      </c>
      <c r="C382" s="445" t="s">
        <v>16</v>
      </c>
      <c r="D382" s="445" t="n">
        <v>16.4208664</v>
      </c>
      <c r="E382" s="445" t="n">
        <v>0</v>
      </c>
      <c r="F382" s="445" t="n">
        <v>7361.3799582</v>
      </c>
      <c r="G382" s="445" t="n">
        <v>56.6422742</v>
      </c>
      <c r="H382" s="445" t="n">
        <v>0.22087554080077</v>
      </c>
      <c r="I382" s="445" t="n">
        <v>0</v>
      </c>
      <c r="J382" s="445" t="n">
        <v>99.0172345173804</v>
      </c>
      <c r="K382" s="445" t="n">
        <v>0.761889941818812</v>
      </c>
    </row>
    <row r="383">
      <c r="A383" s="445" t="s">
        <v>278</v>
      </c>
      <c r="B383" s="445" t="s">
        <v>279</v>
      </c>
      <c r="C383" s="445" t="s">
        <v>15</v>
      </c>
      <c r="D383" s="445" t="n">
        <v>0</v>
      </c>
      <c r="E383" s="445" t="n">
        <v>0</v>
      </c>
      <c r="F383" s="445" t="n">
        <v>1955.7773939</v>
      </c>
      <c r="G383" s="445" t="n">
        <v>0</v>
      </c>
      <c r="H383" s="445" t="n">
        <v>0</v>
      </c>
      <c r="I383" s="445" t="n">
        <v>0</v>
      </c>
      <c r="J383" s="445" t="n">
        <v>100</v>
      </c>
      <c r="K383" s="445" t="n">
        <v>0</v>
      </c>
    </row>
    <row r="384">
      <c r="A384" s="445" t="s">
        <v>278</v>
      </c>
      <c r="B384" s="445" t="s">
        <v>279</v>
      </c>
      <c r="C384" s="445" t="s">
        <v>16</v>
      </c>
      <c r="D384" s="445" t="n">
        <v>109.7795884</v>
      </c>
      <c r="E384" s="445" t="n">
        <v>0</v>
      </c>
      <c r="F384" s="445" t="n">
        <v>5437.8557782</v>
      </c>
      <c r="G384" s="445" t="n">
        <v>6.3842686</v>
      </c>
      <c r="H384" s="445" t="n">
        <v>1.9765790474388</v>
      </c>
      <c r="I384" s="445" t="n">
        <v>0</v>
      </c>
      <c r="J384" s="445" t="n">
        <v>97.9084723384163</v>
      </c>
      <c r="K384" s="445" t="n">
        <v>0.114948614144935</v>
      </c>
    </row>
    <row r="385">
      <c r="A385" s="445" t="s">
        <v>280</v>
      </c>
      <c r="B385" s="445" t="s">
        <v>281</v>
      </c>
      <c r="C385" s="445" t="s">
        <v>15</v>
      </c>
      <c r="D385" s="445" t="n">
        <v>0</v>
      </c>
      <c r="E385" s="445" t="n">
        <v>0</v>
      </c>
      <c r="F385" s="445" t="n">
        <v>768.7028751</v>
      </c>
      <c r="G385" s="445" t="n">
        <v>0</v>
      </c>
      <c r="H385" s="445" t="n">
        <v>0</v>
      </c>
      <c r="I385" s="445" t="n">
        <v>0</v>
      </c>
      <c r="J385" s="445" t="n">
        <v>100</v>
      </c>
      <c r="K385" s="445" t="n">
        <v>0</v>
      </c>
    </row>
    <row r="386">
      <c r="A386" s="445" t="s">
        <v>280</v>
      </c>
      <c r="B386" s="445" t="s">
        <v>281</v>
      </c>
      <c r="C386" s="445" t="s">
        <v>16</v>
      </c>
      <c r="D386" s="445" t="n">
        <v>88.7299919</v>
      </c>
      <c r="E386" s="445" t="n">
        <v>0</v>
      </c>
      <c r="F386" s="445" t="n">
        <v>11922.1734187</v>
      </c>
      <c r="G386" s="445" t="n">
        <v>65.7279354</v>
      </c>
      <c r="H386" s="445" t="n">
        <v>0.734724687355709</v>
      </c>
      <c r="I386" s="445" t="n">
        <v>0</v>
      </c>
      <c r="J386" s="445" t="n">
        <v>98.7210181144499</v>
      </c>
      <c r="K386" s="445" t="n">
        <v>0.544257198194348</v>
      </c>
    </row>
    <row r="387">
      <c r="A387" s="445" t="s">
        <v>282</v>
      </c>
      <c r="B387" s="445" t="s">
        <v>283</v>
      </c>
      <c r="C387" s="445" t="s">
        <v>15</v>
      </c>
      <c r="D387" s="445" t="n">
        <v>0</v>
      </c>
      <c r="E387" s="445" t="n">
        <v>0</v>
      </c>
      <c r="F387" s="445" t="n">
        <v>6119.1124319</v>
      </c>
      <c r="G387" s="445" t="n">
        <v>0</v>
      </c>
      <c r="H387" s="445" t="n">
        <v>0</v>
      </c>
      <c r="I387" s="445" t="n">
        <v>0</v>
      </c>
      <c r="J387" s="445" t="n">
        <v>100</v>
      </c>
      <c r="K387" s="445" t="n">
        <v>0</v>
      </c>
    </row>
    <row r="388">
      <c r="A388" s="445" t="s">
        <v>282</v>
      </c>
      <c r="B388" s="445" t="s">
        <v>283</v>
      </c>
      <c r="C388" s="445" t="s">
        <v>16</v>
      </c>
      <c r="D388" s="445" t="n">
        <v>383.9171646</v>
      </c>
      <c r="E388" s="445" t="n">
        <v>28.1353515</v>
      </c>
      <c r="F388" s="445" t="n">
        <v>20860.7869064</v>
      </c>
      <c r="G388" s="445" t="n">
        <v>137.8089433</v>
      </c>
      <c r="H388" s="445" t="n">
        <v>1.79311321189714</v>
      </c>
      <c r="I388" s="445" t="n">
        <v>0.131408218094608</v>
      </c>
      <c r="J388" s="445" t="n">
        <v>97.4318318156198</v>
      </c>
      <c r="K388" s="445" t="n">
        <v>0.643646754388472</v>
      </c>
    </row>
    <row r="389">
      <c r="A389" s="445" t="s">
        <v>284</v>
      </c>
      <c r="B389" s="445" t="s">
        <v>285</v>
      </c>
      <c r="C389" s="445" t="s">
        <v>15</v>
      </c>
      <c r="D389" s="445" t="n">
        <v>0</v>
      </c>
      <c r="E389" s="445" t="n">
        <v>0</v>
      </c>
      <c r="F389" s="445" t="n">
        <v>2129.6326916</v>
      </c>
      <c r="G389" s="445" t="n">
        <v>0</v>
      </c>
      <c r="H389" s="445" t="n">
        <v>0</v>
      </c>
      <c r="I389" s="445" t="n">
        <v>0</v>
      </c>
      <c r="J389" s="445" t="n">
        <v>100</v>
      </c>
      <c r="K389" s="445" t="n">
        <v>0</v>
      </c>
    </row>
    <row r="390">
      <c r="A390" s="445" t="s">
        <v>284</v>
      </c>
      <c r="B390" s="445" t="s">
        <v>285</v>
      </c>
      <c r="C390" s="445" t="s">
        <v>16</v>
      </c>
      <c r="D390" s="445" t="n">
        <v>476.2703192</v>
      </c>
      <c r="E390" s="445" t="n">
        <v>0</v>
      </c>
      <c r="F390" s="445" t="n">
        <v>9181.8736127</v>
      </c>
      <c r="G390" s="445" t="n">
        <v>0</v>
      </c>
      <c r="H390" s="445" t="n">
        <v>4.93128206162802</v>
      </c>
      <c r="I390" s="445" t="n">
        <v>0</v>
      </c>
      <c r="J390" s="445" t="n">
        <v>95.068717938372</v>
      </c>
      <c r="K390" s="445" t="n">
        <v>0</v>
      </c>
    </row>
    <row r="391">
      <c r="A391" s="445" t="s">
        <v>286</v>
      </c>
      <c r="B391" s="445" t="s">
        <v>287</v>
      </c>
      <c r="C391" s="445" t="s">
        <v>15</v>
      </c>
      <c r="D391" s="445" t="n">
        <v>0</v>
      </c>
      <c r="E391" s="445" t="n">
        <v>0</v>
      </c>
      <c r="F391" s="445" t="n">
        <v>188.2723319</v>
      </c>
      <c r="G391" s="445" t="n">
        <v>0</v>
      </c>
      <c r="H391" s="445" t="n">
        <v>0</v>
      </c>
      <c r="I391" s="445" t="n">
        <v>0</v>
      </c>
      <c r="J391" s="445" t="n">
        <v>100</v>
      </c>
      <c r="K391" s="445" t="n">
        <v>0</v>
      </c>
    </row>
    <row r="392">
      <c r="A392" s="445" t="s">
        <v>286</v>
      </c>
      <c r="B392" s="445" t="s">
        <v>287</v>
      </c>
      <c r="C392" s="445" t="s">
        <v>16</v>
      </c>
      <c r="D392" s="445" t="n">
        <v>12.8708683</v>
      </c>
      <c r="E392" s="445" t="n">
        <v>8.4541436</v>
      </c>
      <c r="F392" s="445" t="n">
        <v>4832.7202361</v>
      </c>
      <c r="G392" s="445" t="n">
        <v>0</v>
      </c>
      <c r="H392" s="445" t="n">
        <v>0.265157567398103</v>
      </c>
      <c r="I392" s="445" t="n">
        <v>0.174166971424161</v>
      </c>
      <c r="J392" s="445" t="n">
        <v>99.5606754611777</v>
      </c>
      <c r="K392" s="445" t="n">
        <v>0</v>
      </c>
    </row>
    <row r="393">
      <c r="A393" s="445" t="s">
        <v>288</v>
      </c>
      <c r="B393" s="445" t="s">
        <v>289</v>
      </c>
      <c r="C393" s="445" t="s">
        <v>15</v>
      </c>
      <c r="D393" s="445" t="n">
        <v>14.1190319</v>
      </c>
      <c r="E393" s="445" t="n">
        <v>0</v>
      </c>
      <c r="F393" s="445" t="n">
        <v>679.2071013</v>
      </c>
      <c r="G393" s="445" t="n">
        <v>0</v>
      </c>
      <c r="H393" s="445" t="n">
        <v>2.03641997956064</v>
      </c>
      <c r="I393" s="445" t="n">
        <v>0</v>
      </c>
      <c r="J393" s="445" t="n">
        <v>97.9635800204394</v>
      </c>
      <c r="K393" s="445" t="n">
        <v>0</v>
      </c>
    </row>
    <row r="394">
      <c r="A394" s="445" t="s">
        <v>288</v>
      </c>
      <c r="B394" s="445" t="s">
        <v>289</v>
      </c>
      <c r="C394" s="445" t="s">
        <v>16</v>
      </c>
      <c r="D394" s="445" t="n">
        <v>222.0597999</v>
      </c>
      <c r="E394" s="445" t="n">
        <v>19.9052137</v>
      </c>
      <c r="F394" s="445" t="n">
        <v>7609.0038472</v>
      </c>
      <c r="G394" s="445" t="n">
        <v>74.7632603</v>
      </c>
      <c r="H394" s="445" t="n">
        <v>2.80175757276516</v>
      </c>
      <c r="I394" s="445" t="n">
        <v>0.25114668772375</v>
      </c>
      <c r="J394" s="445" t="n">
        <v>96.0037978944961</v>
      </c>
      <c r="K394" s="445" t="n">
        <v>0.943297845015026</v>
      </c>
    </row>
    <row r="395">
      <c r="A395" s="445" t="s">
        <v>290</v>
      </c>
      <c r="B395" s="445" t="s">
        <v>291</v>
      </c>
      <c r="C395" s="445" t="s">
        <v>15</v>
      </c>
      <c r="D395" s="445" t="n">
        <v>0</v>
      </c>
      <c r="E395" s="445" t="n">
        <v>0</v>
      </c>
      <c r="F395" s="445" t="n">
        <v>897.9020498</v>
      </c>
      <c r="G395" s="445" t="n">
        <v>0</v>
      </c>
      <c r="H395" s="445" t="n">
        <v>0</v>
      </c>
      <c r="I395" s="445" t="n">
        <v>0</v>
      </c>
      <c r="J395" s="445" t="n">
        <v>100</v>
      </c>
      <c r="K395" s="445" t="n">
        <v>0</v>
      </c>
    </row>
    <row r="396">
      <c r="A396" s="445" t="s">
        <v>290</v>
      </c>
      <c r="B396" s="445" t="s">
        <v>291</v>
      </c>
      <c r="C396" s="445" t="s">
        <v>16</v>
      </c>
      <c r="D396" s="445" t="n">
        <v>514.4022224</v>
      </c>
      <c r="E396" s="445" t="n">
        <v>0</v>
      </c>
      <c r="F396" s="445" t="n">
        <v>9515.2372703</v>
      </c>
      <c r="G396" s="445" t="n">
        <v>31.4217192</v>
      </c>
      <c r="H396" s="445" t="n">
        <v>5.11280283029763</v>
      </c>
      <c r="I396" s="445" t="n">
        <v>0</v>
      </c>
      <c r="J396" s="445" t="n">
        <v>94.57488698156</v>
      </c>
      <c r="K396" s="445" t="n">
        <v>0.312310188142331</v>
      </c>
    </row>
    <row r="397">
      <c r="A397" s="445" t="s">
        <v>292</v>
      </c>
      <c r="B397" s="445" t="s">
        <v>293</v>
      </c>
      <c r="C397" s="445" t="s">
        <v>15</v>
      </c>
      <c r="D397" s="445" t="n">
        <v>0</v>
      </c>
      <c r="E397" s="445" t="n">
        <v>22.3803148</v>
      </c>
      <c r="F397" s="445" t="n">
        <v>1570.849695</v>
      </c>
      <c r="G397" s="445" t="n">
        <v>0</v>
      </c>
      <c r="H397" s="445" t="n">
        <v>0</v>
      </c>
      <c r="I397" s="445" t="n">
        <v>1.40471335979978</v>
      </c>
      <c r="J397" s="445" t="n">
        <v>98.5952866402002</v>
      </c>
      <c r="K397" s="445" t="n">
        <v>0</v>
      </c>
    </row>
    <row r="398">
      <c r="A398" s="445" t="s">
        <v>292</v>
      </c>
      <c r="B398" s="445" t="s">
        <v>293</v>
      </c>
      <c r="C398" s="445" t="s">
        <v>16</v>
      </c>
      <c r="D398" s="445" t="n">
        <v>402.2923825</v>
      </c>
      <c r="E398" s="445" t="n">
        <v>0</v>
      </c>
      <c r="F398" s="445" t="n">
        <v>23569.1266346</v>
      </c>
      <c r="G398" s="445" t="n">
        <v>227.1984073</v>
      </c>
      <c r="H398" s="445" t="n">
        <v>1.66246019532653</v>
      </c>
      <c r="I398" s="445" t="n">
        <v>0</v>
      </c>
      <c r="J398" s="445" t="n">
        <v>97.3986497709358</v>
      </c>
      <c r="K398" s="445" t="n">
        <v>0.938890033737675</v>
      </c>
    </row>
    <row r="399">
      <c r="A399" s="445" t="s">
        <v>294</v>
      </c>
      <c r="B399" s="445" t="s">
        <v>295</v>
      </c>
      <c r="C399" s="445" t="s">
        <v>15</v>
      </c>
      <c r="D399" s="445" t="n">
        <v>0</v>
      </c>
      <c r="E399" s="445" t="n">
        <v>0</v>
      </c>
      <c r="F399" s="445" t="n">
        <v>499.5994256</v>
      </c>
      <c r="G399" s="445" t="n">
        <v>0</v>
      </c>
      <c r="H399" s="445" t="n">
        <v>0</v>
      </c>
      <c r="I399" s="445" t="n">
        <v>0</v>
      </c>
      <c r="J399" s="445" t="n">
        <v>100</v>
      </c>
      <c r="K399" s="445" t="n">
        <v>0</v>
      </c>
    </row>
    <row r="400">
      <c r="A400" s="445" t="s">
        <v>294</v>
      </c>
      <c r="B400" s="445" t="s">
        <v>295</v>
      </c>
      <c r="C400" s="445" t="s">
        <v>16</v>
      </c>
      <c r="D400" s="445" t="n">
        <v>405.3760081</v>
      </c>
      <c r="E400" s="445" t="n">
        <v>0</v>
      </c>
      <c r="F400" s="445" t="n">
        <v>14687.5925695</v>
      </c>
      <c r="G400" s="445" t="n">
        <v>685.6980233</v>
      </c>
      <c r="H400" s="445" t="n">
        <v>2.56913982881721</v>
      </c>
      <c r="I400" s="445" t="n">
        <v>0</v>
      </c>
      <c r="J400" s="445" t="n">
        <v>93.0851315957347</v>
      </c>
      <c r="K400" s="445" t="n">
        <v>4.34572857544812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K408" s="7" t="str">
        <f>=HYPERLINK("#'Indice'!A1", "Ir al Índice")</f>
      </c>
    </row>
    <row r="409">
      <c r="A409" s="4" t="s">
        <v>944</v>
      </c>
    </row>
    <row r="410">
      <c r="A410" s="5" t="s">
        <v>25</v>
      </c>
      <c r="B410" s="5" t="s">
        <v>70</v>
      </c>
      <c r="C410" s="5" t="s">
        <v>11</v>
      </c>
      <c r="D410" s="5" t="s">
        <v>934</v>
      </c>
      <c r="E410" s="5" t="s">
        <v>931</v>
      </c>
      <c r="F410" s="5" t="s">
        <v>932</v>
      </c>
      <c r="G410" s="5" t="s">
        <v>938</v>
      </c>
      <c r="H410" s="5" t="s">
        <v>935</v>
      </c>
      <c r="I410" s="5" t="s">
        <v>936</v>
      </c>
    </row>
    <row r="411">
      <c r="A411" s="446" t="s">
        <v>71</v>
      </c>
      <c r="B411" s="446" t="s">
        <v>72</v>
      </c>
      <c r="C411" s="446" t="s">
        <v>15</v>
      </c>
      <c r="D411" s="446" t="n">
        <v>11.8107</v>
      </c>
      <c r="E411" s="446" t="n">
        <v>0</v>
      </c>
      <c r="F411" s="446" t="n">
        <v>0</v>
      </c>
      <c r="G411" s="446" t="n">
        <v>100</v>
      </c>
      <c r="H411" s="446" t="n">
        <v>0</v>
      </c>
      <c r="I411" s="446" t="n">
        <v>0</v>
      </c>
    </row>
    <row r="412">
      <c r="A412" s="446" t="s">
        <v>71</v>
      </c>
      <c r="B412" s="446" t="s">
        <v>72</v>
      </c>
      <c r="C412" s="446" t="s">
        <v>16</v>
      </c>
      <c r="D412" s="446" t="n">
        <v>99.6721552</v>
      </c>
      <c r="E412" s="446" t="n">
        <v>0</v>
      </c>
      <c r="F412" s="446" t="n">
        <v>0</v>
      </c>
      <c r="G412" s="446" t="n">
        <v>100</v>
      </c>
      <c r="H412" s="446" t="n">
        <v>0</v>
      </c>
      <c r="I412" s="446" t="n">
        <v>0</v>
      </c>
    </row>
    <row r="413">
      <c r="A413" s="446" t="s">
        <v>73</v>
      </c>
      <c r="B413" s="446" t="s">
        <v>74</v>
      </c>
      <c r="C413" s="446" t="s">
        <v>15</v>
      </c>
      <c r="D413" s="446" t="n">
        <v>5.0954775</v>
      </c>
      <c r="E413" s="446" t="n">
        <v>0</v>
      </c>
      <c r="F413" s="446" t="n">
        <v>0</v>
      </c>
      <c r="G413" s="446" t="n">
        <v>100</v>
      </c>
      <c r="H413" s="446" t="n">
        <v>0</v>
      </c>
      <c r="I413" s="446" t="n">
        <v>0</v>
      </c>
    </row>
    <row r="414">
      <c r="A414" s="446" t="s">
        <v>73</v>
      </c>
      <c r="B414" s="446" t="s">
        <v>74</v>
      </c>
      <c r="C414" s="446" t="s">
        <v>16</v>
      </c>
      <c r="D414" s="446" t="n">
        <v>139.276385</v>
      </c>
      <c r="E414" s="446" t="n">
        <v>0</v>
      </c>
      <c r="F414" s="446" t="n">
        <v>0</v>
      </c>
      <c r="G414" s="446" t="n">
        <v>100</v>
      </c>
      <c r="H414" s="446" t="n">
        <v>0</v>
      </c>
      <c r="I414" s="446" t="n">
        <v>0</v>
      </c>
    </row>
    <row r="415">
      <c r="A415" s="446" t="s">
        <v>75</v>
      </c>
      <c r="B415" s="446" t="s">
        <v>76</v>
      </c>
      <c r="C415" s="446" t="s">
        <v>16</v>
      </c>
      <c r="D415" s="446" t="n">
        <v>83.2897644</v>
      </c>
      <c r="E415" s="446" t="n">
        <v>0</v>
      </c>
      <c r="F415" s="446" t="n">
        <v>0</v>
      </c>
      <c r="G415" s="446" t="n">
        <v>100</v>
      </c>
      <c r="H415" s="446" t="n">
        <v>0</v>
      </c>
      <c r="I415" s="446" t="n">
        <v>0</v>
      </c>
    </row>
    <row r="416">
      <c r="A416" s="446" t="s">
        <v>77</v>
      </c>
      <c r="B416" s="446" t="s">
        <v>78</v>
      </c>
      <c r="C416" s="446" t="s">
        <v>16</v>
      </c>
      <c r="D416" s="446" t="n">
        <v>19.0243908</v>
      </c>
      <c r="E416" s="446" t="n">
        <v>9.5121954</v>
      </c>
      <c r="F416" s="446" t="n">
        <v>0</v>
      </c>
      <c r="G416" s="446" t="n">
        <v>66.6666666666667</v>
      </c>
      <c r="H416" s="446" t="n">
        <v>33.3333333333333</v>
      </c>
      <c r="I416" s="446" t="n">
        <v>0</v>
      </c>
    </row>
    <row r="417">
      <c r="A417" s="446" t="s">
        <v>79</v>
      </c>
      <c r="B417" s="446" t="s">
        <v>80</v>
      </c>
      <c r="C417" s="446" t="s">
        <v>15</v>
      </c>
      <c r="D417" s="446" t="n">
        <v>162.8945894</v>
      </c>
      <c r="E417" s="446" t="n">
        <v>0</v>
      </c>
      <c r="F417" s="446" t="n">
        <v>0</v>
      </c>
      <c r="G417" s="446" t="n">
        <v>100</v>
      </c>
      <c r="H417" s="446" t="n">
        <v>0</v>
      </c>
      <c r="I417" s="446" t="n">
        <v>0</v>
      </c>
    </row>
    <row r="418">
      <c r="A418" s="446" t="s">
        <v>79</v>
      </c>
      <c r="B418" s="446" t="s">
        <v>80</v>
      </c>
      <c r="C418" s="446" t="s">
        <v>16</v>
      </c>
      <c r="D418" s="446" t="n">
        <v>1438.0568806</v>
      </c>
      <c r="E418" s="446" t="n">
        <v>11.911879</v>
      </c>
      <c r="F418" s="446" t="n">
        <v>0</v>
      </c>
      <c r="G418" s="446" t="n">
        <v>99.1784734035728</v>
      </c>
      <c r="H418" s="446" t="n">
        <v>0.82152659642723</v>
      </c>
      <c r="I418" s="446" t="n">
        <v>0</v>
      </c>
    </row>
    <row r="419">
      <c r="A419" s="446" t="s">
        <v>91</v>
      </c>
      <c r="B419" s="446" t="s">
        <v>92</v>
      </c>
      <c r="C419" s="446" t="s">
        <v>15</v>
      </c>
      <c r="D419" s="446" t="n">
        <v>160.8671076</v>
      </c>
      <c r="E419" s="446" t="n">
        <v>7.8001812</v>
      </c>
      <c r="F419" s="446" t="n">
        <v>0</v>
      </c>
      <c r="G419" s="446" t="n">
        <v>95.3754036983133</v>
      </c>
      <c r="H419" s="446" t="n">
        <v>4.62459630168668</v>
      </c>
      <c r="I419" s="446" t="n">
        <v>0</v>
      </c>
    </row>
    <row r="420">
      <c r="A420" s="446" t="s">
        <v>91</v>
      </c>
      <c r="B420" s="446" t="s">
        <v>92</v>
      </c>
      <c r="C420" s="446" t="s">
        <v>16</v>
      </c>
      <c r="D420" s="446" t="n">
        <v>1250.1723021</v>
      </c>
      <c r="E420" s="446" t="n">
        <v>8.242089</v>
      </c>
      <c r="F420" s="446" t="n">
        <v>3.2059205</v>
      </c>
      <c r="G420" s="446" t="n">
        <v>99.0925947058128</v>
      </c>
      <c r="H420" s="446" t="n">
        <v>0.65329393671122</v>
      </c>
      <c r="I420" s="446" t="n">
        <v>0.254111357476024</v>
      </c>
    </row>
    <row r="421">
      <c r="A421" s="446" t="s">
        <v>107</v>
      </c>
      <c r="B421" s="446" t="s">
        <v>108</v>
      </c>
      <c r="C421" s="446" t="s">
        <v>15</v>
      </c>
      <c r="D421" s="446" t="n">
        <v>452.5954465</v>
      </c>
      <c r="E421" s="446" t="n">
        <v>0</v>
      </c>
      <c r="F421" s="446" t="n">
        <v>0</v>
      </c>
      <c r="G421" s="446" t="n">
        <v>100</v>
      </c>
      <c r="H421" s="446" t="n">
        <v>0</v>
      </c>
      <c r="I421" s="446" t="n">
        <v>0</v>
      </c>
    </row>
    <row r="422">
      <c r="A422" s="446" t="s">
        <v>107</v>
      </c>
      <c r="B422" s="446" t="s">
        <v>108</v>
      </c>
      <c r="C422" s="446" t="s">
        <v>16</v>
      </c>
      <c r="D422" s="446" t="n">
        <v>1990.5632558</v>
      </c>
      <c r="E422" s="446" t="n">
        <v>21.9774363</v>
      </c>
      <c r="F422" s="446" t="n">
        <v>0</v>
      </c>
      <c r="G422" s="446" t="n">
        <v>98.907975556158</v>
      </c>
      <c r="H422" s="446" t="n">
        <v>1.09202444384205</v>
      </c>
      <c r="I422" s="446" t="n">
        <v>0</v>
      </c>
    </row>
    <row r="423">
      <c r="A423" s="446" t="s">
        <v>109</v>
      </c>
      <c r="B423" s="446" t="s">
        <v>110</v>
      </c>
      <c r="C423" s="446" t="s">
        <v>15</v>
      </c>
      <c r="D423" s="446" t="n">
        <v>202.1188288</v>
      </c>
      <c r="E423" s="446" t="n">
        <v>0</v>
      </c>
      <c r="F423" s="446" t="n">
        <v>0</v>
      </c>
      <c r="G423" s="446" t="n">
        <v>100</v>
      </c>
      <c r="H423" s="446" t="n">
        <v>0</v>
      </c>
      <c r="I423" s="446" t="n">
        <v>0</v>
      </c>
    </row>
    <row r="424">
      <c r="A424" s="446" t="s">
        <v>109</v>
      </c>
      <c r="B424" s="446" t="s">
        <v>110</v>
      </c>
      <c r="C424" s="446" t="s">
        <v>16</v>
      </c>
      <c r="D424" s="446" t="n">
        <v>324.833832</v>
      </c>
      <c r="E424" s="446" t="n">
        <v>9.023162</v>
      </c>
      <c r="F424" s="446" t="n">
        <v>0</v>
      </c>
      <c r="G424" s="446" t="n">
        <v>97.2972972972973</v>
      </c>
      <c r="H424" s="446" t="n">
        <v>2.7027027027027</v>
      </c>
      <c r="I424" s="446" t="n">
        <v>0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K432" s="7" t="str">
        <f>=HYPERLINK("#'Indice'!A1", "Ir al Índice")</f>
      </c>
    </row>
    <row r="433">
      <c r="A433" s="14" t="s">
        <v>945</v>
      </c>
    </row>
    <row r="434">
      <c r="A434" s="5" t="s">
        <v>25</v>
      </c>
      <c r="B434" s="5" t="s">
        <v>10</v>
      </c>
      <c r="C434" s="5" t="s">
        <v>11</v>
      </c>
      <c r="D434" s="5" t="s">
        <v>931</v>
      </c>
      <c r="E434" s="5" t="s">
        <v>932</v>
      </c>
      <c r="F434" s="5" t="s">
        <v>934</v>
      </c>
      <c r="G434" s="5" t="s">
        <v>933</v>
      </c>
      <c r="H434" s="5" t="s">
        <v>935</v>
      </c>
      <c r="I434" s="5" t="s">
        <v>936</v>
      </c>
      <c r="J434" s="5" t="s">
        <v>938</v>
      </c>
      <c r="K434" s="5" t="s">
        <v>937</v>
      </c>
    </row>
    <row r="435">
      <c r="A435" s="447" t="s">
        <v>13</v>
      </c>
      <c r="B435" s="447" t="s">
        <v>14</v>
      </c>
      <c r="C435" s="447" t="s">
        <v>15</v>
      </c>
      <c r="D435" s="447" t="n">
        <v>7.8001812</v>
      </c>
      <c r="E435" s="447" t="n">
        <v>0</v>
      </c>
      <c r="F435" s="447" t="n">
        <v>995.3821498</v>
      </c>
      <c r="G435" s="447" t="n">
        <v>0</v>
      </c>
      <c r="H435" s="447" t="n">
        <v>0.777543718520696</v>
      </c>
      <c r="I435" s="447" t="n">
        <v>0</v>
      </c>
      <c r="J435" s="447" t="n">
        <v>99.2224562814793</v>
      </c>
      <c r="K435" s="447" t="n">
        <v>0</v>
      </c>
    </row>
    <row r="436">
      <c r="A436" s="447" t="s">
        <v>13</v>
      </c>
      <c r="B436" s="447" t="s">
        <v>14</v>
      </c>
      <c r="C436" s="447" t="s">
        <v>16</v>
      </c>
      <c r="D436" s="447" t="n">
        <v>60.6667617</v>
      </c>
      <c r="E436" s="447" t="n">
        <v>3.2059205</v>
      </c>
      <c r="F436" s="447" t="n">
        <v>5344.8889659</v>
      </c>
      <c r="G436" s="447" t="n">
        <v>0</v>
      </c>
      <c r="H436" s="447" t="n">
        <v>1.12163866051134</v>
      </c>
      <c r="I436" s="447" t="n">
        <v>0.0592727265237539</v>
      </c>
      <c r="J436" s="447" t="n">
        <v>98.8190886129649</v>
      </c>
      <c r="K436" s="447" t="n">
        <v>0</v>
      </c>
    </row>
    <row r="437">
      <c r="A437" s="447" t="s">
        <v>26</v>
      </c>
      <c r="B437" s="447" t="s">
        <v>27</v>
      </c>
      <c r="C437" s="447" t="s">
        <v>15</v>
      </c>
      <c r="D437" s="447" t="n">
        <v>0</v>
      </c>
      <c r="E437" s="447" t="n">
        <v>0</v>
      </c>
      <c r="F437" s="447" t="n">
        <v>622.797789</v>
      </c>
      <c r="G437" s="447" t="n">
        <v>0</v>
      </c>
      <c r="H437" s="447" t="n">
        <v>0</v>
      </c>
      <c r="I437" s="447" t="n">
        <v>0</v>
      </c>
      <c r="J437" s="447" t="n">
        <v>100</v>
      </c>
      <c r="K437" s="447" t="n">
        <v>0</v>
      </c>
    </row>
    <row r="438">
      <c r="A438" s="447" t="s">
        <v>26</v>
      </c>
      <c r="B438" s="447" t="s">
        <v>27</v>
      </c>
      <c r="C438" s="447" t="s">
        <v>16</v>
      </c>
      <c r="D438" s="447" t="n">
        <v>116.4622165</v>
      </c>
      <c r="E438" s="447" t="n">
        <v>0</v>
      </c>
      <c r="F438" s="447" t="n">
        <v>9572.9089638</v>
      </c>
      <c r="G438" s="447" t="n">
        <v>25.0249012</v>
      </c>
      <c r="H438" s="447" t="n">
        <v>1.19886213741881</v>
      </c>
      <c r="I438" s="447" t="n">
        <v>0</v>
      </c>
      <c r="J438" s="447" t="n">
        <v>98.5435315122733</v>
      </c>
      <c r="K438" s="447" t="n">
        <v>0.25760635030784</v>
      </c>
    </row>
    <row r="439">
      <c r="A439" s="447" t="s">
        <v>28</v>
      </c>
      <c r="B439" s="447" t="s">
        <v>29</v>
      </c>
      <c r="C439" s="447" t="s">
        <v>15</v>
      </c>
      <c r="D439" s="447" t="n">
        <v>0</v>
      </c>
      <c r="E439" s="447" t="n">
        <v>0</v>
      </c>
      <c r="F439" s="447" t="n">
        <v>701.112609</v>
      </c>
      <c r="G439" s="447" t="n">
        <v>0</v>
      </c>
      <c r="H439" s="447" t="n">
        <v>0</v>
      </c>
      <c r="I439" s="447" t="n">
        <v>0</v>
      </c>
      <c r="J439" s="447" t="n">
        <v>100</v>
      </c>
      <c r="K439" s="447" t="n">
        <v>0</v>
      </c>
    </row>
    <row r="440">
      <c r="A440" s="447" t="s">
        <v>28</v>
      </c>
      <c r="B440" s="447" t="s">
        <v>29</v>
      </c>
      <c r="C440" s="447" t="s">
        <v>16</v>
      </c>
      <c r="D440" s="447" t="n">
        <v>22.1172709</v>
      </c>
      <c r="E440" s="447" t="n">
        <v>0</v>
      </c>
      <c r="F440" s="447" t="n">
        <v>6398.0251891</v>
      </c>
      <c r="G440" s="447" t="n">
        <v>0</v>
      </c>
      <c r="H440" s="447" t="n">
        <v>0.344498132834267</v>
      </c>
      <c r="I440" s="447" t="n">
        <v>0</v>
      </c>
      <c r="J440" s="447" t="n">
        <v>99.6555018671657</v>
      </c>
      <c r="K440" s="447" t="n">
        <v>0</v>
      </c>
    </row>
    <row r="441">
      <c r="A441" s="447" t="s">
        <v>30</v>
      </c>
      <c r="B441" s="447" t="s">
        <v>31</v>
      </c>
      <c r="C441" s="447" t="s">
        <v>15</v>
      </c>
      <c r="D441" s="447" t="n">
        <v>0</v>
      </c>
      <c r="E441" s="447" t="n">
        <v>0</v>
      </c>
      <c r="F441" s="447" t="n">
        <v>80.349067</v>
      </c>
      <c r="G441" s="447" t="n">
        <v>0</v>
      </c>
      <c r="H441" s="447" t="n">
        <v>0</v>
      </c>
      <c r="I441" s="447" t="n">
        <v>0</v>
      </c>
      <c r="J441" s="447" t="n">
        <v>100</v>
      </c>
      <c r="K441" s="447" t="n">
        <v>0</v>
      </c>
    </row>
    <row r="442">
      <c r="A442" s="447" t="s">
        <v>30</v>
      </c>
      <c r="B442" s="447" t="s">
        <v>31</v>
      </c>
      <c r="C442" s="447" t="s">
        <v>16</v>
      </c>
      <c r="D442" s="447" t="n">
        <v>28.291925</v>
      </c>
      <c r="E442" s="447" t="n">
        <v>1.131677</v>
      </c>
      <c r="F442" s="447" t="n">
        <v>797.832285</v>
      </c>
      <c r="G442" s="447" t="n">
        <v>0</v>
      </c>
      <c r="H442" s="447" t="n">
        <v>3.41997264021888</v>
      </c>
      <c r="I442" s="447" t="n">
        <v>0.136798905608755</v>
      </c>
      <c r="J442" s="447" t="n">
        <v>96.4432284541724</v>
      </c>
      <c r="K442" s="447" t="n">
        <v>0</v>
      </c>
    </row>
    <row r="443">
      <c r="A443" s="447" t="s">
        <v>32</v>
      </c>
      <c r="B443" s="447" t="s">
        <v>33</v>
      </c>
      <c r="C443" s="447" t="s">
        <v>15</v>
      </c>
      <c r="D443" s="447" t="n">
        <v>0</v>
      </c>
      <c r="E443" s="447" t="n">
        <v>0</v>
      </c>
      <c r="F443" s="447" t="n">
        <v>172.7043196</v>
      </c>
      <c r="G443" s="447" t="n">
        <v>0</v>
      </c>
      <c r="H443" s="447" t="n">
        <v>0</v>
      </c>
      <c r="I443" s="447" t="n">
        <v>0</v>
      </c>
      <c r="J443" s="447" t="n">
        <v>100</v>
      </c>
      <c r="K443" s="447" t="n">
        <v>0</v>
      </c>
    </row>
    <row r="444">
      <c r="A444" s="447" t="s">
        <v>32</v>
      </c>
      <c r="B444" s="447" t="s">
        <v>33</v>
      </c>
      <c r="C444" s="447" t="s">
        <v>16</v>
      </c>
      <c r="D444" s="447" t="n">
        <v>64.1608841</v>
      </c>
      <c r="E444" s="447" t="n">
        <v>0</v>
      </c>
      <c r="F444" s="447" t="n">
        <v>6232.8110347</v>
      </c>
      <c r="G444" s="447" t="n">
        <v>8.5307513</v>
      </c>
      <c r="H444" s="447" t="n">
        <v>1.01753797368517</v>
      </c>
      <c r="I444" s="447" t="n">
        <v>0</v>
      </c>
      <c r="J444" s="447" t="n">
        <v>98.8471714436868</v>
      </c>
      <c r="K444" s="447" t="n">
        <v>0.135290582627962</v>
      </c>
    </row>
    <row r="445">
      <c r="A445" s="447" t="s">
        <v>34</v>
      </c>
      <c r="B445" s="447" t="s">
        <v>35</v>
      </c>
      <c r="C445" s="447" t="s">
        <v>15</v>
      </c>
      <c r="D445" s="447" t="n">
        <v>0</v>
      </c>
      <c r="E445" s="447" t="n">
        <v>0</v>
      </c>
      <c r="F445" s="447" t="n">
        <v>56.6233898</v>
      </c>
      <c r="G445" s="447" t="n">
        <v>0</v>
      </c>
      <c r="H445" s="447" t="n">
        <v>0</v>
      </c>
      <c r="I445" s="447" t="n">
        <v>0</v>
      </c>
      <c r="J445" s="447" t="n">
        <v>100</v>
      </c>
      <c r="K445" s="447" t="n">
        <v>0</v>
      </c>
    </row>
    <row r="446">
      <c r="A446" s="447" t="s">
        <v>34</v>
      </c>
      <c r="B446" s="447" t="s">
        <v>35</v>
      </c>
      <c r="C446" s="447" t="s">
        <v>16</v>
      </c>
      <c r="D446" s="447" t="n">
        <v>7.6341242</v>
      </c>
      <c r="E446" s="447" t="n">
        <v>1.1996481</v>
      </c>
      <c r="F446" s="447" t="n">
        <v>703.6964319</v>
      </c>
      <c r="G446" s="447" t="n">
        <v>0</v>
      </c>
      <c r="H446" s="447" t="n">
        <v>1.07141060898201</v>
      </c>
      <c r="I446" s="447" t="n">
        <v>0.168364525872544</v>
      </c>
      <c r="J446" s="447" t="n">
        <v>98.7602248651454</v>
      </c>
      <c r="K446" s="447" t="n">
        <v>0</v>
      </c>
    </row>
    <row r="447">
      <c r="A447" s="447" t="s">
        <v>36</v>
      </c>
      <c r="B447" s="447" t="s">
        <v>37</v>
      </c>
      <c r="C447" s="447" t="s">
        <v>15</v>
      </c>
      <c r="D447" s="447" t="n">
        <v>0</v>
      </c>
      <c r="E447" s="447" t="n">
        <v>0</v>
      </c>
      <c r="F447" s="447" t="n">
        <v>52.0853151</v>
      </c>
      <c r="G447" s="447" t="n">
        <v>0</v>
      </c>
      <c r="H447" s="447" t="n">
        <v>0</v>
      </c>
      <c r="I447" s="447" t="n">
        <v>0</v>
      </c>
      <c r="J447" s="447" t="n">
        <v>100</v>
      </c>
      <c r="K447" s="447" t="n">
        <v>0</v>
      </c>
    </row>
    <row r="448">
      <c r="A448" s="447" t="s">
        <v>36</v>
      </c>
      <c r="B448" s="447" t="s">
        <v>37</v>
      </c>
      <c r="C448" s="447" t="s">
        <v>16</v>
      </c>
      <c r="D448" s="447" t="n">
        <v>17.2783776</v>
      </c>
      <c r="E448" s="447" t="n">
        <v>0</v>
      </c>
      <c r="F448" s="447" t="n">
        <v>1221.9928145</v>
      </c>
      <c r="G448" s="447" t="n">
        <v>0</v>
      </c>
      <c r="H448" s="447" t="n">
        <v>1.39423700882783</v>
      </c>
      <c r="I448" s="447" t="n">
        <v>0</v>
      </c>
      <c r="J448" s="447" t="n">
        <v>98.6057629911722</v>
      </c>
      <c r="K448" s="447" t="n">
        <v>0</v>
      </c>
    </row>
    <row r="449">
      <c r="A449" s="447" t="s">
        <v>38</v>
      </c>
      <c r="B449" s="447" t="s">
        <v>39</v>
      </c>
      <c r="C449" s="447" t="s">
        <v>15</v>
      </c>
      <c r="D449" s="447" t="n">
        <v>0</v>
      </c>
      <c r="E449" s="447" t="n">
        <v>0</v>
      </c>
      <c r="F449" s="447" t="n">
        <v>43.2984382</v>
      </c>
      <c r="G449" s="447" t="n">
        <v>0</v>
      </c>
      <c r="H449" s="447" t="n">
        <v>0</v>
      </c>
      <c r="I449" s="447" t="n">
        <v>0</v>
      </c>
      <c r="J449" s="447" t="n">
        <v>100</v>
      </c>
      <c r="K449" s="447" t="n">
        <v>0</v>
      </c>
    </row>
    <row r="450">
      <c r="A450" s="447" t="s">
        <v>38</v>
      </c>
      <c r="B450" s="447" t="s">
        <v>39</v>
      </c>
      <c r="C450" s="447" t="s">
        <v>16</v>
      </c>
      <c r="D450" s="447" t="n">
        <v>34.2197148</v>
      </c>
      <c r="E450" s="447" t="n">
        <v>3.708239</v>
      </c>
      <c r="F450" s="447" t="n">
        <v>4311.1509373</v>
      </c>
      <c r="G450" s="447" t="n">
        <v>27.2024048</v>
      </c>
      <c r="H450" s="447" t="n">
        <v>0.781935905995334</v>
      </c>
      <c r="I450" s="447" t="n">
        <v>0.0847349324522199</v>
      </c>
      <c r="J450" s="447" t="n">
        <v>98.5117419517566</v>
      </c>
      <c r="K450" s="447" t="n">
        <v>0.621587209795793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946</v>
      </c>
    </row>
    <row r="9">
      <c r="A9" t="s">
        <v>3</v>
      </c>
    </row>
    <row r="10">
      <c r="A10" t="s">
        <v>4</v>
      </c>
    </row>
    <row r="11">
      <c r="A11" t="s">
        <v>947</v>
      </c>
    </row>
    <row r="12">
      <c r="A12" s="3" t="s">
        <v>6</v>
      </c>
    </row>
    <row r="13">
      <c r="A13" s="3" t="s">
        <v>7</v>
      </c>
    </row>
    <row r="15">
      <c r="A15" s="4" t="s">
        <v>948</v>
      </c>
    </row>
    <row r="16">
      <c r="A16" s="5" t="s">
        <v>9</v>
      </c>
      <c r="B16" s="5" t="s">
        <v>10</v>
      </c>
      <c r="C16" s="5" t="s">
        <v>11</v>
      </c>
      <c r="D16" s="5" t="s">
        <v>949</v>
      </c>
      <c r="E16" s="5" t="s">
        <v>950</v>
      </c>
      <c r="F16" s="5" t="s">
        <v>951</v>
      </c>
      <c r="G16" s="5" t="s">
        <v>952</v>
      </c>
      <c r="H16" s="5" t="s">
        <v>953</v>
      </c>
      <c r="I16" s="5" t="s">
        <v>954</v>
      </c>
      <c r="J16" s="5" t="s">
        <v>955</v>
      </c>
      <c r="K16" s="5" t="s">
        <v>956</v>
      </c>
    </row>
    <row r="17">
      <c r="A17" s="448" t="s">
        <v>13</v>
      </c>
      <c r="B17" s="448" t="s">
        <v>14</v>
      </c>
      <c r="C17" s="448" t="s">
        <v>15</v>
      </c>
      <c r="D17" s="448" t="n">
        <v>22009.5280667</v>
      </c>
      <c r="E17" s="448" t="n">
        <v>15914.7812577</v>
      </c>
      <c r="F17" s="448" t="n">
        <v>5493.8040071</v>
      </c>
      <c r="G17" s="448" t="n">
        <v>1502.885228</v>
      </c>
      <c r="H17" s="448" t="n">
        <v>48.9960792780404</v>
      </c>
      <c r="I17" s="448" t="n">
        <v>35.4283781929293</v>
      </c>
      <c r="J17" s="448" t="n">
        <v>12.2299240517176</v>
      </c>
      <c r="K17" s="448" t="n">
        <v>3.34561847731269</v>
      </c>
    </row>
    <row r="18">
      <c r="A18" s="448" t="s">
        <v>13</v>
      </c>
      <c r="B18" s="448" t="s">
        <v>14</v>
      </c>
      <c r="C18" s="448" t="s">
        <v>16</v>
      </c>
      <c r="D18" s="448" t="n">
        <v>332317.3650238</v>
      </c>
      <c r="E18" s="448" t="n">
        <v>230107.2430813</v>
      </c>
      <c r="F18" s="448" t="n">
        <v>114658.7997038</v>
      </c>
      <c r="G18" s="448" t="n">
        <v>23520.8205456</v>
      </c>
      <c r="H18" s="448" t="n">
        <v>47.4329659420283</v>
      </c>
      <c r="I18" s="448" t="n">
        <v>32.8441128055635</v>
      </c>
      <c r="J18" s="448" t="n">
        <v>16.3657019274773</v>
      </c>
      <c r="K18" s="448" t="n">
        <v>3.35721932493086</v>
      </c>
    </row>
    <row r="19">
      <c r="A19" s="448" t="s">
        <v>13</v>
      </c>
      <c r="B19" s="448" t="s">
        <v>17</v>
      </c>
      <c r="C19" s="448" t="s">
        <v>15</v>
      </c>
      <c r="D19" s="448" t="n">
        <v>106.3549366</v>
      </c>
      <c r="E19" s="448" t="n">
        <v>171.4452784</v>
      </c>
      <c r="F19" s="448" t="n">
        <v>106.2977226</v>
      </c>
      <c r="G19" s="448" t="n">
        <v>21.7500329</v>
      </c>
      <c r="H19" s="448" t="n">
        <v>26.2056100635349</v>
      </c>
      <c r="I19" s="448" t="n">
        <v>42.24371953586</v>
      </c>
      <c r="J19" s="448" t="n">
        <v>26.1915126664407</v>
      </c>
      <c r="K19" s="448" t="n">
        <v>5.3591577341644</v>
      </c>
    </row>
    <row r="20">
      <c r="A20" s="448" t="s">
        <v>13</v>
      </c>
      <c r="B20" s="448" t="s">
        <v>17</v>
      </c>
      <c r="C20" s="448" t="s">
        <v>16</v>
      </c>
      <c r="D20" s="448" t="n">
        <v>1279.3193586</v>
      </c>
      <c r="E20" s="448" t="n">
        <v>1591.7406763</v>
      </c>
      <c r="F20" s="448" t="n">
        <v>680.1318439</v>
      </c>
      <c r="G20" s="448" t="n">
        <v>221.2184481</v>
      </c>
      <c r="H20" s="448" t="n">
        <v>33.9125187278153</v>
      </c>
      <c r="I20" s="448" t="n">
        <v>42.1942614500269</v>
      </c>
      <c r="J20" s="448" t="n">
        <v>18.029105663564</v>
      </c>
      <c r="K20" s="448" t="n">
        <v>5.86411415859386</v>
      </c>
    </row>
    <row r="21">
      <c r="A21" s="448" t="s">
        <v>13</v>
      </c>
      <c r="B21" s="448" t="s">
        <v>18</v>
      </c>
      <c r="C21" s="448" t="s">
        <v>15</v>
      </c>
      <c r="D21" s="448" t="n">
        <v>21903.1731301</v>
      </c>
      <c r="E21" s="448" t="n">
        <v>15743.3359793</v>
      </c>
      <c r="F21" s="448" t="n">
        <v>5387.5062845</v>
      </c>
      <c r="G21" s="448" t="n">
        <v>1481.1351951</v>
      </c>
      <c r="H21" s="448" t="n">
        <v>49.2038616971733</v>
      </c>
      <c r="I21" s="448" t="n">
        <v>35.3662422141514</v>
      </c>
      <c r="J21" s="448" t="n">
        <v>12.1026351999611</v>
      </c>
      <c r="K21" s="448" t="n">
        <v>3.32726088871414</v>
      </c>
    </row>
    <row r="22">
      <c r="A22" s="448" t="s">
        <v>13</v>
      </c>
      <c r="B22" s="448" t="s">
        <v>18</v>
      </c>
      <c r="C22" s="448" t="s">
        <v>16</v>
      </c>
      <c r="D22" s="448" t="n">
        <v>331038.0456652</v>
      </c>
      <c r="E22" s="448" t="n">
        <v>228515.502405</v>
      </c>
      <c r="F22" s="448" t="n">
        <v>113978.6678599</v>
      </c>
      <c r="G22" s="448" t="n">
        <v>23299.6020975</v>
      </c>
      <c r="H22" s="448" t="n">
        <v>47.5061610421596</v>
      </c>
      <c r="I22" s="448" t="n">
        <v>32.7934942827121</v>
      </c>
      <c r="J22" s="448" t="n">
        <v>16.3566968257161</v>
      </c>
      <c r="K22" s="448" t="n">
        <v>3.34364784941223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K30" s="7" t="str">
        <f>=HYPERLINK("#'Indice'!A1", "Ir al Índice")</f>
      </c>
    </row>
    <row r="31">
      <c r="A31" s="4" t="s">
        <v>957</v>
      </c>
    </row>
    <row r="32">
      <c r="A32" s="5" t="s">
        <v>25</v>
      </c>
      <c r="B32" s="5" t="s">
        <v>10</v>
      </c>
      <c r="C32" s="5" t="s">
        <v>11</v>
      </c>
      <c r="D32" s="5" t="s">
        <v>949</v>
      </c>
      <c r="E32" s="5" t="s">
        <v>950</v>
      </c>
      <c r="F32" s="5" t="s">
        <v>951</v>
      </c>
      <c r="G32" s="5" t="s">
        <v>952</v>
      </c>
      <c r="H32" s="5" t="s">
        <v>953</v>
      </c>
      <c r="I32" s="5" t="s">
        <v>954</v>
      </c>
      <c r="J32" s="5" t="s">
        <v>955</v>
      </c>
      <c r="K32" s="5" t="s">
        <v>956</v>
      </c>
    </row>
    <row r="33">
      <c r="A33" s="449" t="s">
        <v>13</v>
      </c>
      <c r="B33" s="449" t="s">
        <v>14</v>
      </c>
      <c r="C33" s="449" t="s">
        <v>15</v>
      </c>
      <c r="D33" s="449" t="n">
        <v>22009.5280667</v>
      </c>
      <c r="E33" s="449" t="n">
        <v>15914.7812577</v>
      </c>
      <c r="F33" s="449" t="n">
        <v>5493.8040071</v>
      </c>
      <c r="G33" s="449" t="n">
        <v>1502.885228</v>
      </c>
      <c r="H33" s="449" t="n">
        <v>48.9960792780404</v>
      </c>
      <c r="I33" s="449" t="n">
        <v>35.4283781929293</v>
      </c>
      <c r="J33" s="449" t="n">
        <v>12.2299240517176</v>
      </c>
      <c r="K33" s="449" t="n">
        <v>3.34561847731269</v>
      </c>
    </row>
    <row r="34">
      <c r="A34" s="449" t="s">
        <v>13</v>
      </c>
      <c r="B34" s="449" t="s">
        <v>14</v>
      </c>
      <c r="C34" s="449" t="s">
        <v>16</v>
      </c>
      <c r="D34" s="449" t="n">
        <v>332317.3650238</v>
      </c>
      <c r="E34" s="449" t="n">
        <v>230107.2430813</v>
      </c>
      <c r="F34" s="449" t="n">
        <v>114658.7997038</v>
      </c>
      <c r="G34" s="449" t="n">
        <v>23520.8205456</v>
      </c>
      <c r="H34" s="449" t="n">
        <v>47.4329659420283</v>
      </c>
      <c r="I34" s="449" t="n">
        <v>32.8441128055635</v>
      </c>
      <c r="J34" s="449" t="n">
        <v>16.3657019274773</v>
      </c>
      <c r="K34" s="449" t="n">
        <v>3.35721932493086</v>
      </c>
    </row>
    <row r="35">
      <c r="A35" s="449" t="s">
        <v>26</v>
      </c>
      <c r="B35" s="449" t="s">
        <v>27</v>
      </c>
      <c r="C35" s="449" t="s">
        <v>15</v>
      </c>
      <c r="D35" s="449" t="n">
        <v>216.8814392</v>
      </c>
      <c r="E35" s="449" t="n">
        <v>248.0093464</v>
      </c>
      <c r="F35" s="449" t="n">
        <v>24.5541187</v>
      </c>
      <c r="G35" s="449" t="n">
        <v>0</v>
      </c>
      <c r="H35" s="449" t="n">
        <v>44.3117166599542</v>
      </c>
      <c r="I35" s="449" t="n">
        <v>50.6715555154672</v>
      </c>
      <c r="J35" s="449" t="n">
        <v>5.01672782457856</v>
      </c>
      <c r="K35" s="449" t="n">
        <v>0</v>
      </c>
    </row>
    <row r="36">
      <c r="A36" s="449" t="s">
        <v>26</v>
      </c>
      <c r="B36" s="449" t="s">
        <v>27</v>
      </c>
      <c r="C36" s="449" t="s">
        <v>16</v>
      </c>
      <c r="D36" s="449" t="n">
        <v>10681.0686604</v>
      </c>
      <c r="E36" s="449" t="n">
        <v>5971.6127427</v>
      </c>
      <c r="F36" s="449" t="n">
        <v>2142.9638373</v>
      </c>
      <c r="G36" s="449" t="n">
        <v>157.2354583</v>
      </c>
      <c r="H36" s="449" t="n">
        <v>56.3559114321478</v>
      </c>
      <c r="I36" s="449" t="n">
        <v>31.507678635415</v>
      </c>
      <c r="J36" s="449" t="n">
        <v>11.3067974803798</v>
      </c>
      <c r="K36" s="449" t="n">
        <v>0.829612452057407</v>
      </c>
    </row>
    <row r="37">
      <c r="A37" s="449" t="s">
        <v>28</v>
      </c>
      <c r="B37" s="449" t="s">
        <v>29</v>
      </c>
      <c r="C37" s="449" t="s">
        <v>15</v>
      </c>
      <c r="D37" s="449" t="n">
        <v>92.7070466</v>
      </c>
      <c r="E37" s="449" t="n">
        <v>99.21574</v>
      </c>
      <c r="F37" s="449" t="n">
        <v>17.8465082</v>
      </c>
      <c r="G37" s="449" t="n">
        <v>0</v>
      </c>
      <c r="H37" s="449" t="n">
        <v>44.1947648669885</v>
      </c>
      <c r="I37" s="449" t="n">
        <v>47.297551385962</v>
      </c>
      <c r="J37" s="449" t="n">
        <v>8.50768374704952</v>
      </c>
      <c r="K37" s="449" t="n">
        <v>0</v>
      </c>
    </row>
    <row r="38">
      <c r="A38" s="449" t="s">
        <v>28</v>
      </c>
      <c r="B38" s="449" t="s">
        <v>29</v>
      </c>
      <c r="C38" s="449" t="s">
        <v>16</v>
      </c>
      <c r="D38" s="449" t="n">
        <v>2662.1377943</v>
      </c>
      <c r="E38" s="449" t="n">
        <v>1438.7228361</v>
      </c>
      <c r="F38" s="449" t="n">
        <v>398.6894568</v>
      </c>
      <c r="G38" s="449" t="n">
        <v>70.4749438</v>
      </c>
      <c r="H38" s="449" t="n">
        <v>58.252149085439</v>
      </c>
      <c r="I38" s="449" t="n">
        <v>31.4817277004101</v>
      </c>
      <c r="J38" s="449" t="n">
        <v>8.72401035214374</v>
      </c>
      <c r="K38" s="449" t="n">
        <v>1.54211286200721</v>
      </c>
    </row>
    <row r="39">
      <c r="A39" s="449" t="s">
        <v>30</v>
      </c>
      <c r="B39" s="449" t="s">
        <v>31</v>
      </c>
      <c r="C39" s="449" t="s">
        <v>15</v>
      </c>
      <c r="D39" s="449" t="n">
        <v>322.2638306</v>
      </c>
      <c r="E39" s="449" t="n">
        <v>258.6889061</v>
      </c>
      <c r="F39" s="449" t="n">
        <v>3.395031</v>
      </c>
      <c r="G39" s="449" t="n">
        <v>49.7665351</v>
      </c>
      <c r="H39" s="449" t="n">
        <v>50.821094742227</v>
      </c>
      <c r="I39" s="449" t="n">
        <v>40.7953116587548</v>
      </c>
      <c r="J39" s="449" t="n">
        <v>0.535397322692277</v>
      </c>
      <c r="K39" s="449" t="n">
        <v>7.84819627632597</v>
      </c>
    </row>
    <row r="40">
      <c r="A40" s="449" t="s">
        <v>30</v>
      </c>
      <c r="B40" s="449" t="s">
        <v>31</v>
      </c>
      <c r="C40" s="449" t="s">
        <v>16</v>
      </c>
      <c r="D40" s="449" t="n">
        <v>9237.7499477</v>
      </c>
      <c r="E40" s="449" t="n">
        <v>2861.0541109</v>
      </c>
      <c r="F40" s="449" t="n">
        <v>542.4776573</v>
      </c>
      <c r="G40" s="449" t="n">
        <v>88.5327481</v>
      </c>
      <c r="H40" s="449" t="n">
        <v>72.5678286500123</v>
      </c>
      <c r="I40" s="449" t="n">
        <v>22.4752223922122</v>
      </c>
      <c r="J40" s="449" t="n">
        <v>4.26147340037147</v>
      </c>
      <c r="K40" s="449" t="n">
        <v>0.695475557404008</v>
      </c>
    </row>
    <row r="41">
      <c r="A41" s="449" t="s">
        <v>32</v>
      </c>
      <c r="B41" s="449" t="s">
        <v>33</v>
      </c>
      <c r="C41" s="449" t="s">
        <v>15</v>
      </c>
      <c r="D41" s="449" t="n">
        <v>83.1274765</v>
      </c>
      <c r="E41" s="449" t="n">
        <v>23.0590364</v>
      </c>
      <c r="F41" s="449" t="n">
        <v>11.8461897</v>
      </c>
      <c r="G41" s="449" t="n">
        <v>0</v>
      </c>
      <c r="H41" s="449" t="n">
        <v>70.4274956591564</v>
      </c>
      <c r="I41" s="449" t="n">
        <v>19.5361420115445</v>
      </c>
      <c r="J41" s="449" t="n">
        <v>10.0363623292991</v>
      </c>
      <c r="K41" s="449" t="n">
        <v>0</v>
      </c>
    </row>
    <row r="42">
      <c r="A42" s="449" t="s">
        <v>32</v>
      </c>
      <c r="B42" s="449" t="s">
        <v>33</v>
      </c>
      <c r="C42" s="449" t="s">
        <v>16</v>
      </c>
      <c r="D42" s="449" t="n">
        <v>2391.6127149</v>
      </c>
      <c r="E42" s="449" t="n">
        <v>1528.7863748</v>
      </c>
      <c r="F42" s="449" t="n">
        <v>828.6407281</v>
      </c>
      <c r="G42" s="449" t="n">
        <v>179.3740229</v>
      </c>
      <c r="H42" s="449" t="n">
        <v>48.5270269949634</v>
      </c>
      <c r="I42" s="449" t="n">
        <v>31.019845820879</v>
      </c>
      <c r="J42" s="449" t="n">
        <v>16.813537882247</v>
      </c>
      <c r="K42" s="449" t="n">
        <v>3.63958930191063</v>
      </c>
    </row>
    <row r="43">
      <c r="A43" s="449" t="s">
        <v>34</v>
      </c>
      <c r="B43" s="449" t="s">
        <v>35</v>
      </c>
      <c r="C43" s="449" t="s">
        <v>15</v>
      </c>
      <c r="D43" s="449" t="n">
        <v>254.7738384</v>
      </c>
      <c r="E43" s="449" t="n">
        <v>137.6721937</v>
      </c>
      <c r="F43" s="449" t="n">
        <v>2.8791554</v>
      </c>
      <c r="G43" s="449" t="n">
        <v>0</v>
      </c>
      <c r="H43" s="449" t="n">
        <v>64.4466496079256</v>
      </c>
      <c r="I43" s="449" t="n">
        <v>34.8250498711267</v>
      </c>
      <c r="J43" s="449" t="n">
        <v>0.728300520947707</v>
      </c>
      <c r="K43" s="449" t="n">
        <v>0</v>
      </c>
    </row>
    <row r="44">
      <c r="A44" s="449" t="s">
        <v>34</v>
      </c>
      <c r="B44" s="449" t="s">
        <v>35</v>
      </c>
      <c r="C44" s="449" t="s">
        <v>16</v>
      </c>
      <c r="D44" s="449" t="n">
        <v>16202.6361107</v>
      </c>
      <c r="E44" s="449" t="n">
        <v>5230.3658799</v>
      </c>
      <c r="F44" s="449" t="n">
        <v>783.9082903</v>
      </c>
      <c r="G44" s="449" t="n">
        <v>407.4164341</v>
      </c>
      <c r="H44" s="449" t="n">
        <v>71.6159924439104</v>
      </c>
      <c r="I44" s="449" t="n">
        <v>23.1183272138315</v>
      </c>
      <c r="J44" s="449" t="n">
        <v>3.46489113322549</v>
      </c>
      <c r="K44" s="449" t="n">
        <v>1.8007892090326</v>
      </c>
    </row>
    <row r="45">
      <c r="A45" s="449" t="s">
        <v>36</v>
      </c>
      <c r="B45" s="449" t="s">
        <v>37</v>
      </c>
      <c r="C45" s="449" t="s">
        <v>15</v>
      </c>
      <c r="D45" s="449" t="n">
        <v>1594.1264177</v>
      </c>
      <c r="E45" s="449" t="n">
        <v>11.2279283</v>
      </c>
      <c r="F45" s="449" t="n">
        <v>0</v>
      </c>
      <c r="G45" s="449" t="n">
        <v>460.42289</v>
      </c>
      <c r="H45" s="449" t="n">
        <v>77.1683601658199</v>
      </c>
      <c r="I45" s="449" t="n">
        <v>0.543520768083437</v>
      </c>
      <c r="J45" s="449" t="n">
        <v>0</v>
      </c>
      <c r="K45" s="449" t="n">
        <v>22.2881190660966</v>
      </c>
    </row>
    <row r="46">
      <c r="A46" s="449" t="s">
        <v>36</v>
      </c>
      <c r="B46" s="449" t="s">
        <v>37</v>
      </c>
      <c r="C46" s="449" t="s">
        <v>16</v>
      </c>
      <c r="D46" s="449" t="n">
        <v>30481.8078132</v>
      </c>
      <c r="E46" s="449" t="n">
        <v>10350.2548576</v>
      </c>
      <c r="F46" s="449" t="n">
        <v>3871.64354</v>
      </c>
      <c r="G46" s="449" t="n">
        <v>2622.7996878</v>
      </c>
      <c r="H46" s="449" t="n">
        <v>64.4074757568395</v>
      </c>
      <c r="I46" s="449" t="n">
        <v>21.8698901621347</v>
      </c>
      <c r="J46" s="449" t="n">
        <v>8.18070860395914</v>
      </c>
      <c r="K46" s="449" t="n">
        <v>5.54192547706673</v>
      </c>
    </row>
    <row r="47">
      <c r="A47" s="449" t="s">
        <v>38</v>
      </c>
      <c r="B47" s="449" t="s">
        <v>39</v>
      </c>
      <c r="C47" s="449" t="s">
        <v>15</v>
      </c>
      <c r="D47" s="449" t="n">
        <v>48.7548955</v>
      </c>
      <c r="E47" s="449" t="n">
        <v>71.4392489</v>
      </c>
      <c r="F47" s="449" t="n">
        <v>11.7023575</v>
      </c>
      <c r="G47" s="449" t="n">
        <v>0</v>
      </c>
      <c r="H47" s="449" t="n">
        <v>36.9645098980445</v>
      </c>
      <c r="I47" s="449" t="n">
        <v>54.1631111294848</v>
      </c>
      <c r="J47" s="449" t="n">
        <v>8.87237897247069</v>
      </c>
      <c r="K47" s="449" t="n">
        <v>0</v>
      </c>
    </row>
    <row r="48">
      <c r="A48" s="449" t="s">
        <v>38</v>
      </c>
      <c r="B48" s="449" t="s">
        <v>39</v>
      </c>
      <c r="C48" s="449" t="s">
        <v>16</v>
      </c>
      <c r="D48" s="449" t="n">
        <v>1501.9951478</v>
      </c>
      <c r="E48" s="449" t="n">
        <v>719.6644643</v>
      </c>
      <c r="F48" s="449" t="n">
        <v>278.088667</v>
      </c>
      <c r="G48" s="449" t="n">
        <v>6.4506691</v>
      </c>
      <c r="H48" s="449" t="n">
        <v>59.9312017459253</v>
      </c>
      <c r="I48" s="449" t="n">
        <v>28.7153765193652</v>
      </c>
      <c r="J48" s="449" t="n">
        <v>11.0960331860217</v>
      </c>
      <c r="K48" s="449" t="n">
        <v>0.257388548687765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K56" s="7" t="str">
        <f>=HYPERLINK("#'Indice'!A1", "Ir al Índice")</f>
      </c>
    </row>
    <row r="57">
      <c r="A57" s="4" t="s">
        <v>958</v>
      </c>
    </row>
    <row r="58">
      <c r="A58" s="5" t="s">
        <v>25</v>
      </c>
      <c r="B58" s="5" t="s">
        <v>10</v>
      </c>
      <c r="C58" s="5" t="s">
        <v>11</v>
      </c>
      <c r="D58" s="5" t="s">
        <v>949</v>
      </c>
      <c r="E58" s="5" t="s">
        <v>950</v>
      </c>
      <c r="F58" s="5" t="s">
        <v>951</v>
      </c>
      <c r="G58" s="5" t="s">
        <v>952</v>
      </c>
      <c r="H58" s="5" t="s">
        <v>953</v>
      </c>
      <c r="I58" s="5" t="s">
        <v>954</v>
      </c>
      <c r="J58" s="5" t="s">
        <v>955</v>
      </c>
      <c r="K58" s="5" t="s">
        <v>956</v>
      </c>
    </row>
    <row r="59">
      <c r="A59" s="450" t="s">
        <v>13</v>
      </c>
      <c r="B59" s="450" t="s">
        <v>14</v>
      </c>
      <c r="C59" s="450" t="s">
        <v>15</v>
      </c>
      <c r="D59" s="450" t="n">
        <v>21903.1731301</v>
      </c>
      <c r="E59" s="450" t="n">
        <v>15743.3359793</v>
      </c>
      <c r="F59" s="450" t="n">
        <v>5387.5062845</v>
      </c>
      <c r="G59" s="450" t="n">
        <v>1481.1351951</v>
      </c>
      <c r="H59" s="450" t="n">
        <v>49.2038616971733</v>
      </c>
      <c r="I59" s="450" t="n">
        <v>35.3662422141514</v>
      </c>
      <c r="J59" s="450" t="n">
        <v>12.1026351999611</v>
      </c>
      <c r="K59" s="450" t="n">
        <v>3.32726088871414</v>
      </c>
    </row>
    <row r="60">
      <c r="A60" s="450" t="s">
        <v>13</v>
      </c>
      <c r="B60" s="450" t="s">
        <v>14</v>
      </c>
      <c r="C60" s="450" t="s">
        <v>16</v>
      </c>
      <c r="D60" s="450" t="n">
        <v>331038.0456652</v>
      </c>
      <c r="E60" s="450" t="n">
        <v>228515.502405</v>
      </c>
      <c r="F60" s="450" t="n">
        <v>113978.6678599</v>
      </c>
      <c r="G60" s="450" t="n">
        <v>23299.6020975</v>
      </c>
      <c r="H60" s="450" t="n">
        <v>47.5061610421596</v>
      </c>
      <c r="I60" s="450" t="n">
        <v>32.7934942827121</v>
      </c>
      <c r="J60" s="450" t="n">
        <v>16.3566968257161</v>
      </c>
      <c r="K60" s="450" t="n">
        <v>3.34364784941223</v>
      </c>
    </row>
    <row r="61">
      <c r="A61" s="450" t="s">
        <v>41</v>
      </c>
      <c r="B61" s="450" t="s">
        <v>42</v>
      </c>
      <c r="C61" s="450" t="s">
        <v>15</v>
      </c>
      <c r="D61" s="450" t="n">
        <v>55.8377966</v>
      </c>
      <c r="E61" s="450" t="n">
        <v>24.2724225</v>
      </c>
      <c r="F61" s="450" t="n">
        <v>0</v>
      </c>
      <c r="G61" s="450" t="n">
        <v>0</v>
      </c>
      <c r="H61" s="450" t="n">
        <v>69.7012156842297</v>
      </c>
      <c r="I61" s="450" t="n">
        <v>30.2987843157703</v>
      </c>
      <c r="J61" s="450" t="n">
        <v>0</v>
      </c>
      <c r="K61" s="450" t="n">
        <v>0</v>
      </c>
    </row>
    <row r="62">
      <c r="A62" s="450" t="s">
        <v>41</v>
      </c>
      <c r="B62" s="450" t="s">
        <v>42</v>
      </c>
      <c r="C62" s="450" t="s">
        <v>16</v>
      </c>
      <c r="D62" s="450" t="n">
        <v>873.0175221</v>
      </c>
      <c r="E62" s="450" t="n">
        <v>393.3675144</v>
      </c>
      <c r="F62" s="450" t="n">
        <v>40.0589889</v>
      </c>
      <c r="G62" s="450" t="n">
        <v>5.9336695</v>
      </c>
      <c r="H62" s="450" t="n">
        <v>66.5218195564137</v>
      </c>
      <c r="I62" s="450" t="n">
        <v>29.9736513298463</v>
      </c>
      <c r="J62" s="450" t="n">
        <v>3.05239787720199</v>
      </c>
      <c r="K62" s="450" t="n">
        <v>0.452131236537979</v>
      </c>
    </row>
    <row r="63">
      <c r="A63" s="450" t="s">
        <v>43</v>
      </c>
      <c r="B63" s="450" t="s">
        <v>44</v>
      </c>
      <c r="C63" s="450" t="s">
        <v>15</v>
      </c>
      <c r="D63" s="450" t="n">
        <v>87.4851735</v>
      </c>
      <c r="E63" s="450" t="n">
        <v>0</v>
      </c>
      <c r="F63" s="450" t="n">
        <v>0</v>
      </c>
      <c r="G63" s="450" t="n">
        <v>0</v>
      </c>
      <c r="H63" s="450" t="n">
        <v>100</v>
      </c>
      <c r="I63" s="450" t="n">
        <v>0</v>
      </c>
      <c r="J63" s="450" t="n">
        <v>0</v>
      </c>
      <c r="K63" s="450" t="n">
        <v>0</v>
      </c>
    </row>
    <row r="64">
      <c r="A64" s="450" t="s">
        <v>43</v>
      </c>
      <c r="B64" s="450" t="s">
        <v>44</v>
      </c>
      <c r="C64" s="450" t="s">
        <v>16</v>
      </c>
      <c r="D64" s="450" t="n">
        <v>4832.42645</v>
      </c>
      <c r="E64" s="450" t="n">
        <v>2754.4207614</v>
      </c>
      <c r="F64" s="450" t="n">
        <v>676.9348331</v>
      </c>
      <c r="G64" s="450" t="n">
        <v>180.4944962</v>
      </c>
      <c r="H64" s="450" t="n">
        <v>57.2272405659444</v>
      </c>
      <c r="I64" s="450" t="n">
        <v>32.6187891659416</v>
      </c>
      <c r="J64" s="450" t="n">
        <v>8.01649294450848</v>
      </c>
      <c r="K64" s="450" t="n">
        <v>2.13747732360548</v>
      </c>
    </row>
    <row r="65">
      <c r="A65" s="450" t="s">
        <v>26</v>
      </c>
      <c r="B65" s="450" t="s">
        <v>27</v>
      </c>
      <c r="C65" s="450" t="s">
        <v>15</v>
      </c>
      <c r="D65" s="450" t="n">
        <v>137.0358744</v>
      </c>
      <c r="E65" s="450" t="n">
        <v>179.3558533</v>
      </c>
      <c r="F65" s="450" t="n">
        <v>0</v>
      </c>
      <c r="G65" s="450" t="n">
        <v>0</v>
      </c>
      <c r="H65" s="450" t="n">
        <v>43.3120914368331</v>
      </c>
      <c r="I65" s="450" t="n">
        <v>56.6879085631669</v>
      </c>
      <c r="J65" s="450" t="n">
        <v>0</v>
      </c>
      <c r="K65" s="450" t="n">
        <v>0</v>
      </c>
    </row>
    <row r="66">
      <c r="A66" s="450" t="s">
        <v>26</v>
      </c>
      <c r="B66" s="450" t="s">
        <v>27</v>
      </c>
      <c r="C66" s="450" t="s">
        <v>16</v>
      </c>
      <c r="D66" s="450" t="n">
        <v>8810.9019823</v>
      </c>
      <c r="E66" s="450" t="n">
        <v>4539.0428472</v>
      </c>
      <c r="F66" s="450" t="n">
        <v>1829.7968405</v>
      </c>
      <c r="G66" s="450" t="n">
        <v>127.972585</v>
      </c>
      <c r="H66" s="450" t="n">
        <v>57.5585736415355</v>
      </c>
      <c r="I66" s="450" t="n">
        <v>29.6519961869382</v>
      </c>
      <c r="J66" s="450" t="n">
        <v>11.9534295585791</v>
      </c>
      <c r="K66" s="450" t="n">
        <v>0.836000612947161</v>
      </c>
    </row>
    <row r="67">
      <c r="A67" s="450" t="s">
        <v>28</v>
      </c>
      <c r="B67" s="450" t="s">
        <v>29</v>
      </c>
      <c r="C67" s="450" t="s">
        <v>15</v>
      </c>
      <c r="D67" s="450" t="n">
        <v>42.8269216</v>
      </c>
      <c r="E67" s="450" t="n">
        <v>64.665646</v>
      </c>
      <c r="F67" s="450" t="n">
        <v>0</v>
      </c>
      <c r="G67" s="450" t="n">
        <v>0</v>
      </c>
      <c r="H67" s="450" t="n">
        <v>39.8417514403107</v>
      </c>
      <c r="I67" s="450" t="n">
        <v>60.1582485596893</v>
      </c>
      <c r="J67" s="450" t="n">
        <v>0</v>
      </c>
      <c r="K67" s="450" t="n">
        <v>0</v>
      </c>
    </row>
    <row r="68">
      <c r="A68" s="450" t="s">
        <v>28</v>
      </c>
      <c r="B68" s="450" t="s">
        <v>29</v>
      </c>
      <c r="C68" s="450" t="s">
        <v>16</v>
      </c>
      <c r="D68" s="450" t="n">
        <v>1731.7841249</v>
      </c>
      <c r="E68" s="450" t="n">
        <v>806.3660395</v>
      </c>
      <c r="F68" s="450" t="n">
        <v>233.6349829</v>
      </c>
      <c r="G68" s="450" t="n">
        <v>0</v>
      </c>
      <c r="H68" s="450" t="n">
        <v>62.4790174154347</v>
      </c>
      <c r="I68" s="450" t="n">
        <v>29.0919388281405</v>
      </c>
      <c r="J68" s="450" t="n">
        <v>8.42904375642478</v>
      </c>
      <c r="K68" s="450" t="n">
        <v>0</v>
      </c>
    </row>
    <row r="69">
      <c r="A69" s="450" t="s">
        <v>45</v>
      </c>
      <c r="B69" s="450" t="s">
        <v>46</v>
      </c>
      <c r="C69" s="450" t="s">
        <v>15</v>
      </c>
      <c r="D69" s="450" t="n">
        <v>275.7454193</v>
      </c>
      <c r="E69" s="450" t="n">
        <v>51.7853267</v>
      </c>
      <c r="F69" s="450" t="n">
        <v>33.1904046</v>
      </c>
      <c r="G69" s="450" t="n">
        <v>0</v>
      </c>
      <c r="H69" s="450" t="n">
        <v>76.4428198461174</v>
      </c>
      <c r="I69" s="450" t="n">
        <v>14.356054978718</v>
      </c>
      <c r="J69" s="450" t="n">
        <v>9.2011251751646</v>
      </c>
      <c r="K69" s="450" t="n">
        <v>0</v>
      </c>
    </row>
    <row r="70">
      <c r="A70" s="450" t="s">
        <v>45</v>
      </c>
      <c r="B70" s="450" t="s">
        <v>46</v>
      </c>
      <c r="C70" s="450" t="s">
        <v>16</v>
      </c>
      <c r="D70" s="450" t="n">
        <v>1950.4210931</v>
      </c>
      <c r="E70" s="450" t="n">
        <v>561.4249387</v>
      </c>
      <c r="F70" s="450" t="n">
        <v>71.7477721</v>
      </c>
      <c r="G70" s="450" t="n">
        <v>10.0928042</v>
      </c>
      <c r="H70" s="450" t="n">
        <v>75.1987956836766</v>
      </c>
      <c r="I70" s="450" t="n">
        <v>21.6458278709034</v>
      </c>
      <c r="J70" s="450" t="n">
        <v>2.76624677306557</v>
      </c>
      <c r="K70" s="450" t="n">
        <v>0.38912967235442</v>
      </c>
    </row>
    <row r="71">
      <c r="A71" s="450" t="s">
        <v>47</v>
      </c>
      <c r="B71" s="450" t="s">
        <v>48</v>
      </c>
      <c r="C71" s="450" t="s">
        <v>15</v>
      </c>
      <c r="D71" s="450" t="n">
        <v>194.9496122</v>
      </c>
      <c r="E71" s="450" t="n">
        <v>168.7357293</v>
      </c>
      <c r="F71" s="450" t="n">
        <v>0</v>
      </c>
      <c r="G71" s="450" t="n">
        <v>0</v>
      </c>
      <c r="H71" s="450" t="n">
        <v>53.6039234894486</v>
      </c>
      <c r="I71" s="450" t="n">
        <v>46.3960765105514</v>
      </c>
      <c r="J71" s="450" t="n">
        <v>0</v>
      </c>
      <c r="K71" s="450" t="n">
        <v>0</v>
      </c>
    </row>
    <row r="72">
      <c r="A72" s="450" t="s">
        <v>47</v>
      </c>
      <c r="B72" s="450" t="s">
        <v>48</v>
      </c>
      <c r="C72" s="450" t="s">
        <v>16</v>
      </c>
      <c r="D72" s="450" t="n">
        <v>5171.6524908</v>
      </c>
      <c r="E72" s="450" t="n">
        <v>4632.2417021</v>
      </c>
      <c r="F72" s="450" t="n">
        <v>492.3646241</v>
      </c>
      <c r="G72" s="450" t="n">
        <v>0</v>
      </c>
      <c r="H72" s="450" t="n">
        <v>50.2284624223039</v>
      </c>
      <c r="I72" s="450" t="n">
        <v>44.9895615915538</v>
      </c>
      <c r="J72" s="450" t="n">
        <v>4.78197598614231</v>
      </c>
      <c r="K72" s="450" t="n">
        <v>0</v>
      </c>
    </row>
    <row r="73">
      <c r="A73" s="450" t="s">
        <v>30</v>
      </c>
      <c r="B73" s="450" t="s">
        <v>31</v>
      </c>
      <c r="C73" s="450" t="s">
        <v>15</v>
      </c>
      <c r="D73" s="450" t="n">
        <v>320.0004766</v>
      </c>
      <c r="E73" s="450" t="n">
        <v>249.6354901</v>
      </c>
      <c r="F73" s="450" t="n">
        <v>0</v>
      </c>
      <c r="G73" s="450" t="n">
        <v>48.6348581</v>
      </c>
      <c r="H73" s="450" t="n">
        <v>51.7573308919299</v>
      </c>
      <c r="I73" s="450" t="n">
        <v>40.3763981877606</v>
      </c>
      <c r="J73" s="450" t="n">
        <v>0</v>
      </c>
      <c r="K73" s="450" t="n">
        <v>7.86627092030949</v>
      </c>
    </row>
    <row r="74">
      <c r="A74" s="450" t="s">
        <v>30</v>
      </c>
      <c r="B74" s="450" t="s">
        <v>31</v>
      </c>
      <c r="C74" s="450" t="s">
        <v>16</v>
      </c>
      <c r="D74" s="450" t="n">
        <v>9195.8778987</v>
      </c>
      <c r="E74" s="450" t="n">
        <v>2784.1000749</v>
      </c>
      <c r="F74" s="450" t="n">
        <v>493.8155463</v>
      </c>
      <c r="G74" s="450" t="n">
        <v>85.1377171</v>
      </c>
      <c r="H74" s="450" t="n">
        <v>73.2218190000748</v>
      </c>
      <c r="I74" s="450" t="n">
        <v>22.1682882274069</v>
      </c>
      <c r="J74" s="450" t="n">
        <v>3.93198702167558</v>
      </c>
      <c r="K74" s="450" t="n">
        <v>0.677905750842674</v>
      </c>
    </row>
    <row r="75">
      <c r="A75" s="450" t="s">
        <v>49</v>
      </c>
      <c r="B75" s="450" t="s">
        <v>50</v>
      </c>
      <c r="C75" s="450" t="s">
        <v>15</v>
      </c>
      <c r="D75" s="450" t="n">
        <v>787.4457814</v>
      </c>
      <c r="E75" s="450" t="n">
        <v>303.9340892</v>
      </c>
      <c r="F75" s="450" t="n">
        <v>92.9787507</v>
      </c>
      <c r="G75" s="450" t="n">
        <v>0</v>
      </c>
      <c r="H75" s="450" t="n">
        <v>66.4871067967292</v>
      </c>
      <c r="I75" s="450" t="n">
        <v>25.6623360301451</v>
      </c>
      <c r="J75" s="450" t="n">
        <v>7.85055717312572</v>
      </c>
      <c r="K75" s="450" t="n">
        <v>0</v>
      </c>
    </row>
    <row r="76">
      <c r="A76" s="450" t="s">
        <v>49</v>
      </c>
      <c r="B76" s="450" t="s">
        <v>50</v>
      </c>
      <c r="C76" s="450" t="s">
        <v>16</v>
      </c>
      <c r="D76" s="450" t="n">
        <v>5922.4350169</v>
      </c>
      <c r="E76" s="450" t="n">
        <v>4284.9349514</v>
      </c>
      <c r="F76" s="450" t="n">
        <v>675.7119579</v>
      </c>
      <c r="G76" s="450" t="n">
        <v>0</v>
      </c>
      <c r="H76" s="450" t="n">
        <v>54.4187304392361</v>
      </c>
      <c r="I76" s="450" t="n">
        <v>39.3724404581061</v>
      </c>
      <c r="J76" s="450" t="n">
        <v>6.20882910265783</v>
      </c>
      <c r="K76" s="450" t="n">
        <v>0</v>
      </c>
    </row>
    <row r="77">
      <c r="A77" s="450" t="s">
        <v>51</v>
      </c>
      <c r="B77" s="450" t="s">
        <v>52</v>
      </c>
      <c r="C77" s="450" t="s">
        <v>15</v>
      </c>
      <c r="D77" s="450" t="n">
        <v>234.2211333</v>
      </c>
      <c r="E77" s="450" t="n">
        <v>52.8995064</v>
      </c>
      <c r="F77" s="450" t="n">
        <v>11.6163903</v>
      </c>
      <c r="G77" s="450" t="n">
        <v>0</v>
      </c>
      <c r="H77" s="450" t="n">
        <v>78.4037831868383</v>
      </c>
      <c r="I77" s="450" t="n">
        <v>17.7077165157597</v>
      </c>
      <c r="J77" s="450" t="n">
        <v>3.88850029740203</v>
      </c>
      <c r="K77" s="450" t="n">
        <v>0</v>
      </c>
    </row>
    <row r="78">
      <c r="A78" s="450" t="s">
        <v>51</v>
      </c>
      <c r="B78" s="450" t="s">
        <v>52</v>
      </c>
      <c r="C78" s="450" t="s">
        <v>16</v>
      </c>
      <c r="D78" s="450" t="n">
        <v>1662.0744992</v>
      </c>
      <c r="E78" s="450" t="n">
        <v>656.1153352</v>
      </c>
      <c r="F78" s="450" t="n">
        <v>16.1024925</v>
      </c>
      <c r="G78" s="450" t="n">
        <v>0</v>
      </c>
      <c r="H78" s="450" t="n">
        <v>71.2025002201536</v>
      </c>
      <c r="I78" s="450" t="n">
        <v>28.1076764738947</v>
      </c>
      <c r="J78" s="450" t="n">
        <v>0.689823305951767</v>
      </c>
      <c r="K78" s="450" t="n">
        <v>0</v>
      </c>
    </row>
    <row r="79">
      <c r="A79" s="450" t="s">
        <v>32</v>
      </c>
      <c r="B79" s="450" t="s">
        <v>33</v>
      </c>
      <c r="C79" s="450" t="s">
        <v>15</v>
      </c>
      <c r="D79" s="450" t="n">
        <v>29.5841674</v>
      </c>
      <c r="E79" s="450" t="n">
        <v>23.0590364</v>
      </c>
      <c r="F79" s="450" t="n">
        <v>0</v>
      </c>
      <c r="G79" s="450" t="n">
        <v>0</v>
      </c>
      <c r="H79" s="450" t="n">
        <v>56.1975055933051</v>
      </c>
      <c r="I79" s="450" t="n">
        <v>43.8024944066949</v>
      </c>
      <c r="J79" s="450" t="n">
        <v>0</v>
      </c>
      <c r="K79" s="450" t="n">
        <v>0</v>
      </c>
    </row>
    <row r="80">
      <c r="A80" s="450" t="s">
        <v>32</v>
      </c>
      <c r="B80" s="450" t="s">
        <v>33</v>
      </c>
      <c r="C80" s="450" t="s">
        <v>16</v>
      </c>
      <c r="D80" s="450" t="n">
        <v>1545.1279354</v>
      </c>
      <c r="E80" s="450" t="n">
        <v>623.6233659</v>
      </c>
      <c r="F80" s="450" t="n">
        <v>145.9708877</v>
      </c>
      <c r="G80" s="450" t="n">
        <v>25.5555439</v>
      </c>
      <c r="H80" s="450" t="n">
        <v>66.0232720962279</v>
      </c>
      <c r="I80" s="450" t="n">
        <v>26.6474084307603</v>
      </c>
      <c r="J80" s="450" t="n">
        <v>6.23733181954936</v>
      </c>
      <c r="K80" s="450" t="n">
        <v>1.0919876534625</v>
      </c>
    </row>
    <row r="81">
      <c r="A81" s="450" t="s">
        <v>53</v>
      </c>
      <c r="B81" s="450" t="s">
        <v>54</v>
      </c>
      <c r="C81" s="450" t="s">
        <v>15</v>
      </c>
      <c r="D81" s="450" t="n">
        <v>556.1666305</v>
      </c>
      <c r="E81" s="450" t="n">
        <v>488.0670423</v>
      </c>
      <c r="F81" s="450" t="n">
        <v>108.1593283</v>
      </c>
      <c r="G81" s="450" t="n">
        <v>53.9056284</v>
      </c>
      <c r="H81" s="450" t="n">
        <v>46.1052194621597</v>
      </c>
      <c r="I81" s="450" t="n">
        <v>40.4598853355491</v>
      </c>
      <c r="J81" s="450" t="n">
        <v>8.96621496990601</v>
      </c>
      <c r="K81" s="450" t="n">
        <v>4.46868023238519</v>
      </c>
    </row>
    <row r="82">
      <c r="A82" s="450" t="s">
        <v>53</v>
      </c>
      <c r="B82" s="450" t="s">
        <v>54</v>
      </c>
      <c r="C82" s="450" t="s">
        <v>16</v>
      </c>
      <c r="D82" s="450" t="n">
        <v>6751.6147742</v>
      </c>
      <c r="E82" s="450" t="n">
        <v>4593.6159237</v>
      </c>
      <c r="F82" s="450" t="n">
        <v>704.7469344</v>
      </c>
      <c r="G82" s="450" t="n">
        <v>0</v>
      </c>
      <c r="H82" s="450" t="n">
        <v>56.0301021314951</v>
      </c>
      <c r="I82" s="450" t="n">
        <v>38.1213647350415</v>
      </c>
      <c r="J82" s="450" t="n">
        <v>5.84853313346345</v>
      </c>
      <c r="K82" s="450" t="n">
        <v>0</v>
      </c>
    </row>
    <row r="83">
      <c r="A83" s="450" t="s">
        <v>34</v>
      </c>
      <c r="B83" s="450" t="s">
        <v>35</v>
      </c>
      <c r="C83" s="450" t="s">
        <v>15</v>
      </c>
      <c r="D83" s="450" t="n">
        <v>251.894683</v>
      </c>
      <c r="E83" s="450" t="n">
        <v>132.1538125</v>
      </c>
      <c r="F83" s="450" t="n">
        <v>0</v>
      </c>
      <c r="G83" s="450" t="n">
        <v>0</v>
      </c>
      <c r="H83" s="450" t="n">
        <v>65.589290402519</v>
      </c>
      <c r="I83" s="450" t="n">
        <v>34.410709597481</v>
      </c>
      <c r="J83" s="450" t="n">
        <v>0</v>
      </c>
      <c r="K83" s="450" t="n">
        <v>0</v>
      </c>
    </row>
    <row r="84">
      <c r="A84" s="450" t="s">
        <v>34</v>
      </c>
      <c r="B84" s="450" t="s">
        <v>35</v>
      </c>
      <c r="C84" s="450" t="s">
        <v>16</v>
      </c>
      <c r="D84" s="450" t="n">
        <v>16160.0314655</v>
      </c>
      <c r="E84" s="450" t="n">
        <v>5161.1929247</v>
      </c>
      <c r="F84" s="450" t="n">
        <v>735.800844</v>
      </c>
      <c r="G84" s="450" t="n">
        <v>390.4842582</v>
      </c>
      <c r="H84" s="450" t="n">
        <v>71.9903090851627</v>
      </c>
      <c r="I84" s="450" t="n">
        <v>22.9922741605139</v>
      </c>
      <c r="J84" s="450" t="n">
        <v>3.27787296069133</v>
      </c>
      <c r="K84" s="450" t="n">
        <v>1.73954379363201</v>
      </c>
    </row>
    <row r="85">
      <c r="A85" s="450" t="s">
        <v>55</v>
      </c>
      <c r="B85" s="450" t="s">
        <v>56</v>
      </c>
      <c r="C85" s="450" t="s">
        <v>15</v>
      </c>
      <c r="D85" s="450" t="n">
        <v>118.1309217</v>
      </c>
      <c r="E85" s="450" t="n">
        <v>0</v>
      </c>
      <c r="F85" s="450" t="n">
        <v>16.1242553</v>
      </c>
      <c r="G85" s="450" t="n">
        <v>0</v>
      </c>
      <c r="H85" s="450" t="n">
        <v>87.989844667219</v>
      </c>
      <c r="I85" s="450" t="n">
        <v>0</v>
      </c>
      <c r="J85" s="450" t="n">
        <v>12.0101553327809</v>
      </c>
      <c r="K85" s="450" t="n">
        <v>0</v>
      </c>
    </row>
    <row r="86">
      <c r="A86" s="450" t="s">
        <v>55</v>
      </c>
      <c r="B86" s="450" t="s">
        <v>56</v>
      </c>
      <c r="C86" s="450" t="s">
        <v>16</v>
      </c>
      <c r="D86" s="450" t="n">
        <v>2898.6265905</v>
      </c>
      <c r="E86" s="450" t="n">
        <v>778.2824235</v>
      </c>
      <c r="F86" s="450" t="n">
        <v>10.1318717</v>
      </c>
      <c r="G86" s="450" t="n">
        <v>14.1776965</v>
      </c>
      <c r="H86" s="450" t="n">
        <v>78.3154662748143</v>
      </c>
      <c r="I86" s="450" t="n">
        <v>21.0277346829214</v>
      </c>
      <c r="J86" s="450" t="n">
        <v>0.273744213560541</v>
      </c>
      <c r="K86" s="450" t="n">
        <v>0.383054828703816</v>
      </c>
    </row>
    <row r="87">
      <c r="A87" s="450" t="s">
        <v>36</v>
      </c>
      <c r="B87" s="450" t="s">
        <v>37</v>
      </c>
      <c r="C87" s="450" t="s">
        <v>15</v>
      </c>
      <c r="D87" s="450" t="n">
        <v>1551.9466843</v>
      </c>
      <c r="E87" s="450" t="n">
        <v>0</v>
      </c>
      <c r="F87" s="450" t="n">
        <v>0</v>
      </c>
      <c r="G87" s="450" t="n">
        <v>460.42289</v>
      </c>
      <c r="H87" s="450" t="n">
        <v>77.1203611960712</v>
      </c>
      <c r="I87" s="450" t="n">
        <v>0</v>
      </c>
      <c r="J87" s="450" t="n">
        <v>0</v>
      </c>
      <c r="K87" s="450" t="n">
        <v>22.8796388039288</v>
      </c>
    </row>
    <row r="88">
      <c r="A88" s="450" t="s">
        <v>36</v>
      </c>
      <c r="B88" s="450" t="s">
        <v>37</v>
      </c>
      <c r="C88" s="450" t="s">
        <v>16</v>
      </c>
      <c r="D88" s="450" t="n">
        <v>30170.697978</v>
      </c>
      <c r="E88" s="450" t="n">
        <v>10160.0895405</v>
      </c>
      <c r="F88" s="450" t="n">
        <v>3846.0079609</v>
      </c>
      <c r="G88" s="450" t="n">
        <v>2615.7266158</v>
      </c>
      <c r="H88" s="450" t="n">
        <v>64.4776058803099</v>
      </c>
      <c r="I88" s="450" t="n">
        <v>21.7130624415353</v>
      </c>
      <c r="J88" s="450" t="n">
        <v>8.21927904008945</v>
      </c>
      <c r="K88" s="450" t="n">
        <v>5.59005263806527</v>
      </c>
    </row>
    <row r="89">
      <c r="A89" s="450" t="s">
        <v>38</v>
      </c>
      <c r="B89" s="450" t="s">
        <v>39</v>
      </c>
      <c r="C89" s="450" t="s">
        <v>15</v>
      </c>
      <c r="D89" s="450" t="n">
        <v>48.7548955</v>
      </c>
      <c r="E89" s="450" t="n">
        <v>66.607617</v>
      </c>
      <c r="F89" s="450" t="n">
        <v>11.7023575</v>
      </c>
      <c r="G89" s="450" t="n">
        <v>0</v>
      </c>
      <c r="H89" s="450" t="n">
        <v>38.3700825413035</v>
      </c>
      <c r="I89" s="450" t="n">
        <v>52.420166958814</v>
      </c>
      <c r="J89" s="450" t="n">
        <v>9.20975049988246</v>
      </c>
      <c r="K89" s="450" t="n">
        <v>0</v>
      </c>
    </row>
    <row r="90">
      <c r="A90" s="450" t="s">
        <v>38</v>
      </c>
      <c r="B90" s="450" t="s">
        <v>39</v>
      </c>
      <c r="C90" s="450" t="s">
        <v>16</v>
      </c>
      <c r="D90" s="450" t="n">
        <v>1390.0644537</v>
      </c>
      <c r="E90" s="450" t="n">
        <v>583.1937706</v>
      </c>
      <c r="F90" s="450" t="n">
        <v>177.8790389</v>
      </c>
      <c r="G90" s="450" t="n">
        <v>0</v>
      </c>
      <c r="H90" s="450" t="n">
        <v>64.6199792770156</v>
      </c>
      <c r="I90" s="450" t="n">
        <v>27.1109510572305</v>
      </c>
      <c r="J90" s="450" t="n">
        <v>8.26906966575391</v>
      </c>
      <c r="K90" s="450" t="n">
        <v>0</v>
      </c>
    </row>
    <row r="91">
      <c r="A91" s="450" t="s">
        <v>57</v>
      </c>
      <c r="B91" s="450" t="s">
        <v>58</v>
      </c>
      <c r="C91" s="450" t="s">
        <v>15</v>
      </c>
      <c r="D91" s="450" t="n">
        <v>81.2897019</v>
      </c>
      <c r="E91" s="450" t="n">
        <v>0</v>
      </c>
      <c r="F91" s="450" t="n">
        <v>9.7989118</v>
      </c>
      <c r="G91" s="450" t="n">
        <v>0</v>
      </c>
      <c r="H91" s="450" t="n">
        <v>89.2424405181171</v>
      </c>
      <c r="I91" s="450" t="n">
        <v>0</v>
      </c>
      <c r="J91" s="450" t="n">
        <v>10.7575594818829</v>
      </c>
      <c r="K91" s="450" t="n">
        <v>0</v>
      </c>
    </row>
    <row r="92">
      <c r="A92" s="450" t="s">
        <v>57</v>
      </c>
      <c r="B92" s="450" t="s">
        <v>58</v>
      </c>
      <c r="C92" s="450" t="s">
        <v>16</v>
      </c>
      <c r="D92" s="450" t="n">
        <v>1210.1885008</v>
      </c>
      <c r="E92" s="450" t="n">
        <v>115.802445</v>
      </c>
      <c r="F92" s="450" t="n">
        <v>5.3778121</v>
      </c>
      <c r="G92" s="450" t="n">
        <v>0</v>
      </c>
      <c r="H92" s="450" t="n">
        <v>90.8980696459228</v>
      </c>
      <c r="I92" s="450" t="n">
        <v>8.6979992817811</v>
      </c>
      <c r="J92" s="450" t="n">
        <v>0.403931072296045</v>
      </c>
      <c r="K92" s="450" t="n">
        <v>0</v>
      </c>
    </row>
    <row r="93">
      <c r="A93" s="450" t="s">
        <v>59</v>
      </c>
      <c r="B93" s="450" t="s">
        <v>60</v>
      </c>
      <c r="C93" s="450" t="s">
        <v>15</v>
      </c>
      <c r="D93" s="450" t="n">
        <v>81.9079837</v>
      </c>
      <c r="E93" s="450" t="n">
        <v>21.6408758</v>
      </c>
      <c r="F93" s="450" t="n">
        <v>0</v>
      </c>
      <c r="G93" s="450" t="n">
        <v>0</v>
      </c>
      <c r="H93" s="450" t="n">
        <v>79.1008071894795</v>
      </c>
      <c r="I93" s="450" t="n">
        <v>20.8991928105205</v>
      </c>
      <c r="J93" s="450" t="n">
        <v>0</v>
      </c>
      <c r="K93" s="450" t="n">
        <v>0</v>
      </c>
    </row>
    <row r="94">
      <c r="A94" s="450" t="s">
        <v>59</v>
      </c>
      <c r="B94" s="450" t="s">
        <v>60</v>
      </c>
      <c r="C94" s="450" t="s">
        <v>16</v>
      </c>
      <c r="D94" s="450" t="n">
        <v>695.5059558</v>
      </c>
      <c r="E94" s="450" t="n">
        <v>300.5270312</v>
      </c>
      <c r="F94" s="450" t="n">
        <v>39.2830523</v>
      </c>
      <c r="G94" s="450" t="n">
        <v>17.8533523</v>
      </c>
      <c r="H94" s="450" t="n">
        <v>66.0393248557453</v>
      </c>
      <c r="I94" s="450" t="n">
        <v>28.535488554546</v>
      </c>
      <c r="J94" s="450" t="n">
        <v>3.72998423741885</v>
      </c>
      <c r="K94" s="450" t="n">
        <v>1.69520235228986</v>
      </c>
    </row>
    <row r="95">
      <c r="A95" s="450" t="s">
        <v>61</v>
      </c>
      <c r="B95" s="450" t="s">
        <v>62</v>
      </c>
      <c r="C95" s="450" t="s">
        <v>15</v>
      </c>
      <c r="D95" s="450" t="n">
        <v>10.9990699</v>
      </c>
      <c r="E95" s="450" t="n">
        <v>9.9214521</v>
      </c>
      <c r="F95" s="450" t="n">
        <v>0</v>
      </c>
      <c r="G95" s="450" t="n">
        <v>0</v>
      </c>
      <c r="H95" s="450" t="n">
        <v>52.5755040911503</v>
      </c>
      <c r="I95" s="450" t="n">
        <v>47.4244959088497</v>
      </c>
      <c r="J95" s="450" t="n">
        <v>0</v>
      </c>
      <c r="K95" s="450" t="n">
        <v>0</v>
      </c>
    </row>
    <row r="96">
      <c r="A96" s="450" t="s">
        <v>61</v>
      </c>
      <c r="B96" s="450" t="s">
        <v>62</v>
      </c>
      <c r="C96" s="450" t="s">
        <v>16</v>
      </c>
      <c r="D96" s="450" t="n">
        <v>870.5767481</v>
      </c>
      <c r="E96" s="450" t="n">
        <v>506.1444085</v>
      </c>
      <c r="F96" s="450" t="n">
        <v>85.8816003</v>
      </c>
      <c r="G96" s="450" t="n">
        <v>9.7755178</v>
      </c>
      <c r="H96" s="450" t="n">
        <v>59.1272476006468</v>
      </c>
      <c r="I96" s="450" t="n">
        <v>34.3759764183649</v>
      </c>
      <c r="J96" s="450" t="n">
        <v>5.83284892039707</v>
      </c>
      <c r="K96" s="450" t="n">
        <v>0.663927060591259</v>
      </c>
    </row>
    <row r="97">
      <c r="A97" s="450" t="s">
        <v>63</v>
      </c>
      <c r="B97" s="450" t="s">
        <v>64</v>
      </c>
      <c r="C97" s="450" t="s">
        <v>15</v>
      </c>
      <c r="D97" s="450" t="n">
        <v>154.2080797</v>
      </c>
      <c r="E97" s="450" t="n">
        <v>33.8435058</v>
      </c>
      <c r="F97" s="450" t="n">
        <v>0</v>
      </c>
      <c r="G97" s="450" t="n">
        <v>0</v>
      </c>
      <c r="H97" s="450" t="n">
        <v>82.003073406685</v>
      </c>
      <c r="I97" s="450" t="n">
        <v>17.996926593315</v>
      </c>
      <c r="J97" s="450" t="n">
        <v>0</v>
      </c>
      <c r="K97" s="450" t="n">
        <v>0</v>
      </c>
    </row>
    <row r="98">
      <c r="A98" s="450" t="s">
        <v>63</v>
      </c>
      <c r="B98" s="450" t="s">
        <v>64</v>
      </c>
      <c r="C98" s="450" t="s">
        <v>16</v>
      </c>
      <c r="D98" s="450" t="n">
        <v>1130.4751485</v>
      </c>
      <c r="E98" s="450" t="n">
        <v>1105.3288439</v>
      </c>
      <c r="F98" s="450" t="n">
        <v>94.5589753</v>
      </c>
      <c r="G98" s="450" t="n">
        <v>0</v>
      </c>
      <c r="H98" s="450" t="n">
        <v>48.5106897152483</v>
      </c>
      <c r="I98" s="450" t="n">
        <v>47.4316172725199</v>
      </c>
      <c r="J98" s="450" t="n">
        <v>4.05769301223178</v>
      </c>
      <c r="K98" s="450" t="n">
        <v>0</v>
      </c>
    </row>
    <row r="99">
      <c r="A99" s="450" t="s">
        <v>65</v>
      </c>
      <c r="B99" s="450" t="s">
        <v>66</v>
      </c>
      <c r="C99" s="450" t="s">
        <v>15</v>
      </c>
      <c r="D99" s="450" t="n">
        <v>13.7783956</v>
      </c>
      <c r="E99" s="450" t="n">
        <v>1.2980351</v>
      </c>
      <c r="F99" s="450" t="n">
        <v>1.2797107</v>
      </c>
      <c r="G99" s="450" t="n">
        <v>0</v>
      </c>
      <c r="H99" s="450" t="n">
        <v>84.2398904670756</v>
      </c>
      <c r="I99" s="450" t="n">
        <v>7.93607164584674</v>
      </c>
      <c r="J99" s="450" t="n">
        <v>7.8240378870777</v>
      </c>
      <c r="K99" s="450" t="n">
        <v>0</v>
      </c>
    </row>
    <row r="100">
      <c r="A100" s="450" t="s">
        <v>65</v>
      </c>
      <c r="B100" s="450" t="s">
        <v>66</v>
      </c>
      <c r="C100" s="450" t="s">
        <v>16</v>
      </c>
      <c r="D100" s="450" t="n">
        <v>223.4074721</v>
      </c>
      <c r="E100" s="450" t="n">
        <v>24.6100103</v>
      </c>
      <c r="F100" s="450" t="n">
        <v>19.1134807</v>
      </c>
      <c r="G100" s="450" t="n">
        <v>3.8335146</v>
      </c>
      <c r="H100" s="450" t="n">
        <v>82.4489888845677</v>
      </c>
      <c r="I100" s="450" t="n">
        <v>9.0823751175411</v>
      </c>
      <c r="J100" s="450" t="n">
        <v>7.0538695190746</v>
      </c>
      <c r="K100" s="450" t="n">
        <v>1.41476647881657</v>
      </c>
    </row>
    <row r="101">
      <c r="A101" s="450" t="s">
        <v>67</v>
      </c>
      <c r="B101" s="450" t="s">
        <v>68</v>
      </c>
      <c r="C101" s="450" t="s">
        <v>15</v>
      </c>
      <c r="D101" s="450" t="n">
        <v>484.7203285</v>
      </c>
      <c r="E101" s="450" t="n">
        <v>678.6064202</v>
      </c>
      <c r="F101" s="450" t="n">
        <v>58.752888</v>
      </c>
      <c r="G101" s="450" t="n">
        <v>0</v>
      </c>
      <c r="H101" s="450" t="n">
        <v>39.6635631544355</v>
      </c>
      <c r="I101" s="450" t="n">
        <v>55.528821512193</v>
      </c>
      <c r="J101" s="450" t="n">
        <v>4.80761533337151</v>
      </c>
      <c r="K101" s="450" t="n">
        <v>0</v>
      </c>
    </row>
    <row r="102">
      <c r="A102" s="450" t="s">
        <v>67</v>
      </c>
      <c r="B102" s="450" t="s">
        <v>68</v>
      </c>
      <c r="C102" s="450" t="s">
        <v>16</v>
      </c>
      <c r="D102" s="450" t="n">
        <v>8601.1511576</v>
      </c>
      <c r="E102" s="450" t="n">
        <v>5528.9759101</v>
      </c>
      <c r="F102" s="450" t="n">
        <v>1336.1406622</v>
      </c>
      <c r="G102" s="450" t="n">
        <v>155.291078</v>
      </c>
      <c r="H102" s="450" t="n">
        <v>55.0594935074616</v>
      </c>
      <c r="I102" s="450" t="n">
        <v>35.3932407008188</v>
      </c>
      <c r="J102" s="450" t="n">
        <v>8.55318395962059</v>
      </c>
      <c r="K102" s="450" t="n">
        <v>0.994081832099032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K110" s="7" t="str">
        <f>=HYPERLINK("#'Indice'!A1", "Ir al Índice")</f>
      </c>
    </row>
    <row r="111">
      <c r="A111" s="4" t="s">
        <v>959</v>
      </c>
    </row>
    <row r="112">
      <c r="A112" s="5" t="s">
        <v>25</v>
      </c>
      <c r="B112" s="5" t="s">
        <v>70</v>
      </c>
      <c r="C112" s="5" t="s">
        <v>11</v>
      </c>
      <c r="D112" s="5" t="s">
        <v>949</v>
      </c>
      <c r="E112" s="5" t="s">
        <v>950</v>
      </c>
      <c r="F112" s="5" t="s">
        <v>951</v>
      </c>
      <c r="G112" s="5" t="s">
        <v>952</v>
      </c>
      <c r="H112" s="5" t="s">
        <v>953</v>
      </c>
      <c r="I112" s="5" t="s">
        <v>954</v>
      </c>
      <c r="J112" s="5" t="s">
        <v>955</v>
      </c>
      <c r="K112" s="5" t="s">
        <v>956</v>
      </c>
    </row>
    <row r="113">
      <c r="A113" s="451" t="s">
        <v>71</v>
      </c>
      <c r="B113" s="451" t="s">
        <v>72</v>
      </c>
      <c r="C113" s="451" t="s">
        <v>15</v>
      </c>
      <c r="D113" s="451" t="n">
        <v>562.4378706</v>
      </c>
      <c r="E113" s="451" t="n">
        <v>629.4452234</v>
      </c>
      <c r="F113" s="451" t="n">
        <v>314.3361061</v>
      </c>
      <c r="G113" s="451" t="n">
        <v>470.1708604</v>
      </c>
      <c r="H113" s="451" t="n">
        <v>28.4578374401312</v>
      </c>
      <c r="I113" s="451" t="n">
        <v>31.8482285445596</v>
      </c>
      <c r="J113" s="451" t="n">
        <v>15.904558132643</v>
      </c>
      <c r="K113" s="451" t="n">
        <v>23.7893758826663</v>
      </c>
    </row>
    <row r="114">
      <c r="A114" s="451" t="s">
        <v>71</v>
      </c>
      <c r="B114" s="451" t="s">
        <v>72</v>
      </c>
      <c r="C114" s="451" t="s">
        <v>16</v>
      </c>
      <c r="D114" s="451" t="n">
        <v>17786.1866633</v>
      </c>
      <c r="E114" s="451" t="n">
        <v>21463.0972927</v>
      </c>
      <c r="F114" s="451" t="n">
        <v>16609.5865295</v>
      </c>
      <c r="G114" s="451" t="n">
        <v>2564.8877362</v>
      </c>
      <c r="H114" s="451" t="n">
        <v>30.4434141258201</v>
      </c>
      <c r="I114" s="451" t="n">
        <v>36.7369336482159</v>
      </c>
      <c r="J114" s="451" t="n">
        <v>28.4295071646569</v>
      </c>
      <c r="K114" s="451" t="n">
        <v>4.39014506130716</v>
      </c>
    </row>
    <row r="115">
      <c r="A115" s="451" t="s">
        <v>73</v>
      </c>
      <c r="B115" s="451" t="s">
        <v>74</v>
      </c>
      <c r="C115" s="451" t="s">
        <v>15</v>
      </c>
      <c r="D115" s="451" t="n">
        <v>120.8404588</v>
      </c>
      <c r="E115" s="451" t="n">
        <v>72.6199966</v>
      </c>
      <c r="F115" s="451" t="n">
        <v>106.8796106</v>
      </c>
      <c r="G115" s="451" t="n">
        <v>26.8843702</v>
      </c>
      <c r="H115" s="451" t="n">
        <v>36.9289226083782</v>
      </c>
      <c r="I115" s="451" t="n">
        <v>22.1927180754968</v>
      </c>
      <c r="J115" s="451" t="n">
        <v>32.6624783409131</v>
      </c>
      <c r="K115" s="451" t="n">
        <v>8.21588097521184</v>
      </c>
    </row>
    <row r="116">
      <c r="A116" s="451" t="s">
        <v>73</v>
      </c>
      <c r="B116" s="451" t="s">
        <v>74</v>
      </c>
      <c r="C116" s="451" t="s">
        <v>16</v>
      </c>
      <c r="D116" s="451" t="n">
        <v>2728.7428932</v>
      </c>
      <c r="E116" s="451" t="n">
        <v>5343.7321128</v>
      </c>
      <c r="F116" s="451" t="n">
        <v>5672.3669667</v>
      </c>
      <c r="G116" s="451" t="n">
        <v>1449.5551387</v>
      </c>
      <c r="H116" s="451" t="n">
        <v>17.9588757171069</v>
      </c>
      <c r="I116" s="451" t="n">
        <v>35.1690960399523</v>
      </c>
      <c r="J116" s="451" t="n">
        <v>37.3319647045697</v>
      </c>
      <c r="K116" s="451" t="n">
        <v>9.54006353837121</v>
      </c>
    </row>
    <row r="117">
      <c r="A117" s="451" t="s">
        <v>75</v>
      </c>
      <c r="B117" s="451" t="s">
        <v>76</v>
      </c>
      <c r="C117" s="451" t="s">
        <v>15</v>
      </c>
      <c r="D117" s="451" t="n">
        <v>232.6896433</v>
      </c>
      <c r="E117" s="451" t="n">
        <v>164.3332498</v>
      </c>
      <c r="F117" s="451" t="n">
        <v>57.1427489</v>
      </c>
      <c r="G117" s="451" t="n">
        <v>0</v>
      </c>
      <c r="H117" s="451" t="n">
        <v>51.2345324660204</v>
      </c>
      <c r="I117" s="451" t="n">
        <v>36.1835494812705</v>
      </c>
      <c r="J117" s="451" t="n">
        <v>12.5819180527091</v>
      </c>
      <c r="K117" s="451" t="n">
        <v>0</v>
      </c>
    </row>
    <row r="118">
      <c r="A118" s="451" t="s">
        <v>75</v>
      </c>
      <c r="B118" s="451" t="s">
        <v>76</v>
      </c>
      <c r="C118" s="451" t="s">
        <v>16</v>
      </c>
      <c r="D118" s="451" t="n">
        <v>3904.0770156</v>
      </c>
      <c r="E118" s="451" t="n">
        <v>3557.2654757</v>
      </c>
      <c r="F118" s="451" t="n">
        <v>1105.7909879</v>
      </c>
      <c r="G118" s="451" t="n">
        <v>67.3867617</v>
      </c>
      <c r="H118" s="451" t="n">
        <v>45.2147531846317</v>
      </c>
      <c r="I118" s="451" t="n">
        <v>41.1981832974338</v>
      </c>
      <c r="J118" s="451" t="n">
        <v>12.8066291704557</v>
      </c>
      <c r="K118" s="451" t="n">
        <v>0.780434347478883</v>
      </c>
    </row>
    <row r="119">
      <c r="A119" s="451" t="s">
        <v>77</v>
      </c>
      <c r="B119" s="451" t="s">
        <v>78</v>
      </c>
      <c r="C119" s="451" t="s">
        <v>15</v>
      </c>
      <c r="D119" s="451" t="n">
        <v>1119.0581959</v>
      </c>
      <c r="E119" s="451" t="n">
        <v>974.0390641</v>
      </c>
      <c r="F119" s="451" t="n">
        <v>213.112128</v>
      </c>
      <c r="G119" s="451" t="n">
        <v>0</v>
      </c>
      <c r="H119" s="451" t="n">
        <v>48.5237030827662</v>
      </c>
      <c r="I119" s="451" t="n">
        <v>42.2354999146331</v>
      </c>
      <c r="J119" s="451" t="n">
        <v>9.2407970026007</v>
      </c>
      <c r="K119" s="451" t="n">
        <v>0</v>
      </c>
    </row>
    <row r="120">
      <c r="A120" s="451" t="s">
        <v>77</v>
      </c>
      <c r="B120" s="451" t="s">
        <v>78</v>
      </c>
      <c r="C120" s="451" t="s">
        <v>16</v>
      </c>
      <c r="D120" s="451" t="n">
        <v>23966.0811567</v>
      </c>
      <c r="E120" s="451" t="n">
        <v>11528.8169668</v>
      </c>
      <c r="F120" s="451" t="n">
        <v>4865.0594548</v>
      </c>
      <c r="G120" s="451" t="n">
        <v>649.3852942</v>
      </c>
      <c r="H120" s="451" t="n">
        <v>58.4405393454162</v>
      </c>
      <c r="I120" s="451" t="n">
        <v>28.1126596020903</v>
      </c>
      <c r="J120" s="451" t="n">
        <v>11.8632953225456</v>
      </c>
      <c r="K120" s="451" t="n">
        <v>1.58350572994786</v>
      </c>
    </row>
    <row r="121">
      <c r="A121" s="451" t="s">
        <v>79</v>
      </c>
      <c r="B121" s="451" t="s">
        <v>80</v>
      </c>
      <c r="C121" s="451" t="s">
        <v>15</v>
      </c>
      <c r="D121" s="451" t="n">
        <v>3073.314789</v>
      </c>
      <c r="E121" s="451" t="n">
        <v>1889.3052602</v>
      </c>
      <c r="F121" s="451" t="n">
        <v>442.8688793</v>
      </c>
      <c r="G121" s="451" t="n">
        <v>80.6120114</v>
      </c>
      <c r="H121" s="451" t="n">
        <v>56.0200190019839</v>
      </c>
      <c r="I121" s="451" t="n">
        <v>34.4380331477174</v>
      </c>
      <c r="J121" s="451" t="n">
        <v>8.07256162713026</v>
      </c>
      <c r="K121" s="451" t="n">
        <v>1.46938622316835</v>
      </c>
    </row>
    <row r="122">
      <c r="A122" s="451" t="s">
        <v>79</v>
      </c>
      <c r="B122" s="451" t="s">
        <v>80</v>
      </c>
      <c r="C122" s="451" t="s">
        <v>16</v>
      </c>
      <c r="D122" s="451" t="n">
        <v>29998.0047415</v>
      </c>
      <c r="E122" s="451" t="n">
        <v>11953.0521863</v>
      </c>
      <c r="F122" s="451" t="n">
        <v>3174.9011243</v>
      </c>
      <c r="G122" s="451" t="n">
        <v>693.7786815</v>
      </c>
      <c r="H122" s="451" t="n">
        <v>65.4696139262237</v>
      </c>
      <c r="I122" s="451" t="n">
        <v>26.0871254145263</v>
      </c>
      <c r="J122" s="451" t="n">
        <v>6.92911254108498</v>
      </c>
      <c r="K122" s="451" t="n">
        <v>1.51414811816508</v>
      </c>
    </row>
    <row r="123">
      <c r="A123" s="451" t="s">
        <v>81</v>
      </c>
      <c r="B123" s="451" t="s">
        <v>82</v>
      </c>
      <c r="C123" s="451" t="s">
        <v>15</v>
      </c>
      <c r="D123" s="451" t="n">
        <v>661.8547579</v>
      </c>
      <c r="E123" s="451" t="n">
        <v>122.7383185</v>
      </c>
      <c r="F123" s="451" t="n">
        <v>0</v>
      </c>
      <c r="G123" s="451" t="n">
        <v>0</v>
      </c>
      <c r="H123" s="451" t="n">
        <v>84.3564361970707</v>
      </c>
      <c r="I123" s="451" t="n">
        <v>15.6435638029293</v>
      </c>
      <c r="J123" s="451" t="n">
        <v>0</v>
      </c>
      <c r="K123" s="451" t="n">
        <v>0</v>
      </c>
    </row>
    <row r="124">
      <c r="A124" s="451" t="s">
        <v>81</v>
      </c>
      <c r="B124" s="451" t="s">
        <v>82</v>
      </c>
      <c r="C124" s="451" t="s">
        <v>16</v>
      </c>
      <c r="D124" s="451" t="n">
        <v>9125.3079133</v>
      </c>
      <c r="E124" s="451" t="n">
        <v>4119.1296923</v>
      </c>
      <c r="F124" s="451" t="n">
        <v>1889.4715051</v>
      </c>
      <c r="G124" s="451" t="n">
        <v>76.5744186</v>
      </c>
      <c r="H124" s="451" t="n">
        <v>59.993542583455</v>
      </c>
      <c r="I124" s="451" t="n">
        <v>27.0808596213612</v>
      </c>
      <c r="J124" s="451" t="n">
        <v>12.4221659453515</v>
      </c>
      <c r="K124" s="451" t="n">
        <v>0.503431849832351</v>
      </c>
    </row>
    <row r="125">
      <c r="A125" s="451" t="s">
        <v>83</v>
      </c>
      <c r="B125" s="451" t="s">
        <v>84</v>
      </c>
      <c r="C125" s="451" t="s">
        <v>15</v>
      </c>
      <c r="D125" s="451" t="n">
        <v>2402.0416568</v>
      </c>
      <c r="E125" s="451" t="n">
        <v>2011.3163504</v>
      </c>
      <c r="F125" s="451" t="n">
        <v>183.758141</v>
      </c>
      <c r="G125" s="451" t="n">
        <v>196.4177871</v>
      </c>
      <c r="H125" s="451" t="n">
        <v>50.1100375885765</v>
      </c>
      <c r="I125" s="451" t="n">
        <v>41.9589467300626</v>
      </c>
      <c r="J125" s="451" t="n">
        <v>3.83345864408697</v>
      </c>
      <c r="K125" s="451" t="n">
        <v>4.09755703727395</v>
      </c>
    </row>
    <row r="126">
      <c r="A126" s="451" t="s">
        <v>83</v>
      </c>
      <c r="B126" s="451" t="s">
        <v>84</v>
      </c>
      <c r="C126" s="451" t="s">
        <v>16</v>
      </c>
      <c r="D126" s="451" t="n">
        <v>37116.854337</v>
      </c>
      <c r="E126" s="451" t="n">
        <v>16043.8155323</v>
      </c>
      <c r="F126" s="451" t="n">
        <v>4935.7366468</v>
      </c>
      <c r="G126" s="451" t="n">
        <v>1119.4782557</v>
      </c>
      <c r="H126" s="451" t="n">
        <v>62.6805703909298</v>
      </c>
      <c r="I126" s="451" t="n">
        <v>27.0937698459256</v>
      </c>
      <c r="J126" s="451" t="n">
        <v>8.3351564632038</v>
      </c>
      <c r="K126" s="451" t="n">
        <v>1.89050329994077</v>
      </c>
    </row>
    <row r="127">
      <c r="A127" s="451" t="s">
        <v>85</v>
      </c>
      <c r="B127" s="451" t="s">
        <v>86</v>
      </c>
      <c r="C127" s="451" t="s">
        <v>15</v>
      </c>
      <c r="D127" s="451" t="n">
        <v>2909.4893739</v>
      </c>
      <c r="E127" s="451" t="n">
        <v>1196.4208736</v>
      </c>
      <c r="F127" s="451" t="n">
        <v>958.6262056</v>
      </c>
      <c r="G127" s="451" t="n">
        <v>328.1273072</v>
      </c>
      <c r="H127" s="451" t="n">
        <v>53.9527310291295</v>
      </c>
      <c r="I127" s="451" t="n">
        <v>22.1860832935269</v>
      </c>
      <c r="J127" s="451" t="n">
        <v>17.7764876174418</v>
      </c>
      <c r="K127" s="451" t="n">
        <v>6.08469805990177</v>
      </c>
    </row>
    <row r="128">
      <c r="A128" s="451" t="s">
        <v>85</v>
      </c>
      <c r="B128" s="451" t="s">
        <v>86</v>
      </c>
      <c r="C128" s="451" t="s">
        <v>16</v>
      </c>
      <c r="D128" s="451" t="n">
        <v>38804.6735545</v>
      </c>
      <c r="E128" s="451" t="n">
        <v>28164.89479</v>
      </c>
      <c r="F128" s="451" t="n">
        <v>14684.9327608</v>
      </c>
      <c r="G128" s="451" t="n">
        <v>3267.4404684</v>
      </c>
      <c r="H128" s="451" t="n">
        <v>45.694519973761</v>
      </c>
      <c r="I128" s="451" t="n">
        <v>33.1656274786852</v>
      </c>
      <c r="J128" s="451" t="n">
        <v>17.2922715716004</v>
      </c>
      <c r="K128" s="451" t="n">
        <v>3.84758097595347</v>
      </c>
    </row>
    <row r="129">
      <c r="A129" s="451" t="s">
        <v>87</v>
      </c>
      <c r="B129" s="451" t="s">
        <v>88</v>
      </c>
      <c r="C129" s="451" t="s">
        <v>15</v>
      </c>
      <c r="D129" s="451" t="n">
        <v>635.0304172</v>
      </c>
      <c r="E129" s="451" t="n">
        <v>388.06305</v>
      </c>
      <c r="F129" s="451" t="n">
        <v>56.3086587</v>
      </c>
      <c r="G129" s="451" t="n">
        <v>42.3386536</v>
      </c>
      <c r="H129" s="451" t="n">
        <v>56.6111555187515</v>
      </c>
      <c r="I129" s="451" t="n">
        <v>34.5947171656694</v>
      </c>
      <c r="J129" s="451" t="n">
        <v>5.01975676814556</v>
      </c>
      <c r="K129" s="451" t="n">
        <v>3.77437054743359</v>
      </c>
    </row>
    <row r="130">
      <c r="A130" s="451" t="s">
        <v>87</v>
      </c>
      <c r="B130" s="451" t="s">
        <v>88</v>
      </c>
      <c r="C130" s="451" t="s">
        <v>16</v>
      </c>
      <c r="D130" s="451" t="n">
        <v>12629.8328564</v>
      </c>
      <c r="E130" s="451" t="n">
        <v>10594.1017431</v>
      </c>
      <c r="F130" s="451" t="n">
        <v>5784.9426285</v>
      </c>
      <c r="G130" s="451" t="n">
        <v>1739.4424386</v>
      </c>
      <c r="H130" s="451" t="n">
        <v>41.0748717111817</v>
      </c>
      <c r="I130" s="451" t="n">
        <v>34.4542461440835</v>
      </c>
      <c r="J130" s="451" t="n">
        <v>18.8138496386969</v>
      </c>
      <c r="K130" s="451" t="n">
        <v>5.65703250603788</v>
      </c>
    </row>
    <row r="131">
      <c r="A131" s="451" t="s">
        <v>89</v>
      </c>
      <c r="B131" s="451" t="s">
        <v>90</v>
      </c>
      <c r="C131" s="451" t="s">
        <v>15</v>
      </c>
      <c r="D131" s="451" t="n">
        <v>2127.5038321</v>
      </c>
      <c r="E131" s="451" t="n">
        <v>1298.4572834</v>
      </c>
      <c r="F131" s="451" t="n">
        <v>301.6145359</v>
      </c>
      <c r="G131" s="451" t="n">
        <v>97.4257564</v>
      </c>
      <c r="H131" s="451" t="n">
        <v>55.6209947468663</v>
      </c>
      <c r="I131" s="451" t="n">
        <v>33.9465831503269</v>
      </c>
      <c r="J131" s="451" t="n">
        <v>7.88534444157179</v>
      </c>
      <c r="K131" s="451" t="n">
        <v>2.54707766123505</v>
      </c>
    </row>
    <row r="132">
      <c r="A132" s="451" t="s">
        <v>89</v>
      </c>
      <c r="B132" s="451" t="s">
        <v>90</v>
      </c>
      <c r="C132" s="451" t="s">
        <v>16</v>
      </c>
      <c r="D132" s="451" t="n">
        <v>33892.2916881</v>
      </c>
      <c r="E132" s="451" t="n">
        <v>21320.2356487</v>
      </c>
      <c r="F132" s="451" t="n">
        <v>11004.1335677</v>
      </c>
      <c r="G132" s="451" t="n">
        <v>2125.9937216</v>
      </c>
      <c r="H132" s="451" t="n">
        <v>49.5917108773772</v>
      </c>
      <c r="I132" s="451" t="n">
        <v>31.196089419327</v>
      </c>
      <c r="J132" s="451" t="n">
        <v>16.1014137187137</v>
      </c>
      <c r="K132" s="451" t="n">
        <v>3.110785984582</v>
      </c>
    </row>
    <row r="133">
      <c r="A133" s="451" t="s">
        <v>91</v>
      </c>
      <c r="B133" s="451" t="s">
        <v>92</v>
      </c>
      <c r="C133" s="451" t="s">
        <v>15</v>
      </c>
      <c r="D133" s="451" t="n">
        <v>2293.2670473</v>
      </c>
      <c r="E133" s="451" t="n">
        <v>2432.7516137</v>
      </c>
      <c r="F133" s="451" t="n">
        <v>1071.0105058</v>
      </c>
      <c r="G133" s="451" t="n">
        <v>95.0345956</v>
      </c>
      <c r="H133" s="451" t="n">
        <v>38.9212870019229</v>
      </c>
      <c r="I133" s="451" t="n">
        <v>41.2886165493408</v>
      </c>
      <c r="J133" s="451" t="n">
        <v>18.177171004744</v>
      </c>
      <c r="K133" s="451" t="n">
        <v>1.61292544399231</v>
      </c>
    </row>
    <row r="134">
      <c r="A134" s="451" t="s">
        <v>91</v>
      </c>
      <c r="B134" s="451" t="s">
        <v>92</v>
      </c>
      <c r="C134" s="451" t="s">
        <v>16</v>
      </c>
      <c r="D134" s="451" t="n">
        <v>43521.715143</v>
      </c>
      <c r="E134" s="451" t="n">
        <v>44546.2741144</v>
      </c>
      <c r="F134" s="451" t="n">
        <v>25595.7495764</v>
      </c>
      <c r="G134" s="451" t="n">
        <v>5307.0361326</v>
      </c>
      <c r="H134" s="451" t="n">
        <v>36.5818539513519</v>
      </c>
      <c r="I134" s="451" t="n">
        <v>37.4430393741495</v>
      </c>
      <c r="J134" s="451" t="n">
        <v>21.5143169266812</v>
      </c>
      <c r="K134" s="451" t="n">
        <v>4.46078974781733</v>
      </c>
    </row>
    <row r="135">
      <c r="A135" s="451" t="s">
        <v>93</v>
      </c>
      <c r="B135" s="451" t="s">
        <v>94</v>
      </c>
      <c r="C135" s="451" t="s">
        <v>15</v>
      </c>
      <c r="D135" s="451" t="n">
        <v>189.6656222</v>
      </c>
      <c r="E135" s="451" t="n">
        <v>154.1934924</v>
      </c>
      <c r="F135" s="451" t="n">
        <v>52.506656</v>
      </c>
      <c r="G135" s="451" t="n">
        <v>0</v>
      </c>
      <c r="H135" s="451" t="n">
        <v>47.8511607884034</v>
      </c>
      <c r="I135" s="451" t="n">
        <v>38.9018184306352</v>
      </c>
      <c r="J135" s="451" t="n">
        <v>13.2470207809615</v>
      </c>
      <c r="K135" s="451" t="n">
        <v>0</v>
      </c>
    </row>
    <row r="136">
      <c r="A136" s="451" t="s">
        <v>93</v>
      </c>
      <c r="B136" s="451" t="s">
        <v>94</v>
      </c>
      <c r="C136" s="451" t="s">
        <v>16</v>
      </c>
      <c r="D136" s="451" t="n">
        <v>4837.8143735</v>
      </c>
      <c r="E136" s="451" t="n">
        <v>3875.7027881</v>
      </c>
      <c r="F136" s="451" t="n">
        <v>1616.1731462</v>
      </c>
      <c r="G136" s="451" t="n">
        <v>167.0771301</v>
      </c>
      <c r="H136" s="451" t="n">
        <v>46.0886115856241</v>
      </c>
      <c r="I136" s="451" t="n">
        <v>36.9228222977128</v>
      </c>
      <c r="J136" s="451" t="n">
        <v>15.396865327935</v>
      </c>
      <c r="K136" s="451" t="n">
        <v>1.59170078872802</v>
      </c>
    </row>
    <row r="137">
      <c r="A137" s="451" t="s">
        <v>95</v>
      </c>
      <c r="B137" s="451" t="s">
        <v>96</v>
      </c>
      <c r="C137" s="451" t="s">
        <v>15</v>
      </c>
      <c r="D137" s="451" t="n">
        <v>201.2120474</v>
      </c>
      <c r="E137" s="451" t="n">
        <v>157.5371087</v>
      </c>
      <c r="F137" s="451" t="n">
        <v>164.6838024</v>
      </c>
      <c r="G137" s="451" t="n">
        <v>46.2681339</v>
      </c>
      <c r="H137" s="451" t="n">
        <v>35.3188803890733</v>
      </c>
      <c r="I137" s="451" t="n">
        <v>27.6525902445329</v>
      </c>
      <c r="J137" s="451" t="n">
        <v>28.907053996725</v>
      </c>
      <c r="K137" s="451" t="n">
        <v>8.12147536966878</v>
      </c>
    </row>
    <row r="138">
      <c r="A138" s="451" t="s">
        <v>95</v>
      </c>
      <c r="B138" s="451" t="s">
        <v>96</v>
      </c>
      <c r="C138" s="451" t="s">
        <v>16</v>
      </c>
      <c r="D138" s="451" t="n">
        <v>3330.9462613</v>
      </c>
      <c r="E138" s="451" t="n">
        <v>4133.9492831</v>
      </c>
      <c r="F138" s="451" t="n">
        <v>3555.3419851</v>
      </c>
      <c r="G138" s="451" t="n">
        <v>1412.4688585</v>
      </c>
      <c r="H138" s="451" t="n">
        <v>26.7918034685917</v>
      </c>
      <c r="I138" s="451" t="n">
        <v>33.2505984947097</v>
      </c>
      <c r="J138" s="451" t="n">
        <v>28.5966858232219</v>
      </c>
      <c r="K138" s="451" t="n">
        <v>11.3609122134768</v>
      </c>
    </row>
    <row r="139">
      <c r="A139" s="451" t="s">
        <v>97</v>
      </c>
      <c r="B139" s="451" t="s">
        <v>98</v>
      </c>
      <c r="C139" s="451" t="s">
        <v>15</v>
      </c>
      <c r="D139" s="451" t="n">
        <v>123.051773</v>
      </c>
      <c r="E139" s="451" t="n">
        <v>259.8181927</v>
      </c>
      <c r="F139" s="451" t="n">
        <v>102.2371567</v>
      </c>
      <c r="G139" s="451" t="n">
        <v>0</v>
      </c>
      <c r="H139" s="451" t="n">
        <v>25.3658969984235</v>
      </c>
      <c r="I139" s="451" t="n">
        <v>53.5589317704893</v>
      </c>
      <c r="J139" s="451" t="n">
        <v>21.0751712310872</v>
      </c>
      <c r="K139" s="451" t="n">
        <v>0</v>
      </c>
    </row>
    <row r="140">
      <c r="A140" s="451" t="s">
        <v>97</v>
      </c>
      <c r="B140" s="451" t="s">
        <v>98</v>
      </c>
      <c r="C140" s="451" t="s">
        <v>16</v>
      </c>
      <c r="D140" s="451" t="n">
        <v>3929.3563059</v>
      </c>
      <c r="E140" s="451" t="n">
        <v>3157.1541879</v>
      </c>
      <c r="F140" s="451" t="n">
        <v>555.6266343</v>
      </c>
      <c r="G140" s="451" t="n">
        <v>27.4747865</v>
      </c>
      <c r="H140" s="451" t="n">
        <v>51.232791823795</v>
      </c>
      <c r="I140" s="451" t="n">
        <v>41.1644581636522</v>
      </c>
      <c r="J140" s="451" t="n">
        <v>7.2445208504266</v>
      </c>
      <c r="K140" s="451" t="n">
        <v>0.358229162126164</v>
      </c>
    </row>
    <row r="141">
      <c r="A141" s="451" t="s">
        <v>99</v>
      </c>
      <c r="B141" s="451" t="s">
        <v>100</v>
      </c>
      <c r="C141" s="451" t="s">
        <v>15</v>
      </c>
      <c r="D141" s="451" t="n">
        <v>530.8147623</v>
      </c>
      <c r="E141" s="451" t="n">
        <v>235.5474922</v>
      </c>
      <c r="F141" s="451" t="n">
        <v>23.134155</v>
      </c>
      <c r="G141" s="451" t="n">
        <v>0</v>
      </c>
      <c r="H141" s="451" t="n">
        <v>67.2346011853522</v>
      </c>
      <c r="I141" s="451" t="n">
        <v>29.8351568627368</v>
      </c>
      <c r="J141" s="451" t="n">
        <v>2.93024195191099</v>
      </c>
      <c r="K141" s="451" t="n">
        <v>0</v>
      </c>
    </row>
    <row r="142">
      <c r="A142" s="451" t="s">
        <v>99</v>
      </c>
      <c r="B142" s="451" t="s">
        <v>100</v>
      </c>
      <c r="C142" s="451" t="s">
        <v>16</v>
      </c>
      <c r="D142" s="451" t="n">
        <v>5011.8668337</v>
      </c>
      <c r="E142" s="451" t="n">
        <v>1934.90374</v>
      </c>
      <c r="F142" s="451" t="n">
        <v>602.315328</v>
      </c>
      <c r="G142" s="451" t="n">
        <v>92.7167902</v>
      </c>
      <c r="H142" s="451" t="n">
        <v>65.5848761838928</v>
      </c>
      <c r="I142" s="451" t="n">
        <v>25.3199908190631</v>
      </c>
      <c r="J142" s="451" t="n">
        <v>7.88184872449572</v>
      </c>
      <c r="K142" s="451" t="n">
        <v>1.21328427254836</v>
      </c>
    </row>
    <row r="143">
      <c r="A143" s="451" t="s">
        <v>101</v>
      </c>
      <c r="B143" s="451" t="s">
        <v>102</v>
      </c>
      <c r="C143" s="451" t="s">
        <v>15</v>
      </c>
      <c r="D143" s="451" t="n">
        <v>1252.8336629</v>
      </c>
      <c r="E143" s="451" t="n">
        <v>642.9109867</v>
      </c>
      <c r="F143" s="451" t="n">
        <v>108.6901535</v>
      </c>
      <c r="G143" s="451" t="n">
        <v>0</v>
      </c>
      <c r="H143" s="451" t="n">
        <v>62.5030886992385</v>
      </c>
      <c r="I143" s="451" t="n">
        <v>32.0744274498573</v>
      </c>
      <c r="J143" s="451" t="n">
        <v>5.42248385090416</v>
      </c>
      <c r="K143" s="451" t="n">
        <v>0</v>
      </c>
    </row>
    <row r="144">
      <c r="A144" s="451" t="s">
        <v>101</v>
      </c>
      <c r="B144" s="451" t="s">
        <v>102</v>
      </c>
      <c r="C144" s="451" t="s">
        <v>16</v>
      </c>
      <c r="D144" s="451" t="n">
        <v>14878.4777805</v>
      </c>
      <c r="E144" s="451" t="n">
        <v>4991.3812941</v>
      </c>
      <c r="F144" s="451" t="n">
        <v>1324.2903523</v>
      </c>
      <c r="G144" s="451" t="n">
        <v>761.0424048</v>
      </c>
      <c r="H144" s="451" t="n">
        <v>67.7674688272034</v>
      </c>
      <c r="I144" s="451" t="n">
        <v>22.7344007392966</v>
      </c>
      <c r="J144" s="451" t="n">
        <v>6.03178675208806</v>
      </c>
      <c r="K144" s="451" t="n">
        <v>3.46634368141192</v>
      </c>
    </row>
    <row r="145">
      <c r="A145" s="451" t="s">
        <v>103</v>
      </c>
      <c r="B145" s="451" t="s">
        <v>104</v>
      </c>
      <c r="C145" s="451" t="s">
        <v>15</v>
      </c>
      <c r="D145" s="451" t="n">
        <v>68.3822592</v>
      </c>
      <c r="E145" s="451" t="n">
        <v>38.3547089</v>
      </c>
      <c r="F145" s="451" t="n">
        <v>10.8441089</v>
      </c>
      <c r="G145" s="451" t="n">
        <v>0</v>
      </c>
      <c r="H145" s="451" t="n">
        <v>58.1575377133176</v>
      </c>
      <c r="I145" s="451" t="n">
        <v>32.6197972314882</v>
      </c>
      <c r="J145" s="451" t="n">
        <v>9.22266505519421</v>
      </c>
      <c r="K145" s="451" t="n">
        <v>0</v>
      </c>
    </row>
    <row r="146">
      <c r="A146" s="451" t="s">
        <v>103</v>
      </c>
      <c r="B146" s="451" t="s">
        <v>104</v>
      </c>
      <c r="C146" s="451" t="s">
        <v>16</v>
      </c>
      <c r="D146" s="451" t="n">
        <v>661.2357217</v>
      </c>
      <c r="E146" s="451" t="n">
        <v>565.7331655</v>
      </c>
      <c r="F146" s="451" t="n">
        <v>123.4235333</v>
      </c>
      <c r="G146" s="451" t="n">
        <v>6.8364022</v>
      </c>
      <c r="H146" s="451" t="n">
        <v>48.7195460810044</v>
      </c>
      <c r="I146" s="451" t="n">
        <v>41.6829613428456</v>
      </c>
      <c r="J146" s="451" t="n">
        <v>9.09378958328248</v>
      </c>
      <c r="K146" s="451" t="n">
        <v>0.503702992867483</v>
      </c>
    </row>
    <row r="147">
      <c r="A147" s="451" t="s">
        <v>105</v>
      </c>
      <c r="B147" s="451" t="s">
        <v>106</v>
      </c>
      <c r="C147" s="451" t="s">
        <v>15</v>
      </c>
      <c r="D147" s="451" t="n">
        <v>912.266797</v>
      </c>
      <c r="E147" s="451" t="n">
        <v>320.8382734</v>
      </c>
      <c r="F147" s="451" t="n">
        <v>0</v>
      </c>
      <c r="G147" s="451" t="n">
        <v>0</v>
      </c>
      <c r="H147" s="451" t="n">
        <v>73.9812704447055</v>
      </c>
      <c r="I147" s="451" t="n">
        <v>26.0187295552945</v>
      </c>
      <c r="J147" s="451" t="n">
        <v>0</v>
      </c>
      <c r="K147" s="451" t="n">
        <v>0</v>
      </c>
    </row>
    <row r="148">
      <c r="A148" s="451" t="s">
        <v>105</v>
      </c>
      <c r="B148" s="451" t="s">
        <v>106</v>
      </c>
      <c r="C148" s="451" t="s">
        <v>16</v>
      </c>
      <c r="D148" s="451" t="n">
        <v>14305.8824613</v>
      </c>
      <c r="E148" s="451" t="n">
        <v>6487.5709333</v>
      </c>
      <c r="F148" s="451" t="n">
        <v>2371.9324065</v>
      </c>
      <c r="G148" s="451" t="n">
        <v>345.5500706</v>
      </c>
      <c r="H148" s="451" t="n">
        <v>60.8477796858777</v>
      </c>
      <c r="I148" s="451" t="n">
        <v>27.5938438550592</v>
      </c>
      <c r="J148" s="451" t="n">
        <v>10.0886345802809</v>
      </c>
      <c r="K148" s="451" t="n">
        <v>1.46974187878219</v>
      </c>
    </row>
    <row r="149">
      <c r="A149" s="451" t="s">
        <v>107</v>
      </c>
      <c r="B149" s="451" t="s">
        <v>108</v>
      </c>
      <c r="C149" s="451" t="s">
        <v>15</v>
      </c>
      <c r="D149" s="451" t="n">
        <v>2530.6109659</v>
      </c>
      <c r="E149" s="451" t="n">
        <v>2880.974909</v>
      </c>
      <c r="F149" s="451" t="n">
        <v>1284.5439095</v>
      </c>
      <c r="G149" s="451" t="n">
        <v>105.168693</v>
      </c>
      <c r="H149" s="451" t="n">
        <v>37.2077622281827</v>
      </c>
      <c r="I149" s="451" t="n">
        <v>42.3591894779089</v>
      </c>
      <c r="J149" s="451" t="n">
        <v>18.8867451379822</v>
      </c>
      <c r="K149" s="451" t="n">
        <v>1.54630315592625</v>
      </c>
    </row>
    <row r="150">
      <c r="A150" s="451" t="s">
        <v>107</v>
      </c>
      <c r="B150" s="451" t="s">
        <v>108</v>
      </c>
      <c r="C150" s="451" t="s">
        <v>16</v>
      </c>
      <c r="D150" s="451" t="n">
        <v>31723.7957749</v>
      </c>
      <c r="E150" s="451" t="n">
        <v>26212.740293</v>
      </c>
      <c r="F150" s="451" t="n">
        <v>9109.4253764</v>
      </c>
      <c r="G150" s="451" t="n">
        <v>1630.4533633</v>
      </c>
      <c r="H150" s="451" t="n">
        <v>46.1931448573366</v>
      </c>
      <c r="I150" s="451" t="n">
        <v>38.1684751110496</v>
      </c>
      <c r="J150" s="451" t="n">
        <v>13.2642704222701</v>
      </c>
      <c r="K150" s="451" t="n">
        <v>2.37410960934374</v>
      </c>
    </row>
    <row r="151">
      <c r="A151" s="451" t="s">
        <v>109</v>
      </c>
      <c r="B151" s="451" t="s">
        <v>110</v>
      </c>
      <c r="C151" s="451" t="s">
        <v>15</v>
      </c>
      <c r="D151" s="451" t="n">
        <v>63.162134</v>
      </c>
      <c r="E151" s="451" t="n">
        <v>45.11581</v>
      </c>
      <c r="F151" s="451" t="n">
        <v>41.5065452</v>
      </c>
      <c r="G151" s="451" t="n">
        <v>14.4370592</v>
      </c>
      <c r="H151" s="451" t="n">
        <v>38.4615384615385</v>
      </c>
      <c r="I151" s="451" t="n">
        <v>27.4725274725275</v>
      </c>
      <c r="J151" s="451" t="n">
        <v>25.2747252747253</v>
      </c>
      <c r="K151" s="451" t="n">
        <v>8.79120879120879</v>
      </c>
    </row>
    <row r="152">
      <c r="A152" s="451" t="s">
        <v>109</v>
      </c>
      <c r="B152" s="451" t="s">
        <v>110</v>
      </c>
      <c r="C152" s="451" t="s">
        <v>16</v>
      </c>
      <c r="D152" s="451" t="n">
        <v>164.2215484</v>
      </c>
      <c r="E152" s="451" t="n">
        <v>113.6918412</v>
      </c>
      <c r="F152" s="451" t="n">
        <v>77.5991932</v>
      </c>
      <c r="G152" s="451" t="n">
        <v>16.2416916</v>
      </c>
      <c r="H152" s="451" t="n">
        <v>44.1747572815534</v>
      </c>
      <c r="I152" s="451" t="n">
        <v>30.5825242718447</v>
      </c>
      <c r="J152" s="451" t="n">
        <v>20.873786407767</v>
      </c>
      <c r="K152" s="451" t="n">
        <v>4.36893203883495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K160" s="7" t="str">
        <f>=HYPERLINK("#'Indice'!A1", "Ir al Índice")</f>
      </c>
    </row>
    <row r="161">
      <c r="A161" s="4" t="s">
        <v>960</v>
      </c>
    </row>
    <row r="162">
      <c r="A162" s="5" t="s">
        <v>25</v>
      </c>
      <c r="B162" s="5" t="s">
        <v>70</v>
      </c>
      <c r="C162" s="5" t="s">
        <v>11</v>
      </c>
      <c r="D162" s="5" t="s">
        <v>949</v>
      </c>
      <c r="E162" s="5" t="s">
        <v>950</v>
      </c>
      <c r="F162" s="5" t="s">
        <v>951</v>
      </c>
      <c r="G162" s="5" t="s">
        <v>952</v>
      </c>
      <c r="H162" s="5" t="s">
        <v>953</v>
      </c>
      <c r="I162" s="5" t="s">
        <v>954</v>
      </c>
      <c r="J162" s="5" t="s">
        <v>955</v>
      </c>
      <c r="K162" s="5" t="s">
        <v>956</v>
      </c>
    </row>
    <row r="163">
      <c r="A163" s="452" t="s">
        <v>71</v>
      </c>
      <c r="B163" s="452" t="s">
        <v>72</v>
      </c>
      <c r="C163" s="452" t="s">
        <v>15</v>
      </c>
      <c r="D163" s="452" t="n">
        <v>561.2568006</v>
      </c>
      <c r="E163" s="452" t="n">
        <v>629.4452234</v>
      </c>
      <c r="F163" s="452" t="n">
        <v>314.3361061</v>
      </c>
      <c r="G163" s="452" t="n">
        <v>470.1708604</v>
      </c>
      <c r="H163" s="452" t="n">
        <v>28.4150590291676</v>
      </c>
      <c r="I163" s="452" t="n">
        <v>31.8672720925933</v>
      </c>
      <c r="J163" s="452" t="n">
        <v>15.9140682131276</v>
      </c>
      <c r="K163" s="452" t="n">
        <v>23.8036006651115</v>
      </c>
    </row>
    <row r="164">
      <c r="A164" s="452" t="s">
        <v>71</v>
      </c>
      <c r="B164" s="452" t="s">
        <v>72</v>
      </c>
      <c r="C164" s="452" t="s">
        <v>16</v>
      </c>
      <c r="D164" s="452" t="n">
        <v>17776.1475685</v>
      </c>
      <c r="E164" s="452" t="n">
        <v>21428.8771279</v>
      </c>
      <c r="F164" s="452" t="n">
        <v>16582.7634841</v>
      </c>
      <c r="G164" s="452" t="n">
        <v>2564.8877362</v>
      </c>
      <c r="H164" s="452" t="n">
        <v>30.4632945948801</v>
      </c>
      <c r="I164" s="452" t="n">
        <v>36.7230410452646</v>
      </c>
      <c r="J164" s="452" t="n">
        <v>28.4181714438809</v>
      </c>
      <c r="K164" s="452" t="n">
        <v>4.39549291597432</v>
      </c>
    </row>
    <row r="165">
      <c r="A165" s="452" t="s">
        <v>73</v>
      </c>
      <c r="B165" s="452" t="s">
        <v>74</v>
      </c>
      <c r="C165" s="452" t="s">
        <v>15</v>
      </c>
      <c r="D165" s="452" t="n">
        <v>119.1419663</v>
      </c>
      <c r="E165" s="452" t="n">
        <v>72.6199966</v>
      </c>
      <c r="F165" s="452" t="n">
        <v>106.8796106</v>
      </c>
      <c r="G165" s="452" t="n">
        <v>26.8843702</v>
      </c>
      <c r="H165" s="452" t="n">
        <v>36.5998374648134</v>
      </c>
      <c r="I165" s="452" t="n">
        <v>22.3085127331435</v>
      </c>
      <c r="J165" s="452" t="n">
        <v>32.8329009310848</v>
      </c>
      <c r="K165" s="452" t="n">
        <v>8.25874887095827</v>
      </c>
    </row>
    <row r="166">
      <c r="A166" s="452" t="s">
        <v>73</v>
      </c>
      <c r="B166" s="452" t="s">
        <v>74</v>
      </c>
      <c r="C166" s="452" t="s">
        <v>16</v>
      </c>
      <c r="D166" s="452" t="n">
        <v>2694.7730432</v>
      </c>
      <c r="E166" s="452" t="n">
        <v>5296.1743228</v>
      </c>
      <c r="F166" s="452" t="n">
        <v>5650.2865642</v>
      </c>
      <c r="G166" s="452" t="n">
        <v>1435.9671987</v>
      </c>
      <c r="H166" s="452" t="n">
        <v>17.8731650533908</v>
      </c>
      <c r="I166" s="452" t="n">
        <v>35.1270390142126</v>
      </c>
      <c r="J166" s="452" t="n">
        <v>37.4756993416339</v>
      </c>
      <c r="K166" s="452" t="n">
        <v>9.5240965907627</v>
      </c>
    </row>
    <row r="167">
      <c r="A167" s="452" t="s">
        <v>75</v>
      </c>
      <c r="B167" s="452" t="s">
        <v>76</v>
      </c>
      <c r="C167" s="452" t="s">
        <v>15</v>
      </c>
      <c r="D167" s="452" t="n">
        <v>232.6896433</v>
      </c>
      <c r="E167" s="452" t="n">
        <v>164.3332498</v>
      </c>
      <c r="F167" s="452" t="n">
        <v>57.1427489</v>
      </c>
      <c r="G167" s="452" t="n">
        <v>0</v>
      </c>
      <c r="H167" s="452" t="n">
        <v>51.2345324660204</v>
      </c>
      <c r="I167" s="452" t="n">
        <v>36.1835494812705</v>
      </c>
      <c r="J167" s="452" t="n">
        <v>12.5819180527091</v>
      </c>
      <c r="K167" s="452" t="n">
        <v>0</v>
      </c>
    </row>
    <row r="168">
      <c r="A168" s="452" t="s">
        <v>75</v>
      </c>
      <c r="B168" s="452" t="s">
        <v>76</v>
      </c>
      <c r="C168" s="452" t="s">
        <v>16</v>
      </c>
      <c r="D168" s="452" t="n">
        <v>3890.548689</v>
      </c>
      <c r="E168" s="452" t="n">
        <v>3453.4300063</v>
      </c>
      <c r="F168" s="452" t="n">
        <v>1085.1031866</v>
      </c>
      <c r="G168" s="452" t="n">
        <v>56.7733115</v>
      </c>
      <c r="H168" s="452" t="n">
        <v>45.8474555637708</v>
      </c>
      <c r="I168" s="452" t="n">
        <v>40.6963108324775</v>
      </c>
      <c r="J168" s="452" t="n">
        <v>12.7871989548438</v>
      </c>
      <c r="K168" s="452" t="n">
        <v>0.669034648907941</v>
      </c>
    </row>
    <row r="169">
      <c r="A169" s="452" t="s">
        <v>77</v>
      </c>
      <c r="B169" s="452" t="s">
        <v>78</v>
      </c>
      <c r="C169" s="452" t="s">
        <v>15</v>
      </c>
      <c r="D169" s="452" t="n">
        <v>1119.0581959</v>
      </c>
      <c r="E169" s="452" t="n">
        <v>974.0390641</v>
      </c>
      <c r="F169" s="452" t="n">
        <v>213.112128</v>
      </c>
      <c r="G169" s="452" t="n">
        <v>0</v>
      </c>
      <c r="H169" s="452" t="n">
        <v>48.5237030827662</v>
      </c>
      <c r="I169" s="452" t="n">
        <v>42.2354999146331</v>
      </c>
      <c r="J169" s="452" t="n">
        <v>9.2407970026007</v>
      </c>
      <c r="K169" s="452" t="n">
        <v>0</v>
      </c>
    </row>
    <row r="170">
      <c r="A170" s="452" t="s">
        <v>77</v>
      </c>
      <c r="B170" s="452" t="s">
        <v>78</v>
      </c>
      <c r="C170" s="452" t="s">
        <v>16</v>
      </c>
      <c r="D170" s="452" t="n">
        <v>23966.0811567</v>
      </c>
      <c r="E170" s="452" t="n">
        <v>11524.0608691</v>
      </c>
      <c r="F170" s="452" t="n">
        <v>4865.0594548</v>
      </c>
      <c r="G170" s="452" t="n">
        <v>649.3852942</v>
      </c>
      <c r="H170" s="452" t="n">
        <v>58.4473178289135</v>
      </c>
      <c r="I170" s="452" t="n">
        <v>28.1043214321143</v>
      </c>
      <c r="J170" s="452" t="n">
        <v>11.8646713391339</v>
      </c>
      <c r="K170" s="452" t="n">
        <v>1.58368939983829</v>
      </c>
    </row>
    <row r="171">
      <c r="A171" s="452" t="s">
        <v>79</v>
      </c>
      <c r="B171" s="452" t="s">
        <v>80</v>
      </c>
      <c r="C171" s="452" t="s">
        <v>15</v>
      </c>
      <c r="D171" s="452" t="n">
        <v>3073.314789</v>
      </c>
      <c r="E171" s="452" t="n">
        <v>1837.0969449</v>
      </c>
      <c r="F171" s="452" t="n">
        <v>427.1247907</v>
      </c>
      <c r="G171" s="452" t="n">
        <v>80.6120114</v>
      </c>
      <c r="H171" s="452" t="n">
        <v>56.7226012461612</v>
      </c>
      <c r="I171" s="452" t="n">
        <v>33.9063599436913</v>
      </c>
      <c r="J171" s="452" t="n">
        <v>7.88322409144082</v>
      </c>
      <c r="K171" s="452" t="n">
        <v>1.48781471870671</v>
      </c>
    </row>
    <row r="172">
      <c r="A172" s="452" t="s">
        <v>79</v>
      </c>
      <c r="B172" s="452" t="s">
        <v>80</v>
      </c>
      <c r="C172" s="452" t="s">
        <v>16</v>
      </c>
      <c r="D172" s="452" t="n">
        <v>29629.7898917</v>
      </c>
      <c r="E172" s="452" t="n">
        <v>11465.3248367</v>
      </c>
      <c r="F172" s="452" t="n">
        <v>2980.5835204</v>
      </c>
      <c r="G172" s="452" t="n">
        <v>645.0384818</v>
      </c>
      <c r="H172" s="452" t="n">
        <v>66.2551470701195</v>
      </c>
      <c r="I172" s="452" t="n">
        <v>25.6376027652847</v>
      </c>
      <c r="J172" s="452" t="n">
        <v>6.66488018378406</v>
      </c>
      <c r="K172" s="452" t="n">
        <v>1.44236998081169</v>
      </c>
    </row>
    <row r="173">
      <c r="A173" s="452" t="s">
        <v>81</v>
      </c>
      <c r="B173" s="452" t="s">
        <v>82</v>
      </c>
      <c r="C173" s="452" t="s">
        <v>15</v>
      </c>
      <c r="D173" s="452" t="n">
        <v>661.8547579</v>
      </c>
      <c r="E173" s="452" t="n">
        <v>122.7383185</v>
      </c>
      <c r="F173" s="452" t="n">
        <v>0</v>
      </c>
      <c r="G173" s="452" t="n">
        <v>0</v>
      </c>
      <c r="H173" s="452" t="n">
        <v>84.3564361970707</v>
      </c>
      <c r="I173" s="452" t="n">
        <v>15.6435638029293</v>
      </c>
      <c r="J173" s="452" t="n">
        <v>0</v>
      </c>
      <c r="K173" s="452" t="n">
        <v>0</v>
      </c>
    </row>
    <row r="174">
      <c r="A174" s="452" t="s">
        <v>81</v>
      </c>
      <c r="B174" s="452" t="s">
        <v>82</v>
      </c>
      <c r="C174" s="452" t="s">
        <v>16</v>
      </c>
      <c r="D174" s="452" t="n">
        <v>9125.3079133</v>
      </c>
      <c r="E174" s="452" t="n">
        <v>4119.1296923</v>
      </c>
      <c r="F174" s="452" t="n">
        <v>1889.4715051</v>
      </c>
      <c r="G174" s="452" t="n">
        <v>76.5744186</v>
      </c>
      <c r="H174" s="452" t="n">
        <v>59.993542583455</v>
      </c>
      <c r="I174" s="452" t="n">
        <v>27.0808596213612</v>
      </c>
      <c r="J174" s="452" t="n">
        <v>12.4221659453515</v>
      </c>
      <c r="K174" s="452" t="n">
        <v>0.503431849832351</v>
      </c>
    </row>
    <row r="175">
      <c r="A175" s="452" t="s">
        <v>83</v>
      </c>
      <c r="B175" s="452" t="s">
        <v>84</v>
      </c>
      <c r="C175" s="452" t="s">
        <v>15</v>
      </c>
      <c r="D175" s="452" t="n">
        <v>2402.0416568</v>
      </c>
      <c r="E175" s="452" t="n">
        <v>2011.3163504</v>
      </c>
      <c r="F175" s="452" t="n">
        <v>183.758141</v>
      </c>
      <c r="G175" s="452" t="n">
        <v>196.4177871</v>
      </c>
      <c r="H175" s="452" t="n">
        <v>50.1100375885765</v>
      </c>
      <c r="I175" s="452" t="n">
        <v>41.9589467300626</v>
      </c>
      <c r="J175" s="452" t="n">
        <v>3.83345864408697</v>
      </c>
      <c r="K175" s="452" t="n">
        <v>4.09755703727395</v>
      </c>
    </row>
    <row r="176">
      <c r="A176" s="452" t="s">
        <v>83</v>
      </c>
      <c r="B176" s="452" t="s">
        <v>84</v>
      </c>
      <c r="C176" s="452" t="s">
        <v>16</v>
      </c>
      <c r="D176" s="452" t="n">
        <v>37116.854337</v>
      </c>
      <c r="E176" s="452" t="n">
        <v>16043.8155323</v>
      </c>
      <c r="F176" s="452" t="n">
        <v>4935.7366468</v>
      </c>
      <c r="G176" s="452" t="n">
        <v>1119.4782557</v>
      </c>
      <c r="H176" s="452" t="n">
        <v>62.6805703909298</v>
      </c>
      <c r="I176" s="452" t="n">
        <v>27.0937698459256</v>
      </c>
      <c r="J176" s="452" t="n">
        <v>8.3351564632038</v>
      </c>
      <c r="K176" s="452" t="n">
        <v>1.89050329994077</v>
      </c>
    </row>
    <row r="177">
      <c r="A177" s="452" t="s">
        <v>85</v>
      </c>
      <c r="B177" s="452" t="s">
        <v>86</v>
      </c>
      <c r="C177" s="452" t="s">
        <v>15</v>
      </c>
      <c r="D177" s="452" t="n">
        <v>2909.4893739</v>
      </c>
      <c r="E177" s="452" t="n">
        <v>1196.4208736</v>
      </c>
      <c r="F177" s="452" t="n">
        <v>958.6262056</v>
      </c>
      <c r="G177" s="452" t="n">
        <v>328.1273072</v>
      </c>
      <c r="H177" s="452" t="n">
        <v>53.9527310291295</v>
      </c>
      <c r="I177" s="452" t="n">
        <v>22.1860832935269</v>
      </c>
      <c r="J177" s="452" t="n">
        <v>17.7764876174418</v>
      </c>
      <c r="K177" s="452" t="n">
        <v>6.08469805990177</v>
      </c>
    </row>
    <row r="178">
      <c r="A178" s="452" t="s">
        <v>85</v>
      </c>
      <c r="B178" s="452" t="s">
        <v>86</v>
      </c>
      <c r="C178" s="452" t="s">
        <v>16</v>
      </c>
      <c r="D178" s="452" t="n">
        <v>38804.6735545</v>
      </c>
      <c r="E178" s="452" t="n">
        <v>28164.89479</v>
      </c>
      <c r="F178" s="452" t="n">
        <v>14684.9327608</v>
      </c>
      <c r="G178" s="452" t="n">
        <v>3267.4404684</v>
      </c>
      <c r="H178" s="452" t="n">
        <v>45.694519973761</v>
      </c>
      <c r="I178" s="452" t="n">
        <v>33.1656274786852</v>
      </c>
      <c r="J178" s="452" t="n">
        <v>17.2922715716004</v>
      </c>
      <c r="K178" s="452" t="n">
        <v>3.84758097595347</v>
      </c>
    </row>
    <row r="179">
      <c r="A179" s="452" t="s">
        <v>87</v>
      </c>
      <c r="B179" s="452" t="s">
        <v>88</v>
      </c>
      <c r="C179" s="452" t="s">
        <v>15</v>
      </c>
      <c r="D179" s="452" t="n">
        <v>635.0304172</v>
      </c>
      <c r="E179" s="452" t="n">
        <v>388.06305</v>
      </c>
      <c r="F179" s="452" t="n">
        <v>56.3086587</v>
      </c>
      <c r="G179" s="452" t="n">
        <v>42.3386536</v>
      </c>
      <c r="H179" s="452" t="n">
        <v>56.6111555187515</v>
      </c>
      <c r="I179" s="452" t="n">
        <v>34.5947171656694</v>
      </c>
      <c r="J179" s="452" t="n">
        <v>5.01975676814556</v>
      </c>
      <c r="K179" s="452" t="n">
        <v>3.77437054743359</v>
      </c>
    </row>
    <row r="180">
      <c r="A180" s="452" t="s">
        <v>87</v>
      </c>
      <c r="B180" s="452" t="s">
        <v>88</v>
      </c>
      <c r="C180" s="452" t="s">
        <v>16</v>
      </c>
      <c r="D180" s="452" t="n">
        <v>12629.8328564</v>
      </c>
      <c r="E180" s="452" t="n">
        <v>10594.1017431</v>
      </c>
      <c r="F180" s="452" t="n">
        <v>5784.9426285</v>
      </c>
      <c r="G180" s="452" t="n">
        <v>1739.4424386</v>
      </c>
      <c r="H180" s="452" t="n">
        <v>41.0748717111817</v>
      </c>
      <c r="I180" s="452" t="n">
        <v>34.4542461440835</v>
      </c>
      <c r="J180" s="452" t="n">
        <v>18.8138496386969</v>
      </c>
      <c r="K180" s="452" t="n">
        <v>5.65703250603788</v>
      </c>
    </row>
    <row r="181">
      <c r="A181" s="452" t="s">
        <v>89</v>
      </c>
      <c r="B181" s="452" t="s">
        <v>90</v>
      </c>
      <c r="C181" s="452" t="s">
        <v>15</v>
      </c>
      <c r="D181" s="452" t="n">
        <v>2127.5038321</v>
      </c>
      <c r="E181" s="452" t="n">
        <v>1298.4572834</v>
      </c>
      <c r="F181" s="452" t="n">
        <v>301.6145359</v>
      </c>
      <c r="G181" s="452" t="n">
        <v>97.4257564</v>
      </c>
      <c r="H181" s="452" t="n">
        <v>55.6209947468663</v>
      </c>
      <c r="I181" s="452" t="n">
        <v>33.9465831503269</v>
      </c>
      <c r="J181" s="452" t="n">
        <v>7.88534444157179</v>
      </c>
      <c r="K181" s="452" t="n">
        <v>2.54707766123505</v>
      </c>
    </row>
    <row r="182">
      <c r="A182" s="452" t="s">
        <v>89</v>
      </c>
      <c r="B182" s="452" t="s">
        <v>90</v>
      </c>
      <c r="C182" s="452" t="s">
        <v>16</v>
      </c>
      <c r="D182" s="452" t="n">
        <v>33892.2916881</v>
      </c>
      <c r="E182" s="452" t="n">
        <v>21320.2356487</v>
      </c>
      <c r="F182" s="452" t="n">
        <v>11004.1335677</v>
      </c>
      <c r="G182" s="452" t="n">
        <v>2125.9937216</v>
      </c>
      <c r="H182" s="452" t="n">
        <v>49.5917108773772</v>
      </c>
      <c r="I182" s="452" t="n">
        <v>31.196089419327</v>
      </c>
      <c r="J182" s="452" t="n">
        <v>16.1014137187137</v>
      </c>
      <c r="K182" s="452" t="n">
        <v>3.110785984582</v>
      </c>
    </row>
    <row r="183">
      <c r="A183" s="452" t="s">
        <v>91</v>
      </c>
      <c r="B183" s="452" t="s">
        <v>92</v>
      </c>
      <c r="C183" s="452" t="s">
        <v>15</v>
      </c>
      <c r="D183" s="452" t="n">
        <v>2282.0924952</v>
      </c>
      <c r="E183" s="452" t="n">
        <v>2406.3865105</v>
      </c>
      <c r="F183" s="452" t="n">
        <v>1067.3074626</v>
      </c>
      <c r="G183" s="452" t="n">
        <v>95.0345956</v>
      </c>
      <c r="H183" s="452" t="n">
        <v>39.0046537105823</v>
      </c>
      <c r="I183" s="452" t="n">
        <v>41.1290395692937</v>
      </c>
      <c r="J183" s="452" t="n">
        <v>18.2420116927753</v>
      </c>
      <c r="K183" s="452" t="n">
        <v>1.62429502734873</v>
      </c>
    </row>
    <row r="184">
      <c r="A184" s="452" t="s">
        <v>91</v>
      </c>
      <c r="B184" s="452" t="s">
        <v>92</v>
      </c>
      <c r="C184" s="452" t="s">
        <v>16</v>
      </c>
      <c r="D184" s="452" t="n">
        <v>43446.0802432</v>
      </c>
      <c r="E184" s="452" t="n">
        <v>44360.2146496</v>
      </c>
      <c r="F184" s="452" t="n">
        <v>25467.650397</v>
      </c>
      <c r="G184" s="452" t="n">
        <v>5282.2579318</v>
      </c>
      <c r="H184" s="452" t="n">
        <v>36.6459780784246</v>
      </c>
      <c r="I184" s="452" t="n">
        <v>37.4170338153322</v>
      </c>
      <c r="J184" s="452" t="n">
        <v>21.4814996642538</v>
      </c>
      <c r="K184" s="452" t="n">
        <v>4.45548844198952</v>
      </c>
    </row>
    <row r="185">
      <c r="A185" s="452" t="s">
        <v>93</v>
      </c>
      <c r="B185" s="452" t="s">
        <v>94</v>
      </c>
      <c r="C185" s="452" t="s">
        <v>15</v>
      </c>
      <c r="D185" s="452" t="n">
        <v>189.6656222</v>
      </c>
      <c r="E185" s="452" t="n">
        <v>154.1934924</v>
      </c>
      <c r="F185" s="452" t="n">
        <v>52.506656</v>
      </c>
      <c r="G185" s="452" t="n">
        <v>0</v>
      </c>
      <c r="H185" s="452" t="n">
        <v>47.8511607884034</v>
      </c>
      <c r="I185" s="452" t="n">
        <v>38.9018184306352</v>
      </c>
      <c r="J185" s="452" t="n">
        <v>13.2470207809615</v>
      </c>
      <c r="K185" s="452" t="n">
        <v>0</v>
      </c>
    </row>
    <row r="186">
      <c r="A186" s="452" t="s">
        <v>93</v>
      </c>
      <c r="B186" s="452" t="s">
        <v>94</v>
      </c>
      <c r="C186" s="452" t="s">
        <v>16</v>
      </c>
      <c r="D186" s="452" t="n">
        <v>4837.8143735</v>
      </c>
      <c r="E186" s="452" t="n">
        <v>3875.7027881</v>
      </c>
      <c r="F186" s="452" t="n">
        <v>1616.1731462</v>
      </c>
      <c r="G186" s="452" t="n">
        <v>167.0771301</v>
      </c>
      <c r="H186" s="452" t="n">
        <v>46.0886115856241</v>
      </c>
      <c r="I186" s="452" t="n">
        <v>36.9228222977128</v>
      </c>
      <c r="J186" s="452" t="n">
        <v>15.396865327935</v>
      </c>
      <c r="K186" s="452" t="n">
        <v>1.59170078872802</v>
      </c>
    </row>
    <row r="187">
      <c r="A187" s="452" t="s">
        <v>95</v>
      </c>
      <c r="B187" s="452" t="s">
        <v>96</v>
      </c>
      <c r="C187" s="452" t="s">
        <v>15</v>
      </c>
      <c r="D187" s="452" t="n">
        <v>201.2120474</v>
      </c>
      <c r="E187" s="452" t="n">
        <v>157.5371087</v>
      </c>
      <c r="F187" s="452" t="n">
        <v>164.6838024</v>
      </c>
      <c r="G187" s="452" t="n">
        <v>46.2681339</v>
      </c>
      <c r="H187" s="452" t="n">
        <v>35.3188803890733</v>
      </c>
      <c r="I187" s="452" t="n">
        <v>27.6525902445329</v>
      </c>
      <c r="J187" s="452" t="n">
        <v>28.907053996725</v>
      </c>
      <c r="K187" s="452" t="n">
        <v>8.12147536966878</v>
      </c>
    </row>
    <row r="188">
      <c r="A188" s="452" t="s">
        <v>95</v>
      </c>
      <c r="B188" s="452" t="s">
        <v>96</v>
      </c>
      <c r="C188" s="452" t="s">
        <v>16</v>
      </c>
      <c r="D188" s="452" t="n">
        <v>3330.9462613</v>
      </c>
      <c r="E188" s="452" t="n">
        <v>4133.9492831</v>
      </c>
      <c r="F188" s="452" t="n">
        <v>3555.3419851</v>
      </c>
      <c r="G188" s="452" t="n">
        <v>1412.4688585</v>
      </c>
      <c r="H188" s="452" t="n">
        <v>26.7918034685917</v>
      </c>
      <c r="I188" s="452" t="n">
        <v>33.2505984947097</v>
      </c>
      <c r="J188" s="452" t="n">
        <v>28.5966858232219</v>
      </c>
      <c r="K188" s="452" t="n">
        <v>11.3609122134768</v>
      </c>
    </row>
    <row r="189">
      <c r="A189" s="452" t="s">
        <v>97</v>
      </c>
      <c r="B189" s="452" t="s">
        <v>98</v>
      </c>
      <c r="C189" s="452" t="s">
        <v>15</v>
      </c>
      <c r="D189" s="452" t="n">
        <v>123.051773</v>
      </c>
      <c r="E189" s="452" t="n">
        <v>259.8181927</v>
      </c>
      <c r="F189" s="452" t="n">
        <v>102.2371567</v>
      </c>
      <c r="G189" s="452" t="n">
        <v>0</v>
      </c>
      <c r="H189" s="452" t="n">
        <v>25.3658969984235</v>
      </c>
      <c r="I189" s="452" t="n">
        <v>53.5589317704893</v>
      </c>
      <c r="J189" s="452" t="n">
        <v>21.0751712310872</v>
      </c>
      <c r="K189" s="452" t="n">
        <v>0</v>
      </c>
    </row>
    <row r="190">
      <c r="A190" s="452" t="s">
        <v>97</v>
      </c>
      <c r="B190" s="452" t="s">
        <v>98</v>
      </c>
      <c r="C190" s="452" t="s">
        <v>16</v>
      </c>
      <c r="D190" s="452" t="n">
        <v>3929.3563059</v>
      </c>
      <c r="E190" s="452" t="n">
        <v>3157.1541879</v>
      </c>
      <c r="F190" s="452" t="n">
        <v>555.6266343</v>
      </c>
      <c r="G190" s="452" t="n">
        <v>27.4747865</v>
      </c>
      <c r="H190" s="452" t="n">
        <v>51.232791823795</v>
      </c>
      <c r="I190" s="452" t="n">
        <v>41.1644581636522</v>
      </c>
      <c r="J190" s="452" t="n">
        <v>7.2445208504266</v>
      </c>
      <c r="K190" s="452" t="n">
        <v>0.358229162126164</v>
      </c>
    </row>
    <row r="191">
      <c r="A191" s="452" t="s">
        <v>99</v>
      </c>
      <c r="B191" s="452" t="s">
        <v>100</v>
      </c>
      <c r="C191" s="452" t="s">
        <v>15</v>
      </c>
      <c r="D191" s="452" t="n">
        <v>530.8147623</v>
      </c>
      <c r="E191" s="452" t="n">
        <v>235.5474922</v>
      </c>
      <c r="F191" s="452" t="n">
        <v>23.134155</v>
      </c>
      <c r="G191" s="452" t="n">
        <v>0</v>
      </c>
      <c r="H191" s="452" t="n">
        <v>67.2346011853522</v>
      </c>
      <c r="I191" s="452" t="n">
        <v>29.8351568627368</v>
      </c>
      <c r="J191" s="452" t="n">
        <v>2.93024195191099</v>
      </c>
      <c r="K191" s="452" t="n">
        <v>0</v>
      </c>
    </row>
    <row r="192">
      <c r="A192" s="452" t="s">
        <v>99</v>
      </c>
      <c r="B192" s="452" t="s">
        <v>100</v>
      </c>
      <c r="C192" s="452" t="s">
        <v>16</v>
      </c>
      <c r="D192" s="452" t="n">
        <v>5011.8668337</v>
      </c>
      <c r="E192" s="452" t="n">
        <v>1934.90374</v>
      </c>
      <c r="F192" s="452" t="n">
        <v>602.315328</v>
      </c>
      <c r="G192" s="452" t="n">
        <v>92.7167902</v>
      </c>
      <c r="H192" s="452" t="n">
        <v>65.5848761838928</v>
      </c>
      <c r="I192" s="452" t="n">
        <v>25.3199908190631</v>
      </c>
      <c r="J192" s="452" t="n">
        <v>7.88184872449572</v>
      </c>
      <c r="K192" s="452" t="n">
        <v>1.21328427254836</v>
      </c>
    </row>
    <row r="193">
      <c r="A193" s="452" t="s">
        <v>101</v>
      </c>
      <c r="B193" s="452" t="s">
        <v>102</v>
      </c>
      <c r="C193" s="452" t="s">
        <v>15</v>
      </c>
      <c r="D193" s="452" t="n">
        <v>1252.8336629</v>
      </c>
      <c r="E193" s="452" t="n">
        <v>642.9109867</v>
      </c>
      <c r="F193" s="452" t="n">
        <v>108.6901535</v>
      </c>
      <c r="G193" s="452" t="n">
        <v>0</v>
      </c>
      <c r="H193" s="452" t="n">
        <v>62.5030886992385</v>
      </c>
      <c r="I193" s="452" t="n">
        <v>32.0744274498573</v>
      </c>
      <c r="J193" s="452" t="n">
        <v>5.42248385090416</v>
      </c>
      <c r="K193" s="452" t="n">
        <v>0</v>
      </c>
    </row>
    <row r="194">
      <c r="A194" s="452" t="s">
        <v>101</v>
      </c>
      <c r="B194" s="452" t="s">
        <v>102</v>
      </c>
      <c r="C194" s="452" t="s">
        <v>16</v>
      </c>
      <c r="D194" s="452" t="n">
        <v>14878.4777805</v>
      </c>
      <c r="E194" s="452" t="n">
        <v>4991.3812941</v>
      </c>
      <c r="F194" s="452" t="n">
        <v>1324.2903523</v>
      </c>
      <c r="G194" s="452" t="n">
        <v>761.0424048</v>
      </c>
      <c r="H194" s="452" t="n">
        <v>67.7674688272034</v>
      </c>
      <c r="I194" s="452" t="n">
        <v>22.7344007392966</v>
      </c>
      <c r="J194" s="452" t="n">
        <v>6.03178675208806</v>
      </c>
      <c r="K194" s="452" t="n">
        <v>3.46634368141192</v>
      </c>
    </row>
    <row r="195">
      <c r="A195" s="452" t="s">
        <v>103</v>
      </c>
      <c r="B195" s="452" t="s">
        <v>104</v>
      </c>
      <c r="C195" s="452" t="s">
        <v>15</v>
      </c>
      <c r="D195" s="452" t="n">
        <v>68.3822592</v>
      </c>
      <c r="E195" s="452" t="n">
        <v>38.3547089</v>
      </c>
      <c r="F195" s="452" t="n">
        <v>10.8441089</v>
      </c>
      <c r="G195" s="452" t="n">
        <v>0</v>
      </c>
      <c r="H195" s="452" t="n">
        <v>58.1575377133176</v>
      </c>
      <c r="I195" s="452" t="n">
        <v>32.6197972314882</v>
      </c>
      <c r="J195" s="452" t="n">
        <v>9.22266505519421</v>
      </c>
      <c r="K195" s="452" t="n">
        <v>0</v>
      </c>
    </row>
    <row r="196">
      <c r="A196" s="452" t="s">
        <v>103</v>
      </c>
      <c r="B196" s="452" t="s">
        <v>104</v>
      </c>
      <c r="C196" s="452" t="s">
        <v>16</v>
      </c>
      <c r="D196" s="452" t="n">
        <v>661.2357217</v>
      </c>
      <c r="E196" s="452" t="n">
        <v>565.7331655</v>
      </c>
      <c r="F196" s="452" t="n">
        <v>123.4235333</v>
      </c>
      <c r="G196" s="452" t="n">
        <v>6.8364022</v>
      </c>
      <c r="H196" s="452" t="n">
        <v>48.7195460810044</v>
      </c>
      <c r="I196" s="452" t="n">
        <v>41.6829613428456</v>
      </c>
      <c r="J196" s="452" t="n">
        <v>9.09378958328248</v>
      </c>
      <c r="K196" s="452" t="n">
        <v>0.503702992867483</v>
      </c>
    </row>
    <row r="197">
      <c r="A197" s="452" t="s">
        <v>105</v>
      </c>
      <c r="B197" s="452" t="s">
        <v>106</v>
      </c>
      <c r="C197" s="452" t="s">
        <v>15</v>
      </c>
      <c r="D197" s="452" t="n">
        <v>912.266797</v>
      </c>
      <c r="E197" s="452" t="n">
        <v>320.8382734</v>
      </c>
      <c r="F197" s="452" t="n">
        <v>0</v>
      </c>
      <c r="G197" s="452" t="n">
        <v>0</v>
      </c>
      <c r="H197" s="452" t="n">
        <v>73.9812704447055</v>
      </c>
      <c r="I197" s="452" t="n">
        <v>26.0187295552945</v>
      </c>
      <c r="J197" s="452" t="n">
        <v>0</v>
      </c>
      <c r="K197" s="452" t="n">
        <v>0</v>
      </c>
    </row>
    <row r="198">
      <c r="A198" s="452" t="s">
        <v>105</v>
      </c>
      <c r="B198" s="452" t="s">
        <v>106</v>
      </c>
      <c r="C198" s="452" t="s">
        <v>16</v>
      </c>
      <c r="D198" s="452" t="n">
        <v>14305.8824613</v>
      </c>
      <c r="E198" s="452" t="n">
        <v>6487.5709333</v>
      </c>
      <c r="F198" s="452" t="n">
        <v>2371.9324065</v>
      </c>
      <c r="G198" s="452" t="n">
        <v>345.5500706</v>
      </c>
      <c r="H198" s="452" t="n">
        <v>60.8477796858777</v>
      </c>
      <c r="I198" s="452" t="n">
        <v>27.5938438550592</v>
      </c>
      <c r="J198" s="452" t="n">
        <v>10.0886345802809</v>
      </c>
      <c r="K198" s="452" t="n">
        <v>1.46974187878219</v>
      </c>
    </row>
    <row r="199">
      <c r="A199" s="452" t="s">
        <v>107</v>
      </c>
      <c r="B199" s="452" t="s">
        <v>108</v>
      </c>
      <c r="C199" s="452" t="s">
        <v>15</v>
      </c>
      <c r="D199" s="452" t="n">
        <v>2501.4722779</v>
      </c>
      <c r="E199" s="452" t="n">
        <v>2833.2188591</v>
      </c>
      <c r="F199" s="452" t="n">
        <v>1239.1998639</v>
      </c>
      <c r="G199" s="452" t="n">
        <v>97.8557193</v>
      </c>
      <c r="H199" s="452" t="n">
        <v>37.4935138099039</v>
      </c>
      <c r="I199" s="452" t="n">
        <v>42.4659235117827</v>
      </c>
      <c r="J199" s="452" t="n">
        <v>18.5738445398127</v>
      </c>
      <c r="K199" s="452" t="n">
        <v>1.46671813850072</v>
      </c>
    </row>
    <row r="200">
      <c r="A200" s="452" t="s">
        <v>107</v>
      </c>
      <c r="B200" s="452" t="s">
        <v>108</v>
      </c>
      <c r="C200" s="452" t="s">
        <v>16</v>
      </c>
      <c r="D200" s="452" t="n">
        <v>31110.0849857</v>
      </c>
      <c r="E200" s="452" t="n">
        <v>25598.8477942</v>
      </c>
      <c r="F200" s="452" t="n">
        <v>8898.9007582</v>
      </c>
      <c r="G200" s="452" t="n">
        <v>1523.1963975</v>
      </c>
      <c r="H200" s="452" t="n">
        <v>46.3423323246261</v>
      </c>
      <c r="I200" s="452" t="n">
        <v>38.1326605874473</v>
      </c>
      <c r="J200" s="452" t="n">
        <v>13.2560170263094</v>
      </c>
      <c r="K200" s="452" t="n">
        <v>2.26899006161715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K208" s="7" t="str">
        <f>=HYPERLINK("#'Indice'!A1", "Ir al Índice")</f>
      </c>
    </row>
    <row r="209">
      <c r="A209" s="4" t="s">
        <v>961</v>
      </c>
    </row>
    <row r="210">
      <c r="A210" s="5" t="s">
        <v>25</v>
      </c>
      <c r="B210" s="5" t="s">
        <v>113</v>
      </c>
      <c r="C210" s="5" t="s">
        <v>11</v>
      </c>
      <c r="D210" s="5" t="s">
        <v>949</v>
      </c>
      <c r="E210" s="5" t="s">
        <v>950</v>
      </c>
      <c r="F210" s="5" t="s">
        <v>951</v>
      </c>
      <c r="G210" s="5" t="s">
        <v>952</v>
      </c>
      <c r="H210" s="5" t="s">
        <v>953</v>
      </c>
      <c r="I210" s="5" t="s">
        <v>954</v>
      </c>
      <c r="J210" s="5" t="s">
        <v>955</v>
      </c>
      <c r="K210" s="5" t="s">
        <v>956</v>
      </c>
    </row>
    <row r="211">
      <c r="A211" s="453" t="s">
        <v>87</v>
      </c>
      <c r="B211" s="453" t="s">
        <v>114</v>
      </c>
      <c r="C211" s="453" t="s">
        <v>15</v>
      </c>
      <c r="D211" s="453" t="n">
        <v>486.922535</v>
      </c>
      <c r="E211" s="453" t="n">
        <v>292.5850756</v>
      </c>
      <c r="F211" s="453" t="n">
        <v>90.2468214</v>
      </c>
      <c r="G211" s="453" t="n">
        <v>0</v>
      </c>
      <c r="H211" s="453" t="n">
        <v>55.9839096054184</v>
      </c>
      <c r="I211" s="453" t="n">
        <v>33.6399637455369</v>
      </c>
      <c r="J211" s="453" t="n">
        <v>10.3761266490448</v>
      </c>
      <c r="K211" s="453" t="n">
        <v>0</v>
      </c>
    </row>
    <row r="212">
      <c r="A212" s="453" t="s">
        <v>87</v>
      </c>
      <c r="B212" s="453" t="s">
        <v>114</v>
      </c>
      <c r="C212" s="453" t="s">
        <v>16</v>
      </c>
      <c r="D212" s="453" t="n">
        <v>8261.4936628</v>
      </c>
      <c r="E212" s="453" t="n">
        <v>5728.756744</v>
      </c>
      <c r="F212" s="453" t="n">
        <v>2210.1147712</v>
      </c>
      <c r="G212" s="453" t="n">
        <v>396.9442709</v>
      </c>
      <c r="H212" s="453" t="n">
        <v>49.7761018931146</v>
      </c>
      <c r="I212" s="453" t="n">
        <v>34.5161772252169</v>
      </c>
      <c r="J212" s="453" t="n">
        <v>13.3161026972747</v>
      </c>
      <c r="K212" s="453" t="n">
        <v>2.39161818439378</v>
      </c>
    </row>
    <row r="213">
      <c r="A213" s="453" t="s">
        <v>91</v>
      </c>
      <c r="B213" s="453" t="s">
        <v>115</v>
      </c>
      <c r="C213" s="453" t="s">
        <v>15</v>
      </c>
      <c r="D213" s="453" t="n">
        <v>0</v>
      </c>
      <c r="E213" s="453" t="n">
        <v>52.2067029</v>
      </c>
      <c r="F213" s="453" t="n">
        <v>0</v>
      </c>
      <c r="G213" s="453" t="n">
        <v>0</v>
      </c>
      <c r="H213" s="453" t="n">
        <v>0</v>
      </c>
      <c r="I213" s="453" t="n">
        <v>100</v>
      </c>
      <c r="J213" s="453" t="n">
        <v>0</v>
      </c>
      <c r="K213" s="453" t="n">
        <v>0</v>
      </c>
    </row>
    <row r="214">
      <c r="A214" s="453" t="s">
        <v>91</v>
      </c>
      <c r="B214" s="453" t="s">
        <v>115</v>
      </c>
      <c r="C214" s="453" t="s">
        <v>16</v>
      </c>
      <c r="D214" s="453" t="n">
        <v>2575.1085968</v>
      </c>
      <c r="E214" s="453" t="n">
        <v>3470.161451</v>
      </c>
      <c r="F214" s="453" t="n">
        <v>1738.4467733</v>
      </c>
      <c r="G214" s="453" t="n">
        <v>148.5193082</v>
      </c>
      <c r="H214" s="453" t="n">
        <v>32.4638419081864</v>
      </c>
      <c r="I214" s="453" t="n">
        <v>43.7475813179837</v>
      </c>
      <c r="J214" s="453" t="n">
        <v>21.9162257018364</v>
      </c>
      <c r="K214" s="453" t="n">
        <v>1.87235107199345</v>
      </c>
    </row>
    <row r="215">
      <c r="A215" s="453" t="s">
        <v>93</v>
      </c>
      <c r="B215" s="453" t="s">
        <v>116</v>
      </c>
      <c r="C215" s="453" t="s">
        <v>15</v>
      </c>
      <c r="D215" s="453" t="n">
        <v>24.4158503</v>
      </c>
      <c r="E215" s="453" t="n">
        <v>80.9881561</v>
      </c>
      <c r="F215" s="453" t="n">
        <v>50.33472</v>
      </c>
      <c r="G215" s="453" t="n">
        <v>0</v>
      </c>
      <c r="H215" s="453" t="n">
        <v>15.6774431539206</v>
      </c>
      <c r="I215" s="453" t="n">
        <v>52.002580200887</v>
      </c>
      <c r="J215" s="453" t="n">
        <v>32.3199766451923</v>
      </c>
      <c r="K215" s="453" t="n">
        <v>0</v>
      </c>
    </row>
    <row r="216">
      <c r="A216" s="453" t="s">
        <v>93</v>
      </c>
      <c r="B216" s="453" t="s">
        <v>116</v>
      </c>
      <c r="C216" s="453" t="s">
        <v>16</v>
      </c>
      <c r="D216" s="453" t="n">
        <v>1722.0932469</v>
      </c>
      <c r="E216" s="453" t="n">
        <v>2050.7863056</v>
      </c>
      <c r="F216" s="453" t="n">
        <v>1436.0214094</v>
      </c>
      <c r="G216" s="453" t="n">
        <v>187.857744</v>
      </c>
      <c r="H216" s="453" t="n">
        <v>31.9097691919656</v>
      </c>
      <c r="I216" s="453" t="n">
        <v>38.0003334845781</v>
      </c>
      <c r="J216" s="453" t="n">
        <v>26.6089608162409</v>
      </c>
      <c r="K216" s="453" t="n">
        <v>3.48093650721543</v>
      </c>
    </row>
    <row r="217">
      <c r="A217" s="453" t="s">
        <v>95</v>
      </c>
      <c r="B217" s="453" t="s">
        <v>117</v>
      </c>
      <c r="C217" s="453" t="s">
        <v>15</v>
      </c>
      <c r="D217" s="453" t="n">
        <v>0</v>
      </c>
      <c r="E217" s="453" t="n">
        <v>0</v>
      </c>
      <c r="F217" s="453" t="n">
        <v>0</v>
      </c>
      <c r="G217" s="453" t="n">
        <v>135.922142</v>
      </c>
      <c r="H217" s="453" t="n">
        <v>0</v>
      </c>
      <c r="I217" s="453" t="n">
        <v>0</v>
      </c>
      <c r="J217" s="453" t="n">
        <v>0</v>
      </c>
      <c r="K217" s="453" t="n">
        <v>100</v>
      </c>
    </row>
    <row r="218">
      <c r="A218" s="453" t="s">
        <v>95</v>
      </c>
      <c r="B218" s="453" t="s">
        <v>117</v>
      </c>
      <c r="C218" s="453" t="s">
        <v>16</v>
      </c>
      <c r="D218" s="453" t="n">
        <v>1225.7314062</v>
      </c>
      <c r="E218" s="453" t="n">
        <v>4402.4957642</v>
      </c>
      <c r="F218" s="453" t="n">
        <v>4658.3269636</v>
      </c>
      <c r="G218" s="453" t="n">
        <v>497.0790937</v>
      </c>
      <c r="H218" s="453" t="n">
        <v>11.3665902791599</v>
      </c>
      <c r="I218" s="453" t="n">
        <v>40.8257186723606</v>
      </c>
      <c r="J218" s="453" t="n">
        <v>43.1981213125287</v>
      </c>
      <c r="K218" s="453" t="n">
        <v>4.60956973595086</v>
      </c>
    </row>
    <row r="219">
      <c r="A219" s="453" t="s">
        <v>97</v>
      </c>
      <c r="B219" s="453" t="s">
        <v>118</v>
      </c>
      <c r="C219" s="453" t="s">
        <v>15</v>
      </c>
      <c r="D219" s="453" t="n">
        <v>0</v>
      </c>
      <c r="E219" s="453" t="n">
        <v>62.4385105</v>
      </c>
      <c r="F219" s="453" t="n">
        <v>57.71754</v>
      </c>
      <c r="G219" s="453" t="n">
        <v>37.0701928</v>
      </c>
      <c r="H219" s="453" t="n">
        <v>0</v>
      </c>
      <c r="I219" s="453" t="n">
        <v>39.7125245693637</v>
      </c>
      <c r="J219" s="453" t="n">
        <v>36.7098639441956</v>
      </c>
      <c r="K219" s="453" t="n">
        <v>23.5776114864407</v>
      </c>
    </row>
    <row r="220">
      <c r="A220" s="453" t="s">
        <v>97</v>
      </c>
      <c r="B220" s="453" t="s">
        <v>118</v>
      </c>
      <c r="C220" s="453" t="s">
        <v>16</v>
      </c>
      <c r="D220" s="453" t="n">
        <v>995.8101932</v>
      </c>
      <c r="E220" s="453" t="n">
        <v>1618.6316718</v>
      </c>
      <c r="F220" s="453" t="n">
        <v>1543.335769</v>
      </c>
      <c r="G220" s="453" t="n">
        <v>211.8506796</v>
      </c>
      <c r="H220" s="453" t="n">
        <v>22.7893569368508</v>
      </c>
      <c r="I220" s="453" t="n">
        <v>37.0427769968943</v>
      </c>
      <c r="J220" s="453" t="n">
        <v>35.3196120639491</v>
      </c>
      <c r="K220" s="453" t="n">
        <v>4.84825400230581</v>
      </c>
    </row>
    <row r="221">
      <c r="A221" s="453" t="s">
        <v>105</v>
      </c>
      <c r="B221" s="453" t="s">
        <v>119</v>
      </c>
      <c r="C221" s="453" t="s">
        <v>15</v>
      </c>
      <c r="D221" s="453" t="n">
        <v>31.5231857</v>
      </c>
      <c r="E221" s="453" t="n">
        <v>148.6229633</v>
      </c>
      <c r="F221" s="453" t="n">
        <v>149.0937227</v>
      </c>
      <c r="G221" s="453" t="n">
        <v>0</v>
      </c>
      <c r="H221" s="453" t="n">
        <v>9.57453468112258</v>
      </c>
      <c r="I221" s="453" t="n">
        <v>45.1412408019111</v>
      </c>
      <c r="J221" s="453" t="n">
        <v>45.2842245169664</v>
      </c>
      <c r="K221" s="453" t="n">
        <v>0</v>
      </c>
    </row>
    <row r="222">
      <c r="A222" s="453" t="s">
        <v>105</v>
      </c>
      <c r="B222" s="453" t="s">
        <v>119</v>
      </c>
      <c r="C222" s="453" t="s">
        <v>16</v>
      </c>
      <c r="D222" s="453" t="n">
        <v>2700.3100351</v>
      </c>
      <c r="E222" s="453" t="n">
        <v>2442.4010819</v>
      </c>
      <c r="F222" s="453" t="n">
        <v>1632.3558445</v>
      </c>
      <c r="G222" s="453" t="n">
        <v>414.0880484</v>
      </c>
      <c r="H222" s="453" t="n">
        <v>37.5608820700273</v>
      </c>
      <c r="I222" s="453" t="n">
        <v>33.9734096501833</v>
      </c>
      <c r="J222" s="453" t="n">
        <v>22.7058095457968</v>
      </c>
      <c r="K222" s="453" t="n">
        <v>5.75989873399266</v>
      </c>
    </row>
    <row r="223">
      <c r="A223" s="453" t="s">
        <v>107</v>
      </c>
      <c r="B223" s="453" t="s">
        <v>120</v>
      </c>
      <c r="C223" s="453" t="s">
        <v>15</v>
      </c>
      <c r="D223" s="453" t="n">
        <v>177.47849</v>
      </c>
      <c r="E223" s="453" t="n">
        <v>327.6089013</v>
      </c>
      <c r="F223" s="453" t="n">
        <v>48.4843658</v>
      </c>
      <c r="G223" s="453" t="n">
        <v>39.0259681</v>
      </c>
      <c r="H223" s="453" t="n">
        <v>29.9492357889328</v>
      </c>
      <c r="I223" s="453" t="n">
        <v>55.283523268577</v>
      </c>
      <c r="J223" s="453" t="n">
        <v>8.18166586509198</v>
      </c>
      <c r="K223" s="453" t="n">
        <v>6.58557507739822</v>
      </c>
    </row>
    <row r="224">
      <c r="A224" s="453" t="s">
        <v>107</v>
      </c>
      <c r="B224" s="453" t="s">
        <v>120</v>
      </c>
      <c r="C224" s="453" t="s">
        <v>16</v>
      </c>
      <c r="D224" s="453" t="n">
        <v>2532.5676105</v>
      </c>
      <c r="E224" s="453" t="n">
        <v>2567.9840687</v>
      </c>
      <c r="F224" s="453" t="n">
        <v>2675.7884347</v>
      </c>
      <c r="G224" s="453" t="n">
        <v>679.4467583</v>
      </c>
      <c r="H224" s="453" t="n">
        <v>29.9507029774638</v>
      </c>
      <c r="I224" s="453" t="n">
        <v>30.3695458212497</v>
      </c>
      <c r="J224" s="453" t="n">
        <v>31.64446402377</v>
      </c>
      <c r="K224" s="453" t="n">
        <v>8.03528717751638</v>
      </c>
    </row>
    <row r="225">
      <c r="A225" s="453" t="s">
        <v>109</v>
      </c>
      <c r="B225" s="453" t="s">
        <v>121</v>
      </c>
      <c r="C225" s="453" t="s">
        <v>15</v>
      </c>
      <c r="D225" s="453" t="n">
        <v>58.5200605</v>
      </c>
      <c r="E225" s="453" t="n">
        <v>44.8928687</v>
      </c>
      <c r="F225" s="453" t="n">
        <v>112.6288214</v>
      </c>
      <c r="G225" s="453" t="n">
        <v>0</v>
      </c>
      <c r="H225" s="453" t="n">
        <v>27.0873848862434</v>
      </c>
      <c r="I225" s="453" t="n">
        <v>20.7797190012216</v>
      </c>
      <c r="J225" s="453" t="n">
        <v>52.132896112535</v>
      </c>
      <c r="K225" s="453" t="n">
        <v>0</v>
      </c>
    </row>
    <row r="226">
      <c r="A226" s="453" t="s">
        <v>109</v>
      </c>
      <c r="B226" s="453" t="s">
        <v>121</v>
      </c>
      <c r="C226" s="453" t="s">
        <v>16</v>
      </c>
      <c r="D226" s="453" t="n">
        <v>465.4487192</v>
      </c>
      <c r="E226" s="453" t="n">
        <v>796.9517729</v>
      </c>
      <c r="F226" s="453" t="n">
        <v>1174.2218395</v>
      </c>
      <c r="G226" s="453" t="n">
        <v>381.0514648</v>
      </c>
      <c r="H226" s="453" t="n">
        <v>16.5189000868262</v>
      </c>
      <c r="I226" s="453" t="n">
        <v>28.2840325206639</v>
      </c>
      <c r="J226" s="453" t="n">
        <v>41.6734485375931</v>
      </c>
      <c r="K226" s="453" t="n">
        <v>13.5236188549168</v>
      </c>
    </row>
    <row r="227">
      <c r="A227" s="453" t="s">
        <v>122</v>
      </c>
      <c r="B227" s="453" t="s">
        <v>123</v>
      </c>
      <c r="C227" s="453" t="s">
        <v>15</v>
      </c>
      <c r="D227" s="453" t="n">
        <v>0</v>
      </c>
      <c r="E227" s="453" t="n">
        <v>25.621058</v>
      </c>
      <c r="F227" s="453" t="n">
        <v>0</v>
      </c>
      <c r="G227" s="453" t="n">
        <v>0</v>
      </c>
      <c r="H227" s="453" t="n">
        <v>0</v>
      </c>
      <c r="I227" s="453" t="n">
        <v>100</v>
      </c>
      <c r="J227" s="453" t="n">
        <v>0</v>
      </c>
      <c r="K227" s="453" t="n">
        <v>0</v>
      </c>
    </row>
    <row r="228">
      <c r="A228" s="453" t="s">
        <v>122</v>
      </c>
      <c r="B228" s="453" t="s">
        <v>123</v>
      </c>
      <c r="C228" s="453" t="s">
        <v>16</v>
      </c>
      <c r="D228" s="453" t="n">
        <v>518.739217</v>
      </c>
      <c r="E228" s="453" t="n">
        <v>991.3047434</v>
      </c>
      <c r="F228" s="453" t="n">
        <v>360.0073661</v>
      </c>
      <c r="G228" s="453" t="n">
        <v>0</v>
      </c>
      <c r="H228" s="453" t="n">
        <v>27.7393037104963</v>
      </c>
      <c r="I228" s="453" t="n">
        <v>53.0094938760495</v>
      </c>
      <c r="J228" s="453" t="n">
        <v>19.2512024134542</v>
      </c>
      <c r="K228" s="453" t="n">
        <v>0</v>
      </c>
    </row>
    <row r="229">
      <c r="A229" s="453" t="s">
        <v>124</v>
      </c>
      <c r="B229" s="453" t="s">
        <v>125</v>
      </c>
      <c r="C229" s="453" t="s">
        <v>15</v>
      </c>
      <c r="D229" s="453" t="n">
        <v>59.9083844</v>
      </c>
      <c r="E229" s="453" t="n">
        <v>179.623254</v>
      </c>
      <c r="F229" s="453" t="n">
        <v>147.4688509</v>
      </c>
      <c r="G229" s="453" t="n">
        <v>24.3045814</v>
      </c>
      <c r="H229" s="453" t="n">
        <v>14.5654378386442</v>
      </c>
      <c r="I229" s="453" t="n">
        <v>43.6715389125398</v>
      </c>
      <c r="J229" s="453" t="n">
        <v>35.8538859365441</v>
      </c>
      <c r="K229" s="453" t="n">
        <v>5.9091373122719</v>
      </c>
    </row>
    <row r="230">
      <c r="A230" s="453" t="s">
        <v>124</v>
      </c>
      <c r="B230" s="453" t="s">
        <v>125</v>
      </c>
      <c r="C230" s="453" t="s">
        <v>16</v>
      </c>
      <c r="D230" s="453" t="n">
        <v>1777.6499775</v>
      </c>
      <c r="E230" s="453" t="n">
        <v>2048.0630441</v>
      </c>
      <c r="F230" s="453" t="n">
        <v>3171.5121579</v>
      </c>
      <c r="G230" s="453" t="n">
        <v>349.3158914</v>
      </c>
      <c r="H230" s="453" t="n">
        <v>24.1971011982953</v>
      </c>
      <c r="I230" s="453" t="n">
        <v>27.8779227439764</v>
      </c>
      <c r="J230" s="453" t="n">
        <v>43.1701412582108</v>
      </c>
      <c r="K230" s="453" t="n">
        <v>4.75483479951752</v>
      </c>
    </row>
    <row r="231">
      <c r="A231" s="453" t="s">
        <v>126</v>
      </c>
      <c r="B231" s="453" t="s">
        <v>127</v>
      </c>
      <c r="C231" s="453" t="s">
        <v>15</v>
      </c>
      <c r="D231" s="453" t="n">
        <v>200.6882286</v>
      </c>
      <c r="E231" s="453" t="n">
        <v>50.524243</v>
      </c>
      <c r="F231" s="453" t="n">
        <v>151.3813736</v>
      </c>
      <c r="G231" s="453" t="n">
        <v>0</v>
      </c>
      <c r="H231" s="453" t="n">
        <v>49.8488069285566</v>
      </c>
      <c r="I231" s="453" t="n">
        <v>12.5496809259219</v>
      </c>
      <c r="J231" s="453" t="n">
        <v>37.6015121455215</v>
      </c>
      <c r="K231" s="453" t="n">
        <v>0</v>
      </c>
    </row>
    <row r="232">
      <c r="A232" s="453" t="s">
        <v>126</v>
      </c>
      <c r="B232" s="453" t="s">
        <v>127</v>
      </c>
      <c r="C232" s="453" t="s">
        <v>16</v>
      </c>
      <c r="D232" s="453" t="n">
        <v>1420.7647324</v>
      </c>
      <c r="E232" s="453" t="n">
        <v>1985.3165563</v>
      </c>
      <c r="F232" s="453" t="n">
        <v>2756.1920407</v>
      </c>
      <c r="G232" s="453" t="n">
        <v>896.0248087</v>
      </c>
      <c r="H232" s="453" t="n">
        <v>20.1289985858043</v>
      </c>
      <c r="I232" s="453" t="n">
        <v>28.1274114164073</v>
      </c>
      <c r="J232" s="453" t="n">
        <v>39.0489603410537</v>
      </c>
      <c r="K232" s="453" t="n">
        <v>12.6946296567348</v>
      </c>
    </row>
    <row r="233">
      <c r="A233" s="453" t="s">
        <v>128</v>
      </c>
      <c r="B233" s="453" t="s">
        <v>129</v>
      </c>
      <c r="C233" s="453" t="s">
        <v>15</v>
      </c>
      <c r="D233" s="453" t="n">
        <v>0</v>
      </c>
      <c r="E233" s="453" t="n">
        <v>0</v>
      </c>
      <c r="F233" s="453" t="n">
        <v>48.8803358</v>
      </c>
      <c r="G233" s="453" t="n">
        <v>0</v>
      </c>
      <c r="H233" s="453" t="n">
        <v>0</v>
      </c>
      <c r="I233" s="453" t="n">
        <v>0</v>
      </c>
      <c r="J233" s="453" t="n">
        <v>100</v>
      </c>
      <c r="K233" s="453" t="n">
        <v>0</v>
      </c>
    </row>
    <row r="234">
      <c r="A234" s="453" t="s">
        <v>128</v>
      </c>
      <c r="B234" s="453" t="s">
        <v>129</v>
      </c>
      <c r="C234" s="453" t="s">
        <v>16</v>
      </c>
      <c r="D234" s="453" t="n">
        <v>944.1084148</v>
      </c>
      <c r="E234" s="453" t="n">
        <v>925.7116204</v>
      </c>
      <c r="F234" s="453" t="n">
        <v>1763.3637392</v>
      </c>
      <c r="G234" s="453" t="n">
        <v>587.9123325</v>
      </c>
      <c r="H234" s="453" t="n">
        <v>22.366427839838</v>
      </c>
      <c r="I234" s="453" t="n">
        <v>21.9305980474311</v>
      </c>
      <c r="J234" s="453" t="n">
        <v>41.7750199128971</v>
      </c>
      <c r="K234" s="453" t="n">
        <v>13.9279541998338</v>
      </c>
    </row>
    <row r="235">
      <c r="A235" s="453" t="s">
        <v>130</v>
      </c>
      <c r="B235" s="453" t="s">
        <v>131</v>
      </c>
      <c r="C235" s="453" t="s">
        <v>15</v>
      </c>
      <c r="D235" s="453" t="n">
        <v>196.6051864</v>
      </c>
      <c r="E235" s="453" t="n">
        <v>120.2049133</v>
      </c>
      <c r="F235" s="453" t="n">
        <v>81.3732421</v>
      </c>
      <c r="G235" s="453" t="n">
        <v>0</v>
      </c>
      <c r="H235" s="453" t="n">
        <v>49.3755428118214</v>
      </c>
      <c r="I235" s="453" t="n">
        <v>30.1883330318667</v>
      </c>
      <c r="J235" s="453" t="n">
        <v>20.436124156312</v>
      </c>
      <c r="K235" s="453" t="n">
        <v>0</v>
      </c>
    </row>
    <row r="236">
      <c r="A236" s="453" t="s">
        <v>130</v>
      </c>
      <c r="B236" s="453" t="s">
        <v>131</v>
      </c>
      <c r="C236" s="453" t="s">
        <v>16</v>
      </c>
      <c r="D236" s="453" t="n">
        <v>3069.3063858</v>
      </c>
      <c r="E236" s="453" t="n">
        <v>1712.9703571</v>
      </c>
      <c r="F236" s="453" t="n">
        <v>1027.6311393</v>
      </c>
      <c r="G236" s="453" t="n">
        <v>70.4721454</v>
      </c>
      <c r="H236" s="453" t="n">
        <v>52.195714756427</v>
      </c>
      <c r="I236" s="453" t="n">
        <v>29.1302662253128</v>
      </c>
      <c r="J236" s="453" t="n">
        <v>17.4755905991915</v>
      </c>
      <c r="K236" s="453" t="n">
        <v>1.19842841906873</v>
      </c>
    </row>
    <row r="237">
      <c r="A237" s="453" t="s">
        <v>132</v>
      </c>
      <c r="B237" s="453" t="s">
        <v>133</v>
      </c>
      <c r="C237" s="453" t="s">
        <v>15</v>
      </c>
      <c r="D237" s="453" t="n">
        <v>595.7521173</v>
      </c>
      <c r="E237" s="453" t="n">
        <v>137.59644</v>
      </c>
      <c r="F237" s="453" t="n">
        <v>0</v>
      </c>
      <c r="G237" s="453" t="n">
        <v>0</v>
      </c>
      <c r="H237" s="453" t="n">
        <v>81.2372386049828</v>
      </c>
      <c r="I237" s="453" t="n">
        <v>18.7627613950172</v>
      </c>
      <c r="J237" s="453" t="n">
        <v>0</v>
      </c>
      <c r="K237" s="453" t="n">
        <v>0</v>
      </c>
    </row>
    <row r="238">
      <c r="A238" s="453" t="s">
        <v>132</v>
      </c>
      <c r="B238" s="453" t="s">
        <v>133</v>
      </c>
      <c r="C238" s="453" t="s">
        <v>16</v>
      </c>
      <c r="D238" s="453" t="n">
        <v>8379.9902337</v>
      </c>
      <c r="E238" s="453" t="n">
        <v>4351.9519391</v>
      </c>
      <c r="F238" s="453" t="n">
        <v>2969.3701269</v>
      </c>
      <c r="G238" s="453" t="n">
        <v>685.2702699</v>
      </c>
      <c r="H238" s="453" t="n">
        <v>51.1393403603651</v>
      </c>
      <c r="I238" s="453" t="n">
        <v>26.5580203841504</v>
      </c>
      <c r="J238" s="453" t="n">
        <v>18.1207406381896</v>
      </c>
      <c r="K238" s="453" t="n">
        <v>4.18189861729496</v>
      </c>
    </row>
    <row r="239">
      <c r="A239" s="453" t="s">
        <v>134</v>
      </c>
      <c r="B239" s="453" t="s">
        <v>135</v>
      </c>
      <c r="C239" s="453" t="s">
        <v>15</v>
      </c>
      <c r="D239" s="453" t="n">
        <v>136.1577575</v>
      </c>
      <c r="E239" s="453" t="n">
        <v>255.5372108</v>
      </c>
      <c r="F239" s="453" t="n">
        <v>0</v>
      </c>
      <c r="G239" s="453" t="n">
        <v>0</v>
      </c>
      <c r="H239" s="453" t="n">
        <v>34.7611709414956</v>
      </c>
      <c r="I239" s="453" t="n">
        <v>65.2388290585044</v>
      </c>
      <c r="J239" s="453" t="n">
        <v>0</v>
      </c>
      <c r="K239" s="453" t="n">
        <v>0</v>
      </c>
    </row>
    <row r="240">
      <c r="A240" s="453" t="s">
        <v>134</v>
      </c>
      <c r="B240" s="453" t="s">
        <v>135</v>
      </c>
      <c r="C240" s="453" t="s">
        <v>16</v>
      </c>
      <c r="D240" s="453" t="n">
        <v>11805.679926</v>
      </c>
      <c r="E240" s="453" t="n">
        <v>13812.3072129</v>
      </c>
      <c r="F240" s="453" t="n">
        <v>2585.8387979</v>
      </c>
      <c r="G240" s="453" t="n">
        <v>469.2140603</v>
      </c>
      <c r="H240" s="453" t="n">
        <v>41.1734504858712</v>
      </c>
      <c r="I240" s="453" t="n">
        <v>48.1717572126882</v>
      </c>
      <c r="J240" s="453" t="n">
        <v>9.01836288779122</v>
      </c>
      <c r="K240" s="453" t="n">
        <v>1.6364294136494</v>
      </c>
    </row>
    <row r="241">
      <c r="A241" s="453" t="s">
        <v>136</v>
      </c>
      <c r="B241" s="453" t="s">
        <v>137</v>
      </c>
      <c r="C241" s="453" t="s">
        <v>15</v>
      </c>
      <c r="D241" s="453" t="n">
        <v>143.6767492</v>
      </c>
      <c r="E241" s="453" t="n">
        <v>0</v>
      </c>
      <c r="F241" s="453" t="n">
        <v>0</v>
      </c>
      <c r="G241" s="453" t="n">
        <v>36.5034837</v>
      </c>
      <c r="H241" s="453" t="n">
        <v>79.7405724743072</v>
      </c>
      <c r="I241" s="453" t="n">
        <v>0</v>
      </c>
      <c r="J241" s="453" t="n">
        <v>0</v>
      </c>
      <c r="K241" s="453" t="n">
        <v>20.2594275256928</v>
      </c>
    </row>
    <row r="242">
      <c r="A242" s="453" t="s">
        <v>136</v>
      </c>
      <c r="B242" s="453" t="s">
        <v>137</v>
      </c>
      <c r="C242" s="453" t="s">
        <v>16</v>
      </c>
      <c r="D242" s="453" t="n">
        <v>4660.4047681</v>
      </c>
      <c r="E242" s="453" t="n">
        <v>4018.5063657</v>
      </c>
      <c r="F242" s="453" t="n">
        <v>1674.4769109</v>
      </c>
      <c r="G242" s="453" t="n">
        <v>177.3677416</v>
      </c>
      <c r="H242" s="453" t="n">
        <v>44.2551784760118</v>
      </c>
      <c r="I242" s="453" t="n">
        <v>38.1597147179871</v>
      </c>
      <c r="J242" s="453" t="n">
        <v>15.9008236909113</v>
      </c>
      <c r="K242" s="453" t="n">
        <v>1.68428311508987</v>
      </c>
    </row>
    <row r="243">
      <c r="A243" s="453" t="s">
        <v>138</v>
      </c>
      <c r="B243" s="453" t="s">
        <v>139</v>
      </c>
      <c r="C243" s="453" t="s">
        <v>15</v>
      </c>
      <c r="D243" s="453" t="n">
        <v>329.3878937</v>
      </c>
      <c r="E243" s="453" t="n">
        <v>54.0199905</v>
      </c>
      <c r="F243" s="453" t="n">
        <v>0</v>
      </c>
      <c r="G243" s="453" t="n">
        <v>0</v>
      </c>
      <c r="H243" s="453" t="n">
        <v>85.9105686851705</v>
      </c>
      <c r="I243" s="453" t="n">
        <v>14.0894313148295</v>
      </c>
      <c r="J243" s="453" t="n">
        <v>0</v>
      </c>
      <c r="K243" s="453" t="n">
        <v>0</v>
      </c>
    </row>
    <row r="244">
      <c r="A244" s="453" t="s">
        <v>138</v>
      </c>
      <c r="B244" s="453" t="s">
        <v>139</v>
      </c>
      <c r="C244" s="453" t="s">
        <v>16</v>
      </c>
      <c r="D244" s="453" t="n">
        <v>6702.8979619</v>
      </c>
      <c r="E244" s="453" t="n">
        <v>2375.5402481</v>
      </c>
      <c r="F244" s="453" t="n">
        <v>1205.5195959</v>
      </c>
      <c r="G244" s="453" t="n">
        <v>362.0777201</v>
      </c>
      <c r="H244" s="453" t="n">
        <v>62.9614464983704</v>
      </c>
      <c r="I244" s="453" t="n">
        <v>22.3138485899131</v>
      </c>
      <c r="J244" s="453" t="n">
        <v>11.3236480655719</v>
      </c>
      <c r="K244" s="453" t="n">
        <v>3.40105684614451</v>
      </c>
    </row>
    <row r="245">
      <c r="A245" s="453" t="s">
        <v>140</v>
      </c>
      <c r="B245" s="453" t="s">
        <v>141</v>
      </c>
      <c r="C245" s="453" t="s">
        <v>15</v>
      </c>
      <c r="D245" s="453" t="n">
        <v>166.6956155</v>
      </c>
      <c r="E245" s="453" t="n">
        <v>117.3325894</v>
      </c>
      <c r="F245" s="453" t="n">
        <v>118.1031422</v>
      </c>
      <c r="G245" s="453" t="n">
        <v>0</v>
      </c>
      <c r="H245" s="453" t="n">
        <v>41.4530269033085</v>
      </c>
      <c r="I245" s="453" t="n">
        <v>29.1776779517818</v>
      </c>
      <c r="J245" s="453" t="n">
        <v>29.3692951449096</v>
      </c>
      <c r="K245" s="453" t="n">
        <v>0</v>
      </c>
    </row>
    <row r="246">
      <c r="A246" s="453" t="s">
        <v>140</v>
      </c>
      <c r="B246" s="453" t="s">
        <v>141</v>
      </c>
      <c r="C246" s="453" t="s">
        <v>16</v>
      </c>
      <c r="D246" s="453" t="n">
        <v>5719.8385021</v>
      </c>
      <c r="E246" s="453" t="n">
        <v>3166.8988386</v>
      </c>
      <c r="F246" s="453" t="n">
        <v>1186.5944862</v>
      </c>
      <c r="G246" s="453" t="n">
        <v>237.0005694</v>
      </c>
      <c r="H246" s="453" t="n">
        <v>55.4767613908611</v>
      </c>
      <c r="I246" s="453" t="n">
        <v>30.7157782782685</v>
      </c>
      <c r="J246" s="453" t="n">
        <v>11.5087898293737</v>
      </c>
      <c r="K246" s="453" t="n">
        <v>2.29867050149664</v>
      </c>
    </row>
    <row r="247">
      <c r="A247" s="453" t="s">
        <v>142</v>
      </c>
      <c r="B247" s="453" t="s">
        <v>143</v>
      </c>
      <c r="C247" s="453" t="s">
        <v>15</v>
      </c>
      <c r="D247" s="453" t="n">
        <v>92.2147137</v>
      </c>
      <c r="E247" s="453" t="n">
        <v>139.3629416</v>
      </c>
      <c r="F247" s="453" t="n">
        <v>0</v>
      </c>
      <c r="G247" s="453" t="n">
        <v>0</v>
      </c>
      <c r="H247" s="453" t="n">
        <v>39.820212179167</v>
      </c>
      <c r="I247" s="453" t="n">
        <v>60.179787820833</v>
      </c>
      <c r="J247" s="453" t="n">
        <v>0</v>
      </c>
      <c r="K247" s="453" t="n">
        <v>0</v>
      </c>
    </row>
    <row r="248">
      <c r="A248" s="453" t="s">
        <v>142</v>
      </c>
      <c r="B248" s="453" t="s">
        <v>143</v>
      </c>
      <c r="C248" s="453" t="s">
        <v>16</v>
      </c>
      <c r="D248" s="453" t="n">
        <v>1935.5949042</v>
      </c>
      <c r="E248" s="453" t="n">
        <v>1046.9047336</v>
      </c>
      <c r="F248" s="453" t="n">
        <v>354.746028</v>
      </c>
      <c r="G248" s="453" t="n">
        <v>23.2993086</v>
      </c>
      <c r="H248" s="453" t="n">
        <v>57.5976491594369</v>
      </c>
      <c r="I248" s="453" t="n">
        <v>31.1528261509703</v>
      </c>
      <c r="J248" s="453" t="n">
        <v>10.5562053387885</v>
      </c>
      <c r="K248" s="453" t="n">
        <v>0.693319350804401</v>
      </c>
    </row>
    <row r="249">
      <c r="A249" s="453" t="s">
        <v>144</v>
      </c>
      <c r="B249" s="453" t="s">
        <v>145</v>
      </c>
      <c r="C249" s="453" t="s">
        <v>15</v>
      </c>
      <c r="D249" s="453" t="n">
        <v>26.4164755</v>
      </c>
      <c r="E249" s="453" t="n">
        <v>0</v>
      </c>
      <c r="F249" s="453" t="n">
        <v>28.2725065</v>
      </c>
      <c r="G249" s="453" t="n">
        <v>0</v>
      </c>
      <c r="H249" s="453" t="n">
        <v>48.303103356358</v>
      </c>
      <c r="I249" s="453" t="n">
        <v>0</v>
      </c>
      <c r="J249" s="453" t="n">
        <v>51.696896643642</v>
      </c>
      <c r="K249" s="453" t="n">
        <v>0</v>
      </c>
    </row>
    <row r="250">
      <c r="A250" s="453" t="s">
        <v>144</v>
      </c>
      <c r="B250" s="453" t="s">
        <v>145</v>
      </c>
      <c r="C250" s="453" t="s">
        <v>16</v>
      </c>
      <c r="D250" s="453" t="n">
        <v>1430.4535105</v>
      </c>
      <c r="E250" s="453" t="n">
        <v>693.8299336</v>
      </c>
      <c r="F250" s="453" t="n">
        <v>307.8371938</v>
      </c>
      <c r="G250" s="453" t="n">
        <v>0</v>
      </c>
      <c r="H250" s="453" t="n">
        <v>58.8150722546031</v>
      </c>
      <c r="I250" s="453" t="n">
        <v>28.5277762454696</v>
      </c>
      <c r="J250" s="453" t="n">
        <v>12.6571514999272</v>
      </c>
      <c r="K250" s="453" t="n">
        <v>0</v>
      </c>
    </row>
    <row r="251">
      <c r="A251" s="453" t="s">
        <v>146</v>
      </c>
      <c r="B251" s="453" t="s">
        <v>147</v>
      </c>
      <c r="C251" s="453" t="s">
        <v>15</v>
      </c>
      <c r="D251" s="453" t="n">
        <v>162.4484869</v>
      </c>
      <c r="E251" s="453" t="n">
        <v>117.2938168</v>
      </c>
      <c r="F251" s="453" t="n">
        <v>0</v>
      </c>
      <c r="G251" s="453" t="n">
        <v>0</v>
      </c>
      <c r="H251" s="453" t="n">
        <v>58.0707618230714</v>
      </c>
      <c r="I251" s="453" t="n">
        <v>41.9292381769286</v>
      </c>
      <c r="J251" s="453" t="n">
        <v>0</v>
      </c>
      <c r="K251" s="453" t="n">
        <v>0</v>
      </c>
    </row>
    <row r="252">
      <c r="A252" s="453" t="s">
        <v>146</v>
      </c>
      <c r="B252" s="453" t="s">
        <v>147</v>
      </c>
      <c r="C252" s="453" t="s">
        <v>16</v>
      </c>
      <c r="D252" s="453" t="n">
        <v>1475.5634309</v>
      </c>
      <c r="E252" s="453" t="n">
        <v>631.7680421</v>
      </c>
      <c r="F252" s="453" t="n">
        <v>234.6047192</v>
      </c>
      <c r="G252" s="453" t="n">
        <v>35.9304892</v>
      </c>
      <c r="H252" s="453" t="n">
        <v>62.0540858090178</v>
      </c>
      <c r="I252" s="453" t="n">
        <v>26.5686906268453</v>
      </c>
      <c r="J252" s="453" t="n">
        <v>9.86618472074614</v>
      </c>
      <c r="K252" s="453" t="n">
        <v>1.51103884339073</v>
      </c>
    </row>
    <row r="253">
      <c r="A253" s="453" t="s">
        <v>148</v>
      </c>
      <c r="B253" s="453" t="s">
        <v>149</v>
      </c>
      <c r="C253" s="453" t="s">
        <v>15</v>
      </c>
      <c r="D253" s="453" t="n">
        <v>113.7778826</v>
      </c>
      <c r="E253" s="453" t="n">
        <v>25.4298945</v>
      </c>
      <c r="F253" s="453" t="n">
        <v>0</v>
      </c>
      <c r="G253" s="453" t="n">
        <v>0</v>
      </c>
      <c r="H253" s="453" t="n">
        <v>81.7324182385784</v>
      </c>
      <c r="I253" s="453" t="n">
        <v>18.2675817614216</v>
      </c>
      <c r="J253" s="453" t="n">
        <v>0</v>
      </c>
      <c r="K253" s="453" t="n">
        <v>0</v>
      </c>
    </row>
    <row r="254">
      <c r="A254" s="453" t="s">
        <v>148</v>
      </c>
      <c r="B254" s="453" t="s">
        <v>149</v>
      </c>
      <c r="C254" s="453" t="s">
        <v>16</v>
      </c>
      <c r="D254" s="453" t="n">
        <v>2757.257337</v>
      </c>
      <c r="E254" s="453" t="n">
        <v>1435.2943063</v>
      </c>
      <c r="F254" s="453" t="n">
        <v>236.9856353</v>
      </c>
      <c r="G254" s="453" t="n">
        <v>68.455635</v>
      </c>
      <c r="H254" s="453" t="n">
        <v>61.2997261214716</v>
      </c>
      <c r="I254" s="453" t="n">
        <v>31.9096613505167</v>
      </c>
      <c r="J254" s="453" t="n">
        <v>5.26869739130662</v>
      </c>
      <c r="K254" s="453" t="n">
        <v>1.52191513670507</v>
      </c>
    </row>
    <row r="255">
      <c r="A255" s="453" t="s">
        <v>150</v>
      </c>
      <c r="B255" s="453" t="s">
        <v>151</v>
      </c>
      <c r="C255" s="453" t="s">
        <v>15</v>
      </c>
      <c r="D255" s="453" t="n">
        <v>65.0152563</v>
      </c>
      <c r="E255" s="453" t="n">
        <v>57.5679293</v>
      </c>
      <c r="F255" s="453" t="n">
        <v>65.8523698</v>
      </c>
      <c r="G255" s="453" t="n">
        <v>0</v>
      </c>
      <c r="H255" s="453" t="n">
        <v>34.502647954092</v>
      </c>
      <c r="I255" s="453" t="n">
        <v>30.5504601707455</v>
      </c>
      <c r="J255" s="453" t="n">
        <v>34.9468918751625</v>
      </c>
      <c r="K255" s="453" t="n">
        <v>0</v>
      </c>
    </row>
    <row r="256">
      <c r="A256" s="453" t="s">
        <v>150</v>
      </c>
      <c r="B256" s="453" t="s">
        <v>151</v>
      </c>
      <c r="C256" s="453" t="s">
        <v>16</v>
      </c>
      <c r="D256" s="453" t="n">
        <v>2443.5678129</v>
      </c>
      <c r="E256" s="453" t="n">
        <v>1854.9774163</v>
      </c>
      <c r="F256" s="453" t="n">
        <v>292.1702811</v>
      </c>
      <c r="G256" s="453" t="n">
        <v>0</v>
      </c>
      <c r="H256" s="453" t="n">
        <v>53.2284740236564</v>
      </c>
      <c r="I256" s="453" t="n">
        <v>40.4071524828333</v>
      </c>
      <c r="J256" s="453" t="n">
        <v>6.36437349351032</v>
      </c>
      <c r="K256" s="453" t="n">
        <v>0</v>
      </c>
    </row>
    <row r="257">
      <c r="A257" s="453" t="s">
        <v>152</v>
      </c>
      <c r="B257" s="453" t="s">
        <v>153</v>
      </c>
      <c r="C257" s="453" t="s">
        <v>15</v>
      </c>
      <c r="D257" s="453" t="n">
        <v>368.3662754</v>
      </c>
      <c r="E257" s="453" t="n">
        <v>118.2536754</v>
      </c>
      <c r="F257" s="453" t="n">
        <v>23.134155</v>
      </c>
      <c r="G257" s="453" t="n">
        <v>0</v>
      </c>
      <c r="H257" s="453" t="n">
        <v>72.2635229826922</v>
      </c>
      <c r="I257" s="453" t="n">
        <v>23.1981800743742</v>
      </c>
      <c r="J257" s="453" t="n">
        <v>4.53829694293362</v>
      </c>
      <c r="K257" s="453" t="n">
        <v>0</v>
      </c>
    </row>
    <row r="258">
      <c r="A258" s="453" t="s">
        <v>152</v>
      </c>
      <c r="B258" s="453" t="s">
        <v>153</v>
      </c>
      <c r="C258" s="453" t="s">
        <v>16</v>
      </c>
      <c r="D258" s="453" t="n">
        <v>3536.3034028</v>
      </c>
      <c r="E258" s="453" t="n">
        <v>1303.1356979</v>
      </c>
      <c r="F258" s="453" t="n">
        <v>367.7106088</v>
      </c>
      <c r="G258" s="453" t="n">
        <v>56.786301</v>
      </c>
      <c r="H258" s="453" t="n">
        <v>67.1798326527169</v>
      </c>
      <c r="I258" s="453" t="n">
        <v>24.7559182957511</v>
      </c>
      <c r="J258" s="453" t="n">
        <v>6.98546882155341</v>
      </c>
      <c r="K258" s="453" t="n">
        <v>1.07878022997863</v>
      </c>
    </row>
    <row r="259">
      <c r="A259" s="453" t="s">
        <v>154</v>
      </c>
      <c r="B259" s="453" t="s">
        <v>155</v>
      </c>
      <c r="C259" s="453" t="s">
        <v>15</v>
      </c>
      <c r="D259" s="453" t="n">
        <v>547.3171957</v>
      </c>
      <c r="E259" s="453" t="n">
        <v>147.4978414</v>
      </c>
      <c r="F259" s="453" t="n">
        <v>0</v>
      </c>
      <c r="G259" s="453" t="n">
        <v>0</v>
      </c>
      <c r="H259" s="453" t="n">
        <v>78.7716394257064</v>
      </c>
      <c r="I259" s="453" t="n">
        <v>21.2283605742936</v>
      </c>
      <c r="J259" s="453" t="n">
        <v>0</v>
      </c>
      <c r="K259" s="453" t="n">
        <v>0</v>
      </c>
    </row>
    <row r="260">
      <c r="A260" s="453" t="s">
        <v>154</v>
      </c>
      <c r="B260" s="453" t="s">
        <v>155</v>
      </c>
      <c r="C260" s="453" t="s">
        <v>16</v>
      </c>
      <c r="D260" s="453" t="n">
        <v>3311.7639625</v>
      </c>
      <c r="E260" s="453" t="n">
        <v>1933.2550205</v>
      </c>
      <c r="F260" s="453" t="n">
        <v>578.9648815</v>
      </c>
      <c r="G260" s="453" t="n">
        <v>0</v>
      </c>
      <c r="H260" s="453" t="n">
        <v>56.8642365698642</v>
      </c>
      <c r="I260" s="453" t="n">
        <v>33.1947180053867</v>
      </c>
      <c r="J260" s="453" t="n">
        <v>9.94104542474905</v>
      </c>
      <c r="K260" s="453" t="n">
        <v>0</v>
      </c>
    </row>
    <row r="261">
      <c r="A261" s="453" t="s">
        <v>156</v>
      </c>
      <c r="B261" s="453" t="s">
        <v>157</v>
      </c>
      <c r="C261" s="453" t="s">
        <v>15</v>
      </c>
      <c r="D261" s="453" t="n">
        <v>313.0217563</v>
      </c>
      <c r="E261" s="453" t="n">
        <v>209.2101835</v>
      </c>
      <c r="F261" s="453" t="n">
        <v>0</v>
      </c>
      <c r="G261" s="453" t="n">
        <v>0</v>
      </c>
      <c r="H261" s="453" t="n">
        <v>59.9392209560906</v>
      </c>
      <c r="I261" s="453" t="n">
        <v>40.0607790439094</v>
      </c>
      <c r="J261" s="453" t="n">
        <v>0</v>
      </c>
      <c r="K261" s="453" t="n">
        <v>0</v>
      </c>
    </row>
    <row r="262">
      <c r="A262" s="453" t="s">
        <v>156</v>
      </c>
      <c r="B262" s="453" t="s">
        <v>157</v>
      </c>
      <c r="C262" s="453" t="s">
        <v>16</v>
      </c>
      <c r="D262" s="453" t="n">
        <v>6572.8031523</v>
      </c>
      <c r="E262" s="453" t="n">
        <v>2634.8181924</v>
      </c>
      <c r="F262" s="453" t="n">
        <v>701.213884</v>
      </c>
      <c r="G262" s="453" t="n">
        <v>497.3048269</v>
      </c>
      <c r="H262" s="453" t="n">
        <v>63.1627396631365</v>
      </c>
      <c r="I262" s="453" t="n">
        <v>25.3198417311526</v>
      </c>
      <c r="J262" s="453" t="n">
        <v>6.73846287147217</v>
      </c>
      <c r="K262" s="453" t="n">
        <v>4.77895573423864</v>
      </c>
    </row>
    <row r="263">
      <c r="A263" s="453" t="s">
        <v>158</v>
      </c>
      <c r="B263" s="453" t="s">
        <v>159</v>
      </c>
      <c r="C263" s="453" t="s">
        <v>15</v>
      </c>
      <c r="D263" s="453" t="n">
        <v>156.6628376</v>
      </c>
      <c r="E263" s="453" t="n">
        <v>262.3084142</v>
      </c>
      <c r="F263" s="453" t="n">
        <v>22.6316102</v>
      </c>
      <c r="G263" s="453" t="n">
        <v>0</v>
      </c>
      <c r="H263" s="453" t="n">
        <v>35.4759561318242</v>
      </c>
      <c r="I263" s="453" t="n">
        <v>59.3991653523296</v>
      </c>
      <c r="J263" s="453" t="n">
        <v>5.12487851584621</v>
      </c>
      <c r="K263" s="453" t="n">
        <v>0</v>
      </c>
    </row>
    <row r="264">
      <c r="A264" s="453" t="s">
        <v>158</v>
      </c>
      <c r="B264" s="453" t="s">
        <v>159</v>
      </c>
      <c r="C264" s="453" t="s">
        <v>16</v>
      </c>
      <c r="D264" s="453" t="n">
        <v>4978.0134129</v>
      </c>
      <c r="E264" s="453" t="n">
        <v>1171.2819821</v>
      </c>
      <c r="F264" s="453" t="n">
        <v>304.443809</v>
      </c>
      <c r="G264" s="453" t="n">
        <v>88.5493755</v>
      </c>
      <c r="H264" s="453" t="n">
        <v>76.0897865083238</v>
      </c>
      <c r="I264" s="453" t="n">
        <v>17.9032454448764</v>
      </c>
      <c r="J264" s="453" t="n">
        <v>4.65347569585913</v>
      </c>
      <c r="K264" s="453" t="n">
        <v>1.35349235094071</v>
      </c>
    </row>
    <row r="265">
      <c r="A265" s="453" t="s">
        <v>160</v>
      </c>
      <c r="B265" s="453" t="s">
        <v>161</v>
      </c>
      <c r="C265" s="453" t="s">
        <v>15</v>
      </c>
      <c r="D265" s="453" t="n">
        <v>569.00428</v>
      </c>
      <c r="E265" s="453" t="n">
        <v>122.7383185</v>
      </c>
      <c r="F265" s="453" t="n">
        <v>0</v>
      </c>
      <c r="G265" s="453" t="n">
        <v>0</v>
      </c>
      <c r="H265" s="453" t="n">
        <v>82.2566488219534</v>
      </c>
      <c r="I265" s="453" t="n">
        <v>17.7433511780466</v>
      </c>
      <c r="J265" s="453" t="n">
        <v>0</v>
      </c>
      <c r="K265" s="453" t="n">
        <v>0</v>
      </c>
    </row>
    <row r="266">
      <c r="A266" s="453" t="s">
        <v>160</v>
      </c>
      <c r="B266" s="453" t="s">
        <v>161</v>
      </c>
      <c r="C266" s="453" t="s">
        <v>16</v>
      </c>
      <c r="D266" s="453" t="n">
        <v>7664.89488</v>
      </c>
      <c r="E266" s="453" t="n">
        <v>3483.6839563</v>
      </c>
      <c r="F266" s="453" t="n">
        <v>1781.9336237</v>
      </c>
      <c r="G266" s="453" t="n">
        <v>76.5744186</v>
      </c>
      <c r="H266" s="453" t="n">
        <v>58.9286052406609</v>
      </c>
      <c r="I266" s="453" t="n">
        <v>26.7829683065434</v>
      </c>
      <c r="J266" s="453" t="n">
        <v>13.6997133972538</v>
      </c>
      <c r="K266" s="453" t="n">
        <v>0.588713055541934</v>
      </c>
    </row>
    <row r="267">
      <c r="A267" s="453" t="s">
        <v>162</v>
      </c>
      <c r="B267" s="453" t="s">
        <v>163</v>
      </c>
      <c r="C267" s="453" t="s">
        <v>15</v>
      </c>
      <c r="D267" s="453" t="n">
        <v>334.6483258</v>
      </c>
      <c r="E267" s="453" t="n">
        <v>69.6978706</v>
      </c>
      <c r="F267" s="453" t="n">
        <v>33.196635</v>
      </c>
      <c r="G267" s="453" t="n">
        <v>0</v>
      </c>
      <c r="H267" s="453" t="n">
        <v>76.4835581305789</v>
      </c>
      <c r="I267" s="453" t="n">
        <v>15.9293823594341</v>
      </c>
      <c r="J267" s="453" t="n">
        <v>7.58705950998698</v>
      </c>
      <c r="K267" s="453" t="n">
        <v>0</v>
      </c>
    </row>
    <row r="268">
      <c r="A268" s="453" t="s">
        <v>162</v>
      </c>
      <c r="B268" s="453" t="s">
        <v>163</v>
      </c>
      <c r="C268" s="453" t="s">
        <v>16</v>
      </c>
      <c r="D268" s="453" t="n">
        <v>2831.5161865</v>
      </c>
      <c r="E268" s="453" t="n">
        <v>829.0716986</v>
      </c>
      <c r="F268" s="453" t="n">
        <v>222.1981606</v>
      </c>
      <c r="G268" s="453" t="n">
        <v>175.1882024</v>
      </c>
      <c r="H268" s="453" t="n">
        <v>69.7765932799045</v>
      </c>
      <c r="I268" s="453" t="n">
        <v>20.4306791495334</v>
      </c>
      <c r="J268" s="453" t="n">
        <v>5.47559316582741</v>
      </c>
      <c r="K268" s="453" t="n">
        <v>4.31713440473472</v>
      </c>
    </row>
    <row r="269">
      <c r="A269" s="453" t="s">
        <v>164</v>
      </c>
      <c r="B269" s="453" t="s">
        <v>165</v>
      </c>
      <c r="C269" s="453" t="s">
        <v>15</v>
      </c>
      <c r="D269" s="453" t="n">
        <v>473.5979264</v>
      </c>
      <c r="E269" s="453" t="n">
        <v>35.3837031</v>
      </c>
      <c r="F269" s="453" t="n">
        <v>0</v>
      </c>
      <c r="G269" s="453" t="n">
        <v>0</v>
      </c>
      <c r="H269" s="453" t="n">
        <v>93.048137486856</v>
      </c>
      <c r="I269" s="453" t="n">
        <v>6.951862513144</v>
      </c>
      <c r="J269" s="453" t="n">
        <v>0</v>
      </c>
      <c r="K269" s="453" t="n">
        <v>0</v>
      </c>
    </row>
    <row r="270">
      <c r="A270" s="453" t="s">
        <v>164</v>
      </c>
      <c r="B270" s="453" t="s">
        <v>165</v>
      </c>
      <c r="C270" s="453" t="s">
        <v>16</v>
      </c>
      <c r="D270" s="453" t="n">
        <v>3802.6784487</v>
      </c>
      <c r="E270" s="453" t="n">
        <v>2242.7322231</v>
      </c>
      <c r="F270" s="453" t="n">
        <v>1757.4774323</v>
      </c>
      <c r="G270" s="453" t="n">
        <v>158.4532269</v>
      </c>
      <c r="H270" s="453" t="n">
        <v>47.76429361084</v>
      </c>
      <c r="I270" s="453" t="n">
        <v>28.1702809847784</v>
      </c>
      <c r="J270" s="453" t="n">
        <v>22.0751423564357</v>
      </c>
      <c r="K270" s="453" t="n">
        <v>1.99028304794586</v>
      </c>
    </row>
    <row r="271">
      <c r="A271" s="453" t="s">
        <v>166</v>
      </c>
      <c r="B271" s="453" t="s">
        <v>167</v>
      </c>
      <c r="C271" s="453" t="s">
        <v>15</v>
      </c>
      <c r="D271" s="453" t="n">
        <v>390.0888811</v>
      </c>
      <c r="E271" s="453" t="n">
        <v>214.7166341</v>
      </c>
      <c r="F271" s="453" t="n">
        <v>0</v>
      </c>
      <c r="G271" s="453" t="n">
        <v>64.418446</v>
      </c>
      <c r="H271" s="453" t="n">
        <v>58.2897361296692</v>
      </c>
      <c r="I271" s="453" t="n">
        <v>32.0844211428095</v>
      </c>
      <c r="J271" s="453" t="n">
        <v>0</v>
      </c>
      <c r="K271" s="453" t="n">
        <v>9.62584272752128</v>
      </c>
    </row>
    <row r="272">
      <c r="A272" s="453" t="s">
        <v>166</v>
      </c>
      <c r="B272" s="453" t="s">
        <v>167</v>
      </c>
      <c r="C272" s="453" t="s">
        <v>16</v>
      </c>
      <c r="D272" s="453" t="n">
        <v>4803.9278855</v>
      </c>
      <c r="E272" s="453" t="n">
        <v>2316.8039307</v>
      </c>
      <c r="F272" s="453" t="n">
        <v>1107.7101643</v>
      </c>
      <c r="G272" s="453" t="n">
        <v>186.1911179</v>
      </c>
      <c r="H272" s="453" t="n">
        <v>57.0901645897483</v>
      </c>
      <c r="I272" s="453" t="n">
        <v>27.5330356488214</v>
      </c>
      <c r="J272" s="453" t="n">
        <v>13.1640934470527</v>
      </c>
      <c r="K272" s="453" t="n">
        <v>2.21270631437755</v>
      </c>
    </row>
    <row r="273">
      <c r="A273" s="453" t="s">
        <v>168</v>
      </c>
      <c r="B273" s="453" t="s">
        <v>169</v>
      </c>
      <c r="C273" s="453" t="s">
        <v>15</v>
      </c>
      <c r="D273" s="453" t="n">
        <v>273.7792558</v>
      </c>
      <c r="E273" s="453" t="n">
        <v>76.9615234</v>
      </c>
      <c r="F273" s="453" t="n">
        <v>124.5094933</v>
      </c>
      <c r="G273" s="453" t="n">
        <v>86.2165904</v>
      </c>
      <c r="H273" s="453" t="n">
        <v>48.7614272347113</v>
      </c>
      <c r="I273" s="453" t="n">
        <v>13.7072245016367</v>
      </c>
      <c r="J273" s="453" t="n">
        <v>22.1757509707524</v>
      </c>
      <c r="K273" s="453" t="n">
        <v>15.3555972928995</v>
      </c>
    </row>
    <row r="274">
      <c r="A274" s="453" t="s">
        <v>168</v>
      </c>
      <c r="B274" s="453" t="s">
        <v>169</v>
      </c>
      <c r="C274" s="453" t="s">
        <v>16</v>
      </c>
      <c r="D274" s="453" t="n">
        <v>4438.2133505</v>
      </c>
      <c r="E274" s="453" t="n">
        <v>1846.9401784</v>
      </c>
      <c r="F274" s="453" t="n">
        <v>498.0507854</v>
      </c>
      <c r="G274" s="453" t="n">
        <v>51.3778395</v>
      </c>
      <c r="H274" s="453" t="n">
        <v>64.937596046488</v>
      </c>
      <c r="I274" s="453" t="n">
        <v>27.0234542044843</v>
      </c>
      <c r="J274" s="453" t="n">
        <v>7.28721630953087</v>
      </c>
      <c r="K274" s="453" t="n">
        <v>0.75173343949687</v>
      </c>
    </row>
    <row r="275">
      <c r="A275" s="453" t="s">
        <v>170</v>
      </c>
      <c r="B275" s="453" t="s">
        <v>171</v>
      </c>
      <c r="C275" s="453" t="s">
        <v>15</v>
      </c>
      <c r="D275" s="453" t="n">
        <v>261.3268856</v>
      </c>
      <c r="E275" s="453" t="n">
        <v>86.4035324</v>
      </c>
      <c r="F275" s="453" t="n">
        <v>0</v>
      </c>
      <c r="G275" s="453" t="n">
        <v>0</v>
      </c>
      <c r="H275" s="453" t="n">
        <v>75.1521500773625</v>
      </c>
      <c r="I275" s="453" t="n">
        <v>24.8478499226375</v>
      </c>
      <c r="J275" s="453" t="n">
        <v>0</v>
      </c>
      <c r="K275" s="453" t="n">
        <v>0</v>
      </c>
    </row>
    <row r="276">
      <c r="A276" s="453" t="s">
        <v>170</v>
      </c>
      <c r="B276" s="453" t="s">
        <v>171</v>
      </c>
      <c r="C276" s="453" t="s">
        <v>16</v>
      </c>
      <c r="D276" s="453" t="n">
        <v>4142.2246305</v>
      </c>
      <c r="E276" s="453" t="n">
        <v>3201.0938597</v>
      </c>
      <c r="F276" s="453" t="n">
        <v>1815.2646384</v>
      </c>
      <c r="G276" s="453" t="n">
        <v>51.289008</v>
      </c>
      <c r="H276" s="453" t="n">
        <v>44.9759189819673</v>
      </c>
      <c r="I276" s="453" t="n">
        <v>34.7572019700346</v>
      </c>
      <c r="J276" s="453" t="n">
        <v>19.709987407818</v>
      </c>
      <c r="K276" s="453" t="n">
        <v>0.556891640180081</v>
      </c>
    </row>
    <row r="277">
      <c r="A277" s="453" t="s">
        <v>172</v>
      </c>
      <c r="B277" s="453" t="s">
        <v>173</v>
      </c>
      <c r="C277" s="453" t="s">
        <v>15</v>
      </c>
      <c r="D277" s="453" t="n">
        <v>144.426541</v>
      </c>
      <c r="E277" s="453" t="n">
        <v>25.1790322</v>
      </c>
      <c r="F277" s="453" t="n">
        <v>13.7737432</v>
      </c>
      <c r="G277" s="453" t="n">
        <v>0</v>
      </c>
      <c r="H277" s="453" t="n">
        <v>78.7583593587875</v>
      </c>
      <c r="I277" s="453" t="n">
        <v>13.7305737060758</v>
      </c>
      <c r="J277" s="453" t="n">
        <v>7.51106693513664</v>
      </c>
      <c r="K277" s="453" t="n">
        <v>0</v>
      </c>
    </row>
    <row r="278">
      <c r="A278" s="453" t="s">
        <v>172</v>
      </c>
      <c r="B278" s="453" t="s">
        <v>173</v>
      </c>
      <c r="C278" s="453" t="s">
        <v>16</v>
      </c>
      <c r="D278" s="453" t="n">
        <v>1273.846255</v>
      </c>
      <c r="E278" s="453" t="n">
        <v>292.8972036</v>
      </c>
      <c r="F278" s="453" t="n">
        <v>281.2166644</v>
      </c>
      <c r="G278" s="453" t="n">
        <v>39.0995105</v>
      </c>
      <c r="H278" s="453" t="n">
        <v>67.5042925186921</v>
      </c>
      <c r="I278" s="453" t="n">
        <v>15.5213538777655</v>
      </c>
      <c r="J278" s="453" t="n">
        <v>14.9023729514269</v>
      </c>
      <c r="K278" s="453" t="n">
        <v>2.07198065211541</v>
      </c>
    </row>
    <row r="279">
      <c r="A279" s="453" t="s">
        <v>174</v>
      </c>
      <c r="B279" s="453" t="s">
        <v>175</v>
      </c>
      <c r="C279" s="453" t="s">
        <v>15</v>
      </c>
      <c r="D279" s="453" t="n">
        <v>360.071677</v>
      </c>
      <c r="E279" s="453" t="n">
        <v>440.4939498</v>
      </c>
      <c r="F279" s="453" t="n">
        <v>41.3714051</v>
      </c>
      <c r="G279" s="453" t="n">
        <v>0</v>
      </c>
      <c r="H279" s="453" t="n">
        <v>42.7670554159408</v>
      </c>
      <c r="I279" s="453" t="n">
        <v>52.3191085687177</v>
      </c>
      <c r="J279" s="453" t="n">
        <v>4.91383601534156</v>
      </c>
      <c r="K279" s="453" t="n">
        <v>0</v>
      </c>
    </row>
    <row r="280">
      <c r="A280" s="453" t="s">
        <v>174</v>
      </c>
      <c r="B280" s="453" t="s">
        <v>175</v>
      </c>
      <c r="C280" s="453" t="s">
        <v>16</v>
      </c>
      <c r="D280" s="453" t="n">
        <v>7198.6070562</v>
      </c>
      <c r="E280" s="453" t="n">
        <v>3279.1873769</v>
      </c>
      <c r="F280" s="453" t="n">
        <v>1259.5197787</v>
      </c>
      <c r="G280" s="453" t="n">
        <v>184.6956091</v>
      </c>
      <c r="H280" s="453" t="n">
        <v>60.3808180360698</v>
      </c>
      <c r="I280" s="453" t="n">
        <v>27.5053235667646</v>
      </c>
      <c r="J280" s="453" t="n">
        <v>10.5646597983168</v>
      </c>
      <c r="K280" s="453" t="n">
        <v>1.54919859884881</v>
      </c>
    </row>
    <row r="281">
      <c r="A281" s="453" t="s">
        <v>176</v>
      </c>
      <c r="B281" s="453" t="s">
        <v>177</v>
      </c>
      <c r="C281" s="453" t="s">
        <v>15</v>
      </c>
      <c r="D281" s="453" t="n">
        <v>473.6597142</v>
      </c>
      <c r="E281" s="453" t="n">
        <v>276.8495833</v>
      </c>
      <c r="F281" s="453" t="n">
        <v>25.3650742</v>
      </c>
      <c r="G281" s="453" t="n">
        <v>0</v>
      </c>
      <c r="H281" s="453" t="n">
        <v>61.0485062371857</v>
      </c>
      <c r="I281" s="453" t="n">
        <v>35.6822693722183</v>
      </c>
      <c r="J281" s="453" t="n">
        <v>3.26922439059602</v>
      </c>
      <c r="K281" s="453" t="n">
        <v>0</v>
      </c>
    </row>
    <row r="282">
      <c r="A282" s="453" t="s">
        <v>176</v>
      </c>
      <c r="B282" s="453" t="s">
        <v>177</v>
      </c>
      <c r="C282" s="453" t="s">
        <v>16</v>
      </c>
      <c r="D282" s="453" t="n">
        <v>7681.5871837</v>
      </c>
      <c r="E282" s="453" t="n">
        <v>3337.2399864</v>
      </c>
      <c r="F282" s="453" t="n">
        <v>1756.3619681</v>
      </c>
      <c r="G282" s="453" t="n">
        <v>204.3898071</v>
      </c>
      <c r="H282" s="453" t="n">
        <v>59.1820984029806</v>
      </c>
      <c r="I282" s="453" t="n">
        <v>25.7114656836263</v>
      </c>
      <c r="J282" s="453" t="n">
        <v>13.531733005376</v>
      </c>
      <c r="K282" s="453" t="n">
        <v>1.57470290801699</v>
      </c>
    </row>
    <row r="283">
      <c r="A283" s="453" t="s">
        <v>178</v>
      </c>
      <c r="B283" s="453" t="s">
        <v>179</v>
      </c>
      <c r="C283" s="453" t="s">
        <v>15</v>
      </c>
      <c r="D283" s="453" t="n">
        <v>192.5369251</v>
      </c>
      <c r="E283" s="453" t="n">
        <v>209.9168515</v>
      </c>
      <c r="F283" s="453" t="n">
        <v>12.099129</v>
      </c>
      <c r="G283" s="453" t="n">
        <v>8.41032</v>
      </c>
      <c r="H283" s="453" t="n">
        <v>45.5209610308022</v>
      </c>
      <c r="I283" s="453" t="n">
        <v>49.6300479083541</v>
      </c>
      <c r="J283" s="453" t="n">
        <v>2.86056287348306</v>
      </c>
      <c r="K283" s="453" t="n">
        <v>1.9884281873606</v>
      </c>
    </row>
    <row r="284">
      <c r="A284" s="453" t="s">
        <v>178</v>
      </c>
      <c r="B284" s="453" t="s">
        <v>179</v>
      </c>
      <c r="C284" s="453" t="s">
        <v>16</v>
      </c>
      <c r="D284" s="453" t="n">
        <v>881.9077231</v>
      </c>
      <c r="E284" s="453" t="n">
        <v>715.0508939</v>
      </c>
      <c r="F284" s="453" t="n">
        <v>212.9013198</v>
      </c>
      <c r="G284" s="453" t="n">
        <v>131.9897547</v>
      </c>
      <c r="H284" s="453" t="n">
        <v>45.4158592686318</v>
      </c>
      <c r="I284" s="453" t="n">
        <v>36.823184463245</v>
      </c>
      <c r="J284" s="453" t="n">
        <v>10.9638413689755</v>
      </c>
      <c r="K284" s="453" t="n">
        <v>6.79711489914769</v>
      </c>
    </row>
    <row r="285">
      <c r="A285" s="453" t="s">
        <v>180</v>
      </c>
      <c r="B285" s="453" t="s">
        <v>181</v>
      </c>
      <c r="C285" s="453" t="s">
        <v>15</v>
      </c>
      <c r="D285" s="453" t="n">
        <v>62.385142</v>
      </c>
      <c r="E285" s="453" t="n">
        <v>78.0667673</v>
      </c>
      <c r="F285" s="453" t="n">
        <v>0</v>
      </c>
      <c r="G285" s="453" t="n">
        <v>0</v>
      </c>
      <c r="H285" s="453" t="n">
        <v>44.4174396139733</v>
      </c>
      <c r="I285" s="453" t="n">
        <v>55.5825603860267</v>
      </c>
      <c r="J285" s="453" t="n">
        <v>0</v>
      </c>
      <c r="K285" s="453" t="n">
        <v>0</v>
      </c>
    </row>
    <row r="286">
      <c r="A286" s="453" t="s">
        <v>180</v>
      </c>
      <c r="B286" s="453" t="s">
        <v>181</v>
      </c>
      <c r="C286" s="453" t="s">
        <v>16</v>
      </c>
      <c r="D286" s="453" t="n">
        <v>2843.7703804</v>
      </c>
      <c r="E286" s="453" t="n">
        <v>1564.4639788</v>
      </c>
      <c r="F286" s="453" t="n">
        <v>445.8239507</v>
      </c>
      <c r="G286" s="453" t="n">
        <v>0</v>
      </c>
      <c r="H286" s="453" t="n">
        <v>58.5854186094148</v>
      </c>
      <c r="I286" s="453" t="n">
        <v>32.2300203029953</v>
      </c>
      <c r="J286" s="453" t="n">
        <v>9.18456108758991</v>
      </c>
      <c r="K286" s="453" t="n">
        <v>0</v>
      </c>
    </row>
    <row r="287">
      <c r="A287" s="453" t="s">
        <v>182</v>
      </c>
      <c r="B287" s="453" t="s">
        <v>183</v>
      </c>
      <c r="C287" s="453" t="s">
        <v>15</v>
      </c>
      <c r="D287" s="453" t="n">
        <v>153.7313631</v>
      </c>
      <c r="E287" s="453" t="n">
        <v>69.8437702</v>
      </c>
      <c r="F287" s="453" t="n">
        <v>0</v>
      </c>
      <c r="G287" s="453" t="n">
        <v>0</v>
      </c>
      <c r="H287" s="453" t="n">
        <v>68.7604926500115</v>
      </c>
      <c r="I287" s="453" t="n">
        <v>31.2395073499885</v>
      </c>
      <c r="J287" s="453" t="n">
        <v>0</v>
      </c>
      <c r="K287" s="453" t="n">
        <v>0</v>
      </c>
    </row>
    <row r="288">
      <c r="A288" s="453" t="s">
        <v>182</v>
      </c>
      <c r="B288" s="453" t="s">
        <v>183</v>
      </c>
      <c r="C288" s="453" t="s">
        <v>16</v>
      </c>
      <c r="D288" s="453" t="n">
        <v>4140.4060826</v>
      </c>
      <c r="E288" s="453" t="n">
        <v>1000.223175</v>
      </c>
      <c r="F288" s="453" t="n">
        <v>725.5971762</v>
      </c>
      <c r="G288" s="453" t="n">
        <v>228.4343372</v>
      </c>
      <c r="H288" s="453" t="n">
        <v>67.9349719069048</v>
      </c>
      <c r="I288" s="453" t="n">
        <v>16.4114659138918</v>
      </c>
      <c r="J288" s="453" t="n">
        <v>11.9054563242073</v>
      </c>
      <c r="K288" s="453" t="n">
        <v>3.74810585499608</v>
      </c>
    </row>
    <row r="289">
      <c r="A289" s="453" t="s">
        <v>184</v>
      </c>
      <c r="B289" s="453" t="s">
        <v>185</v>
      </c>
      <c r="C289" s="453" t="s">
        <v>15</v>
      </c>
      <c r="D289" s="453" t="n">
        <v>35.0552136</v>
      </c>
      <c r="E289" s="453" t="n">
        <v>0</v>
      </c>
      <c r="F289" s="453" t="n">
        <v>0</v>
      </c>
      <c r="G289" s="453" t="n">
        <v>0</v>
      </c>
      <c r="H289" s="453" t="n">
        <v>100</v>
      </c>
      <c r="I289" s="453" t="n">
        <v>0</v>
      </c>
      <c r="J289" s="453" t="n">
        <v>0</v>
      </c>
      <c r="K289" s="453" t="n">
        <v>0</v>
      </c>
    </row>
    <row r="290">
      <c r="A290" s="453" t="s">
        <v>184</v>
      </c>
      <c r="B290" s="453" t="s">
        <v>185</v>
      </c>
      <c r="C290" s="453" t="s">
        <v>16</v>
      </c>
      <c r="D290" s="453" t="n">
        <v>1252.6846988</v>
      </c>
      <c r="E290" s="453" t="n">
        <v>554.3344527</v>
      </c>
      <c r="F290" s="453" t="n">
        <v>384.5607628</v>
      </c>
      <c r="G290" s="453" t="n">
        <v>48.6600984</v>
      </c>
      <c r="H290" s="453" t="n">
        <v>55.9174325830485</v>
      </c>
      <c r="I290" s="453" t="n">
        <v>24.744422452838</v>
      </c>
      <c r="J290" s="453" t="n">
        <v>17.166051879259</v>
      </c>
      <c r="K290" s="453" t="n">
        <v>2.17209308485449</v>
      </c>
    </row>
    <row r="291">
      <c r="A291" s="453" t="s">
        <v>186</v>
      </c>
      <c r="B291" s="453" t="s">
        <v>187</v>
      </c>
      <c r="C291" s="453" t="s">
        <v>15</v>
      </c>
      <c r="D291" s="453" t="n">
        <v>1481.1965416</v>
      </c>
      <c r="E291" s="453" t="n">
        <v>587.5553577</v>
      </c>
      <c r="F291" s="453" t="n">
        <v>352.3458613</v>
      </c>
      <c r="G291" s="453" t="n">
        <v>0</v>
      </c>
      <c r="H291" s="453" t="n">
        <v>61.1787167666013</v>
      </c>
      <c r="I291" s="453" t="n">
        <v>24.2681384974059</v>
      </c>
      <c r="J291" s="453" t="n">
        <v>14.5531447359929</v>
      </c>
      <c r="K291" s="453" t="n">
        <v>0</v>
      </c>
    </row>
    <row r="292">
      <c r="A292" s="453" t="s">
        <v>186</v>
      </c>
      <c r="B292" s="453" t="s">
        <v>187</v>
      </c>
      <c r="C292" s="453" t="s">
        <v>16</v>
      </c>
      <c r="D292" s="453" t="n">
        <v>13880.8650393</v>
      </c>
      <c r="E292" s="453" t="n">
        <v>4906.1911797</v>
      </c>
      <c r="F292" s="453" t="n">
        <v>1271.6310159</v>
      </c>
      <c r="G292" s="453" t="n">
        <v>205.5352798</v>
      </c>
      <c r="H292" s="453" t="n">
        <v>68.4993713883204</v>
      </c>
      <c r="I292" s="453" t="n">
        <v>24.211100012058</v>
      </c>
      <c r="J292" s="453" t="n">
        <v>6.27525193713964</v>
      </c>
      <c r="K292" s="453" t="n">
        <v>1.01427666248188</v>
      </c>
    </row>
    <row r="293">
      <c r="A293" s="453" t="s">
        <v>188</v>
      </c>
      <c r="B293" s="453" t="s">
        <v>189</v>
      </c>
      <c r="C293" s="453" t="s">
        <v>15</v>
      </c>
      <c r="D293" s="453" t="n">
        <v>383.645764</v>
      </c>
      <c r="E293" s="453" t="n">
        <v>112.4521486</v>
      </c>
      <c r="F293" s="453" t="n">
        <v>0</v>
      </c>
      <c r="G293" s="453" t="n">
        <v>0</v>
      </c>
      <c r="H293" s="453" t="n">
        <v>77.3326704781624</v>
      </c>
      <c r="I293" s="453" t="n">
        <v>22.6673295218376</v>
      </c>
      <c r="J293" s="453" t="n">
        <v>0</v>
      </c>
      <c r="K293" s="453" t="n">
        <v>0</v>
      </c>
    </row>
    <row r="294">
      <c r="A294" s="453" t="s">
        <v>188</v>
      </c>
      <c r="B294" s="453" t="s">
        <v>189</v>
      </c>
      <c r="C294" s="453" t="s">
        <v>16</v>
      </c>
      <c r="D294" s="453" t="n">
        <v>7615.8508492</v>
      </c>
      <c r="E294" s="453" t="n">
        <v>2238.4937108</v>
      </c>
      <c r="F294" s="453" t="n">
        <v>684.4936352</v>
      </c>
      <c r="G294" s="453" t="n">
        <v>112.7493186</v>
      </c>
      <c r="H294" s="453" t="n">
        <v>71.4996787036021</v>
      </c>
      <c r="I294" s="453" t="n">
        <v>21.0155876567681</v>
      </c>
      <c r="J294" s="453" t="n">
        <v>6.42621237738678</v>
      </c>
      <c r="K294" s="453" t="n">
        <v>1.05852126224306</v>
      </c>
    </row>
    <row r="295">
      <c r="A295" s="453" t="s">
        <v>190</v>
      </c>
      <c r="B295" s="453" t="s">
        <v>191</v>
      </c>
      <c r="C295" s="453" t="s">
        <v>15</v>
      </c>
      <c r="D295" s="453" t="n">
        <v>92.8504779</v>
      </c>
      <c r="E295" s="453" t="n">
        <v>0</v>
      </c>
      <c r="F295" s="453" t="n">
        <v>0</v>
      </c>
      <c r="G295" s="453" t="n">
        <v>0</v>
      </c>
      <c r="H295" s="453" t="n">
        <v>100</v>
      </c>
      <c r="I295" s="453" t="n">
        <v>0</v>
      </c>
      <c r="J295" s="453" t="n">
        <v>0</v>
      </c>
      <c r="K295" s="453" t="n">
        <v>0</v>
      </c>
    </row>
    <row r="296">
      <c r="A296" s="453" t="s">
        <v>190</v>
      </c>
      <c r="B296" s="453" t="s">
        <v>191</v>
      </c>
      <c r="C296" s="453" t="s">
        <v>16</v>
      </c>
      <c r="D296" s="453" t="n">
        <v>1460.4130333</v>
      </c>
      <c r="E296" s="453" t="n">
        <v>635.445736</v>
      </c>
      <c r="F296" s="453" t="n">
        <v>107.5378814</v>
      </c>
      <c r="G296" s="453" t="n">
        <v>0</v>
      </c>
      <c r="H296" s="453" t="n">
        <v>66.2800786610999</v>
      </c>
      <c r="I296" s="453" t="n">
        <v>28.8393710591384</v>
      </c>
      <c r="J296" s="453" t="n">
        <v>4.88055027976176</v>
      </c>
      <c r="K296" s="453" t="n">
        <v>0</v>
      </c>
    </row>
    <row r="297">
      <c r="A297" s="453" t="s">
        <v>192</v>
      </c>
      <c r="B297" s="453" t="s">
        <v>193</v>
      </c>
      <c r="C297" s="453" t="s">
        <v>15</v>
      </c>
      <c r="D297" s="453" t="n">
        <v>90.2632152</v>
      </c>
      <c r="E297" s="453" t="n">
        <v>166.082253</v>
      </c>
      <c r="F297" s="453" t="n">
        <v>162.8538939</v>
      </c>
      <c r="G297" s="453" t="n">
        <v>0</v>
      </c>
      <c r="H297" s="453" t="n">
        <v>21.5322883002068</v>
      </c>
      <c r="I297" s="453" t="n">
        <v>39.6189183514027</v>
      </c>
      <c r="J297" s="453" t="n">
        <v>38.8487933483905</v>
      </c>
      <c r="K297" s="453" t="n">
        <v>0</v>
      </c>
    </row>
    <row r="298">
      <c r="A298" s="453" t="s">
        <v>192</v>
      </c>
      <c r="B298" s="453" t="s">
        <v>193</v>
      </c>
      <c r="C298" s="453" t="s">
        <v>16</v>
      </c>
      <c r="D298" s="453" t="n">
        <v>2410.3514489</v>
      </c>
      <c r="E298" s="453" t="n">
        <v>2457.0253467</v>
      </c>
      <c r="F298" s="453" t="n">
        <v>1063.3526459</v>
      </c>
      <c r="G298" s="453" t="n">
        <v>45.9819317</v>
      </c>
      <c r="H298" s="453" t="n">
        <v>40.329058881916</v>
      </c>
      <c r="I298" s="453" t="n">
        <v>41.1099883075746</v>
      </c>
      <c r="J298" s="453" t="n">
        <v>17.7916010913317</v>
      </c>
      <c r="K298" s="453" t="n">
        <v>0.769351719177644</v>
      </c>
    </row>
    <row r="299">
      <c r="A299" s="453" t="s">
        <v>194</v>
      </c>
      <c r="B299" s="453" t="s">
        <v>195</v>
      </c>
      <c r="C299" s="453" t="s">
        <v>15</v>
      </c>
      <c r="D299" s="453" t="n">
        <v>344.3671603</v>
      </c>
      <c r="E299" s="453" t="n">
        <v>186.4324958</v>
      </c>
      <c r="F299" s="453" t="n">
        <v>60.7493917</v>
      </c>
      <c r="G299" s="453" t="n">
        <v>0</v>
      </c>
      <c r="H299" s="453" t="n">
        <v>58.2144729301346</v>
      </c>
      <c r="I299" s="453" t="n">
        <v>31.5159827394451</v>
      </c>
      <c r="J299" s="453" t="n">
        <v>10.2695443304203</v>
      </c>
      <c r="K299" s="453" t="n">
        <v>0</v>
      </c>
    </row>
    <row r="300">
      <c r="A300" s="453" t="s">
        <v>194</v>
      </c>
      <c r="B300" s="453" t="s">
        <v>195</v>
      </c>
      <c r="C300" s="453" t="s">
        <v>16</v>
      </c>
      <c r="D300" s="453" t="n">
        <v>3965.1397648</v>
      </c>
      <c r="E300" s="453" t="n">
        <v>1730.3203785</v>
      </c>
      <c r="F300" s="453" t="n">
        <v>524.634486</v>
      </c>
      <c r="G300" s="453" t="n">
        <v>46.4935512</v>
      </c>
      <c r="H300" s="453" t="n">
        <v>63.2742993570008</v>
      </c>
      <c r="I300" s="453" t="n">
        <v>27.6118412230168</v>
      </c>
      <c r="J300" s="453" t="n">
        <v>8.37193175757946</v>
      </c>
      <c r="K300" s="453" t="n">
        <v>0.741927662402899</v>
      </c>
    </row>
    <row r="301">
      <c r="A301" s="453" t="s">
        <v>196</v>
      </c>
      <c r="B301" s="453" t="s">
        <v>197</v>
      </c>
      <c r="C301" s="453" t="s">
        <v>15</v>
      </c>
      <c r="D301" s="453" t="n">
        <v>414.5681502</v>
      </c>
      <c r="E301" s="453" t="n">
        <v>749.761176</v>
      </c>
      <c r="F301" s="453" t="n">
        <v>389.9136959</v>
      </c>
      <c r="G301" s="453" t="n">
        <v>0</v>
      </c>
      <c r="H301" s="453" t="n">
        <v>26.6733158396208</v>
      </c>
      <c r="I301" s="453" t="n">
        <v>48.2396359732063</v>
      </c>
      <c r="J301" s="453" t="n">
        <v>25.0870481871729</v>
      </c>
      <c r="K301" s="453" t="n">
        <v>0</v>
      </c>
    </row>
    <row r="302">
      <c r="A302" s="453" t="s">
        <v>196</v>
      </c>
      <c r="B302" s="453" t="s">
        <v>197</v>
      </c>
      <c r="C302" s="453" t="s">
        <v>16</v>
      </c>
      <c r="D302" s="453" t="n">
        <v>9430.8614019</v>
      </c>
      <c r="E302" s="453" t="n">
        <v>8214.1720823</v>
      </c>
      <c r="F302" s="453" t="n">
        <v>2116.8928587</v>
      </c>
      <c r="G302" s="453" t="n">
        <v>466.1147592</v>
      </c>
      <c r="H302" s="453" t="n">
        <v>46.6227122749959</v>
      </c>
      <c r="I302" s="453" t="n">
        <v>40.6078474966478</v>
      </c>
      <c r="J302" s="453" t="n">
        <v>10.4651401883904</v>
      </c>
      <c r="K302" s="453" t="n">
        <v>2.30430003996586</v>
      </c>
    </row>
    <row r="303">
      <c r="A303" s="453" t="s">
        <v>198</v>
      </c>
      <c r="B303" s="453" t="s">
        <v>199</v>
      </c>
      <c r="C303" s="453" t="s">
        <v>15</v>
      </c>
      <c r="D303" s="453" t="n">
        <v>736.3052432</v>
      </c>
      <c r="E303" s="453" t="n">
        <v>625.0792497</v>
      </c>
      <c r="F303" s="453" t="n">
        <v>301.9012949</v>
      </c>
      <c r="G303" s="453" t="n">
        <v>0</v>
      </c>
      <c r="H303" s="453" t="n">
        <v>44.2681136699844</v>
      </c>
      <c r="I303" s="453" t="n">
        <v>37.5809890449904</v>
      </c>
      <c r="J303" s="453" t="n">
        <v>18.1508972850252</v>
      </c>
      <c r="K303" s="453" t="n">
        <v>0</v>
      </c>
    </row>
    <row r="304">
      <c r="A304" s="453" t="s">
        <v>198</v>
      </c>
      <c r="B304" s="453" t="s">
        <v>199</v>
      </c>
      <c r="C304" s="453" t="s">
        <v>16</v>
      </c>
      <c r="D304" s="453" t="n">
        <v>6636.7912648</v>
      </c>
      <c r="E304" s="453" t="n">
        <v>5170.242024</v>
      </c>
      <c r="F304" s="453" t="n">
        <v>2168.0523414</v>
      </c>
      <c r="G304" s="453" t="n">
        <v>134.5438938</v>
      </c>
      <c r="H304" s="453" t="n">
        <v>47.037317695061</v>
      </c>
      <c r="I304" s="453" t="n">
        <v>36.6433577522755</v>
      </c>
      <c r="J304" s="453" t="n">
        <v>15.3657637694329</v>
      </c>
      <c r="K304" s="453" t="n">
        <v>0.953560783230668</v>
      </c>
    </row>
    <row r="305">
      <c r="A305" s="453" t="s">
        <v>200</v>
      </c>
      <c r="B305" s="453" t="s">
        <v>201</v>
      </c>
      <c r="C305" s="453" t="s">
        <v>15</v>
      </c>
      <c r="D305" s="453" t="n">
        <v>659.1985542</v>
      </c>
      <c r="E305" s="453" t="n">
        <v>370.0906302</v>
      </c>
      <c r="F305" s="453" t="n">
        <v>223.4419047</v>
      </c>
      <c r="G305" s="453" t="n">
        <v>97.8557193</v>
      </c>
      <c r="H305" s="453" t="n">
        <v>48.8083068855776</v>
      </c>
      <c r="I305" s="453" t="n">
        <v>27.4022097578782</v>
      </c>
      <c r="J305" s="453" t="n">
        <v>16.544060945235</v>
      </c>
      <c r="K305" s="453" t="n">
        <v>7.24542241130926</v>
      </c>
    </row>
    <row r="306">
      <c r="A306" s="453" t="s">
        <v>200</v>
      </c>
      <c r="B306" s="453" t="s">
        <v>201</v>
      </c>
      <c r="C306" s="453" t="s">
        <v>16</v>
      </c>
      <c r="D306" s="453" t="n">
        <v>3983.0148001</v>
      </c>
      <c r="E306" s="453" t="n">
        <v>3239.3705068</v>
      </c>
      <c r="F306" s="453" t="n">
        <v>1401.4023648</v>
      </c>
      <c r="G306" s="453" t="n">
        <v>466.3294704</v>
      </c>
      <c r="H306" s="453" t="n">
        <v>43.8169798896546</v>
      </c>
      <c r="I306" s="453" t="n">
        <v>35.6361799981341</v>
      </c>
      <c r="J306" s="453" t="n">
        <v>15.4167690349065</v>
      </c>
      <c r="K306" s="453" t="n">
        <v>5.13007107730482</v>
      </c>
    </row>
    <row r="307">
      <c r="A307" s="453" t="s">
        <v>202</v>
      </c>
      <c r="B307" s="453" t="s">
        <v>203</v>
      </c>
      <c r="C307" s="453" t="s">
        <v>15</v>
      </c>
      <c r="D307" s="453" t="n">
        <v>958.8517224</v>
      </c>
      <c r="E307" s="453" t="n">
        <v>1234.9940343</v>
      </c>
      <c r="F307" s="453" t="n">
        <v>372.6706068</v>
      </c>
      <c r="G307" s="453" t="n">
        <v>0</v>
      </c>
      <c r="H307" s="453" t="n">
        <v>37.3600471065144</v>
      </c>
      <c r="I307" s="453" t="n">
        <v>48.1194685474679</v>
      </c>
      <c r="J307" s="453" t="n">
        <v>14.5204843460177</v>
      </c>
      <c r="K307" s="453" t="n">
        <v>0</v>
      </c>
    </row>
    <row r="308">
      <c r="A308" s="453" t="s">
        <v>202</v>
      </c>
      <c r="B308" s="453" t="s">
        <v>203</v>
      </c>
      <c r="C308" s="453" t="s">
        <v>16</v>
      </c>
      <c r="D308" s="453" t="n">
        <v>12522.322387</v>
      </c>
      <c r="E308" s="453" t="n">
        <v>14225.0324999</v>
      </c>
      <c r="F308" s="453" t="n">
        <v>5492.6293984</v>
      </c>
      <c r="G308" s="453" t="n">
        <v>749.6981321</v>
      </c>
      <c r="H308" s="453" t="n">
        <v>37.9582992905541</v>
      </c>
      <c r="I308" s="453" t="n">
        <v>43.1196406195083</v>
      </c>
      <c r="J308" s="453" t="n">
        <v>16.6495370549641</v>
      </c>
      <c r="K308" s="453" t="n">
        <v>2.27252303497345</v>
      </c>
    </row>
    <row r="309">
      <c r="A309" s="453" t="s">
        <v>204</v>
      </c>
      <c r="B309" s="453" t="s">
        <v>205</v>
      </c>
      <c r="C309" s="453" t="s">
        <v>15</v>
      </c>
      <c r="D309" s="453" t="n">
        <v>70.7709152</v>
      </c>
      <c r="E309" s="453" t="n">
        <v>44.574524</v>
      </c>
      <c r="F309" s="453" t="n">
        <v>44.574524</v>
      </c>
      <c r="G309" s="453" t="n">
        <v>0</v>
      </c>
      <c r="H309" s="453" t="n">
        <v>44.2539591579896</v>
      </c>
      <c r="I309" s="453" t="n">
        <v>27.8730204210052</v>
      </c>
      <c r="J309" s="453" t="n">
        <v>27.8730204210052</v>
      </c>
      <c r="K309" s="453" t="n">
        <v>0</v>
      </c>
    </row>
    <row r="310">
      <c r="A310" s="453" t="s">
        <v>204</v>
      </c>
      <c r="B310" s="453" t="s">
        <v>205</v>
      </c>
      <c r="C310" s="453" t="s">
        <v>16</v>
      </c>
      <c r="D310" s="453" t="n">
        <v>1150.9210025</v>
      </c>
      <c r="E310" s="453" t="n">
        <v>1201.3855901</v>
      </c>
      <c r="F310" s="453" t="n">
        <v>937.8493032</v>
      </c>
      <c r="G310" s="453" t="n">
        <v>269.0997435</v>
      </c>
      <c r="H310" s="453" t="n">
        <v>32.3360027808048</v>
      </c>
      <c r="I310" s="453" t="n">
        <v>33.7538438328155</v>
      </c>
      <c r="J310" s="453" t="n">
        <v>26.3495909887621</v>
      </c>
      <c r="K310" s="453" t="n">
        <v>7.56056239761761</v>
      </c>
    </row>
    <row r="311">
      <c r="A311" s="453" t="s">
        <v>206</v>
      </c>
      <c r="B311" s="453" t="s">
        <v>207</v>
      </c>
      <c r="C311" s="453" t="s">
        <v>15</v>
      </c>
      <c r="D311" s="453" t="n">
        <v>611.4849274</v>
      </c>
      <c r="E311" s="453" t="n">
        <v>453.2548244</v>
      </c>
      <c r="F311" s="453" t="n">
        <v>77.4699768</v>
      </c>
      <c r="G311" s="453" t="n">
        <v>60.9222727</v>
      </c>
      <c r="H311" s="453" t="n">
        <v>50.8244254777765</v>
      </c>
      <c r="I311" s="453" t="n">
        <v>37.6729090332775</v>
      </c>
      <c r="J311" s="453" t="n">
        <v>6.43902553637445</v>
      </c>
      <c r="K311" s="453" t="n">
        <v>5.06363995257151</v>
      </c>
    </row>
    <row r="312">
      <c r="A312" s="453" t="s">
        <v>206</v>
      </c>
      <c r="B312" s="453" t="s">
        <v>207</v>
      </c>
      <c r="C312" s="453" t="s">
        <v>16</v>
      </c>
      <c r="D312" s="453" t="n">
        <v>7257.1571356</v>
      </c>
      <c r="E312" s="453" t="n">
        <v>4370.7359806</v>
      </c>
      <c r="F312" s="453" t="n">
        <v>2880.611874</v>
      </c>
      <c r="G312" s="453" t="n">
        <v>755.9903269</v>
      </c>
      <c r="H312" s="453" t="n">
        <v>47.5427256836339</v>
      </c>
      <c r="I312" s="453" t="n">
        <v>28.6333474497758</v>
      </c>
      <c r="J312" s="453" t="n">
        <v>18.8713207620628</v>
      </c>
      <c r="K312" s="453" t="n">
        <v>4.95260610452744</v>
      </c>
    </row>
    <row r="313">
      <c r="A313" s="453" t="s">
        <v>208</v>
      </c>
      <c r="B313" s="453" t="s">
        <v>209</v>
      </c>
      <c r="C313" s="453" t="s">
        <v>15</v>
      </c>
      <c r="D313" s="453" t="n">
        <v>697.9075091</v>
      </c>
      <c r="E313" s="453" t="n">
        <v>550.4588836</v>
      </c>
      <c r="F313" s="453" t="n">
        <v>98.196793</v>
      </c>
      <c r="G313" s="453" t="n">
        <v>0</v>
      </c>
      <c r="H313" s="453" t="n">
        <v>51.8287976763005</v>
      </c>
      <c r="I313" s="453" t="n">
        <v>40.8788008944302</v>
      </c>
      <c r="J313" s="453" t="n">
        <v>7.29240142926922</v>
      </c>
      <c r="K313" s="453" t="n">
        <v>0</v>
      </c>
    </row>
    <row r="314">
      <c r="A314" s="453" t="s">
        <v>208</v>
      </c>
      <c r="B314" s="453" t="s">
        <v>209</v>
      </c>
      <c r="C314" s="453" t="s">
        <v>16</v>
      </c>
      <c r="D314" s="453" t="n">
        <v>8491.5915009</v>
      </c>
      <c r="E314" s="453" t="n">
        <v>6044.2141685</v>
      </c>
      <c r="F314" s="453" t="n">
        <v>1715.1445641</v>
      </c>
      <c r="G314" s="453" t="n">
        <v>298.3496761</v>
      </c>
      <c r="H314" s="453" t="n">
        <v>51.3108805042209</v>
      </c>
      <c r="I314" s="453" t="n">
        <v>36.5224764885301</v>
      </c>
      <c r="J314" s="453" t="n">
        <v>10.363849670191</v>
      </c>
      <c r="K314" s="453" t="n">
        <v>1.80279333705791</v>
      </c>
    </row>
    <row r="315">
      <c r="A315" s="453" t="s">
        <v>210</v>
      </c>
      <c r="B315" s="453" t="s">
        <v>211</v>
      </c>
      <c r="C315" s="453" t="s">
        <v>15</v>
      </c>
      <c r="D315" s="453" t="n">
        <v>401.1210101</v>
      </c>
      <c r="E315" s="453" t="n">
        <v>267.3550323</v>
      </c>
      <c r="F315" s="453" t="n">
        <v>0</v>
      </c>
      <c r="G315" s="453" t="n">
        <v>0</v>
      </c>
      <c r="H315" s="453" t="n">
        <v>60.0052933325588</v>
      </c>
      <c r="I315" s="453" t="n">
        <v>39.9947066674412</v>
      </c>
      <c r="J315" s="453" t="n">
        <v>0</v>
      </c>
      <c r="K315" s="453" t="n">
        <v>0</v>
      </c>
    </row>
    <row r="316">
      <c r="A316" s="453" t="s">
        <v>210</v>
      </c>
      <c r="B316" s="453" t="s">
        <v>211</v>
      </c>
      <c r="C316" s="453" t="s">
        <v>16</v>
      </c>
      <c r="D316" s="453" t="n">
        <v>6813.4696029</v>
      </c>
      <c r="E316" s="453" t="n">
        <v>4801.713193</v>
      </c>
      <c r="F316" s="453" t="n">
        <v>1154.2352693</v>
      </c>
      <c r="G316" s="453" t="n">
        <v>381.8642613</v>
      </c>
      <c r="H316" s="453" t="n">
        <v>51.8084049429216</v>
      </c>
      <c r="I316" s="453" t="n">
        <v>36.5113688064052</v>
      </c>
      <c r="J316" s="453" t="n">
        <v>8.77659866653613</v>
      </c>
      <c r="K316" s="453" t="n">
        <v>2.90362758413709</v>
      </c>
    </row>
    <row r="317">
      <c r="A317" s="453" t="s">
        <v>212</v>
      </c>
      <c r="B317" s="453" t="s">
        <v>213</v>
      </c>
      <c r="C317" s="453" t="s">
        <v>15</v>
      </c>
      <c r="D317" s="453" t="n">
        <v>18.725387</v>
      </c>
      <c r="E317" s="453" t="n">
        <v>28.3548219</v>
      </c>
      <c r="F317" s="453" t="n">
        <v>8.2961527</v>
      </c>
      <c r="G317" s="453" t="n">
        <v>0</v>
      </c>
      <c r="H317" s="453" t="n">
        <v>33.8147658296135</v>
      </c>
      <c r="I317" s="453" t="n">
        <v>51.2038369454739</v>
      </c>
      <c r="J317" s="453" t="n">
        <v>14.9813972249127</v>
      </c>
      <c r="K317" s="453" t="n">
        <v>0</v>
      </c>
    </row>
    <row r="318">
      <c r="A318" s="453" t="s">
        <v>212</v>
      </c>
      <c r="B318" s="453" t="s">
        <v>213</v>
      </c>
      <c r="C318" s="453" t="s">
        <v>16</v>
      </c>
      <c r="D318" s="453" t="n">
        <v>1056.9129719</v>
      </c>
      <c r="E318" s="453" t="n">
        <v>589.2294632</v>
      </c>
      <c r="F318" s="453" t="n">
        <v>259.8487184</v>
      </c>
      <c r="G318" s="453" t="n">
        <v>0</v>
      </c>
      <c r="H318" s="453" t="n">
        <v>55.4521446733462</v>
      </c>
      <c r="I318" s="453" t="n">
        <v>30.9145959107937</v>
      </c>
      <c r="J318" s="453" t="n">
        <v>13.6332594158601</v>
      </c>
      <c r="K318" s="453" t="n">
        <v>0</v>
      </c>
    </row>
    <row r="319">
      <c r="A319" s="453" t="s">
        <v>214</v>
      </c>
      <c r="B319" s="453" t="s">
        <v>215</v>
      </c>
      <c r="C319" s="453" t="s">
        <v>15</v>
      </c>
      <c r="D319" s="453" t="n">
        <v>71.319735</v>
      </c>
      <c r="E319" s="453" t="n">
        <v>35.6020426</v>
      </c>
      <c r="F319" s="453" t="n">
        <v>0</v>
      </c>
      <c r="G319" s="453" t="n">
        <v>0</v>
      </c>
      <c r="H319" s="453" t="n">
        <v>66.7027209992813</v>
      </c>
      <c r="I319" s="453" t="n">
        <v>33.2972790007187</v>
      </c>
      <c r="J319" s="453" t="n">
        <v>0</v>
      </c>
      <c r="K319" s="453" t="n">
        <v>0</v>
      </c>
    </row>
    <row r="320">
      <c r="A320" s="453" t="s">
        <v>214</v>
      </c>
      <c r="B320" s="453" t="s">
        <v>215</v>
      </c>
      <c r="C320" s="453" t="s">
        <v>16</v>
      </c>
      <c r="D320" s="453" t="n">
        <v>1112.5840111</v>
      </c>
      <c r="E320" s="453" t="n">
        <v>1113.9626333</v>
      </c>
      <c r="F320" s="453" t="n">
        <v>226.8095486</v>
      </c>
      <c r="G320" s="453" t="n">
        <v>94.8488152</v>
      </c>
      <c r="H320" s="453" t="n">
        <v>43.6614796501757</v>
      </c>
      <c r="I320" s="453" t="n">
        <v>43.7155813490407</v>
      </c>
      <c r="J320" s="453" t="n">
        <v>8.90075750852612</v>
      </c>
      <c r="K320" s="453" t="n">
        <v>3.72218149225754</v>
      </c>
    </row>
    <row r="321">
      <c r="A321" s="453" t="s">
        <v>216</v>
      </c>
      <c r="B321" s="453" t="s">
        <v>217</v>
      </c>
      <c r="C321" s="453" t="s">
        <v>15</v>
      </c>
      <c r="D321" s="453" t="n">
        <v>52.4171298</v>
      </c>
      <c r="E321" s="453" t="n">
        <v>35.3342734</v>
      </c>
      <c r="F321" s="453" t="n">
        <v>38.346102</v>
      </c>
      <c r="G321" s="453" t="n">
        <v>0</v>
      </c>
      <c r="H321" s="453" t="n">
        <v>41.568728672992</v>
      </c>
      <c r="I321" s="453" t="n">
        <v>28.0213897522851</v>
      </c>
      <c r="J321" s="453" t="n">
        <v>30.4098815747229</v>
      </c>
      <c r="K321" s="453" t="n">
        <v>0</v>
      </c>
    </row>
    <row r="322">
      <c r="A322" s="453" t="s">
        <v>216</v>
      </c>
      <c r="B322" s="453" t="s">
        <v>217</v>
      </c>
      <c r="C322" s="453" t="s">
        <v>16</v>
      </c>
      <c r="D322" s="453" t="n">
        <v>1261.2264107</v>
      </c>
      <c r="E322" s="453" t="n">
        <v>1139.1774432</v>
      </c>
      <c r="F322" s="453" t="n">
        <v>947.7525061</v>
      </c>
      <c r="G322" s="453" t="n">
        <v>288.1166348</v>
      </c>
      <c r="H322" s="453" t="n">
        <v>34.6845908572761</v>
      </c>
      <c r="I322" s="453" t="n">
        <v>31.3281605872019</v>
      </c>
      <c r="J322" s="453" t="n">
        <v>26.0638435963229</v>
      </c>
      <c r="K322" s="453" t="n">
        <v>7.92340495919908</v>
      </c>
    </row>
    <row r="323">
      <c r="A323" s="453" t="s">
        <v>218</v>
      </c>
      <c r="B323" s="453" t="s">
        <v>219</v>
      </c>
      <c r="C323" s="453" t="s">
        <v>15</v>
      </c>
      <c r="D323" s="453" t="n">
        <v>189.8366836</v>
      </c>
      <c r="E323" s="453" t="n">
        <v>58.7578073</v>
      </c>
      <c r="F323" s="453" t="n">
        <v>234.5899388</v>
      </c>
      <c r="G323" s="453" t="n">
        <v>0</v>
      </c>
      <c r="H323" s="453" t="n">
        <v>39.2886591395062</v>
      </c>
      <c r="I323" s="453" t="n">
        <v>12.1605340918129</v>
      </c>
      <c r="J323" s="453" t="n">
        <v>48.5508067686809</v>
      </c>
      <c r="K323" s="453" t="n">
        <v>0</v>
      </c>
    </row>
    <row r="324">
      <c r="A324" s="453" t="s">
        <v>218</v>
      </c>
      <c r="B324" s="453" t="s">
        <v>219</v>
      </c>
      <c r="C324" s="453" t="s">
        <v>16</v>
      </c>
      <c r="D324" s="453" t="n">
        <v>1910.6258905</v>
      </c>
      <c r="E324" s="453" t="n">
        <v>1844.9166659</v>
      </c>
      <c r="F324" s="453" t="n">
        <v>1132.5444177</v>
      </c>
      <c r="G324" s="453" t="n">
        <v>486.2744241</v>
      </c>
      <c r="H324" s="453" t="n">
        <v>35.5507519672926</v>
      </c>
      <c r="I324" s="453" t="n">
        <v>34.3281095037246</v>
      </c>
      <c r="J324" s="453" t="n">
        <v>21.0730975047438</v>
      </c>
      <c r="K324" s="453" t="n">
        <v>9.04804102423899</v>
      </c>
    </row>
    <row r="325">
      <c r="A325" s="453" t="s">
        <v>220</v>
      </c>
      <c r="B325" s="453" t="s">
        <v>221</v>
      </c>
      <c r="C325" s="453" t="s">
        <v>15</v>
      </c>
      <c r="D325" s="453" t="n">
        <v>126.8889809</v>
      </c>
      <c r="E325" s="453" t="n">
        <v>236.2851266</v>
      </c>
      <c r="F325" s="453" t="n">
        <v>257.9200997</v>
      </c>
      <c r="G325" s="453" t="n">
        <v>0</v>
      </c>
      <c r="H325" s="453" t="n">
        <v>20.4299089299251</v>
      </c>
      <c r="I325" s="453" t="n">
        <v>38.0433634480692</v>
      </c>
      <c r="J325" s="453" t="n">
        <v>41.5267276220057</v>
      </c>
      <c r="K325" s="453" t="n">
        <v>0</v>
      </c>
    </row>
    <row r="326">
      <c r="A326" s="453" t="s">
        <v>220</v>
      </c>
      <c r="B326" s="453" t="s">
        <v>221</v>
      </c>
      <c r="C326" s="453" t="s">
        <v>16</v>
      </c>
      <c r="D326" s="453" t="n">
        <v>3881.905693</v>
      </c>
      <c r="E326" s="453" t="n">
        <v>2759.5704821</v>
      </c>
      <c r="F326" s="453" t="n">
        <v>1076.9280133</v>
      </c>
      <c r="G326" s="453" t="n">
        <v>0</v>
      </c>
      <c r="H326" s="453" t="n">
        <v>50.294148871267</v>
      </c>
      <c r="I326" s="453" t="n">
        <v>35.7531222094764</v>
      </c>
      <c r="J326" s="453" t="n">
        <v>13.9527289192566</v>
      </c>
      <c r="K326" s="453" t="n">
        <v>0</v>
      </c>
    </row>
    <row r="327">
      <c r="A327" s="453" t="s">
        <v>222</v>
      </c>
      <c r="B327" s="453" t="s">
        <v>223</v>
      </c>
      <c r="C327" s="453" t="s">
        <v>15</v>
      </c>
      <c r="D327" s="453" t="n">
        <v>245.629611</v>
      </c>
      <c r="E327" s="453" t="n">
        <v>21.8014601</v>
      </c>
      <c r="F327" s="453" t="n">
        <v>21.8014601</v>
      </c>
      <c r="G327" s="453" t="n">
        <v>0</v>
      </c>
      <c r="H327" s="453" t="n">
        <v>84.9246141092444</v>
      </c>
      <c r="I327" s="453" t="n">
        <v>7.53769294537778</v>
      </c>
      <c r="J327" s="453" t="n">
        <v>7.53769294537778</v>
      </c>
      <c r="K327" s="453" t="n">
        <v>0</v>
      </c>
    </row>
    <row r="328">
      <c r="A328" s="453" t="s">
        <v>222</v>
      </c>
      <c r="B328" s="453" t="s">
        <v>223</v>
      </c>
      <c r="C328" s="453" t="s">
        <v>16</v>
      </c>
      <c r="D328" s="453" t="n">
        <v>2982.7845952</v>
      </c>
      <c r="E328" s="453" t="n">
        <v>1487.9908623</v>
      </c>
      <c r="F328" s="453" t="n">
        <v>662.9554705</v>
      </c>
      <c r="G328" s="453" t="n">
        <v>51.5673613</v>
      </c>
      <c r="H328" s="453" t="n">
        <v>57.5238767141913</v>
      </c>
      <c r="I328" s="453" t="n">
        <v>28.6963406786165</v>
      </c>
      <c r="J328" s="453" t="n">
        <v>12.7852909034766</v>
      </c>
      <c r="K328" s="453" t="n">
        <v>0.994491703715688</v>
      </c>
    </row>
    <row r="329">
      <c r="A329" s="453" t="s">
        <v>224</v>
      </c>
      <c r="B329" s="453" t="s">
        <v>225</v>
      </c>
      <c r="C329" s="453" t="s">
        <v>15</v>
      </c>
      <c r="D329" s="453" t="n">
        <v>215.0289758</v>
      </c>
      <c r="E329" s="453" t="n">
        <v>180.4164589</v>
      </c>
      <c r="F329" s="453" t="n">
        <v>151.9797481</v>
      </c>
      <c r="G329" s="453" t="n">
        <v>151.2726636</v>
      </c>
      <c r="H329" s="453" t="n">
        <v>30.7756746221452</v>
      </c>
      <c r="I329" s="453" t="n">
        <v>25.8218140830955</v>
      </c>
      <c r="J329" s="453" t="n">
        <v>21.7518558105005</v>
      </c>
      <c r="K329" s="453" t="n">
        <v>21.6506554842588</v>
      </c>
    </row>
    <row r="330">
      <c r="A330" s="453" t="s">
        <v>224</v>
      </c>
      <c r="B330" s="453" t="s">
        <v>225</v>
      </c>
      <c r="C330" s="453" t="s">
        <v>16</v>
      </c>
      <c r="D330" s="453" t="n">
        <v>4147.4784051</v>
      </c>
      <c r="E330" s="453" t="n">
        <v>3367.7365203</v>
      </c>
      <c r="F330" s="453" t="n">
        <v>1837.8622521</v>
      </c>
      <c r="G330" s="453" t="n">
        <v>383.526769</v>
      </c>
      <c r="H330" s="453" t="n">
        <v>42.5967660581582</v>
      </c>
      <c r="I330" s="453" t="n">
        <v>34.5884102794445</v>
      </c>
      <c r="J330" s="453" t="n">
        <v>18.8758037422345</v>
      </c>
      <c r="K330" s="453" t="n">
        <v>3.93901992016288</v>
      </c>
    </row>
    <row r="331">
      <c r="A331" s="453" t="s">
        <v>226</v>
      </c>
      <c r="B331" s="453" t="s">
        <v>227</v>
      </c>
      <c r="C331" s="453" t="s">
        <v>15</v>
      </c>
      <c r="D331" s="453" t="n">
        <v>441.9479787</v>
      </c>
      <c r="E331" s="453" t="n">
        <v>163.0946907</v>
      </c>
      <c r="F331" s="453" t="n">
        <v>129.4793636</v>
      </c>
      <c r="G331" s="453" t="n">
        <v>26.2196072</v>
      </c>
      <c r="H331" s="453" t="n">
        <v>58.0943588921741</v>
      </c>
      <c r="I331" s="453" t="n">
        <v>21.4389067301643</v>
      </c>
      <c r="J331" s="453" t="n">
        <v>17.0201493855338</v>
      </c>
      <c r="K331" s="453" t="n">
        <v>3.44658499212779</v>
      </c>
    </row>
    <row r="332">
      <c r="A332" s="453" t="s">
        <v>226</v>
      </c>
      <c r="B332" s="453" t="s">
        <v>227</v>
      </c>
      <c r="C332" s="453" t="s">
        <v>16</v>
      </c>
      <c r="D332" s="453" t="n">
        <v>1005.4962988</v>
      </c>
      <c r="E332" s="453" t="n">
        <v>910.3827955</v>
      </c>
      <c r="F332" s="453" t="n">
        <v>268.2597325</v>
      </c>
      <c r="G332" s="453" t="n">
        <v>17.186489</v>
      </c>
      <c r="H332" s="453" t="n">
        <v>45.6768607339886</v>
      </c>
      <c r="I332" s="453" t="n">
        <v>41.3561225578851</v>
      </c>
      <c r="J332" s="453" t="n">
        <v>12.1862829893686</v>
      </c>
      <c r="K332" s="453" t="n">
        <v>0.780733718757699</v>
      </c>
    </row>
    <row r="333">
      <c r="A333" s="453" t="s">
        <v>228</v>
      </c>
      <c r="B333" s="453" t="s">
        <v>229</v>
      </c>
      <c r="C333" s="453" t="s">
        <v>15</v>
      </c>
      <c r="D333" s="453" t="n">
        <v>278.1974205</v>
      </c>
      <c r="E333" s="453" t="n">
        <v>389.1111396</v>
      </c>
      <c r="F333" s="453" t="n">
        <v>0</v>
      </c>
      <c r="G333" s="453" t="n">
        <v>0</v>
      </c>
      <c r="H333" s="453" t="n">
        <v>41.6894727767782</v>
      </c>
      <c r="I333" s="453" t="n">
        <v>58.3105272232218</v>
      </c>
      <c r="J333" s="453" t="n">
        <v>0</v>
      </c>
      <c r="K333" s="453" t="n">
        <v>0</v>
      </c>
    </row>
    <row r="334">
      <c r="A334" s="453" t="s">
        <v>228</v>
      </c>
      <c r="B334" s="453" t="s">
        <v>229</v>
      </c>
      <c r="C334" s="453" t="s">
        <v>16</v>
      </c>
      <c r="D334" s="453" t="n">
        <v>11436.0101512</v>
      </c>
      <c r="E334" s="453" t="n">
        <v>4380.2977327</v>
      </c>
      <c r="F334" s="453" t="n">
        <v>1322.9901543</v>
      </c>
      <c r="G334" s="453" t="n">
        <v>90.9866459</v>
      </c>
      <c r="H334" s="453" t="n">
        <v>66.3715682060267</v>
      </c>
      <c r="I334" s="453" t="n">
        <v>25.4220856649113</v>
      </c>
      <c r="J334" s="453" t="n">
        <v>7.67828378088754</v>
      </c>
      <c r="K334" s="453" t="n">
        <v>0.528062348174444</v>
      </c>
    </row>
    <row r="335">
      <c r="A335" s="453" t="s">
        <v>230</v>
      </c>
      <c r="B335" s="453" t="s">
        <v>231</v>
      </c>
      <c r="C335" s="453" t="s">
        <v>15</v>
      </c>
      <c r="D335" s="453" t="n">
        <v>878.7735021</v>
      </c>
      <c r="E335" s="453" t="n">
        <v>1047.8266666</v>
      </c>
      <c r="F335" s="453" t="n">
        <v>0</v>
      </c>
      <c r="G335" s="453" t="n">
        <v>163.3519658</v>
      </c>
      <c r="H335" s="453" t="n">
        <v>42.0475420270923</v>
      </c>
      <c r="I335" s="453" t="n">
        <v>50.1363954371463</v>
      </c>
      <c r="J335" s="453" t="n">
        <v>0</v>
      </c>
      <c r="K335" s="453" t="n">
        <v>7.81606253576139</v>
      </c>
    </row>
    <row r="336">
      <c r="A336" s="453" t="s">
        <v>230</v>
      </c>
      <c r="B336" s="453" t="s">
        <v>231</v>
      </c>
      <c r="C336" s="453" t="s">
        <v>16</v>
      </c>
      <c r="D336" s="453" t="n">
        <v>16123.9613989</v>
      </c>
      <c r="E336" s="453" t="n">
        <v>7130.5251105</v>
      </c>
      <c r="F336" s="453" t="n">
        <v>940.1606732</v>
      </c>
      <c r="G336" s="453" t="n">
        <v>62.7585432</v>
      </c>
      <c r="H336" s="453" t="n">
        <v>66.470263065892</v>
      </c>
      <c r="I336" s="453" t="n">
        <v>29.3952502221457</v>
      </c>
      <c r="J336" s="453" t="n">
        <v>3.87576760609669</v>
      </c>
      <c r="K336" s="453" t="n">
        <v>0.25871910586568</v>
      </c>
    </row>
    <row r="337">
      <c r="A337" s="453" t="s">
        <v>232</v>
      </c>
      <c r="B337" s="453" t="s">
        <v>233</v>
      </c>
      <c r="C337" s="453" t="s">
        <v>15</v>
      </c>
      <c r="D337" s="453" t="n">
        <v>527.9076095</v>
      </c>
      <c r="E337" s="453" t="n">
        <v>166.450596</v>
      </c>
      <c r="F337" s="453" t="n">
        <v>0</v>
      </c>
      <c r="G337" s="453" t="n">
        <v>0</v>
      </c>
      <c r="H337" s="453" t="n">
        <v>76.0281372522788</v>
      </c>
      <c r="I337" s="453" t="n">
        <v>23.9718627477212</v>
      </c>
      <c r="J337" s="453" t="n">
        <v>0</v>
      </c>
      <c r="K337" s="453" t="n">
        <v>0</v>
      </c>
    </row>
    <row r="338">
      <c r="A338" s="453" t="s">
        <v>232</v>
      </c>
      <c r="B338" s="453" t="s">
        <v>233</v>
      </c>
      <c r="C338" s="453" t="s">
        <v>16</v>
      </c>
      <c r="D338" s="453" t="n">
        <v>4141.3909504</v>
      </c>
      <c r="E338" s="453" t="n">
        <v>2281.9571343</v>
      </c>
      <c r="F338" s="453" t="n">
        <v>881.6753289</v>
      </c>
      <c r="G338" s="453" t="n">
        <v>294.8808589</v>
      </c>
      <c r="H338" s="453" t="n">
        <v>54.4926725641201</v>
      </c>
      <c r="I338" s="453" t="n">
        <v>30.0261299679416</v>
      </c>
      <c r="J338" s="453" t="n">
        <v>11.6011372944566</v>
      </c>
      <c r="K338" s="453" t="n">
        <v>3.88006017348161</v>
      </c>
    </row>
    <row r="339">
      <c r="A339" s="453" t="s">
        <v>234</v>
      </c>
      <c r="B339" s="453" t="s">
        <v>235</v>
      </c>
      <c r="C339" s="453" t="s">
        <v>15</v>
      </c>
      <c r="D339" s="453" t="n">
        <v>572.7365837</v>
      </c>
      <c r="E339" s="453" t="n">
        <v>382.748916</v>
      </c>
      <c r="F339" s="453" t="n">
        <v>169.9843978</v>
      </c>
      <c r="G339" s="453" t="n">
        <v>33.0658213</v>
      </c>
      <c r="H339" s="453" t="n">
        <v>49.4362473600067</v>
      </c>
      <c r="I339" s="453" t="n">
        <v>33.0372995660805</v>
      </c>
      <c r="J339" s="453" t="n">
        <v>14.6723484689853</v>
      </c>
      <c r="K339" s="453" t="n">
        <v>2.85410460492744</v>
      </c>
    </row>
    <row r="340">
      <c r="A340" s="453" t="s">
        <v>234</v>
      </c>
      <c r="B340" s="453" t="s">
        <v>235</v>
      </c>
      <c r="C340" s="453" t="s">
        <v>16</v>
      </c>
      <c r="D340" s="453" t="n">
        <v>4141.6455815</v>
      </c>
      <c r="E340" s="453" t="n">
        <v>1958.1383512</v>
      </c>
      <c r="F340" s="453" t="n">
        <v>1509.693826</v>
      </c>
      <c r="G340" s="453" t="n">
        <v>631.7526972</v>
      </c>
      <c r="H340" s="453" t="n">
        <v>50.2551846312579</v>
      </c>
      <c r="I340" s="453" t="n">
        <v>23.7602668882793</v>
      </c>
      <c r="J340" s="453" t="n">
        <v>18.3187915212247</v>
      </c>
      <c r="K340" s="453" t="n">
        <v>7.66575695923805</v>
      </c>
    </row>
    <row r="341">
      <c r="A341" s="453" t="s">
        <v>236</v>
      </c>
      <c r="B341" s="453" t="s">
        <v>237</v>
      </c>
      <c r="C341" s="453" t="s">
        <v>15</v>
      </c>
      <c r="D341" s="453" t="n">
        <v>19.9921209</v>
      </c>
      <c r="E341" s="453" t="n">
        <v>43.8147664</v>
      </c>
      <c r="F341" s="453" t="n">
        <v>7.8463595</v>
      </c>
      <c r="G341" s="453" t="n">
        <v>0</v>
      </c>
      <c r="H341" s="453" t="n">
        <v>27.9012072625298</v>
      </c>
      <c r="I341" s="453" t="n">
        <v>61.148333616056</v>
      </c>
      <c r="J341" s="453" t="n">
        <v>10.9504591214142</v>
      </c>
      <c r="K341" s="453" t="n">
        <v>0</v>
      </c>
    </row>
    <row r="342">
      <c r="A342" s="453" t="s">
        <v>236</v>
      </c>
      <c r="B342" s="453" t="s">
        <v>237</v>
      </c>
      <c r="C342" s="453" t="s">
        <v>16</v>
      </c>
      <c r="D342" s="453" t="n">
        <v>355.5695182</v>
      </c>
      <c r="E342" s="453" t="n">
        <v>223.7530261</v>
      </c>
      <c r="F342" s="453" t="n">
        <v>291.35411</v>
      </c>
      <c r="G342" s="453" t="n">
        <v>58.4618972</v>
      </c>
      <c r="H342" s="453" t="n">
        <v>38.2687294188761</v>
      </c>
      <c r="I342" s="453" t="n">
        <v>24.0817718454124</v>
      </c>
      <c r="J342" s="453" t="n">
        <v>31.3574449719731</v>
      </c>
      <c r="K342" s="453" t="n">
        <v>6.29205376373838</v>
      </c>
    </row>
    <row r="343">
      <c r="A343" s="453" t="s">
        <v>238</v>
      </c>
      <c r="B343" s="453" t="s">
        <v>239</v>
      </c>
      <c r="C343" s="453" t="s">
        <v>15</v>
      </c>
      <c r="D343" s="453" t="n">
        <v>32.1196935</v>
      </c>
      <c r="E343" s="453" t="n">
        <v>6.5463715</v>
      </c>
      <c r="F343" s="453" t="n">
        <v>0</v>
      </c>
      <c r="G343" s="453" t="n">
        <v>0</v>
      </c>
      <c r="H343" s="453" t="n">
        <v>83.0694654343544</v>
      </c>
      <c r="I343" s="453" t="n">
        <v>16.9305345656456</v>
      </c>
      <c r="J343" s="453" t="n">
        <v>0</v>
      </c>
      <c r="K343" s="453" t="n">
        <v>0</v>
      </c>
    </row>
    <row r="344">
      <c r="A344" s="453" t="s">
        <v>238</v>
      </c>
      <c r="B344" s="453" t="s">
        <v>239</v>
      </c>
      <c r="C344" s="453" t="s">
        <v>16</v>
      </c>
      <c r="D344" s="453" t="n">
        <v>751.2559674</v>
      </c>
      <c r="E344" s="453" t="n">
        <v>490.679835</v>
      </c>
      <c r="F344" s="453" t="n">
        <v>100.5115487</v>
      </c>
      <c r="G344" s="453" t="n">
        <v>21.1999491</v>
      </c>
      <c r="H344" s="453" t="n">
        <v>55.0916624327872</v>
      </c>
      <c r="I344" s="453" t="n">
        <v>35.98289931187</v>
      </c>
      <c r="J344" s="453" t="n">
        <v>7.37078778986754</v>
      </c>
      <c r="K344" s="453" t="n">
        <v>1.55465046547525</v>
      </c>
    </row>
    <row r="345">
      <c r="A345" s="453" t="s">
        <v>240</v>
      </c>
      <c r="B345" s="453" t="s">
        <v>241</v>
      </c>
      <c r="C345" s="453" t="s">
        <v>15</v>
      </c>
      <c r="D345" s="453" t="n">
        <v>68.3822592</v>
      </c>
      <c r="E345" s="453" t="n">
        <v>38.3547089</v>
      </c>
      <c r="F345" s="453" t="n">
        <v>10.8441089</v>
      </c>
      <c r="G345" s="453" t="n">
        <v>0</v>
      </c>
      <c r="H345" s="453" t="n">
        <v>58.1575377133176</v>
      </c>
      <c r="I345" s="453" t="n">
        <v>32.6197972314882</v>
      </c>
      <c r="J345" s="453" t="n">
        <v>9.22266505519421</v>
      </c>
      <c r="K345" s="453" t="n">
        <v>0</v>
      </c>
    </row>
    <row r="346">
      <c r="A346" s="453" t="s">
        <v>240</v>
      </c>
      <c r="B346" s="453" t="s">
        <v>241</v>
      </c>
      <c r="C346" s="453" t="s">
        <v>16</v>
      </c>
      <c r="D346" s="453" t="n">
        <v>661.2357217</v>
      </c>
      <c r="E346" s="453" t="n">
        <v>565.7331655</v>
      </c>
      <c r="F346" s="453" t="n">
        <v>123.4235333</v>
      </c>
      <c r="G346" s="453" t="n">
        <v>6.8364022</v>
      </c>
      <c r="H346" s="453" t="n">
        <v>48.7195460810044</v>
      </c>
      <c r="I346" s="453" t="n">
        <v>41.6829613428456</v>
      </c>
      <c r="J346" s="453" t="n">
        <v>9.09378958328248</v>
      </c>
      <c r="K346" s="453" t="n">
        <v>0.503702992867483</v>
      </c>
    </row>
    <row r="347">
      <c r="A347" s="453" t="s">
        <v>242</v>
      </c>
      <c r="B347" s="453" t="s">
        <v>243</v>
      </c>
      <c r="C347" s="453" t="s">
        <v>15</v>
      </c>
      <c r="D347" s="453" t="n">
        <v>129.3165124</v>
      </c>
      <c r="E347" s="453" t="n">
        <v>112.9942336</v>
      </c>
      <c r="F347" s="453" t="n">
        <v>57.1427489</v>
      </c>
      <c r="G347" s="453" t="n">
        <v>0</v>
      </c>
      <c r="H347" s="453" t="n">
        <v>43.1841720341865</v>
      </c>
      <c r="I347" s="453" t="n">
        <v>37.7334830030064</v>
      </c>
      <c r="J347" s="453" t="n">
        <v>19.0823449628071</v>
      </c>
      <c r="K347" s="453" t="n">
        <v>0</v>
      </c>
    </row>
    <row r="348">
      <c r="A348" s="453" t="s">
        <v>242</v>
      </c>
      <c r="B348" s="453" t="s">
        <v>243</v>
      </c>
      <c r="C348" s="453" t="s">
        <v>16</v>
      </c>
      <c r="D348" s="453" t="n">
        <v>830.0858994</v>
      </c>
      <c r="E348" s="453" t="n">
        <v>869.0259045</v>
      </c>
      <c r="F348" s="453" t="n">
        <v>217.4652668</v>
      </c>
      <c r="G348" s="453" t="n">
        <v>0</v>
      </c>
      <c r="H348" s="453" t="n">
        <v>43.3108541310485</v>
      </c>
      <c r="I348" s="453" t="n">
        <v>45.3426015465479</v>
      </c>
      <c r="J348" s="453" t="n">
        <v>11.3465443224036</v>
      </c>
      <c r="K348" s="453" t="n">
        <v>0</v>
      </c>
    </row>
    <row r="349">
      <c r="A349" s="453" t="s">
        <v>244</v>
      </c>
      <c r="B349" s="453" t="s">
        <v>245</v>
      </c>
      <c r="C349" s="453" t="s">
        <v>15</v>
      </c>
      <c r="D349" s="453" t="n">
        <v>17.2157585</v>
      </c>
      <c r="E349" s="453" t="n">
        <v>28.2764855</v>
      </c>
      <c r="F349" s="453" t="n">
        <v>0</v>
      </c>
      <c r="G349" s="453" t="n">
        <v>0</v>
      </c>
      <c r="H349" s="453" t="n">
        <v>37.84328269232</v>
      </c>
      <c r="I349" s="453" t="n">
        <v>62.15671730768</v>
      </c>
      <c r="J349" s="453" t="n">
        <v>0</v>
      </c>
      <c r="K349" s="453" t="n">
        <v>0</v>
      </c>
    </row>
    <row r="350">
      <c r="A350" s="453" t="s">
        <v>244</v>
      </c>
      <c r="B350" s="453" t="s">
        <v>245</v>
      </c>
      <c r="C350" s="453" t="s">
        <v>16</v>
      </c>
      <c r="D350" s="453" t="n">
        <v>1432.0827359</v>
      </c>
      <c r="E350" s="453" t="n">
        <v>1139.167056</v>
      </c>
      <c r="F350" s="453" t="n">
        <v>462.84523</v>
      </c>
      <c r="G350" s="453" t="n">
        <v>0</v>
      </c>
      <c r="H350" s="453" t="n">
        <v>47.1996666407371</v>
      </c>
      <c r="I350" s="453" t="n">
        <v>37.5455299777208</v>
      </c>
      <c r="J350" s="453" t="n">
        <v>15.254803381542</v>
      </c>
      <c r="K350" s="453" t="n">
        <v>0</v>
      </c>
    </row>
    <row r="351">
      <c r="A351" s="453" t="s">
        <v>246</v>
      </c>
      <c r="B351" s="453" t="s">
        <v>247</v>
      </c>
      <c r="C351" s="453" t="s">
        <v>15</v>
      </c>
      <c r="D351" s="453" t="n">
        <v>112.8039325</v>
      </c>
      <c r="E351" s="453" t="n">
        <v>23.5591224</v>
      </c>
      <c r="F351" s="453" t="n">
        <v>0</v>
      </c>
      <c r="G351" s="453" t="n">
        <v>0</v>
      </c>
      <c r="H351" s="453" t="n">
        <v>82.723236570729</v>
      </c>
      <c r="I351" s="453" t="n">
        <v>17.276763429271</v>
      </c>
      <c r="J351" s="453" t="n">
        <v>0</v>
      </c>
      <c r="K351" s="453" t="n">
        <v>0</v>
      </c>
    </row>
    <row r="352">
      <c r="A352" s="453" t="s">
        <v>246</v>
      </c>
      <c r="B352" s="453" t="s">
        <v>247</v>
      </c>
      <c r="C352" s="453" t="s">
        <v>16</v>
      </c>
      <c r="D352" s="453" t="n">
        <v>1808.9971809</v>
      </c>
      <c r="E352" s="453" t="n">
        <v>1345.9010372</v>
      </c>
      <c r="F352" s="453" t="n">
        <v>349.9357425</v>
      </c>
      <c r="G352" s="453" t="n">
        <v>81.6216773</v>
      </c>
      <c r="H352" s="453" t="n">
        <v>50.4396920955429</v>
      </c>
      <c r="I352" s="453" t="n">
        <v>37.5273298511528</v>
      </c>
      <c r="J352" s="453" t="n">
        <v>9.75714682769365</v>
      </c>
      <c r="K352" s="453" t="n">
        <v>2.2758312256106</v>
      </c>
    </row>
    <row r="353">
      <c r="A353" s="453" t="s">
        <v>248</v>
      </c>
      <c r="B353" s="453" t="s">
        <v>249</v>
      </c>
      <c r="C353" s="453" t="s">
        <v>15</v>
      </c>
      <c r="D353" s="453" t="n">
        <v>13.2157552</v>
      </c>
      <c r="E353" s="453" t="n">
        <v>0</v>
      </c>
      <c r="F353" s="453" t="n">
        <v>0</v>
      </c>
      <c r="G353" s="453" t="n">
        <v>0</v>
      </c>
      <c r="H353" s="453" t="n">
        <v>100</v>
      </c>
      <c r="I353" s="453" t="n">
        <v>0</v>
      </c>
      <c r="J353" s="453" t="n">
        <v>0</v>
      </c>
      <c r="K353" s="453" t="n">
        <v>0</v>
      </c>
    </row>
    <row r="354">
      <c r="A354" s="453" t="s">
        <v>248</v>
      </c>
      <c r="B354" s="453" t="s">
        <v>249</v>
      </c>
      <c r="C354" s="453" t="s">
        <v>16</v>
      </c>
      <c r="D354" s="453" t="n">
        <v>573.2333394</v>
      </c>
      <c r="E354" s="453" t="n">
        <v>871.3050231</v>
      </c>
      <c r="F354" s="453" t="n">
        <v>206.6876103</v>
      </c>
      <c r="G354" s="453" t="n">
        <v>48.0594882</v>
      </c>
      <c r="H354" s="453" t="n">
        <v>33.733787086171</v>
      </c>
      <c r="I354" s="453" t="n">
        <v>51.2747883211601</v>
      </c>
      <c r="J354" s="453" t="n">
        <v>12.1632071269749</v>
      </c>
      <c r="K354" s="453" t="n">
        <v>2.82821746569395</v>
      </c>
    </row>
    <row r="355">
      <c r="A355" s="453" t="s">
        <v>250</v>
      </c>
      <c r="B355" s="453" t="s">
        <v>251</v>
      </c>
      <c r="C355" s="453" t="s">
        <v>15</v>
      </c>
      <c r="D355" s="453" t="n">
        <v>17.5783234</v>
      </c>
      <c r="E355" s="453" t="n">
        <v>67.4897508</v>
      </c>
      <c r="F355" s="453" t="n">
        <v>14.8499923</v>
      </c>
      <c r="G355" s="453" t="n">
        <v>20.7606057</v>
      </c>
      <c r="H355" s="453" t="n">
        <v>14.5662220834412</v>
      </c>
      <c r="I355" s="453" t="n">
        <v>55.9251685236888</v>
      </c>
      <c r="J355" s="453" t="n">
        <v>12.3053991474063</v>
      </c>
      <c r="K355" s="453" t="n">
        <v>17.2032102454637</v>
      </c>
    </row>
    <row r="356">
      <c r="A356" s="453" t="s">
        <v>250</v>
      </c>
      <c r="B356" s="453" t="s">
        <v>251</v>
      </c>
      <c r="C356" s="453" t="s">
        <v>16</v>
      </c>
      <c r="D356" s="453" t="n">
        <v>1133.4839425</v>
      </c>
      <c r="E356" s="453" t="n">
        <v>697.8991455</v>
      </c>
      <c r="F356" s="453" t="n">
        <v>190.6207603</v>
      </c>
      <c r="G356" s="453" t="n">
        <v>115.8274707</v>
      </c>
      <c r="H356" s="453" t="n">
        <v>53.0202702348941</v>
      </c>
      <c r="I356" s="453" t="n">
        <v>32.6451923169716</v>
      </c>
      <c r="J356" s="453" t="n">
        <v>8.91654821434488</v>
      </c>
      <c r="K356" s="453" t="n">
        <v>5.4179892337895</v>
      </c>
    </row>
    <row r="357">
      <c r="A357" s="453" t="s">
        <v>252</v>
      </c>
      <c r="B357" s="453" t="s">
        <v>253</v>
      </c>
      <c r="C357" s="453" t="s">
        <v>15</v>
      </c>
      <c r="D357" s="453" t="n">
        <v>58.0365167</v>
      </c>
      <c r="E357" s="453" t="n">
        <v>202.2502634</v>
      </c>
      <c r="F357" s="453" t="n">
        <v>36.3847869</v>
      </c>
      <c r="G357" s="453" t="n">
        <v>0</v>
      </c>
      <c r="H357" s="453" t="n">
        <v>19.5625476640301</v>
      </c>
      <c r="I357" s="453" t="n">
        <v>68.1731200078233</v>
      </c>
      <c r="J357" s="453" t="n">
        <v>12.2643323281466</v>
      </c>
      <c r="K357" s="453" t="n">
        <v>0</v>
      </c>
    </row>
    <row r="358">
      <c r="A358" s="453" t="s">
        <v>252</v>
      </c>
      <c r="B358" s="453" t="s">
        <v>253</v>
      </c>
      <c r="C358" s="453" t="s">
        <v>16</v>
      </c>
      <c r="D358" s="453" t="n">
        <v>1485.788493</v>
      </c>
      <c r="E358" s="453" t="n">
        <v>1302.1767716</v>
      </c>
      <c r="F358" s="453" t="n">
        <v>263.4563532</v>
      </c>
      <c r="G358" s="453" t="n">
        <v>27.4747865</v>
      </c>
      <c r="H358" s="453" t="n">
        <v>48.25717717962</v>
      </c>
      <c r="I358" s="453" t="n">
        <v>42.2936208500349</v>
      </c>
      <c r="J358" s="453" t="n">
        <v>8.55684370646754</v>
      </c>
      <c r="K358" s="453" t="n">
        <v>0.892358263877557</v>
      </c>
    </row>
    <row r="359">
      <c r="A359" s="453" t="s">
        <v>254</v>
      </c>
      <c r="B359" s="453" t="s">
        <v>255</v>
      </c>
      <c r="C359" s="453" t="s">
        <v>15</v>
      </c>
      <c r="D359" s="453" t="n">
        <v>41.2733852</v>
      </c>
      <c r="E359" s="453" t="n">
        <v>0</v>
      </c>
      <c r="F359" s="453" t="n">
        <v>16.7262382</v>
      </c>
      <c r="G359" s="453" t="n">
        <v>0</v>
      </c>
      <c r="H359" s="453" t="n">
        <v>71.1614710243101</v>
      </c>
      <c r="I359" s="453" t="n">
        <v>0</v>
      </c>
      <c r="J359" s="453" t="n">
        <v>28.8385289756899</v>
      </c>
      <c r="K359" s="453" t="n">
        <v>0</v>
      </c>
    </row>
    <row r="360">
      <c r="A360" s="453" t="s">
        <v>254</v>
      </c>
      <c r="B360" s="453" t="s">
        <v>255</v>
      </c>
      <c r="C360" s="453" t="s">
        <v>16</v>
      </c>
      <c r="D360" s="453" t="n">
        <v>536.702002</v>
      </c>
      <c r="E360" s="453" t="n">
        <v>666.2459981</v>
      </c>
      <c r="F360" s="453" t="n">
        <v>578.9250871</v>
      </c>
      <c r="G360" s="453" t="n">
        <v>301.3088965</v>
      </c>
      <c r="H360" s="453" t="n">
        <v>25.7635677631365</v>
      </c>
      <c r="I360" s="453" t="n">
        <v>31.9821313410488</v>
      </c>
      <c r="J360" s="453" t="n">
        <v>27.7904230945659</v>
      </c>
      <c r="K360" s="453" t="n">
        <v>14.4638778012489</v>
      </c>
    </row>
    <row r="361">
      <c r="A361" s="453" t="s">
        <v>256</v>
      </c>
      <c r="B361" s="453" t="s">
        <v>257</v>
      </c>
      <c r="C361" s="453" t="s">
        <v>15</v>
      </c>
      <c r="D361" s="453" t="n">
        <v>58.6982914</v>
      </c>
      <c r="E361" s="453" t="n">
        <v>14.9186237</v>
      </c>
      <c r="F361" s="453" t="n">
        <v>74.4021192</v>
      </c>
      <c r="G361" s="453" t="n">
        <v>25.5075282</v>
      </c>
      <c r="H361" s="453" t="n">
        <v>33.8266894441593</v>
      </c>
      <c r="I361" s="453" t="n">
        <v>8.59731414318773</v>
      </c>
      <c r="J361" s="453" t="n">
        <v>42.876501515438</v>
      </c>
      <c r="K361" s="453" t="n">
        <v>14.6994948972149</v>
      </c>
    </row>
    <row r="362">
      <c r="A362" s="453" t="s">
        <v>256</v>
      </c>
      <c r="B362" s="453" t="s">
        <v>257</v>
      </c>
      <c r="C362" s="453" t="s">
        <v>16</v>
      </c>
      <c r="D362" s="453" t="n">
        <v>404.3629267</v>
      </c>
      <c r="E362" s="453" t="n">
        <v>715.488783</v>
      </c>
      <c r="F362" s="453" t="n">
        <v>846.4183216</v>
      </c>
      <c r="G362" s="453" t="n">
        <v>424.9557159</v>
      </c>
      <c r="H362" s="453" t="n">
        <v>16.9102782191722</v>
      </c>
      <c r="I362" s="453" t="n">
        <v>29.9214235141872</v>
      </c>
      <c r="J362" s="453" t="n">
        <v>35.396838738087</v>
      </c>
      <c r="K362" s="453" t="n">
        <v>17.7714595285535</v>
      </c>
    </row>
    <row r="363">
      <c r="A363" s="453" t="s">
        <v>258</v>
      </c>
      <c r="B363" s="453" t="s">
        <v>259</v>
      </c>
      <c r="C363" s="453" t="s">
        <v>15</v>
      </c>
      <c r="D363" s="453" t="n">
        <v>42.404345</v>
      </c>
      <c r="E363" s="453" t="n">
        <v>0</v>
      </c>
      <c r="F363" s="453" t="n">
        <v>39.0600274</v>
      </c>
      <c r="G363" s="453" t="n">
        <v>0</v>
      </c>
      <c r="H363" s="453" t="n">
        <v>52.0526258912172</v>
      </c>
      <c r="I363" s="453" t="n">
        <v>0</v>
      </c>
      <c r="J363" s="453" t="n">
        <v>47.9473741087828</v>
      </c>
      <c r="K363" s="453" t="n">
        <v>0</v>
      </c>
    </row>
    <row r="364">
      <c r="A364" s="453" t="s">
        <v>258</v>
      </c>
      <c r="B364" s="453" t="s">
        <v>259</v>
      </c>
      <c r="C364" s="453" t="s">
        <v>16</v>
      </c>
      <c r="D364" s="453" t="n">
        <v>826.2743777</v>
      </c>
      <c r="E364" s="453" t="n">
        <v>1297.2771211</v>
      </c>
      <c r="F364" s="453" t="n">
        <v>997.5941918</v>
      </c>
      <c r="G364" s="453" t="n">
        <v>460.8893055</v>
      </c>
      <c r="H364" s="453" t="n">
        <v>23.0671776964664</v>
      </c>
      <c r="I364" s="453" t="n">
        <v>36.2162045460871</v>
      </c>
      <c r="J364" s="453" t="n">
        <v>27.8499286826105</v>
      </c>
      <c r="K364" s="453" t="n">
        <v>12.866689074836</v>
      </c>
    </row>
    <row r="365">
      <c r="A365" s="453" t="s">
        <v>260</v>
      </c>
      <c r="B365" s="453" t="s">
        <v>261</v>
      </c>
      <c r="C365" s="453" t="s">
        <v>15</v>
      </c>
      <c r="D365" s="453" t="n">
        <v>0</v>
      </c>
      <c r="E365" s="453" t="n">
        <v>45.0423513</v>
      </c>
      <c r="F365" s="453" t="n">
        <v>0</v>
      </c>
      <c r="G365" s="453" t="n">
        <v>28.8999883</v>
      </c>
      <c r="H365" s="453" t="n">
        <v>0</v>
      </c>
      <c r="I365" s="453" t="n">
        <v>60.9155073313369</v>
      </c>
      <c r="J365" s="453" t="n">
        <v>0</v>
      </c>
      <c r="K365" s="453" t="n">
        <v>39.0844926686631</v>
      </c>
    </row>
    <row r="366">
      <c r="A366" s="453" t="s">
        <v>260</v>
      </c>
      <c r="B366" s="453" t="s">
        <v>261</v>
      </c>
      <c r="C366" s="453" t="s">
        <v>16</v>
      </c>
      <c r="D366" s="453" t="n">
        <v>937.0874778</v>
      </c>
      <c r="E366" s="453" t="n">
        <v>1643.6006823</v>
      </c>
      <c r="F366" s="453" t="n">
        <v>1635.3510871</v>
      </c>
      <c r="G366" s="453" t="n">
        <v>419.0639153</v>
      </c>
      <c r="H366" s="453" t="n">
        <v>20.2171870818636</v>
      </c>
      <c r="I366" s="453" t="n">
        <v>35.459851154931</v>
      </c>
      <c r="J366" s="453" t="n">
        <v>35.2818703223415</v>
      </c>
      <c r="K366" s="453" t="n">
        <v>9.04109144086391</v>
      </c>
    </row>
    <row r="367">
      <c r="A367" s="453" t="s">
        <v>262</v>
      </c>
      <c r="B367" s="453" t="s">
        <v>263</v>
      </c>
      <c r="C367" s="453" t="s">
        <v>15</v>
      </c>
      <c r="D367" s="453" t="n">
        <v>20.2679048</v>
      </c>
      <c r="E367" s="453" t="n">
        <v>11.7088019</v>
      </c>
      <c r="F367" s="453" t="n">
        <v>0</v>
      </c>
      <c r="G367" s="453" t="n">
        <v>13.4386653</v>
      </c>
      <c r="H367" s="453" t="n">
        <v>44.627851556517</v>
      </c>
      <c r="I367" s="453" t="n">
        <v>25.7815831608734</v>
      </c>
      <c r="J367" s="453" t="n">
        <v>0</v>
      </c>
      <c r="K367" s="453" t="n">
        <v>29.5905652826096</v>
      </c>
    </row>
    <row r="368">
      <c r="A368" s="453" t="s">
        <v>262</v>
      </c>
      <c r="B368" s="453" t="s">
        <v>263</v>
      </c>
      <c r="C368" s="453" t="s">
        <v>16</v>
      </c>
      <c r="D368" s="453" t="n">
        <v>1198.5771637</v>
      </c>
      <c r="E368" s="453" t="n">
        <v>735.4921179</v>
      </c>
      <c r="F368" s="453" t="n">
        <v>1302.6526616</v>
      </c>
      <c r="G368" s="453" t="n">
        <v>258.1734152</v>
      </c>
      <c r="H368" s="453" t="n">
        <v>34.2950801322052</v>
      </c>
      <c r="I368" s="453" t="n">
        <v>21.044753632816</v>
      </c>
      <c r="J368" s="453" t="n">
        <v>37.273009003519</v>
      </c>
      <c r="K368" s="453" t="n">
        <v>7.38715723145984</v>
      </c>
    </row>
    <row r="369">
      <c r="A369" s="453" t="s">
        <v>264</v>
      </c>
      <c r="B369" s="453" t="s">
        <v>265</v>
      </c>
      <c r="C369" s="453" t="s">
        <v>15</v>
      </c>
      <c r="D369" s="453" t="n">
        <v>10.3808224</v>
      </c>
      <c r="E369" s="453" t="n">
        <v>4.9758109</v>
      </c>
      <c r="F369" s="453" t="n">
        <v>0</v>
      </c>
      <c r="G369" s="453" t="n">
        <v>0</v>
      </c>
      <c r="H369" s="453" t="n">
        <v>67.5982957801044</v>
      </c>
      <c r="I369" s="453" t="n">
        <v>32.4017042198956</v>
      </c>
      <c r="J369" s="453" t="n">
        <v>0</v>
      </c>
      <c r="K369" s="453" t="n">
        <v>0</v>
      </c>
    </row>
    <row r="370">
      <c r="A370" s="453" t="s">
        <v>264</v>
      </c>
      <c r="B370" s="453" t="s">
        <v>265</v>
      </c>
      <c r="C370" s="453" t="s">
        <v>16</v>
      </c>
      <c r="D370" s="453" t="n">
        <v>329.9001306</v>
      </c>
      <c r="E370" s="453" t="n">
        <v>224.3676923</v>
      </c>
      <c r="F370" s="453" t="n">
        <v>187.8352309</v>
      </c>
      <c r="G370" s="453" t="n">
        <v>36.6815757</v>
      </c>
      <c r="H370" s="453" t="n">
        <v>42.3608938984587</v>
      </c>
      <c r="I370" s="453" t="n">
        <v>28.8099795246408</v>
      </c>
      <c r="J370" s="453" t="n">
        <v>24.1190213295035</v>
      </c>
      <c r="K370" s="453" t="n">
        <v>4.7101052473969</v>
      </c>
    </row>
    <row r="371">
      <c r="A371" s="453" t="s">
        <v>266</v>
      </c>
      <c r="B371" s="453" t="s">
        <v>267</v>
      </c>
      <c r="C371" s="453" t="s">
        <v>15</v>
      </c>
      <c r="D371" s="453" t="n">
        <v>238.9470652</v>
      </c>
      <c r="E371" s="453" t="n">
        <v>87.2656636</v>
      </c>
      <c r="F371" s="453" t="n">
        <v>0</v>
      </c>
      <c r="G371" s="453" t="n">
        <v>0</v>
      </c>
      <c r="H371" s="453" t="n">
        <v>73.2488477929682</v>
      </c>
      <c r="I371" s="453" t="n">
        <v>26.7511522070318</v>
      </c>
      <c r="J371" s="453" t="n">
        <v>0</v>
      </c>
      <c r="K371" s="453" t="n">
        <v>0</v>
      </c>
    </row>
    <row r="372">
      <c r="A372" s="453" t="s">
        <v>266</v>
      </c>
      <c r="B372" s="453" t="s">
        <v>267</v>
      </c>
      <c r="C372" s="453" t="s">
        <v>16</v>
      </c>
      <c r="D372" s="453" t="n">
        <v>6428.111946</v>
      </c>
      <c r="E372" s="453" t="n">
        <v>7047.5498288</v>
      </c>
      <c r="F372" s="453" t="n">
        <v>3580.1273482</v>
      </c>
      <c r="G372" s="453" t="n">
        <v>1593.4575979</v>
      </c>
      <c r="H372" s="453" t="n">
        <v>34.4684803745778</v>
      </c>
      <c r="I372" s="453" t="n">
        <v>37.7899972812408</v>
      </c>
      <c r="J372" s="453" t="n">
        <v>19.1971686673424</v>
      </c>
      <c r="K372" s="453" t="n">
        <v>8.54435367683902</v>
      </c>
    </row>
    <row r="373">
      <c r="A373" s="453" t="s">
        <v>268</v>
      </c>
      <c r="B373" s="453" t="s">
        <v>269</v>
      </c>
      <c r="C373" s="453" t="s">
        <v>15</v>
      </c>
      <c r="D373" s="453" t="n">
        <v>30.0569275</v>
      </c>
      <c r="E373" s="453" t="n">
        <v>99.9748792</v>
      </c>
      <c r="F373" s="453" t="n">
        <v>116.0370247</v>
      </c>
      <c r="G373" s="453" t="n">
        <v>297.1785256</v>
      </c>
      <c r="H373" s="453" t="n">
        <v>5.53282535344208</v>
      </c>
      <c r="I373" s="453" t="n">
        <v>18.4031966123307</v>
      </c>
      <c r="J373" s="453" t="n">
        <v>21.3598875732772</v>
      </c>
      <c r="K373" s="453" t="n">
        <v>54.70409046095</v>
      </c>
    </row>
    <row r="374">
      <c r="A374" s="453" t="s">
        <v>268</v>
      </c>
      <c r="B374" s="453" t="s">
        <v>269</v>
      </c>
      <c r="C374" s="453" t="s">
        <v>16</v>
      </c>
      <c r="D374" s="453" t="n">
        <v>1404.8424359</v>
      </c>
      <c r="E374" s="453" t="n">
        <v>2506.2595997</v>
      </c>
      <c r="F374" s="453" t="n">
        <v>4024.4135272</v>
      </c>
      <c r="G374" s="453" t="n">
        <v>818.2090195</v>
      </c>
      <c r="H374" s="453" t="n">
        <v>16.0485108103651</v>
      </c>
      <c r="I374" s="453" t="n">
        <v>28.6307796885414</v>
      </c>
      <c r="J374" s="453" t="n">
        <v>45.9737279756019</v>
      </c>
      <c r="K374" s="453" t="n">
        <v>9.34698152549163</v>
      </c>
    </row>
    <row r="375">
      <c r="A375" s="453" t="s">
        <v>270</v>
      </c>
      <c r="B375" s="453" t="s">
        <v>271</v>
      </c>
      <c r="C375" s="453" t="s">
        <v>15</v>
      </c>
      <c r="D375" s="453" t="n">
        <v>19.8614878</v>
      </c>
      <c r="E375" s="453" t="n">
        <v>41.2518991</v>
      </c>
      <c r="F375" s="453" t="n">
        <v>0</v>
      </c>
      <c r="G375" s="453" t="n">
        <v>0</v>
      </c>
      <c r="H375" s="453" t="n">
        <v>32.4994061162072</v>
      </c>
      <c r="I375" s="453" t="n">
        <v>67.5005938837927</v>
      </c>
      <c r="J375" s="453" t="n">
        <v>0</v>
      </c>
      <c r="K375" s="453" t="n">
        <v>0</v>
      </c>
    </row>
    <row r="376">
      <c r="A376" s="453" t="s">
        <v>270</v>
      </c>
      <c r="B376" s="453" t="s">
        <v>271</v>
      </c>
      <c r="C376" s="453" t="s">
        <v>16</v>
      </c>
      <c r="D376" s="453" t="n">
        <v>1591.0680267</v>
      </c>
      <c r="E376" s="453" t="n">
        <v>1651.7855916</v>
      </c>
      <c r="F376" s="453" t="n">
        <v>972.1042704</v>
      </c>
      <c r="G376" s="453" t="n">
        <v>304.4276203</v>
      </c>
      <c r="H376" s="453" t="n">
        <v>35.2054062113425</v>
      </c>
      <c r="I376" s="453" t="n">
        <v>36.5488978160991</v>
      </c>
      <c r="J376" s="453" t="n">
        <v>21.5096558694568</v>
      </c>
      <c r="K376" s="453" t="n">
        <v>6.73604010310155</v>
      </c>
    </row>
    <row r="377">
      <c r="A377" s="453" t="s">
        <v>272</v>
      </c>
      <c r="B377" s="453" t="s">
        <v>273</v>
      </c>
      <c r="C377" s="453" t="s">
        <v>15</v>
      </c>
      <c r="D377" s="453" t="n">
        <v>63.2125488</v>
      </c>
      <c r="E377" s="453" t="n">
        <v>26.9865951</v>
      </c>
      <c r="F377" s="453" t="n">
        <v>36.6993856</v>
      </c>
      <c r="G377" s="453" t="n">
        <v>31.7040461</v>
      </c>
      <c r="H377" s="453" t="n">
        <v>39.8559409018828</v>
      </c>
      <c r="I377" s="453" t="n">
        <v>17.0152313087657</v>
      </c>
      <c r="J377" s="453" t="n">
        <v>23.1392116182002</v>
      </c>
      <c r="K377" s="453" t="n">
        <v>19.9896161711513</v>
      </c>
    </row>
    <row r="378">
      <c r="A378" s="453" t="s">
        <v>272</v>
      </c>
      <c r="B378" s="453" t="s">
        <v>273</v>
      </c>
      <c r="C378" s="453" t="s">
        <v>16</v>
      </c>
      <c r="D378" s="453" t="n">
        <v>897.238207</v>
      </c>
      <c r="E378" s="453" t="n">
        <v>1204.4948534</v>
      </c>
      <c r="F378" s="453" t="n">
        <v>1246.3780173</v>
      </c>
      <c r="G378" s="453" t="n">
        <v>70.2361654</v>
      </c>
      <c r="H378" s="453" t="n">
        <v>26.2477198245758</v>
      </c>
      <c r="I378" s="453" t="n">
        <v>35.2361760740164</v>
      </c>
      <c r="J378" s="453" t="n">
        <v>36.4614221043763</v>
      </c>
      <c r="K378" s="453" t="n">
        <v>2.05468199703155</v>
      </c>
    </row>
    <row r="379">
      <c r="A379" s="453" t="s">
        <v>274</v>
      </c>
      <c r="B379" s="453" t="s">
        <v>275</v>
      </c>
      <c r="C379" s="453" t="s">
        <v>15</v>
      </c>
      <c r="D379" s="453" t="n">
        <v>76.8616897</v>
      </c>
      <c r="E379" s="453" t="n">
        <v>105.013312</v>
      </c>
      <c r="F379" s="453" t="n">
        <v>52.506656</v>
      </c>
      <c r="G379" s="453" t="n">
        <v>0</v>
      </c>
      <c r="H379" s="453" t="n">
        <v>32.7933894035258</v>
      </c>
      <c r="I379" s="453" t="n">
        <v>44.8044070643161</v>
      </c>
      <c r="J379" s="453" t="n">
        <v>22.4022035321581</v>
      </c>
      <c r="K379" s="453" t="n">
        <v>0</v>
      </c>
    </row>
    <row r="380">
      <c r="A380" s="453" t="s">
        <v>274</v>
      </c>
      <c r="B380" s="453" t="s">
        <v>275</v>
      </c>
      <c r="C380" s="453" t="s">
        <v>16</v>
      </c>
      <c r="D380" s="453" t="n">
        <v>2510.0779756</v>
      </c>
      <c r="E380" s="453" t="n">
        <v>1538.4970075</v>
      </c>
      <c r="F380" s="453" t="n">
        <v>906.2300376</v>
      </c>
      <c r="G380" s="453" t="n">
        <v>85.4554528</v>
      </c>
      <c r="H380" s="453" t="n">
        <v>49.8005606812812</v>
      </c>
      <c r="I380" s="453" t="n">
        <v>30.5241567492176</v>
      </c>
      <c r="J380" s="453" t="n">
        <v>17.9798254944294</v>
      </c>
      <c r="K380" s="453" t="n">
        <v>1.69545707507174</v>
      </c>
    </row>
    <row r="381">
      <c r="A381" s="453" t="s">
        <v>276</v>
      </c>
      <c r="B381" s="453" t="s">
        <v>277</v>
      </c>
      <c r="C381" s="453" t="s">
        <v>15</v>
      </c>
      <c r="D381" s="453" t="n">
        <v>70.4462922</v>
      </c>
      <c r="E381" s="453" t="n">
        <v>75.1287342</v>
      </c>
      <c r="F381" s="453" t="n">
        <v>58.7054527</v>
      </c>
      <c r="G381" s="453" t="n">
        <v>0</v>
      </c>
      <c r="H381" s="453" t="n">
        <v>34.4850827207601</v>
      </c>
      <c r="I381" s="453" t="n">
        <v>36.7772459370544</v>
      </c>
      <c r="J381" s="453" t="n">
        <v>28.7376713421855</v>
      </c>
      <c r="K381" s="453" t="n">
        <v>0</v>
      </c>
    </row>
    <row r="382">
      <c r="A382" s="453" t="s">
        <v>276</v>
      </c>
      <c r="B382" s="453" t="s">
        <v>277</v>
      </c>
      <c r="C382" s="453" t="s">
        <v>16</v>
      </c>
      <c r="D382" s="453" t="n">
        <v>683.1640507</v>
      </c>
      <c r="E382" s="453" t="n">
        <v>1183.0103334</v>
      </c>
      <c r="F382" s="453" t="n">
        <v>1732.6902058</v>
      </c>
      <c r="G382" s="453" t="n">
        <v>522.3172872</v>
      </c>
      <c r="H382" s="453" t="n">
        <v>16.5768964115879</v>
      </c>
      <c r="I382" s="453" t="n">
        <v>28.705608456001</v>
      </c>
      <c r="J382" s="453" t="n">
        <v>42.0435267714819</v>
      </c>
      <c r="K382" s="453" t="n">
        <v>12.6739683609292</v>
      </c>
    </row>
    <row r="383">
      <c r="A383" s="453" t="s">
        <v>278</v>
      </c>
      <c r="B383" s="453" t="s">
        <v>279</v>
      </c>
      <c r="C383" s="453" t="s">
        <v>15</v>
      </c>
      <c r="D383" s="453" t="n">
        <v>448.5007432</v>
      </c>
      <c r="E383" s="453" t="n">
        <v>101.6945184</v>
      </c>
      <c r="F383" s="453" t="n">
        <v>52.8619083</v>
      </c>
      <c r="G383" s="453" t="n">
        <v>0</v>
      </c>
      <c r="H383" s="453" t="n">
        <v>74.3711816367876</v>
      </c>
      <c r="I383" s="453" t="n">
        <v>16.863163805326</v>
      </c>
      <c r="J383" s="453" t="n">
        <v>8.76565455788639</v>
      </c>
      <c r="K383" s="453" t="n">
        <v>0</v>
      </c>
    </row>
    <row r="384">
      <c r="A384" s="453" t="s">
        <v>278</v>
      </c>
      <c r="B384" s="453" t="s">
        <v>279</v>
      </c>
      <c r="C384" s="453" t="s">
        <v>16</v>
      </c>
      <c r="D384" s="453" t="n">
        <v>496.1450288</v>
      </c>
      <c r="E384" s="453" t="n">
        <v>356.209421</v>
      </c>
      <c r="F384" s="453" t="n">
        <v>96.4344987</v>
      </c>
      <c r="G384" s="453" t="n">
        <v>0</v>
      </c>
      <c r="H384" s="453" t="n">
        <v>52.2924544583268</v>
      </c>
      <c r="I384" s="453" t="n">
        <v>37.5435887573473</v>
      </c>
      <c r="J384" s="453" t="n">
        <v>10.1639567843259</v>
      </c>
      <c r="K384" s="453" t="n">
        <v>0</v>
      </c>
    </row>
    <row r="385">
      <c r="A385" s="453" t="s">
        <v>280</v>
      </c>
      <c r="B385" s="453" t="s">
        <v>281</v>
      </c>
      <c r="C385" s="453" t="s">
        <v>15</v>
      </c>
      <c r="D385" s="453" t="n">
        <v>67.2898287</v>
      </c>
      <c r="E385" s="453" t="n">
        <v>70.9683367</v>
      </c>
      <c r="F385" s="453" t="n">
        <v>0</v>
      </c>
      <c r="G385" s="453" t="n">
        <v>0</v>
      </c>
      <c r="H385" s="453" t="n">
        <v>48.6696959310296</v>
      </c>
      <c r="I385" s="453" t="n">
        <v>51.3303040689704</v>
      </c>
      <c r="J385" s="453" t="n">
        <v>0</v>
      </c>
      <c r="K385" s="453" t="n">
        <v>0</v>
      </c>
    </row>
    <row r="386">
      <c r="A386" s="453" t="s">
        <v>280</v>
      </c>
      <c r="B386" s="453" t="s">
        <v>281</v>
      </c>
      <c r="C386" s="453" t="s">
        <v>16</v>
      </c>
      <c r="D386" s="453" t="n">
        <v>2230.1128027</v>
      </c>
      <c r="E386" s="453" t="n">
        <v>1372.5152463</v>
      </c>
      <c r="F386" s="453" t="n">
        <v>1375.0649494</v>
      </c>
      <c r="G386" s="453" t="n">
        <v>155.9547923</v>
      </c>
      <c r="H386" s="453" t="n">
        <v>43.4410947852718</v>
      </c>
      <c r="I386" s="453" t="n">
        <v>26.7356722209579</v>
      </c>
      <c r="J386" s="453" t="n">
        <v>26.7853387194002</v>
      </c>
      <c r="K386" s="453" t="n">
        <v>3.03789427437005</v>
      </c>
    </row>
    <row r="387">
      <c r="A387" s="453" t="s">
        <v>282</v>
      </c>
      <c r="B387" s="453" t="s">
        <v>283</v>
      </c>
      <c r="C387" s="453" t="s">
        <v>15</v>
      </c>
      <c r="D387" s="453" t="n">
        <v>346.0381859</v>
      </c>
      <c r="E387" s="453" t="n">
        <v>605.9572332</v>
      </c>
      <c r="F387" s="453" t="n">
        <v>0</v>
      </c>
      <c r="G387" s="453" t="n">
        <v>38.5061728</v>
      </c>
      <c r="H387" s="453" t="n">
        <v>34.9356516667704</v>
      </c>
      <c r="I387" s="453" t="n">
        <v>61.1768055857074</v>
      </c>
      <c r="J387" s="453" t="n">
        <v>0</v>
      </c>
      <c r="K387" s="453" t="n">
        <v>3.88754274752216</v>
      </c>
    </row>
    <row r="388">
      <c r="A388" s="453" t="s">
        <v>282</v>
      </c>
      <c r="B388" s="453" t="s">
        <v>283</v>
      </c>
      <c r="C388" s="453" t="s">
        <v>16</v>
      </c>
      <c r="D388" s="453" t="n">
        <v>3632.3739542</v>
      </c>
      <c r="E388" s="453" t="n">
        <v>1542.1366971</v>
      </c>
      <c r="F388" s="453" t="n">
        <v>138.4172663</v>
      </c>
      <c r="G388" s="453" t="n">
        <v>172.097132</v>
      </c>
      <c r="H388" s="453" t="n">
        <v>66.223470656071</v>
      </c>
      <c r="I388" s="453" t="n">
        <v>28.1153993492238</v>
      </c>
      <c r="J388" s="453" t="n">
        <v>2.52354848060528</v>
      </c>
      <c r="K388" s="453" t="n">
        <v>3.13758151409993</v>
      </c>
    </row>
    <row r="389">
      <c r="A389" s="453" t="s">
        <v>284</v>
      </c>
      <c r="B389" s="453" t="s">
        <v>285</v>
      </c>
      <c r="C389" s="453" t="s">
        <v>15</v>
      </c>
      <c r="D389" s="453" t="n">
        <v>669.8973724</v>
      </c>
      <c r="E389" s="453" t="n">
        <v>321.2153539</v>
      </c>
      <c r="F389" s="453" t="n">
        <v>62.6798004</v>
      </c>
      <c r="G389" s="453" t="n">
        <v>33.6955186</v>
      </c>
      <c r="H389" s="453" t="n">
        <v>61.6004355445764</v>
      </c>
      <c r="I389" s="453" t="n">
        <v>29.5373687359835</v>
      </c>
      <c r="J389" s="453" t="n">
        <v>5.76372316651157</v>
      </c>
      <c r="K389" s="453" t="n">
        <v>3.09847255292858</v>
      </c>
    </row>
    <row r="390">
      <c r="A390" s="453" t="s">
        <v>284</v>
      </c>
      <c r="B390" s="453" t="s">
        <v>285</v>
      </c>
      <c r="C390" s="453" t="s">
        <v>16</v>
      </c>
      <c r="D390" s="453" t="n">
        <v>3618.7923259</v>
      </c>
      <c r="E390" s="453" t="n">
        <v>2063.4523552</v>
      </c>
      <c r="F390" s="453" t="n">
        <v>673.1402832</v>
      </c>
      <c r="G390" s="453" t="n">
        <v>22.6669967</v>
      </c>
      <c r="H390" s="453" t="n">
        <v>56.738207026658</v>
      </c>
      <c r="I390" s="453" t="n">
        <v>32.3523917305383</v>
      </c>
      <c r="J390" s="453" t="n">
        <v>10.5540106495849</v>
      </c>
      <c r="K390" s="453" t="n">
        <v>0.355390593218781</v>
      </c>
    </row>
    <row r="391">
      <c r="A391" s="453" t="s">
        <v>286</v>
      </c>
      <c r="B391" s="453" t="s">
        <v>287</v>
      </c>
      <c r="C391" s="453" t="s">
        <v>15</v>
      </c>
      <c r="D391" s="453" t="n">
        <v>81.1920353</v>
      </c>
      <c r="E391" s="453" t="n">
        <v>0</v>
      </c>
      <c r="F391" s="453" t="n">
        <v>8.9524786</v>
      </c>
      <c r="G391" s="453" t="n">
        <v>0</v>
      </c>
      <c r="H391" s="453" t="n">
        <v>90.0687482657777</v>
      </c>
      <c r="I391" s="453" t="n">
        <v>0</v>
      </c>
      <c r="J391" s="453" t="n">
        <v>9.93125173422229</v>
      </c>
      <c r="K391" s="453" t="n">
        <v>0</v>
      </c>
    </row>
    <row r="392">
      <c r="A392" s="453" t="s">
        <v>286</v>
      </c>
      <c r="B392" s="453" t="s">
        <v>287</v>
      </c>
      <c r="C392" s="453" t="s">
        <v>16</v>
      </c>
      <c r="D392" s="453" t="n">
        <v>684.9272513</v>
      </c>
      <c r="E392" s="453" t="n">
        <v>412.8265323</v>
      </c>
      <c r="F392" s="453" t="n">
        <v>208.4511517</v>
      </c>
      <c r="G392" s="453" t="n">
        <v>124.6027261</v>
      </c>
      <c r="H392" s="453" t="n">
        <v>47.8699737063066</v>
      </c>
      <c r="I392" s="453" t="n">
        <v>28.8526923245618</v>
      </c>
      <c r="J392" s="453" t="n">
        <v>14.5687751976417</v>
      </c>
      <c r="K392" s="453" t="n">
        <v>8.70855877148996</v>
      </c>
    </row>
    <row r="393">
      <c r="A393" s="453" t="s">
        <v>288</v>
      </c>
      <c r="B393" s="453" t="s">
        <v>289</v>
      </c>
      <c r="C393" s="453" t="s">
        <v>15</v>
      </c>
      <c r="D393" s="453" t="n">
        <v>54.0376789</v>
      </c>
      <c r="E393" s="453" t="n">
        <v>16.5161592</v>
      </c>
      <c r="F393" s="453" t="n">
        <v>0</v>
      </c>
      <c r="G393" s="453" t="n">
        <v>0</v>
      </c>
      <c r="H393" s="453" t="n">
        <v>76.5907005986114</v>
      </c>
      <c r="I393" s="453" t="n">
        <v>23.4092994013886</v>
      </c>
      <c r="J393" s="453" t="n">
        <v>0</v>
      </c>
      <c r="K393" s="453" t="n">
        <v>0</v>
      </c>
    </row>
    <row r="394">
      <c r="A394" s="453" t="s">
        <v>288</v>
      </c>
      <c r="B394" s="453" t="s">
        <v>289</v>
      </c>
      <c r="C394" s="453" t="s">
        <v>16</v>
      </c>
      <c r="D394" s="453" t="n">
        <v>877.1240863</v>
      </c>
      <c r="E394" s="453" t="n">
        <v>954.5572108</v>
      </c>
      <c r="F394" s="453" t="n">
        <v>304.2811411</v>
      </c>
      <c r="G394" s="453" t="n">
        <v>35.5733624</v>
      </c>
      <c r="H394" s="453" t="n">
        <v>40.3918777695329</v>
      </c>
      <c r="I394" s="453" t="n">
        <v>43.9577008371796</v>
      </c>
      <c r="J394" s="453" t="n">
        <v>14.0122553363351</v>
      </c>
      <c r="K394" s="453" t="n">
        <v>1.63816605695246</v>
      </c>
    </row>
    <row r="395">
      <c r="A395" s="453" t="s">
        <v>290</v>
      </c>
      <c r="B395" s="453" t="s">
        <v>291</v>
      </c>
      <c r="C395" s="453" t="s">
        <v>15</v>
      </c>
      <c r="D395" s="453" t="n">
        <v>256.7699548</v>
      </c>
      <c r="E395" s="453" t="n">
        <v>735.7730544</v>
      </c>
      <c r="F395" s="453" t="n">
        <v>100.3396828</v>
      </c>
      <c r="G395" s="453" t="n">
        <v>0</v>
      </c>
      <c r="H395" s="453" t="n">
        <v>23.4947407145871</v>
      </c>
      <c r="I395" s="453" t="n">
        <v>67.3240650424721</v>
      </c>
      <c r="J395" s="453" t="n">
        <v>9.18119424294076</v>
      </c>
      <c r="K395" s="453" t="n">
        <v>0</v>
      </c>
    </row>
    <row r="396">
      <c r="A396" s="453" t="s">
        <v>290</v>
      </c>
      <c r="B396" s="453" t="s">
        <v>291</v>
      </c>
      <c r="C396" s="453" t="s">
        <v>16</v>
      </c>
      <c r="D396" s="453" t="n">
        <v>4683.9263052</v>
      </c>
      <c r="E396" s="453" t="n">
        <v>4787.7174559</v>
      </c>
      <c r="F396" s="453" t="n">
        <v>1624.5660614</v>
      </c>
      <c r="G396" s="453" t="n">
        <v>363.7327912</v>
      </c>
      <c r="H396" s="453" t="n">
        <v>40.8721619565574</v>
      </c>
      <c r="I396" s="453" t="n">
        <v>41.7778484350911</v>
      </c>
      <c r="J396" s="453" t="n">
        <v>14.1760401091178</v>
      </c>
      <c r="K396" s="453" t="n">
        <v>3.1739494992337</v>
      </c>
    </row>
    <row r="397">
      <c r="A397" s="453" t="s">
        <v>292</v>
      </c>
      <c r="B397" s="453" t="s">
        <v>293</v>
      </c>
      <c r="C397" s="453" t="s">
        <v>15</v>
      </c>
      <c r="D397" s="453" t="n">
        <v>99.1498454</v>
      </c>
      <c r="E397" s="453" t="n">
        <v>0</v>
      </c>
      <c r="F397" s="453" t="n">
        <v>76.4098348</v>
      </c>
      <c r="G397" s="453" t="n">
        <v>26.8843702</v>
      </c>
      <c r="H397" s="453" t="n">
        <v>48.9764185235843</v>
      </c>
      <c r="I397" s="453" t="n">
        <v>0</v>
      </c>
      <c r="J397" s="453" t="n">
        <v>37.7436801175561</v>
      </c>
      <c r="K397" s="453" t="n">
        <v>13.2799013588596</v>
      </c>
    </row>
    <row r="398">
      <c r="A398" s="453" t="s">
        <v>292</v>
      </c>
      <c r="B398" s="453" t="s">
        <v>293</v>
      </c>
      <c r="C398" s="453" t="s">
        <v>16</v>
      </c>
      <c r="D398" s="453" t="n">
        <v>1133.4043399</v>
      </c>
      <c r="E398" s="453" t="n">
        <v>2235.9427422</v>
      </c>
      <c r="F398" s="453" t="n">
        <v>1790.7556494</v>
      </c>
      <c r="G398" s="453" t="n">
        <v>392.6024064</v>
      </c>
      <c r="H398" s="453" t="n">
        <v>20.4117508809165</v>
      </c>
      <c r="I398" s="453" t="n">
        <v>40.2676296808662</v>
      </c>
      <c r="J398" s="453" t="n">
        <v>32.2501484398513</v>
      </c>
      <c r="K398" s="453" t="n">
        <v>7.07047099836603</v>
      </c>
    </row>
    <row r="399">
      <c r="A399" s="453" t="s">
        <v>294</v>
      </c>
      <c r="B399" s="453" t="s">
        <v>295</v>
      </c>
      <c r="C399" s="453" t="s">
        <v>15</v>
      </c>
      <c r="D399" s="453" t="n">
        <v>0</v>
      </c>
      <c r="E399" s="453" t="n">
        <v>28.8052302</v>
      </c>
      <c r="F399" s="453" t="n">
        <v>22.6234163</v>
      </c>
      <c r="G399" s="453" t="n">
        <v>0</v>
      </c>
      <c r="H399" s="453" t="n">
        <v>0</v>
      </c>
      <c r="I399" s="453" t="n">
        <v>56.0100880741631</v>
      </c>
      <c r="J399" s="453" t="n">
        <v>43.9899119258369</v>
      </c>
      <c r="K399" s="453" t="n">
        <v>0</v>
      </c>
    </row>
    <row r="400">
      <c r="A400" s="453" t="s">
        <v>294</v>
      </c>
      <c r="B400" s="453" t="s">
        <v>295</v>
      </c>
      <c r="C400" s="453" t="s">
        <v>16</v>
      </c>
      <c r="D400" s="453" t="n">
        <v>1205.7991851</v>
      </c>
      <c r="E400" s="453" t="n">
        <v>2836.4785545</v>
      </c>
      <c r="F400" s="453" t="n">
        <v>3568.1768048</v>
      </c>
      <c r="G400" s="453" t="n">
        <v>984.9028951</v>
      </c>
      <c r="H400" s="453" t="n">
        <v>14.0284937954848</v>
      </c>
      <c r="I400" s="453" t="n">
        <v>33.0001233161631</v>
      </c>
      <c r="J400" s="453" t="n">
        <v>41.5128379467086</v>
      </c>
      <c r="K400" s="453" t="n">
        <v>11.4585449416434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K408" s="7" t="str">
        <f>=HYPERLINK("#'Indice'!A1", "Ir al Índice")</f>
      </c>
    </row>
    <row r="409">
      <c r="A409" s="4" t="s">
        <v>962</v>
      </c>
    </row>
    <row r="410">
      <c r="A410" s="5" t="s">
        <v>25</v>
      </c>
      <c r="B410" s="5" t="s">
        <v>70</v>
      </c>
      <c r="C410" s="5" t="s">
        <v>11</v>
      </c>
      <c r="D410" s="5" t="s">
        <v>949</v>
      </c>
      <c r="E410" s="5" t="s">
        <v>950</v>
      </c>
      <c r="F410" s="5" t="s">
        <v>951</v>
      </c>
      <c r="G410" s="5" t="s">
        <v>952</v>
      </c>
      <c r="H410" s="5" t="s">
        <v>953</v>
      </c>
      <c r="I410" s="5" t="s">
        <v>954</v>
      </c>
      <c r="J410" s="5" t="s">
        <v>955</v>
      </c>
      <c r="K410" s="5" t="s">
        <v>956</v>
      </c>
    </row>
    <row r="411">
      <c r="A411" s="454" t="s">
        <v>71</v>
      </c>
      <c r="B411" s="454" t="s">
        <v>72</v>
      </c>
      <c r="C411" s="454" t="s">
        <v>15</v>
      </c>
      <c r="D411" s="454" t="n">
        <v>1.18107</v>
      </c>
      <c r="E411" s="454" t="n">
        <v>0</v>
      </c>
      <c r="F411" s="454" t="n">
        <v>0</v>
      </c>
      <c r="G411" s="454" t="n">
        <v>0</v>
      </c>
      <c r="H411" s="454" t="n">
        <v>100</v>
      </c>
      <c r="I411" s="454" t="n">
        <v>0</v>
      </c>
      <c r="J411" s="454" t="n">
        <v>0</v>
      </c>
      <c r="K411" s="454" t="n">
        <v>0</v>
      </c>
    </row>
    <row r="412">
      <c r="A412" s="454" t="s">
        <v>71</v>
      </c>
      <c r="B412" s="454" t="s">
        <v>72</v>
      </c>
      <c r="C412" s="454" t="s">
        <v>16</v>
      </c>
      <c r="D412" s="454" t="n">
        <v>10.0390948</v>
      </c>
      <c r="E412" s="454" t="n">
        <v>34.2201648</v>
      </c>
      <c r="F412" s="454" t="n">
        <v>26.8230454</v>
      </c>
      <c r="G412" s="454" t="n">
        <v>0</v>
      </c>
      <c r="H412" s="454" t="n">
        <v>14.1231981714718</v>
      </c>
      <c r="I412" s="454" t="n">
        <v>48.141608238506</v>
      </c>
      <c r="J412" s="454" t="n">
        <v>37.7351935900222</v>
      </c>
      <c r="K412" s="454" t="n">
        <v>0</v>
      </c>
    </row>
    <row r="413">
      <c r="A413" s="454" t="s">
        <v>73</v>
      </c>
      <c r="B413" s="454" t="s">
        <v>74</v>
      </c>
      <c r="C413" s="454" t="s">
        <v>15</v>
      </c>
      <c r="D413" s="454" t="n">
        <v>1.6984925</v>
      </c>
      <c r="E413" s="454" t="n">
        <v>0</v>
      </c>
      <c r="F413" s="454" t="n">
        <v>0</v>
      </c>
      <c r="G413" s="454" t="n">
        <v>0</v>
      </c>
      <c r="H413" s="454" t="n">
        <v>100</v>
      </c>
      <c r="I413" s="454" t="n">
        <v>0</v>
      </c>
      <c r="J413" s="454" t="n">
        <v>0</v>
      </c>
      <c r="K413" s="454" t="n">
        <v>0</v>
      </c>
    </row>
    <row r="414">
      <c r="A414" s="454" t="s">
        <v>73</v>
      </c>
      <c r="B414" s="454" t="s">
        <v>74</v>
      </c>
      <c r="C414" s="454" t="s">
        <v>16</v>
      </c>
      <c r="D414" s="454" t="n">
        <v>33.96985</v>
      </c>
      <c r="E414" s="454" t="n">
        <v>47.55779</v>
      </c>
      <c r="F414" s="454" t="n">
        <v>22.0804025</v>
      </c>
      <c r="G414" s="454" t="n">
        <v>13.58794</v>
      </c>
      <c r="H414" s="454" t="n">
        <v>28.9855072463768</v>
      </c>
      <c r="I414" s="454" t="n">
        <v>40.5797101449275</v>
      </c>
      <c r="J414" s="454" t="n">
        <v>18.8405797101449</v>
      </c>
      <c r="K414" s="454" t="n">
        <v>11.5942028985507</v>
      </c>
    </row>
    <row r="415">
      <c r="A415" s="454" t="s">
        <v>75</v>
      </c>
      <c r="B415" s="454" t="s">
        <v>76</v>
      </c>
      <c r="C415" s="454" t="s">
        <v>16</v>
      </c>
      <c r="D415" s="454" t="n">
        <v>13.5283266</v>
      </c>
      <c r="E415" s="454" t="n">
        <v>103.8354694</v>
      </c>
      <c r="F415" s="454" t="n">
        <v>20.6878013</v>
      </c>
      <c r="G415" s="454" t="n">
        <v>10.6134502</v>
      </c>
      <c r="H415" s="454" t="n">
        <v>9.0998703646195</v>
      </c>
      <c r="I415" s="454" t="n">
        <v>69.845246845934</v>
      </c>
      <c r="J415" s="454" t="n">
        <v>13.915712972143</v>
      </c>
      <c r="K415" s="454" t="n">
        <v>7.13916981730356</v>
      </c>
    </row>
    <row r="416">
      <c r="A416" s="454" t="s">
        <v>77</v>
      </c>
      <c r="B416" s="454" t="s">
        <v>78</v>
      </c>
      <c r="C416" s="454" t="s">
        <v>16</v>
      </c>
      <c r="D416" s="454" t="n">
        <v>0</v>
      </c>
      <c r="E416" s="454" t="n">
        <v>4.7560977</v>
      </c>
      <c r="F416" s="454" t="n">
        <v>0</v>
      </c>
      <c r="G416" s="454" t="n">
        <v>0</v>
      </c>
      <c r="H416" s="454" t="n">
        <v>0</v>
      </c>
      <c r="I416" s="454" t="n">
        <v>100</v>
      </c>
      <c r="J416" s="454" t="n">
        <v>0</v>
      </c>
      <c r="K416" s="454" t="n">
        <v>0</v>
      </c>
    </row>
    <row r="417">
      <c r="A417" s="454" t="s">
        <v>79</v>
      </c>
      <c r="B417" s="454" t="s">
        <v>80</v>
      </c>
      <c r="C417" s="454" t="s">
        <v>15</v>
      </c>
      <c r="D417" s="454" t="n">
        <v>0</v>
      </c>
      <c r="E417" s="454" t="n">
        <v>52.2083153</v>
      </c>
      <c r="F417" s="454" t="n">
        <v>15.7440886</v>
      </c>
      <c r="G417" s="454" t="n">
        <v>0</v>
      </c>
      <c r="H417" s="454" t="n">
        <v>0</v>
      </c>
      <c r="I417" s="454" t="n">
        <v>76.8307113561879</v>
      </c>
      <c r="J417" s="454" t="n">
        <v>23.1692886438121</v>
      </c>
      <c r="K417" s="454" t="n">
        <v>0</v>
      </c>
    </row>
    <row r="418">
      <c r="A418" s="454" t="s">
        <v>79</v>
      </c>
      <c r="B418" s="454" t="s">
        <v>80</v>
      </c>
      <c r="C418" s="454" t="s">
        <v>16</v>
      </c>
      <c r="D418" s="454" t="n">
        <v>368.2148498</v>
      </c>
      <c r="E418" s="454" t="n">
        <v>487.7273496</v>
      </c>
      <c r="F418" s="454" t="n">
        <v>194.3176039</v>
      </c>
      <c r="G418" s="454" t="n">
        <v>48.7401997</v>
      </c>
      <c r="H418" s="454" t="n">
        <v>33.5045358321077</v>
      </c>
      <c r="I418" s="454" t="n">
        <v>44.379194564934</v>
      </c>
      <c r="J418" s="454" t="n">
        <v>17.681310588677</v>
      </c>
      <c r="K418" s="454" t="n">
        <v>4.43495901428128</v>
      </c>
    </row>
    <row r="419">
      <c r="A419" s="454" t="s">
        <v>91</v>
      </c>
      <c r="B419" s="454" t="s">
        <v>92</v>
      </c>
      <c r="C419" s="454" t="s">
        <v>15</v>
      </c>
      <c r="D419" s="454" t="n">
        <v>11.1745521</v>
      </c>
      <c r="E419" s="454" t="n">
        <v>26.3651032</v>
      </c>
      <c r="F419" s="454" t="n">
        <v>3.7030432</v>
      </c>
      <c r="G419" s="454" t="n">
        <v>0</v>
      </c>
      <c r="H419" s="454" t="n">
        <v>27.0946191845327</v>
      </c>
      <c r="I419" s="454" t="n">
        <v>63.9267171133334</v>
      </c>
      <c r="J419" s="454" t="n">
        <v>8.97866370213385</v>
      </c>
      <c r="K419" s="454" t="n">
        <v>0</v>
      </c>
    </row>
    <row r="420">
      <c r="A420" s="454" t="s">
        <v>91</v>
      </c>
      <c r="B420" s="454" t="s">
        <v>92</v>
      </c>
      <c r="C420" s="454" t="s">
        <v>16</v>
      </c>
      <c r="D420" s="454" t="n">
        <v>75.6348998</v>
      </c>
      <c r="E420" s="454" t="n">
        <v>186.0594648</v>
      </c>
      <c r="F420" s="454" t="n">
        <v>128.0991794</v>
      </c>
      <c r="G420" s="454" t="n">
        <v>24.7782008</v>
      </c>
      <c r="H420" s="454" t="n">
        <v>18.2441038852004</v>
      </c>
      <c r="I420" s="454" t="n">
        <v>44.8799193707135</v>
      </c>
      <c r="J420" s="454" t="n">
        <v>30.8991582293671</v>
      </c>
      <c r="K420" s="454" t="n">
        <v>5.976818514719</v>
      </c>
    </row>
    <row r="421">
      <c r="A421" s="454" t="s">
        <v>107</v>
      </c>
      <c r="B421" s="454" t="s">
        <v>108</v>
      </c>
      <c r="C421" s="454" t="s">
        <v>15</v>
      </c>
      <c r="D421" s="454" t="n">
        <v>29.138688</v>
      </c>
      <c r="E421" s="454" t="n">
        <v>47.7560499</v>
      </c>
      <c r="F421" s="454" t="n">
        <v>45.3440456</v>
      </c>
      <c r="G421" s="454" t="n">
        <v>7.3129737</v>
      </c>
      <c r="H421" s="454" t="n">
        <v>22.4919280369282</v>
      </c>
      <c r="I421" s="454" t="n">
        <v>36.8625257828614</v>
      </c>
      <c r="J421" s="454" t="n">
        <v>35.000718307509</v>
      </c>
      <c r="K421" s="454" t="n">
        <v>5.64482787270137</v>
      </c>
    </row>
    <row r="422">
      <c r="A422" s="454" t="s">
        <v>107</v>
      </c>
      <c r="B422" s="454" t="s">
        <v>108</v>
      </c>
      <c r="C422" s="454" t="s">
        <v>16</v>
      </c>
      <c r="D422" s="454" t="n">
        <v>613.7107892</v>
      </c>
      <c r="E422" s="454" t="n">
        <v>613.8924988</v>
      </c>
      <c r="F422" s="454" t="n">
        <v>210.5246182</v>
      </c>
      <c r="G422" s="454" t="n">
        <v>107.2569658</v>
      </c>
      <c r="H422" s="454" t="n">
        <v>39.7124884758157</v>
      </c>
      <c r="I422" s="454" t="n">
        <v>39.7242466859091</v>
      </c>
      <c r="J422" s="454" t="n">
        <v>13.622795331725</v>
      </c>
      <c r="K422" s="454" t="n">
        <v>6.94046950655021</v>
      </c>
    </row>
    <row r="423">
      <c r="A423" s="454" t="s">
        <v>109</v>
      </c>
      <c r="B423" s="454" t="s">
        <v>110</v>
      </c>
      <c r="C423" s="454" t="s">
        <v>15</v>
      </c>
      <c r="D423" s="454" t="n">
        <v>63.162134</v>
      </c>
      <c r="E423" s="454" t="n">
        <v>45.11581</v>
      </c>
      <c r="F423" s="454" t="n">
        <v>41.5065452</v>
      </c>
      <c r="G423" s="454" t="n">
        <v>14.4370592</v>
      </c>
      <c r="H423" s="454" t="n">
        <v>38.4615384615385</v>
      </c>
      <c r="I423" s="454" t="n">
        <v>27.4725274725275</v>
      </c>
      <c r="J423" s="454" t="n">
        <v>25.2747252747253</v>
      </c>
      <c r="K423" s="454" t="n">
        <v>8.79120879120879</v>
      </c>
    </row>
    <row r="424">
      <c r="A424" s="454" t="s">
        <v>109</v>
      </c>
      <c r="B424" s="454" t="s">
        <v>110</v>
      </c>
      <c r="C424" s="454" t="s">
        <v>16</v>
      </c>
      <c r="D424" s="454" t="n">
        <v>164.2215484</v>
      </c>
      <c r="E424" s="454" t="n">
        <v>113.6918412</v>
      </c>
      <c r="F424" s="454" t="n">
        <v>77.5991932</v>
      </c>
      <c r="G424" s="454" t="n">
        <v>16.2416916</v>
      </c>
      <c r="H424" s="454" t="n">
        <v>44.1747572815534</v>
      </c>
      <c r="I424" s="454" t="n">
        <v>30.5825242718447</v>
      </c>
      <c r="J424" s="454" t="n">
        <v>20.873786407767</v>
      </c>
      <c r="K424" s="454" t="n">
        <v>4.36893203883495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K432" s="7" t="str">
        <f>=HYPERLINK("#'Indice'!A1", "Ir al Índice")</f>
      </c>
    </row>
    <row r="433">
      <c r="A433" s="14" t="s">
        <v>963</v>
      </c>
    </row>
    <row r="434">
      <c r="A434" s="5" t="s">
        <v>25</v>
      </c>
      <c r="B434" s="5" t="s">
        <v>10</v>
      </c>
      <c r="C434" s="5" t="s">
        <v>11</v>
      </c>
      <c r="D434" s="5" t="s">
        <v>949</v>
      </c>
      <c r="E434" s="5" t="s">
        <v>950</v>
      </c>
      <c r="F434" s="5" t="s">
        <v>951</v>
      </c>
      <c r="G434" s="5" t="s">
        <v>952</v>
      </c>
      <c r="H434" s="5" t="s">
        <v>953</v>
      </c>
      <c r="I434" s="5" t="s">
        <v>954</v>
      </c>
      <c r="J434" s="5" t="s">
        <v>955</v>
      </c>
      <c r="K434" s="5" t="s">
        <v>956</v>
      </c>
    </row>
    <row r="435">
      <c r="A435" s="455" t="s">
        <v>13</v>
      </c>
      <c r="B435" s="455" t="s">
        <v>14</v>
      </c>
      <c r="C435" s="455" t="s">
        <v>15</v>
      </c>
      <c r="D435" s="455" t="n">
        <v>106.3549366</v>
      </c>
      <c r="E435" s="455" t="n">
        <v>171.4452784</v>
      </c>
      <c r="F435" s="455" t="n">
        <v>106.2977226</v>
      </c>
      <c r="G435" s="455" t="n">
        <v>21.7500329</v>
      </c>
      <c r="H435" s="455" t="n">
        <v>26.2056100635349</v>
      </c>
      <c r="I435" s="455" t="n">
        <v>42.24371953586</v>
      </c>
      <c r="J435" s="455" t="n">
        <v>26.1915126664407</v>
      </c>
      <c r="K435" s="455" t="n">
        <v>5.3591577341644</v>
      </c>
    </row>
    <row r="436">
      <c r="A436" s="455" t="s">
        <v>13</v>
      </c>
      <c r="B436" s="455" t="s">
        <v>14</v>
      </c>
      <c r="C436" s="455" t="s">
        <v>16</v>
      </c>
      <c r="D436" s="455" t="n">
        <v>1279.3193586</v>
      </c>
      <c r="E436" s="455" t="n">
        <v>1591.7406763</v>
      </c>
      <c r="F436" s="455" t="n">
        <v>680.1318439</v>
      </c>
      <c r="G436" s="455" t="n">
        <v>221.2184481</v>
      </c>
      <c r="H436" s="455" t="n">
        <v>33.9125187278153</v>
      </c>
      <c r="I436" s="455" t="n">
        <v>42.1942614500269</v>
      </c>
      <c r="J436" s="455" t="n">
        <v>18.029105663564</v>
      </c>
      <c r="K436" s="455" t="n">
        <v>5.86411415859386</v>
      </c>
    </row>
    <row r="437">
      <c r="A437" s="455" t="s">
        <v>26</v>
      </c>
      <c r="B437" s="455" t="s">
        <v>27</v>
      </c>
      <c r="C437" s="455" t="s">
        <v>15</v>
      </c>
      <c r="D437" s="455" t="n">
        <v>79.8455648</v>
      </c>
      <c r="E437" s="455" t="n">
        <v>68.6534931</v>
      </c>
      <c r="F437" s="455" t="n">
        <v>24.5541187</v>
      </c>
      <c r="G437" s="455" t="n">
        <v>0</v>
      </c>
      <c r="H437" s="455" t="n">
        <v>46.1393233968523</v>
      </c>
      <c r="I437" s="455" t="n">
        <v>39.6719057395217</v>
      </c>
      <c r="J437" s="455" t="n">
        <v>14.188770863626</v>
      </c>
      <c r="K437" s="455" t="n">
        <v>0</v>
      </c>
    </row>
    <row r="438">
      <c r="A438" s="455" t="s">
        <v>26</v>
      </c>
      <c r="B438" s="455" t="s">
        <v>27</v>
      </c>
      <c r="C438" s="455" t="s">
        <v>16</v>
      </c>
      <c r="D438" s="455" t="n">
        <v>1870.1666781</v>
      </c>
      <c r="E438" s="455" t="n">
        <v>1432.5698955</v>
      </c>
      <c r="F438" s="455" t="n">
        <v>313.1669968</v>
      </c>
      <c r="G438" s="455" t="n">
        <v>29.2628733</v>
      </c>
      <c r="H438" s="455" t="n">
        <v>51.3053850073771</v>
      </c>
      <c r="I438" s="455" t="n">
        <v>39.3005344920788</v>
      </c>
      <c r="J438" s="455" t="n">
        <v>8.59129484584309</v>
      </c>
      <c r="K438" s="455" t="n">
        <v>0.802785654701049</v>
      </c>
    </row>
    <row r="439">
      <c r="A439" s="455" t="s">
        <v>28</v>
      </c>
      <c r="B439" s="455" t="s">
        <v>29</v>
      </c>
      <c r="C439" s="455" t="s">
        <v>15</v>
      </c>
      <c r="D439" s="455" t="n">
        <v>49.880125</v>
      </c>
      <c r="E439" s="455" t="n">
        <v>34.550094</v>
      </c>
      <c r="F439" s="455" t="n">
        <v>17.8465082</v>
      </c>
      <c r="G439" s="455" t="n">
        <v>0</v>
      </c>
      <c r="H439" s="455" t="n">
        <v>48.7697703725506</v>
      </c>
      <c r="I439" s="455" t="n">
        <v>33.7809929451869</v>
      </c>
      <c r="J439" s="455" t="n">
        <v>17.4492366822626</v>
      </c>
      <c r="K439" s="455" t="n">
        <v>0</v>
      </c>
    </row>
    <row r="440">
      <c r="A440" s="455" t="s">
        <v>28</v>
      </c>
      <c r="B440" s="455" t="s">
        <v>29</v>
      </c>
      <c r="C440" s="455" t="s">
        <v>16</v>
      </c>
      <c r="D440" s="455" t="n">
        <v>930.3536694</v>
      </c>
      <c r="E440" s="455" t="n">
        <v>632.3567966</v>
      </c>
      <c r="F440" s="455" t="n">
        <v>165.0544739</v>
      </c>
      <c r="G440" s="455" t="n">
        <v>70.4749438</v>
      </c>
      <c r="H440" s="455" t="n">
        <v>51.7369055059403</v>
      </c>
      <c r="I440" s="455" t="n">
        <v>35.1653192842594</v>
      </c>
      <c r="J440" s="455" t="n">
        <v>9.17866828536743</v>
      </c>
      <c r="K440" s="455" t="n">
        <v>3.91910692443285</v>
      </c>
    </row>
    <row r="441">
      <c r="A441" s="455" t="s">
        <v>30</v>
      </c>
      <c r="B441" s="455" t="s">
        <v>31</v>
      </c>
      <c r="C441" s="455" t="s">
        <v>15</v>
      </c>
      <c r="D441" s="455" t="n">
        <v>2.263354</v>
      </c>
      <c r="E441" s="455" t="n">
        <v>9.053416</v>
      </c>
      <c r="F441" s="455" t="n">
        <v>3.395031</v>
      </c>
      <c r="G441" s="455" t="n">
        <v>1.131677</v>
      </c>
      <c r="H441" s="455" t="n">
        <v>14.2857142857143</v>
      </c>
      <c r="I441" s="455" t="n">
        <v>57.1428571428571</v>
      </c>
      <c r="J441" s="455" t="n">
        <v>21.4285714285714</v>
      </c>
      <c r="K441" s="455" t="n">
        <v>7.14285714285714</v>
      </c>
    </row>
    <row r="442">
      <c r="A442" s="455" t="s">
        <v>30</v>
      </c>
      <c r="B442" s="455" t="s">
        <v>31</v>
      </c>
      <c r="C442" s="455" t="s">
        <v>16</v>
      </c>
      <c r="D442" s="455" t="n">
        <v>41.872049</v>
      </c>
      <c r="E442" s="455" t="n">
        <v>76.954036</v>
      </c>
      <c r="F442" s="455" t="n">
        <v>48.662111</v>
      </c>
      <c r="G442" s="455" t="n">
        <v>3.395031</v>
      </c>
      <c r="H442" s="455" t="n">
        <v>24.5033112582781</v>
      </c>
      <c r="I442" s="455" t="n">
        <v>45.0331125827815</v>
      </c>
      <c r="J442" s="455" t="n">
        <v>28.476821192053</v>
      </c>
      <c r="K442" s="455" t="n">
        <v>1.98675496688742</v>
      </c>
    </row>
    <row r="443">
      <c r="A443" s="455" t="s">
        <v>32</v>
      </c>
      <c r="B443" s="455" t="s">
        <v>33</v>
      </c>
      <c r="C443" s="455" t="s">
        <v>15</v>
      </c>
      <c r="D443" s="455" t="n">
        <v>53.5433091</v>
      </c>
      <c r="E443" s="455" t="n">
        <v>0</v>
      </c>
      <c r="F443" s="455" t="n">
        <v>11.8461897</v>
      </c>
      <c r="G443" s="455" t="n">
        <v>0</v>
      </c>
      <c r="H443" s="455" t="n">
        <v>81.8836511712183</v>
      </c>
      <c r="I443" s="455" t="n">
        <v>0</v>
      </c>
      <c r="J443" s="455" t="n">
        <v>18.1163488287817</v>
      </c>
      <c r="K443" s="455" t="n">
        <v>0</v>
      </c>
    </row>
    <row r="444">
      <c r="A444" s="455" t="s">
        <v>32</v>
      </c>
      <c r="B444" s="455" t="s">
        <v>33</v>
      </c>
      <c r="C444" s="455" t="s">
        <v>16</v>
      </c>
      <c r="D444" s="455" t="n">
        <v>846.4847795</v>
      </c>
      <c r="E444" s="455" t="n">
        <v>905.1630089</v>
      </c>
      <c r="F444" s="455" t="n">
        <v>682.6698404</v>
      </c>
      <c r="G444" s="455" t="n">
        <v>153.818479</v>
      </c>
      <c r="H444" s="455" t="n">
        <v>32.7063471255976</v>
      </c>
      <c r="I444" s="455" t="n">
        <v>34.9735474178527</v>
      </c>
      <c r="J444" s="455" t="n">
        <v>26.3768910121304</v>
      </c>
      <c r="K444" s="455" t="n">
        <v>5.94321444441926</v>
      </c>
    </row>
    <row r="445">
      <c r="A445" s="455" t="s">
        <v>34</v>
      </c>
      <c r="B445" s="455" t="s">
        <v>35</v>
      </c>
      <c r="C445" s="455" t="s">
        <v>15</v>
      </c>
      <c r="D445" s="455" t="n">
        <v>2.8791554</v>
      </c>
      <c r="E445" s="455" t="n">
        <v>5.5183812</v>
      </c>
      <c r="F445" s="455" t="n">
        <v>2.8791554</v>
      </c>
      <c r="G445" s="455" t="n">
        <v>0</v>
      </c>
      <c r="H445" s="455" t="n">
        <v>25.5319148558815</v>
      </c>
      <c r="I445" s="455" t="n">
        <v>48.936170288237</v>
      </c>
      <c r="J445" s="455" t="n">
        <v>25.5319148558815</v>
      </c>
      <c r="K445" s="455" t="n">
        <v>0</v>
      </c>
    </row>
    <row r="446">
      <c r="A446" s="455" t="s">
        <v>34</v>
      </c>
      <c r="B446" s="455" t="s">
        <v>35</v>
      </c>
      <c r="C446" s="455" t="s">
        <v>16</v>
      </c>
      <c r="D446" s="455" t="n">
        <v>42.6046452</v>
      </c>
      <c r="E446" s="455" t="n">
        <v>69.1729552</v>
      </c>
      <c r="F446" s="455" t="n">
        <v>48.1074463</v>
      </c>
      <c r="G446" s="455" t="n">
        <v>16.9321759</v>
      </c>
      <c r="H446" s="455" t="n">
        <v>24.0953028067753</v>
      </c>
      <c r="I446" s="455" t="n">
        <v>39.1211637547801</v>
      </c>
      <c r="J446" s="455" t="n">
        <v>27.2074437052039</v>
      </c>
      <c r="K446" s="455" t="n">
        <v>9.57608973324072</v>
      </c>
    </row>
    <row r="447">
      <c r="A447" s="455" t="s">
        <v>36</v>
      </c>
      <c r="B447" s="455" t="s">
        <v>37</v>
      </c>
      <c r="C447" s="455" t="s">
        <v>15</v>
      </c>
      <c r="D447" s="455" t="n">
        <v>42.1797334</v>
      </c>
      <c r="E447" s="455" t="n">
        <v>11.2279283</v>
      </c>
      <c r="F447" s="455" t="n">
        <v>0</v>
      </c>
      <c r="G447" s="455" t="n">
        <v>0</v>
      </c>
      <c r="H447" s="455" t="n">
        <v>78.9769333788302</v>
      </c>
      <c r="I447" s="455" t="n">
        <v>21.0230666211698</v>
      </c>
      <c r="J447" s="455" t="n">
        <v>0</v>
      </c>
      <c r="K447" s="455" t="n">
        <v>0</v>
      </c>
    </row>
    <row r="448">
      <c r="A448" s="455" t="s">
        <v>36</v>
      </c>
      <c r="B448" s="455" t="s">
        <v>37</v>
      </c>
      <c r="C448" s="455" t="s">
        <v>16</v>
      </c>
      <c r="D448" s="455" t="n">
        <v>311.1098352</v>
      </c>
      <c r="E448" s="455" t="n">
        <v>190.1653171</v>
      </c>
      <c r="F448" s="455" t="n">
        <v>25.6355791</v>
      </c>
      <c r="G448" s="455" t="n">
        <v>7.073072</v>
      </c>
      <c r="H448" s="455" t="n">
        <v>58.2620358930535</v>
      </c>
      <c r="I448" s="455" t="n">
        <v>35.612562757367</v>
      </c>
      <c r="J448" s="455" t="n">
        <v>4.8008158556069</v>
      </c>
      <c r="K448" s="455" t="n">
        <v>1.32458549397268</v>
      </c>
    </row>
    <row r="449">
      <c r="A449" s="455" t="s">
        <v>38</v>
      </c>
      <c r="B449" s="455" t="s">
        <v>39</v>
      </c>
      <c r="C449" s="455" t="s">
        <v>15</v>
      </c>
      <c r="D449" s="455" t="n">
        <v>0</v>
      </c>
      <c r="E449" s="455" t="n">
        <v>4.8316319</v>
      </c>
      <c r="F449" s="455" t="n">
        <v>0</v>
      </c>
      <c r="G449" s="455" t="n">
        <v>0</v>
      </c>
      <c r="H449" s="455" t="n">
        <v>0</v>
      </c>
      <c r="I449" s="455" t="n">
        <v>100</v>
      </c>
      <c r="J449" s="455" t="n">
        <v>0</v>
      </c>
      <c r="K449" s="455" t="n">
        <v>0</v>
      </c>
    </row>
    <row r="450">
      <c r="A450" s="455" t="s">
        <v>38</v>
      </c>
      <c r="B450" s="455" t="s">
        <v>39</v>
      </c>
      <c r="C450" s="455" t="s">
        <v>16</v>
      </c>
      <c r="D450" s="455" t="n">
        <v>111.9306941</v>
      </c>
      <c r="E450" s="455" t="n">
        <v>136.4706937</v>
      </c>
      <c r="F450" s="455" t="n">
        <v>100.2096281</v>
      </c>
      <c r="G450" s="455" t="n">
        <v>6.4506691</v>
      </c>
      <c r="H450" s="455" t="n">
        <v>31.5242953066029</v>
      </c>
      <c r="I450" s="455" t="n">
        <v>38.4357703084747</v>
      </c>
      <c r="J450" s="455" t="n">
        <v>28.2231601813077</v>
      </c>
      <c r="K450" s="455" t="n">
        <v>1.81677420361479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964</v>
      </c>
    </row>
    <row r="9">
      <c r="A9" t="s">
        <v>3</v>
      </c>
    </row>
    <row r="10">
      <c r="A10" t="s">
        <v>4</v>
      </c>
    </row>
    <row r="11">
      <c r="A11" t="s">
        <v>965</v>
      </c>
    </row>
    <row r="12">
      <c r="A12" s="3" t="s">
        <v>6</v>
      </c>
    </row>
    <row r="13">
      <c r="A13" s="3" t="s">
        <v>7</v>
      </c>
    </row>
    <row r="15">
      <c r="A15" s="4" t="s">
        <v>966</v>
      </c>
    </row>
    <row r="16">
      <c r="A16" s="5" t="s">
        <v>9</v>
      </c>
      <c r="B16" s="5" t="s">
        <v>10</v>
      </c>
      <c r="C16" s="5" t="s">
        <v>11</v>
      </c>
      <c r="D16" s="5" t="s">
        <v>949</v>
      </c>
      <c r="E16" s="5" t="s">
        <v>950</v>
      </c>
      <c r="F16" s="5" t="s">
        <v>951</v>
      </c>
      <c r="G16" s="5" t="s">
        <v>952</v>
      </c>
      <c r="H16" s="5" t="s">
        <v>953</v>
      </c>
      <c r="I16" s="5" t="s">
        <v>954</v>
      </c>
      <c r="J16" s="5" t="s">
        <v>955</v>
      </c>
      <c r="K16" s="5" t="s">
        <v>956</v>
      </c>
    </row>
    <row r="17">
      <c r="A17" s="456" t="s">
        <v>13</v>
      </c>
      <c r="B17" s="456" t="s">
        <v>14</v>
      </c>
      <c r="C17" s="456" t="s">
        <v>15</v>
      </c>
      <c r="D17" s="456" t="n">
        <v>1282.0393345</v>
      </c>
      <c r="E17" s="456" t="n">
        <v>2924.0924019</v>
      </c>
      <c r="F17" s="456" t="n">
        <v>6523.0126459</v>
      </c>
      <c r="G17" s="456" t="n">
        <v>2898.0348909</v>
      </c>
      <c r="H17" s="456" t="n">
        <v>9.40795823403698</v>
      </c>
      <c r="I17" s="456" t="n">
        <v>21.4577965349784</v>
      </c>
      <c r="J17" s="456" t="n">
        <v>47.86766589861</v>
      </c>
      <c r="K17" s="456" t="n">
        <v>21.2665793323747</v>
      </c>
    </row>
    <row r="18">
      <c r="A18" s="456" t="s">
        <v>13</v>
      </c>
      <c r="B18" s="456" t="s">
        <v>14</v>
      </c>
      <c r="C18" s="456" t="s">
        <v>16</v>
      </c>
      <c r="D18" s="456" t="n">
        <v>19647.9104436</v>
      </c>
      <c r="E18" s="456" t="n">
        <v>49576.5039145</v>
      </c>
      <c r="F18" s="456" t="n">
        <v>129585.3092129</v>
      </c>
      <c r="G18" s="456" t="n">
        <v>44981.2838292</v>
      </c>
      <c r="H18" s="456" t="n">
        <v>8.05932534309872</v>
      </c>
      <c r="I18" s="456" t="n">
        <v>20.3356573497876</v>
      </c>
      <c r="J18" s="456" t="n">
        <v>53.1542613465544</v>
      </c>
      <c r="K18" s="456" t="n">
        <v>18.4507559605593</v>
      </c>
    </row>
    <row r="19">
      <c r="A19" s="456" t="s">
        <v>13</v>
      </c>
      <c r="B19" s="456" t="s">
        <v>17</v>
      </c>
      <c r="C19" s="456" t="s">
        <v>15</v>
      </c>
      <c r="D19" s="456" t="n">
        <v>1.8046324</v>
      </c>
      <c r="E19" s="456" t="n">
        <v>3.6092648</v>
      </c>
      <c r="F19" s="456" t="n">
        <v>13.1342016</v>
      </c>
      <c r="G19" s="456" t="n">
        <v>23.4064003</v>
      </c>
      <c r="H19" s="456" t="n">
        <v>4.30140375576549</v>
      </c>
      <c r="I19" s="456" t="n">
        <v>8.60280751153099</v>
      </c>
      <c r="J19" s="456" t="n">
        <v>31.3058238848095</v>
      </c>
      <c r="K19" s="456" t="n">
        <v>55.789964847894</v>
      </c>
    </row>
    <row r="20">
      <c r="A20" s="456" t="s">
        <v>13</v>
      </c>
      <c r="B20" s="456" t="s">
        <v>17</v>
      </c>
      <c r="C20" s="456" t="s">
        <v>16</v>
      </c>
      <c r="D20" s="456" t="n">
        <v>10.3934683</v>
      </c>
      <c r="E20" s="456" t="n">
        <v>30.9755926</v>
      </c>
      <c r="F20" s="456" t="n">
        <v>152.7738565</v>
      </c>
      <c r="G20" s="456" t="n">
        <v>247.0247506</v>
      </c>
      <c r="H20" s="456" t="n">
        <v>2.35589982083637</v>
      </c>
      <c r="I20" s="456" t="n">
        <v>7.02127441487847</v>
      </c>
      <c r="J20" s="456" t="n">
        <v>34.629431751558</v>
      </c>
      <c r="K20" s="456" t="n">
        <v>55.9933940127272</v>
      </c>
    </row>
    <row r="21">
      <c r="A21" s="456" t="s">
        <v>13</v>
      </c>
      <c r="B21" s="456" t="s">
        <v>18</v>
      </c>
      <c r="C21" s="456" t="s">
        <v>15</v>
      </c>
      <c r="D21" s="456" t="n">
        <v>1280.2347021</v>
      </c>
      <c r="E21" s="456" t="n">
        <v>2920.4831371</v>
      </c>
      <c r="F21" s="456" t="n">
        <v>6509.8784443</v>
      </c>
      <c r="G21" s="456" t="n">
        <v>2874.6284906</v>
      </c>
      <c r="H21" s="456" t="n">
        <v>9.42372852410028</v>
      </c>
      <c r="I21" s="456" t="n">
        <v>21.4974958873544</v>
      </c>
      <c r="J21" s="456" t="n">
        <v>47.9188129202762</v>
      </c>
      <c r="K21" s="456" t="n">
        <v>21.1599626682691</v>
      </c>
    </row>
    <row r="22">
      <c r="A22" s="456" t="s">
        <v>13</v>
      </c>
      <c r="B22" s="456" t="s">
        <v>18</v>
      </c>
      <c r="C22" s="456" t="s">
        <v>16</v>
      </c>
      <c r="D22" s="456" t="n">
        <v>19637.5169753</v>
      </c>
      <c r="E22" s="456" t="n">
        <v>49545.5283219</v>
      </c>
      <c r="F22" s="456" t="n">
        <v>129432.5353564</v>
      </c>
      <c r="G22" s="456" t="n">
        <v>44734.2590786</v>
      </c>
      <c r="H22" s="456" t="n">
        <v>8.06966505378042</v>
      </c>
      <c r="I22" s="456" t="n">
        <v>20.3597949258662</v>
      </c>
      <c r="J22" s="456" t="n">
        <v>53.1878449144807</v>
      </c>
      <c r="K22" s="456" t="n">
        <v>18.3826951058726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K30" s="7" t="str">
        <f>=HYPERLINK("#'Indice'!A1", "Ir al Índice")</f>
      </c>
    </row>
    <row r="31">
      <c r="A31" s="4" t="s">
        <v>967</v>
      </c>
    </row>
    <row r="32">
      <c r="A32" s="5" t="s">
        <v>25</v>
      </c>
      <c r="B32" s="5" t="s">
        <v>10</v>
      </c>
      <c r="C32" s="5" t="s">
        <v>11</v>
      </c>
      <c r="D32" s="5" t="s">
        <v>949</v>
      </c>
      <c r="E32" s="5" t="s">
        <v>950</v>
      </c>
      <c r="F32" s="5" t="s">
        <v>951</v>
      </c>
      <c r="G32" s="5" t="s">
        <v>952</v>
      </c>
      <c r="H32" s="5" t="s">
        <v>953</v>
      </c>
      <c r="I32" s="5" t="s">
        <v>954</v>
      </c>
      <c r="J32" s="5" t="s">
        <v>955</v>
      </c>
      <c r="K32" s="5" t="s">
        <v>956</v>
      </c>
    </row>
    <row r="33">
      <c r="A33" s="457" t="s">
        <v>13</v>
      </c>
      <c r="B33" s="457" t="s">
        <v>14</v>
      </c>
      <c r="C33" s="457" t="s">
        <v>15</v>
      </c>
      <c r="D33" s="457" t="n">
        <v>1282.0393345</v>
      </c>
      <c r="E33" s="457" t="n">
        <v>2924.0924019</v>
      </c>
      <c r="F33" s="457" t="n">
        <v>6523.0126459</v>
      </c>
      <c r="G33" s="457" t="n">
        <v>2898.0348909</v>
      </c>
      <c r="H33" s="457" t="n">
        <v>9.40795823403698</v>
      </c>
      <c r="I33" s="457" t="n">
        <v>21.4577965349784</v>
      </c>
      <c r="J33" s="457" t="n">
        <v>47.86766589861</v>
      </c>
      <c r="K33" s="457" t="n">
        <v>21.2665793323747</v>
      </c>
    </row>
    <row r="34">
      <c r="A34" s="457" t="s">
        <v>13</v>
      </c>
      <c r="B34" s="457" t="s">
        <v>14</v>
      </c>
      <c r="C34" s="457" t="s">
        <v>16</v>
      </c>
      <c r="D34" s="457" t="n">
        <v>19647.9104436</v>
      </c>
      <c r="E34" s="457" t="n">
        <v>49576.5039145</v>
      </c>
      <c r="F34" s="457" t="n">
        <v>129585.3092129</v>
      </c>
      <c r="G34" s="457" t="n">
        <v>44981.2838292</v>
      </c>
      <c r="H34" s="457" t="n">
        <v>8.05932534309872</v>
      </c>
      <c r="I34" s="457" t="n">
        <v>20.3356573497876</v>
      </c>
      <c r="J34" s="457" t="n">
        <v>53.1542613465544</v>
      </c>
      <c r="K34" s="457" t="n">
        <v>18.4507559605593</v>
      </c>
    </row>
    <row r="35">
      <c r="A35" s="457" t="s">
        <v>26</v>
      </c>
      <c r="B35" s="457" t="s">
        <v>27</v>
      </c>
      <c r="C35" s="457" t="s">
        <v>15</v>
      </c>
      <c r="D35" s="457" t="n">
        <v>0</v>
      </c>
      <c r="E35" s="457" t="n">
        <v>12.8898768</v>
      </c>
      <c r="F35" s="457" t="n">
        <v>8.5648553</v>
      </c>
      <c r="G35" s="457" t="n">
        <v>56.1077064</v>
      </c>
      <c r="H35" s="457" t="n">
        <v>0</v>
      </c>
      <c r="I35" s="457" t="n">
        <v>16.6187100989611</v>
      </c>
      <c r="J35" s="457" t="n">
        <v>11.0425296904506</v>
      </c>
      <c r="K35" s="457" t="n">
        <v>72.3387602105883</v>
      </c>
    </row>
    <row r="36">
      <c r="A36" s="457" t="s">
        <v>26</v>
      </c>
      <c r="B36" s="457" t="s">
        <v>27</v>
      </c>
      <c r="C36" s="457" t="s">
        <v>16</v>
      </c>
      <c r="D36" s="457" t="n">
        <v>623.2227682</v>
      </c>
      <c r="E36" s="457" t="n">
        <v>1661.1218726</v>
      </c>
      <c r="F36" s="457" t="n">
        <v>1383.0236556</v>
      </c>
      <c r="G36" s="457" t="n">
        <v>2473.1450354</v>
      </c>
      <c r="H36" s="457" t="n">
        <v>10.1493594187395</v>
      </c>
      <c r="I36" s="457" t="n">
        <v>27.0518405032608</v>
      </c>
      <c r="J36" s="457" t="n">
        <v>22.5229322186747</v>
      </c>
      <c r="K36" s="457" t="n">
        <v>40.2758678593249</v>
      </c>
    </row>
    <row r="37">
      <c r="A37" s="457" t="s">
        <v>28</v>
      </c>
      <c r="B37" s="457" t="s">
        <v>29</v>
      </c>
      <c r="C37" s="457" t="s">
        <v>15</v>
      </c>
      <c r="D37" s="457" t="n">
        <v>0</v>
      </c>
      <c r="E37" s="457" t="n">
        <v>0</v>
      </c>
      <c r="F37" s="457" t="n">
        <v>18.0587851</v>
      </c>
      <c r="G37" s="457" t="n">
        <v>0</v>
      </c>
      <c r="H37" s="457" t="n">
        <v>0</v>
      </c>
      <c r="I37" s="457" t="n">
        <v>0</v>
      </c>
      <c r="J37" s="457" t="n">
        <v>100</v>
      </c>
      <c r="K37" s="457" t="n">
        <v>0</v>
      </c>
    </row>
    <row r="38">
      <c r="A38" s="457" t="s">
        <v>28</v>
      </c>
      <c r="B38" s="457" t="s">
        <v>29</v>
      </c>
      <c r="C38" s="457" t="s">
        <v>16</v>
      </c>
      <c r="D38" s="457" t="n">
        <v>46.5183737</v>
      </c>
      <c r="E38" s="457" t="n">
        <v>157.4820552</v>
      </c>
      <c r="F38" s="457" t="n">
        <v>362.6062303</v>
      </c>
      <c r="G38" s="457" t="n">
        <v>586.0535704</v>
      </c>
      <c r="H38" s="457" t="n">
        <v>4.03574032532926</v>
      </c>
      <c r="I38" s="457" t="n">
        <v>13.6624871020882</v>
      </c>
      <c r="J38" s="457" t="n">
        <v>31.4582060687418</v>
      </c>
      <c r="K38" s="457" t="n">
        <v>50.8435665038408</v>
      </c>
    </row>
    <row r="39">
      <c r="A39" s="457" t="s">
        <v>30</v>
      </c>
      <c r="B39" s="457" t="s">
        <v>31</v>
      </c>
      <c r="C39" s="457" t="s">
        <v>15</v>
      </c>
      <c r="D39" s="457" t="n">
        <v>41.3577935</v>
      </c>
      <c r="E39" s="457" t="n">
        <v>0</v>
      </c>
      <c r="F39" s="457" t="n">
        <v>0</v>
      </c>
      <c r="G39" s="457" t="n">
        <v>0</v>
      </c>
      <c r="H39" s="457" t="n">
        <v>100</v>
      </c>
      <c r="I39" s="457" t="n">
        <v>0</v>
      </c>
      <c r="J39" s="457" t="n">
        <v>0</v>
      </c>
      <c r="K39" s="457" t="n">
        <v>0</v>
      </c>
    </row>
    <row r="40">
      <c r="A40" s="457" t="s">
        <v>30</v>
      </c>
      <c r="B40" s="457" t="s">
        <v>31</v>
      </c>
      <c r="C40" s="457" t="s">
        <v>16</v>
      </c>
      <c r="D40" s="457" t="n">
        <v>273.9174614</v>
      </c>
      <c r="E40" s="457" t="n">
        <v>812.9762383</v>
      </c>
      <c r="F40" s="457" t="n">
        <v>599.7273237</v>
      </c>
      <c r="G40" s="457" t="n">
        <v>699.7078329</v>
      </c>
      <c r="H40" s="457" t="n">
        <v>11.4786132966061</v>
      </c>
      <c r="I40" s="457" t="n">
        <v>34.0680722254065</v>
      </c>
      <c r="J40" s="457" t="n">
        <v>25.1317969908756</v>
      </c>
      <c r="K40" s="457" t="n">
        <v>29.3215174871118</v>
      </c>
    </row>
    <row r="41">
      <c r="A41" s="457" t="s">
        <v>32</v>
      </c>
      <c r="B41" s="457" t="s">
        <v>33</v>
      </c>
      <c r="C41" s="457" t="s">
        <v>15</v>
      </c>
      <c r="D41" s="457" t="n">
        <v>0</v>
      </c>
      <c r="E41" s="457" t="n">
        <v>0</v>
      </c>
      <c r="F41" s="457" t="n">
        <v>0</v>
      </c>
      <c r="G41" s="457" t="n">
        <v>26.2706443</v>
      </c>
      <c r="H41" s="457" t="n">
        <v>0</v>
      </c>
      <c r="I41" s="457" t="n">
        <v>0</v>
      </c>
      <c r="J41" s="457" t="n">
        <v>0</v>
      </c>
      <c r="K41" s="457" t="n">
        <v>100</v>
      </c>
    </row>
    <row r="42">
      <c r="A42" s="457" t="s">
        <v>32</v>
      </c>
      <c r="B42" s="457" t="s">
        <v>33</v>
      </c>
      <c r="C42" s="457" t="s">
        <v>16</v>
      </c>
      <c r="D42" s="457" t="n">
        <v>111.4407011</v>
      </c>
      <c r="E42" s="457" t="n">
        <v>253.3419052</v>
      </c>
      <c r="F42" s="457" t="n">
        <v>563.3963713</v>
      </c>
      <c r="G42" s="457" t="n">
        <v>621.2855805</v>
      </c>
      <c r="H42" s="457" t="n">
        <v>7.19220717359627</v>
      </c>
      <c r="I42" s="457" t="n">
        <v>16.3502871928</v>
      </c>
      <c r="J42" s="457" t="n">
        <v>36.3607136642644</v>
      </c>
      <c r="K42" s="457" t="n">
        <v>40.0967919693393</v>
      </c>
    </row>
    <row r="43">
      <c r="A43" s="457" t="s">
        <v>34</v>
      </c>
      <c r="B43" s="457" t="s">
        <v>35</v>
      </c>
      <c r="C43" s="457" t="s">
        <v>15</v>
      </c>
      <c r="D43" s="457" t="n">
        <v>0</v>
      </c>
      <c r="E43" s="457" t="n">
        <v>58.662616</v>
      </c>
      <c r="F43" s="457" t="n">
        <v>181.6518493</v>
      </c>
      <c r="G43" s="457" t="n">
        <v>233.7767577</v>
      </c>
      <c r="H43" s="457" t="n">
        <v>0</v>
      </c>
      <c r="I43" s="457" t="n">
        <v>12.3736979623434</v>
      </c>
      <c r="J43" s="457" t="n">
        <v>38.3158009444946</v>
      </c>
      <c r="K43" s="457" t="n">
        <v>49.310501093162</v>
      </c>
    </row>
    <row r="44">
      <c r="A44" s="457" t="s">
        <v>34</v>
      </c>
      <c r="B44" s="457" t="s">
        <v>35</v>
      </c>
      <c r="C44" s="457" t="s">
        <v>16</v>
      </c>
      <c r="D44" s="457" t="n">
        <v>615.5129676</v>
      </c>
      <c r="E44" s="457" t="n">
        <v>966.1066205</v>
      </c>
      <c r="F44" s="457" t="n">
        <v>2005.7167745</v>
      </c>
      <c r="G44" s="457" t="n">
        <v>2581.635792</v>
      </c>
      <c r="H44" s="457" t="n">
        <v>9.97756112646792</v>
      </c>
      <c r="I44" s="457" t="n">
        <v>15.6607388765664</v>
      </c>
      <c r="J44" s="457" t="n">
        <v>32.5129814859742</v>
      </c>
      <c r="K44" s="457" t="n">
        <v>41.8487185109915</v>
      </c>
    </row>
    <row r="45">
      <c r="A45" s="457" t="s">
        <v>36</v>
      </c>
      <c r="B45" s="457" t="s">
        <v>37</v>
      </c>
      <c r="C45" s="457" t="s">
        <v>15</v>
      </c>
      <c r="D45" s="457" t="n">
        <v>0</v>
      </c>
      <c r="E45" s="457" t="n">
        <v>0</v>
      </c>
      <c r="F45" s="457" t="n">
        <v>547.1481958</v>
      </c>
      <c r="G45" s="457" t="n">
        <v>0</v>
      </c>
      <c r="H45" s="457" t="n">
        <v>0</v>
      </c>
      <c r="I45" s="457" t="n">
        <v>0</v>
      </c>
      <c r="J45" s="457" t="n">
        <v>100</v>
      </c>
      <c r="K45" s="457" t="n">
        <v>0</v>
      </c>
    </row>
    <row r="46">
      <c r="A46" s="457" t="s">
        <v>36</v>
      </c>
      <c r="B46" s="457" t="s">
        <v>37</v>
      </c>
      <c r="C46" s="457" t="s">
        <v>16</v>
      </c>
      <c r="D46" s="457" t="n">
        <v>1099.0502711</v>
      </c>
      <c r="E46" s="457" t="n">
        <v>4331.3099546</v>
      </c>
      <c r="F46" s="457" t="n">
        <v>4721.2040171</v>
      </c>
      <c r="G46" s="457" t="n">
        <v>4263.2239509</v>
      </c>
      <c r="H46" s="457" t="n">
        <v>7.62446354626522</v>
      </c>
      <c r="I46" s="457" t="n">
        <v>30.0476836454177</v>
      </c>
      <c r="J46" s="457" t="n">
        <v>32.752503565494</v>
      </c>
      <c r="K46" s="457" t="n">
        <v>29.5753492428231</v>
      </c>
    </row>
    <row r="47">
      <c r="A47" s="457" t="s">
        <v>38</v>
      </c>
      <c r="B47" s="457" t="s">
        <v>39</v>
      </c>
      <c r="C47" s="457" t="s">
        <v>15</v>
      </c>
      <c r="D47" s="457" t="n">
        <v>0</v>
      </c>
      <c r="E47" s="457" t="n">
        <v>0</v>
      </c>
      <c r="F47" s="457" t="n">
        <v>9.0378664</v>
      </c>
      <c r="G47" s="457" t="n">
        <v>6.9632663</v>
      </c>
      <c r="H47" s="457" t="n">
        <v>0</v>
      </c>
      <c r="I47" s="457" t="n">
        <v>0</v>
      </c>
      <c r="J47" s="457" t="n">
        <v>56.4826663802369</v>
      </c>
      <c r="K47" s="457" t="n">
        <v>43.5173336197631</v>
      </c>
    </row>
    <row r="48">
      <c r="A48" s="457" t="s">
        <v>38</v>
      </c>
      <c r="B48" s="457" t="s">
        <v>39</v>
      </c>
      <c r="C48" s="457" t="s">
        <v>16</v>
      </c>
      <c r="D48" s="457" t="n">
        <v>60.0788244</v>
      </c>
      <c r="E48" s="457" t="n">
        <v>204.6151242</v>
      </c>
      <c r="F48" s="457" t="n">
        <v>166.0270654</v>
      </c>
      <c r="G48" s="457" t="n">
        <v>119.7834171</v>
      </c>
      <c r="H48" s="457" t="n">
        <v>10.9134134088535</v>
      </c>
      <c r="I48" s="457" t="n">
        <v>37.1686607119846</v>
      </c>
      <c r="J48" s="457" t="n">
        <v>30.1590788412457</v>
      </c>
      <c r="K48" s="457" t="n">
        <v>21.7588470379162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K56" s="7" t="str">
        <f>=HYPERLINK("#'Indice'!A1", "Ir al Índice")</f>
      </c>
    </row>
    <row r="57">
      <c r="A57" s="4" t="s">
        <v>968</v>
      </c>
    </row>
    <row r="58">
      <c r="A58" s="5" t="s">
        <v>25</v>
      </c>
      <c r="B58" s="5" t="s">
        <v>10</v>
      </c>
      <c r="C58" s="5" t="s">
        <v>11</v>
      </c>
      <c r="D58" s="5" t="s">
        <v>949</v>
      </c>
      <c r="E58" s="5" t="s">
        <v>950</v>
      </c>
      <c r="F58" s="5" t="s">
        <v>951</v>
      </c>
      <c r="G58" s="5" t="s">
        <v>952</v>
      </c>
      <c r="H58" s="5" t="s">
        <v>953</v>
      </c>
      <c r="I58" s="5" t="s">
        <v>954</v>
      </c>
      <c r="J58" s="5" t="s">
        <v>955</v>
      </c>
      <c r="K58" s="5" t="s">
        <v>956</v>
      </c>
    </row>
    <row r="59">
      <c r="A59" s="458" t="s">
        <v>13</v>
      </c>
      <c r="B59" s="458" t="s">
        <v>14</v>
      </c>
      <c r="C59" s="458" t="s">
        <v>15</v>
      </c>
      <c r="D59" s="458" t="n">
        <v>1280.2347021</v>
      </c>
      <c r="E59" s="458" t="n">
        <v>2920.4831371</v>
      </c>
      <c r="F59" s="458" t="n">
        <v>6509.8784443</v>
      </c>
      <c r="G59" s="458" t="n">
        <v>2874.6284906</v>
      </c>
      <c r="H59" s="458" t="n">
        <v>9.42372852410028</v>
      </c>
      <c r="I59" s="458" t="n">
        <v>21.4974958873544</v>
      </c>
      <c r="J59" s="458" t="n">
        <v>47.9188129202762</v>
      </c>
      <c r="K59" s="458" t="n">
        <v>21.1599626682691</v>
      </c>
    </row>
    <row r="60">
      <c r="A60" s="458" t="s">
        <v>13</v>
      </c>
      <c r="B60" s="458" t="s">
        <v>14</v>
      </c>
      <c r="C60" s="458" t="s">
        <v>16</v>
      </c>
      <c r="D60" s="458" t="n">
        <v>19637.5169753</v>
      </c>
      <c r="E60" s="458" t="n">
        <v>49545.5283219</v>
      </c>
      <c r="F60" s="458" t="n">
        <v>129432.5353564</v>
      </c>
      <c r="G60" s="458" t="n">
        <v>44734.2590786</v>
      </c>
      <c r="H60" s="458" t="n">
        <v>8.06966505378042</v>
      </c>
      <c r="I60" s="458" t="n">
        <v>20.3597949258662</v>
      </c>
      <c r="J60" s="458" t="n">
        <v>53.1878449144807</v>
      </c>
      <c r="K60" s="458" t="n">
        <v>18.3826951058726</v>
      </c>
    </row>
    <row r="61">
      <c r="A61" s="458" t="s">
        <v>41</v>
      </c>
      <c r="B61" s="458" t="s">
        <v>42</v>
      </c>
      <c r="C61" s="458" t="s">
        <v>15</v>
      </c>
      <c r="D61" s="458" t="n">
        <v>0</v>
      </c>
      <c r="E61" s="458" t="n">
        <v>2.4325171</v>
      </c>
      <c r="F61" s="458" t="n">
        <v>0</v>
      </c>
      <c r="G61" s="458" t="n">
        <v>0</v>
      </c>
      <c r="H61" s="458" t="n">
        <v>0</v>
      </c>
      <c r="I61" s="458" t="n">
        <v>100</v>
      </c>
      <c r="J61" s="458" t="n">
        <v>0</v>
      </c>
      <c r="K61" s="458" t="n">
        <v>0</v>
      </c>
    </row>
    <row r="62">
      <c r="A62" s="458" t="s">
        <v>41</v>
      </c>
      <c r="B62" s="458" t="s">
        <v>42</v>
      </c>
      <c r="C62" s="458" t="s">
        <v>16</v>
      </c>
      <c r="D62" s="458" t="n">
        <v>9.4481735</v>
      </c>
      <c r="E62" s="458" t="n">
        <v>25.146688</v>
      </c>
      <c r="F62" s="458" t="n">
        <v>40.3492944</v>
      </c>
      <c r="G62" s="458" t="n">
        <v>55.6130276</v>
      </c>
      <c r="H62" s="458" t="n">
        <v>7.23680861267967</v>
      </c>
      <c r="I62" s="458" t="n">
        <v>19.2610527631365</v>
      </c>
      <c r="J62" s="458" t="n">
        <v>30.9054571478252</v>
      </c>
      <c r="K62" s="458" t="n">
        <v>42.5966814763586</v>
      </c>
    </row>
    <row r="63">
      <c r="A63" s="458" t="s">
        <v>43</v>
      </c>
      <c r="B63" s="458" t="s">
        <v>44</v>
      </c>
      <c r="C63" s="458" t="s">
        <v>15</v>
      </c>
      <c r="D63" s="458" t="n">
        <v>0</v>
      </c>
      <c r="E63" s="458" t="n">
        <v>33.1002931</v>
      </c>
      <c r="F63" s="458" t="n">
        <v>0</v>
      </c>
      <c r="G63" s="458" t="n">
        <v>93.8022602</v>
      </c>
      <c r="H63" s="458" t="n">
        <v>0</v>
      </c>
      <c r="I63" s="458" t="n">
        <v>26.0832364985993</v>
      </c>
      <c r="J63" s="458" t="n">
        <v>0</v>
      </c>
      <c r="K63" s="458" t="n">
        <v>73.9167635014007</v>
      </c>
    </row>
    <row r="64">
      <c r="A64" s="458" t="s">
        <v>43</v>
      </c>
      <c r="B64" s="458" t="s">
        <v>44</v>
      </c>
      <c r="C64" s="458" t="s">
        <v>16</v>
      </c>
      <c r="D64" s="458" t="n">
        <v>461.036425</v>
      </c>
      <c r="E64" s="458" t="n">
        <v>895.3043536</v>
      </c>
      <c r="F64" s="458" t="n">
        <v>636.0996037</v>
      </c>
      <c r="G64" s="458" t="n">
        <v>436.181813</v>
      </c>
      <c r="H64" s="458" t="n">
        <v>18.9834559649592</v>
      </c>
      <c r="I64" s="458" t="n">
        <v>36.8647027657345</v>
      </c>
      <c r="J64" s="458" t="n">
        <v>26.1917891111682</v>
      </c>
      <c r="K64" s="458" t="n">
        <v>17.9600521581382</v>
      </c>
    </row>
    <row r="65">
      <c r="A65" s="458" t="s">
        <v>26</v>
      </c>
      <c r="B65" s="458" t="s">
        <v>27</v>
      </c>
      <c r="C65" s="458" t="s">
        <v>15</v>
      </c>
      <c r="D65" s="458" t="n">
        <v>0</v>
      </c>
      <c r="E65" s="458" t="n">
        <v>0</v>
      </c>
      <c r="F65" s="458" t="n">
        <v>0</v>
      </c>
      <c r="G65" s="458" t="n">
        <v>45.6983908</v>
      </c>
      <c r="H65" s="458" t="n">
        <v>0</v>
      </c>
      <c r="I65" s="458" t="n">
        <v>0</v>
      </c>
      <c r="J65" s="458" t="n">
        <v>0</v>
      </c>
      <c r="K65" s="458" t="n">
        <v>100</v>
      </c>
    </row>
    <row r="66">
      <c r="A66" s="458" t="s">
        <v>26</v>
      </c>
      <c r="B66" s="458" t="s">
        <v>27</v>
      </c>
      <c r="C66" s="458" t="s">
        <v>16</v>
      </c>
      <c r="D66" s="458" t="n">
        <v>534.8538528</v>
      </c>
      <c r="E66" s="458" t="n">
        <v>1454.99812</v>
      </c>
      <c r="F66" s="458" t="n">
        <v>1184.3323063</v>
      </c>
      <c r="G66" s="458" t="n">
        <v>2289.8637756</v>
      </c>
      <c r="H66" s="458" t="n">
        <v>9.78860082205785</v>
      </c>
      <c r="I66" s="458" t="n">
        <v>26.6285747386218</v>
      </c>
      <c r="J66" s="458" t="n">
        <v>21.6749979949623</v>
      </c>
      <c r="K66" s="458" t="n">
        <v>41.9078264443581</v>
      </c>
    </row>
    <row r="67">
      <c r="A67" s="458" t="s">
        <v>28</v>
      </c>
      <c r="B67" s="458" t="s">
        <v>29</v>
      </c>
      <c r="C67" s="458" t="s">
        <v>15</v>
      </c>
      <c r="D67" s="458" t="n">
        <v>0</v>
      </c>
      <c r="E67" s="458" t="n">
        <v>0</v>
      </c>
      <c r="F67" s="458" t="n">
        <v>13.4779221</v>
      </c>
      <c r="G67" s="458" t="n">
        <v>0</v>
      </c>
      <c r="H67" s="458" t="n">
        <v>0</v>
      </c>
      <c r="I67" s="458" t="n">
        <v>0</v>
      </c>
      <c r="J67" s="458" t="n">
        <v>100</v>
      </c>
      <c r="K67" s="458" t="n">
        <v>0</v>
      </c>
    </row>
    <row r="68">
      <c r="A68" s="458" t="s">
        <v>28</v>
      </c>
      <c r="B68" s="458" t="s">
        <v>29</v>
      </c>
      <c r="C68" s="458" t="s">
        <v>16</v>
      </c>
      <c r="D68" s="458" t="n">
        <v>31.2346069</v>
      </c>
      <c r="E68" s="458" t="n">
        <v>95.664193</v>
      </c>
      <c r="F68" s="458" t="n">
        <v>223.1792402</v>
      </c>
      <c r="G68" s="458" t="n">
        <v>460.130248</v>
      </c>
      <c r="H68" s="458" t="n">
        <v>3.85513297737888</v>
      </c>
      <c r="I68" s="458" t="n">
        <v>11.8073579849868</v>
      </c>
      <c r="J68" s="458" t="n">
        <v>27.5459093023317</v>
      </c>
      <c r="K68" s="458" t="n">
        <v>56.7915997353027</v>
      </c>
    </row>
    <row r="69">
      <c r="A69" s="458" t="s">
        <v>45</v>
      </c>
      <c r="B69" s="458" t="s">
        <v>46</v>
      </c>
      <c r="C69" s="458" t="s">
        <v>15</v>
      </c>
      <c r="D69" s="458" t="n">
        <v>0</v>
      </c>
      <c r="E69" s="458" t="n">
        <v>0</v>
      </c>
      <c r="F69" s="458" t="n">
        <v>6.3728245</v>
      </c>
      <c r="G69" s="458" t="n">
        <v>0</v>
      </c>
      <c r="H69" s="458" t="n">
        <v>0</v>
      </c>
      <c r="I69" s="458" t="n">
        <v>0</v>
      </c>
      <c r="J69" s="458" t="n">
        <v>100</v>
      </c>
      <c r="K69" s="458" t="n">
        <v>0</v>
      </c>
    </row>
    <row r="70">
      <c r="A70" s="458" t="s">
        <v>45</v>
      </c>
      <c r="B70" s="458" t="s">
        <v>46</v>
      </c>
      <c r="C70" s="458" t="s">
        <v>16</v>
      </c>
      <c r="D70" s="458" t="n">
        <v>12.4458313</v>
      </c>
      <c r="E70" s="458" t="n">
        <v>55.0152868</v>
      </c>
      <c r="F70" s="458" t="n">
        <v>59.9501955</v>
      </c>
      <c r="G70" s="458" t="n">
        <v>54.4730044</v>
      </c>
      <c r="H70" s="458" t="n">
        <v>6.84271818310361</v>
      </c>
      <c r="I70" s="458" t="n">
        <v>30.247405276578</v>
      </c>
      <c r="J70" s="458" t="n">
        <v>32.9606181331147</v>
      </c>
      <c r="K70" s="458" t="n">
        <v>29.9492584072036</v>
      </c>
    </row>
    <row r="71">
      <c r="A71" s="458" t="s">
        <v>47</v>
      </c>
      <c r="B71" s="458" t="s">
        <v>48</v>
      </c>
      <c r="C71" s="458" t="s">
        <v>15</v>
      </c>
      <c r="D71" s="458" t="n">
        <v>53.3331704</v>
      </c>
      <c r="E71" s="458" t="n">
        <v>62.404278</v>
      </c>
      <c r="F71" s="458" t="n">
        <v>0</v>
      </c>
      <c r="G71" s="458" t="n">
        <v>159.658888</v>
      </c>
      <c r="H71" s="458" t="n">
        <v>19.3659694595705</v>
      </c>
      <c r="I71" s="458" t="n">
        <v>22.6598068862328</v>
      </c>
      <c r="J71" s="458" t="n">
        <v>0</v>
      </c>
      <c r="K71" s="458" t="n">
        <v>57.9742236541967</v>
      </c>
    </row>
    <row r="72">
      <c r="A72" s="458" t="s">
        <v>47</v>
      </c>
      <c r="B72" s="458" t="s">
        <v>48</v>
      </c>
      <c r="C72" s="458" t="s">
        <v>16</v>
      </c>
      <c r="D72" s="458" t="n">
        <v>121.1296529</v>
      </c>
      <c r="E72" s="458" t="n">
        <v>871.186847</v>
      </c>
      <c r="F72" s="458" t="n">
        <v>314.0865141</v>
      </c>
      <c r="G72" s="458" t="n">
        <v>1147.207695</v>
      </c>
      <c r="H72" s="458" t="n">
        <v>4.93679182503112</v>
      </c>
      <c r="I72" s="458" t="n">
        <v>35.5063190670154</v>
      </c>
      <c r="J72" s="458" t="n">
        <v>12.8009921438601</v>
      </c>
      <c r="K72" s="458" t="n">
        <v>46.7558969640933</v>
      </c>
    </row>
    <row r="73">
      <c r="A73" s="458" t="s">
        <v>30</v>
      </c>
      <c r="B73" s="458" t="s">
        <v>31</v>
      </c>
      <c r="C73" s="458" t="s">
        <v>15</v>
      </c>
      <c r="D73" s="458" t="n">
        <v>41.3577935</v>
      </c>
      <c r="E73" s="458" t="n">
        <v>0</v>
      </c>
      <c r="F73" s="458" t="n">
        <v>0</v>
      </c>
      <c r="G73" s="458" t="n">
        <v>0</v>
      </c>
      <c r="H73" s="458" t="n">
        <v>100</v>
      </c>
      <c r="I73" s="458" t="n">
        <v>0</v>
      </c>
      <c r="J73" s="458" t="n">
        <v>0</v>
      </c>
      <c r="K73" s="458" t="n">
        <v>0</v>
      </c>
    </row>
    <row r="74">
      <c r="A74" s="458" t="s">
        <v>30</v>
      </c>
      <c r="B74" s="458" t="s">
        <v>31</v>
      </c>
      <c r="C74" s="458" t="s">
        <v>16</v>
      </c>
      <c r="D74" s="458" t="n">
        <v>272.7857844</v>
      </c>
      <c r="E74" s="458" t="n">
        <v>806.1861763</v>
      </c>
      <c r="F74" s="458" t="n">
        <v>588.4105537</v>
      </c>
      <c r="G74" s="458" t="n">
        <v>690.6544169</v>
      </c>
      <c r="H74" s="458" t="n">
        <v>11.5683423265814</v>
      </c>
      <c r="I74" s="458" t="n">
        <v>34.1888698009299</v>
      </c>
      <c r="J74" s="458" t="n">
        <v>24.9534070433581</v>
      </c>
      <c r="K74" s="458" t="n">
        <v>29.2893808291305</v>
      </c>
    </row>
    <row r="75">
      <c r="A75" s="458" t="s">
        <v>49</v>
      </c>
      <c r="B75" s="458" t="s">
        <v>50</v>
      </c>
      <c r="C75" s="458" t="s">
        <v>15</v>
      </c>
      <c r="D75" s="458" t="n">
        <v>91.1399525</v>
      </c>
      <c r="E75" s="458" t="n">
        <v>70.4501265</v>
      </c>
      <c r="F75" s="458" t="n">
        <v>0</v>
      </c>
      <c r="G75" s="458" t="n">
        <v>0</v>
      </c>
      <c r="H75" s="458" t="n">
        <v>56.4019481047472</v>
      </c>
      <c r="I75" s="458" t="n">
        <v>43.5980518952528</v>
      </c>
      <c r="J75" s="458" t="n">
        <v>0</v>
      </c>
      <c r="K75" s="458" t="n">
        <v>0</v>
      </c>
    </row>
    <row r="76">
      <c r="A76" s="458" t="s">
        <v>49</v>
      </c>
      <c r="B76" s="458" t="s">
        <v>50</v>
      </c>
      <c r="C76" s="458" t="s">
        <v>16</v>
      </c>
      <c r="D76" s="458" t="n">
        <v>1045.1962132</v>
      </c>
      <c r="E76" s="458" t="n">
        <v>1513.2293132</v>
      </c>
      <c r="F76" s="458" t="n">
        <v>584.0499753</v>
      </c>
      <c r="G76" s="458" t="n">
        <v>136.010596</v>
      </c>
      <c r="H76" s="458" t="n">
        <v>31.8804528081803</v>
      </c>
      <c r="I76" s="458" t="n">
        <v>46.1563437545639</v>
      </c>
      <c r="J76" s="458" t="n">
        <v>17.8146241251331</v>
      </c>
      <c r="K76" s="458" t="n">
        <v>4.14857931212267</v>
      </c>
    </row>
    <row r="77">
      <c r="A77" s="458" t="s">
        <v>51</v>
      </c>
      <c r="B77" s="458" t="s">
        <v>52</v>
      </c>
      <c r="C77" s="458" t="s">
        <v>15</v>
      </c>
      <c r="D77" s="458" t="n">
        <v>0</v>
      </c>
      <c r="E77" s="458" t="n">
        <v>12.8451916</v>
      </c>
      <c r="F77" s="458" t="n">
        <v>0</v>
      </c>
      <c r="G77" s="458" t="n">
        <v>17.9274781</v>
      </c>
      <c r="H77" s="458" t="n">
        <v>0</v>
      </c>
      <c r="I77" s="458" t="n">
        <v>41.7422073717575</v>
      </c>
      <c r="J77" s="458" t="n">
        <v>0</v>
      </c>
      <c r="K77" s="458" t="n">
        <v>58.2577926282425</v>
      </c>
    </row>
    <row r="78">
      <c r="A78" s="458" t="s">
        <v>51</v>
      </c>
      <c r="B78" s="458" t="s">
        <v>52</v>
      </c>
      <c r="C78" s="458" t="s">
        <v>16</v>
      </c>
      <c r="D78" s="458" t="n">
        <v>11.2060294</v>
      </c>
      <c r="E78" s="458" t="n">
        <v>112.3341706</v>
      </c>
      <c r="F78" s="458" t="n">
        <v>85.7396215</v>
      </c>
      <c r="G78" s="458" t="n">
        <v>129.8363991</v>
      </c>
      <c r="H78" s="458" t="n">
        <v>3.30448050528905</v>
      </c>
      <c r="I78" s="458" t="n">
        <v>33.1255669225278</v>
      </c>
      <c r="J78" s="458" t="n">
        <v>25.2832557959924</v>
      </c>
      <c r="K78" s="458" t="n">
        <v>38.2866967761907</v>
      </c>
    </row>
    <row r="79">
      <c r="A79" s="458" t="s">
        <v>32</v>
      </c>
      <c r="B79" s="458" t="s">
        <v>33</v>
      </c>
      <c r="C79" s="458" t="s">
        <v>15</v>
      </c>
      <c r="D79" s="458" t="n">
        <v>0</v>
      </c>
      <c r="E79" s="458" t="n">
        <v>0</v>
      </c>
      <c r="F79" s="458" t="n">
        <v>0</v>
      </c>
      <c r="G79" s="458" t="n">
        <v>26.2706443</v>
      </c>
      <c r="H79" s="458" t="n">
        <v>0</v>
      </c>
      <c r="I79" s="458" t="n">
        <v>0</v>
      </c>
      <c r="J79" s="458" t="n">
        <v>0</v>
      </c>
      <c r="K79" s="458" t="n">
        <v>100</v>
      </c>
    </row>
    <row r="80">
      <c r="A80" s="458" t="s">
        <v>32</v>
      </c>
      <c r="B80" s="458" t="s">
        <v>33</v>
      </c>
      <c r="C80" s="458" t="s">
        <v>16</v>
      </c>
      <c r="D80" s="458" t="n">
        <v>92.0682339</v>
      </c>
      <c r="E80" s="458" t="n">
        <v>214.0657799</v>
      </c>
      <c r="F80" s="458" t="n">
        <v>397.0912597</v>
      </c>
      <c r="G80" s="458" t="n">
        <v>344.4270715</v>
      </c>
      <c r="H80" s="458" t="n">
        <v>8.78805209947771</v>
      </c>
      <c r="I80" s="458" t="n">
        <v>20.4329022811475</v>
      </c>
      <c r="J80" s="458" t="n">
        <v>37.9029609960927</v>
      </c>
      <c r="K80" s="458" t="n">
        <v>32.8760846232822</v>
      </c>
    </row>
    <row r="81">
      <c r="A81" s="458" t="s">
        <v>53</v>
      </c>
      <c r="B81" s="458" t="s">
        <v>54</v>
      </c>
      <c r="C81" s="458" t="s">
        <v>15</v>
      </c>
      <c r="D81" s="458" t="n">
        <v>0</v>
      </c>
      <c r="E81" s="458" t="n">
        <v>63.4511073</v>
      </c>
      <c r="F81" s="458" t="n">
        <v>102.4784309</v>
      </c>
      <c r="G81" s="458" t="n">
        <v>173.2586969</v>
      </c>
      <c r="H81" s="458" t="n">
        <v>0</v>
      </c>
      <c r="I81" s="458" t="n">
        <v>18.7067535763124</v>
      </c>
      <c r="J81" s="458" t="n">
        <v>30.2128494727381</v>
      </c>
      <c r="K81" s="458" t="n">
        <v>51.0803969509496</v>
      </c>
    </row>
    <row r="82">
      <c r="A82" s="458" t="s">
        <v>53</v>
      </c>
      <c r="B82" s="458" t="s">
        <v>54</v>
      </c>
      <c r="C82" s="458" t="s">
        <v>16</v>
      </c>
      <c r="D82" s="458" t="n">
        <v>272.5675163</v>
      </c>
      <c r="E82" s="458" t="n">
        <v>619.717277</v>
      </c>
      <c r="F82" s="458" t="n">
        <v>849.0558324</v>
      </c>
      <c r="G82" s="458" t="n">
        <v>1135.6748206</v>
      </c>
      <c r="H82" s="458" t="n">
        <v>9.47396777624315</v>
      </c>
      <c r="I82" s="458" t="n">
        <v>21.5402832750513</v>
      </c>
      <c r="J82" s="458" t="n">
        <v>29.5116883537046</v>
      </c>
      <c r="K82" s="458" t="n">
        <v>39.474060595001</v>
      </c>
    </row>
    <row r="83">
      <c r="A83" s="458" t="s">
        <v>34</v>
      </c>
      <c r="B83" s="458" t="s">
        <v>35</v>
      </c>
      <c r="C83" s="458" t="s">
        <v>15</v>
      </c>
      <c r="D83" s="458" t="n">
        <v>0</v>
      </c>
      <c r="E83" s="458" t="n">
        <v>56.6060764</v>
      </c>
      <c r="F83" s="458" t="n">
        <v>181.6518493</v>
      </c>
      <c r="G83" s="458" t="n">
        <v>232.5771096</v>
      </c>
      <c r="H83" s="458" t="n">
        <v>0</v>
      </c>
      <c r="I83" s="458" t="n">
        <v>12.022486042045</v>
      </c>
      <c r="J83" s="458" t="n">
        <v>38.5807842834503</v>
      </c>
      <c r="K83" s="458" t="n">
        <v>49.3967296745047</v>
      </c>
    </row>
    <row r="84">
      <c r="A84" s="458" t="s">
        <v>34</v>
      </c>
      <c r="B84" s="458" t="s">
        <v>35</v>
      </c>
      <c r="C84" s="458" t="s">
        <v>16</v>
      </c>
      <c r="D84" s="458" t="n">
        <v>615.5129676</v>
      </c>
      <c r="E84" s="458" t="n">
        <v>962.027817</v>
      </c>
      <c r="F84" s="458" t="n">
        <v>2003.3174783</v>
      </c>
      <c r="G84" s="458" t="n">
        <v>2573.6838389</v>
      </c>
      <c r="H84" s="458" t="n">
        <v>10.0009547001065</v>
      </c>
      <c r="I84" s="458" t="n">
        <v>15.6311842715096</v>
      </c>
      <c r="J84" s="458" t="n">
        <v>32.5502278668968</v>
      </c>
      <c r="K84" s="458" t="n">
        <v>41.8176331614871</v>
      </c>
    </row>
    <row r="85">
      <c r="A85" s="458" t="s">
        <v>55</v>
      </c>
      <c r="B85" s="458" t="s">
        <v>56</v>
      </c>
      <c r="C85" s="458" t="s">
        <v>15</v>
      </c>
      <c r="D85" s="458" t="n">
        <v>0</v>
      </c>
      <c r="E85" s="458" t="n">
        <v>0</v>
      </c>
      <c r="F85" s="458" t="n">
        <v>15.7894236</v>
      </c>
      <c r="G85" s="458" t="n">
        <v>15.7894236</v>
      </c>
      <c r="H85" s="458" t="n">
        <v>0</v>
      </c>
      <c r="I85" s="458" t="n">
        <v>0</v>
      </c>
      <c r="J85" s="458" t="n">
        <v>50</v>
      </c>
      <c r="K85" s="458" t="n">
        <v>50</v>
      </c>
    </row>
    <row r="86">
      <c r="A86" s="458" t="s">
        <v>55</v>
      </c>
      <c r="B86" s="458" t="s">
        <v>56</v>
      </c>
      <c r="C86" s="458" t="s">
        <v>16</v>
      </c>
      <c r="D86" s="458" t="n">
        <v>108.3558494</v>
      </c>
      <c r="E86" s="458" t="n">
        <v>87.0281077</v>
      </c>
      <c r="F86" s="458" t="n">
        <v>123.7210164</v>
      </c>
      <c r="G86" s="458" t="n">
        <v>565.6707804</v>
      </c>
      <c r="H86" s="458" t="n">
        <v>12.2467019380197</v>
      </c>
      <c r="I86" s="458" t="n">
        <v>9.83617682970957</v>
      </c>
      <c r="J86" s="458" t="n">
        <v>13.9833190336252</v>
      </c>
      <c r="K86" s="458" t="n">
        <v>63.9338021986454</v>
      </c>
    </row>
    <row r="87">
      <c r="A87" s="458" t="s">
        <v>36</v>
      </c>
      <c r="B87" s="458" t="s">
        <v>37</v>
      </c>
      <c r="C87" s="458" t="s">
        <v>15</v>
      </c>
      <c r="D87" s="458" t="n">
        <v>0</v>
      </c>
      <c r="E87" s="458" t="n">
        <v>0</v>
      </c>
      <c r="F87" s="458" t="n">
        <v>547.1481958</v>
      </c>
      <c r="G87" s="458" t="n">
        <v>0</v>
      </c>
      <c r="H87" s="458" t="n">
        <v>0</v>
      </c>
      <c r="I87" s="458" t="n">
        <v>0</v>
      </c>
      <c r="J87" s="458" t="n">
        <v>100</v>
      </c>
      <c r="K87" s="458" t="n">
        <v>0</v>
      </c>
    </row>
    <row r="88">
      <c r="A88" s="458" t="s">
        <v>36</v>
      </c>
      <c r="B88" s="458" t="s">
        <v>37</v>
      </c>
      <c r="C88" s="458" t="s">
        <v>16</v>
      </c>
      <c r="D88" s="458" t="n">
        <v>1099.0502711</v>
      </c>
      <c r="E88" s="458" t="n">
        <v>4316.6191373</v>
      </c>
      <c r="F88" s="458" t="n">
        <v>4706.7302205</v>
      </c>
      <c r="G88" s="458" t="n">
        <v>4258.7053081</v>
      </c>
      <c r="H88" s="458" t="n">
        <v>7.64232147609424</v>
      </c>
      <c r="I88" s="458" t="n">
        <v>30.0159073743639</v>
      </c>
      <c r="J88" s="458" t="n">
        <v>32.7285715605233</v>
      </c>
      <c r="K88" s="458" t="n">
        <v>29.6131995890185</v>
      </c>
    </row>
    <row r="89">
      <c r="A89" s="458" t="s">
        <v>38</v>
      </c>
      <c r="B89" s="458" t="s">
        <v>39</v>
      </c>
      <c r="C89" s="458" t="s">
        <v>15</v>
      </c>
      <c r="D89" s="458" t="n">
        <v>0</v>
      </c>
      <c r="E89" s="458" t="n">
        <v>0</v>
      </c>
      <c r="F89" s="458" t="n">
        <v>9.0378664</v>
      </c>
      <c r="G89" s="458" t="n">
        <v>6.9632663</v>
      </c>
      <c r="H89" s="458" t="n">
        <v>0</v>
      </c>
      <c r="I89" s="458" t="n">
        <v>0</v>
      </c>
      <c r="J89" s="458" t="n">
        <v>56.4826663802369</v>
      </c>
      <c r="K89" s="458" t="n">
        <v>43.5173336197631</v>
      </c>
    </row>
    <row r="90">
      <c r="A90" s="458" t="s">
        <v>38</v>
      </c>
      <c r="B90" s="458" t="s">
        <v>39</v>
      </c>
      <c r="C90" s="458" t="s">
        <v>16</v>
      </c>
      <c r="D90" s="458" t="n">
        <v>60.0788244</v>
      </c>
      <c r="E90" s="458" t="n">
        <v>177.847871</v>
      </c>
      <c r="F90" s="458" t="n">
        <v>122.8696701</v>
      </c>
      <c r="G90" s="458" t="n">
        <v>112.5258829</v>
      </c>
      <c r="H90" s="458" t="n">
        <v>12.6930066361951</v>
      </c>
      <c r="I90" s="458" t="n">
        <v>37.574373822737</v>
      </c>
      <c r="J90" s="458" t="n">
        <v>25.9589889373136</v>
      </c>
      <c r="K90" s="458" t="n">
        <v>23.7736306037542</v>
      </c>
    </row>
    <row r="91">
      <c r="A91" s="458" t="s">
        <v>57</v>
      </c>
      <c r="B91" s="458" t="s">
        <v>58</v>
      </c>
      <c r="C91" s="458" t="s">
        <v>15</v>
      </c>
      <c r="D91" s="458" t="n">
        <v>0</v>
      </c>
      <c r="E91" s="458" t="n">
        <v>0</v>
      </c>
      <c r="F91" s="458" t="n">
        <v>4.9697687</v>
      </c>
      <c r="G91" s="458" t="n">
        <v>0</v>
      </c>
      <c r="H91" s="458" t="n">
        <v>0</v>
      </c>
      <c r="I91" s="458" t="n">
        <v>0</v>
      </c>
      <c r="J91" s="458" t="n">
        <v>100</v>
      </c>
      <c r="K91" s="458" t="n">
        <v>0</v>
      </c>
    </row>
    <row r="92">
      <c r="A92" s="458" t="s">
        <v>57</v>
      </c>
      <c r="B92" s="458" t="s">
        <v>58</v>
      </c>
      <c r="C92" s="458" t="s">
        <v>16</v>
      </c>
      <c r="D92" s="458" t="n">
        <v>20.6898661</v>
      </c>
      <c r="E92" s="458" t="n">
        <v>49.0828802</v>
      </c>
      <c r="F92" s="458" t="n">
        <v>31.9011135</v>
      </c>
      <c r="G92" s="458" t="n">
        <v>57.5214403</v>
      </c>
      <c r="H92" s="458" t="n">
        <v>12.996530731123</v>
      </c>
      <c r="I92" s="458" t="n">
        <v>30.8318651173547</v>
      </c>
      <c r="J92" s="458" t="n">
        <v>20.0389794673342</v>
      </c>
      <c r="K92" s="458" t="n">
        <v>36.1326246841882</v>
      </c>
    </row>
    <row r="93">
      <c r="A93" s="458" t="s">
        <v>59</v>
      </c>
      <c r="B93" s="458" t="s">
        <v>60</v>
      </c>
      <c r="C93" s="458" t="s">
        <v>15</v>
      </c>
      <c r="D93" s="458" t="n">
        <v>0</v>
      </c>
      <c r="E93" s="458" t="n">
        <v>0</v>
      </c>
      <c r="F93" s="458" t="n">
        <v>18.5865229</v>
      </c>
      <c r="G93" s="458" t="n">
        <v>15.4612558</v>
      </c>
      <c r="H93" s="458" t="n">
        <v>0</v>
      </c>
      <c r="I93" s="458" t="n">
        <v>0</v>
      </c>
      <c r="J93" s="458" t="n">
        <v>54.5895315631854</v>
      </c>
      <c r="K93" s="458" t="n">
        <v>45.4104684368146</v>
      </c>
    </row>
    <row r="94">
      <c r="A94" s="458" t="s">
        <v>59</v>
      </c>
      <c r="B94" s="458" t="s">
        <v>60</v>
      </c>
      <c r="C94" s="458" t="s">
        <v>16</v>
      </c>
      <c r="D94" s="458" t="n">
        <v>15.838522</v>
      </c>
      <c r="E94" s="458" t="n">
        <v>39.059061</v>
      </c>
      <c r="F94" s="458" t="n">
        <v>128.774181</v>
      </c>
      <c r="G94" s="458" t="n">
        <v>204.5581971</v>
      </c>
      <c r="H94" s="458" t="n">
        <v>4.07967534373792</v>
      </c>
      <c r="I94" s="458" t="n">
        <v>10.0608054281362</v>
      </c>
      <c r="J94" s="458" t="n">
        <v>33.1695628629833</v>
      </c>
      <c r="K94" s="458" t="n">
        <v>52.6899563651426</v>
      </c>
    </row>
    <row r="95">
      <c r="A95" s="458" t="s">
        <v>61</v>
      </c>
      <c r="B95" s="458" t="s">
        <v>62</v>
      </c>
      <c r="C95" s="458" t="s">
        <v>16</v>
      </c>
      <c r="D95" s="458" t="n">
        <v>42.0252745</v>
      </c>
      <c r="E95" s="458" t="n">
        <v>38.442388</v>
      </c>
      <c r="F95" s="458" t="n">
        <v>108.7192528</v>
      </c>
      <c r="G95" s="458" t="n">
        <v>178.458081</v>
      </c>
      <c r="H95" s="458" t="n">
        <v>11.4309387922982</v>
      </c>
      <c r="I95" s="458" t="n">
        <v>10.456388197007</v>
      </c>
      <c r="J95" s="458" t="n">
        <v>29.5718026613055</v>
      </c>
      <c r="K95" s="458" t="n">
        <v>48.5408703493893</v>
      </c>
    </row>
    <row r="96">
      <c r="A96" s="458" t="s">
        <v>63</v>
      </c>
      <c r="B96" s="458" t="s">
        <v>64</v>
      </c>
      <c r="C96" s="458" t="s">
        <v>15</v>
      </c>
      <c r="D96" s="458" t="n">
        <v>0</v>
      </c>
      <c r="E96" s="458" t="n">
        <v>38.1659702</v>
      </c>
      <c r="F96" s="458" t="n">
        <v>0</v>
      </c>
      <c r="G96" s="458" t="n">
        <v>26.2525959</v>
      </c>
      <c r="H96" s="458" t="n">
        <v>0</v>
      </c>
      <c r="I96" s="458" t="n">
        <v>59.2468484019858</v>
      </c>
      <c r="J96" s="458" t="n">
        <v>0</v>
      </c>
      <c r="K96" s="458" t="n">
        <v>40.7531515980142</v>
      </c>
    </row>
    <row r="97">
      <c r="A97" s="458" t="s">
        <v>63</v>
      </c>
      <c r="B97" s="458" t="s">
        <v>64</v>
      </c>
      <c r="C97" s="458" t="s">
        <v>16</v>
      </c>
      <c r="D97" s="458" t="n">
        <v>67.2788861</v>
      </c>
      <c r="E97" s="458" t="n">
        <v>173.2055828</v>
      </c>
      <c r="F97" s="458" t="n">
        <v>230.4410273</v>
      </c>
      <c r="G97" s="458" t="n">
        <v>252.8402093</v>
      </c>
      <c r="H97" s="458" t="n">
        <v>9.29567200942764</v>
      </c>
      <c r="I97" s="458" t="n">
        <v>23.9311674321933</v>
      </c>
      <c r="J97" s="458" t="n">
        <v>31.8391746871737</v>
      </c>
      <c r="K97" s="458" t="n">
        <v>34.9339858712054</v>
      </c>
    </row>
    <row r="98">
      <c r="A98" s="458" t="s">
        <v>65</v>
      </c>
      <c r="B98" s="458" t="s">
        <v>66</v>
      </c>
      <c r="C98" s="458" t="s">
        <v>15</v>
      </c>
      <c r="D98" s="458" t="n">
        <v>0</v>
      </c>
      <c r="E98" s="458" t="n">
        <v>0</v>
      </c>
      <c r="F98" s="458" t="n">
        <v>0</v>
      </c>
      <c r="G98" s="458" t="n">
        <v>1.2853282</v>
      </c>
      <c r="H98" s="458" t="n">
        <v>0</v>
      </c>
      <c r="I98" s="458" t="n">
        <v>0</v>
      </c>
      <c r="J98" s="458" t="n">
        <v>0</v>
      </c>
      <c r="K98" s="458" t="n">
        <v>100</v>
      </c>
    </row>
    <row r="99">
      <c r="A99" s="458" t="s">
        <v>65</v>
      </c>
      <c r="B99" s="458" t="s">
        <v>66</v>
      </c>
      <c r="C99" s="458" t="s">
        <v>16</v>
      </c>
      <c r="D99" s="458" t="n">
        <v>0</v>
      </c>
      <c r="E99" s="458" t="n">
        <v>18.2351959</v>
      </c>
      <c r="F99" s="458" t="n">
        <v>11.6487517</v>
      </c>
      <c r="G99" s="458" t="n">
        <v>15.1954895</v>
      </c>
      <c r="H99" s="458" t="n">
        <v>0</v>
      </c>
      <c r="I99" s="458" t="n">
        <v>40.451250222022</v>
      </c>
      <c r="J99" s="458" t="n">
        <v>25.8404994591204</v>
      </c>
      <c r="K99" s="458" t="n">
        <v>33.7082503188577</v>
      </c>
    </row>
    <row r="100">
      <c r="A100" s="458" t="s">
        <v>67</v>
      </c>
      <c r="B100" s="458" t="s">
        <v>68</v>
      </c>
      <c r="C100" s="458" t="s">
        <v>15</v>
      </c>
      <c r="D100" s="458" t="n">
        <v>73.8732106</v>
      </c>
      <c r="E100" s="458" t="n">
        <v>56.3318545</v>
      </c>
      <c r="F100" s="458" t="n">
        <v>156.216945</v>
      </c>
      <c r="G100" s="458" t="n">
        <v>0</v>
      </c>
      <c r="H100" s="458" t="n">
        <v>25.7917366665391</v>
      </c>
      <c r="I100" s="458" t="n">
        <v>19.6674321503199</v>
      </c>
      <c r="J100" s="458" t="n">
        <v>54.540831183141</v>
      </c>
      <c r="K100" s="458" t="n">
        <v>0</v>
      </c>
    </row>
    <row r="101">
      <c r="A101" s="458" t="s">
        <v>67</v>
      </c>
      <c r="B101" s="458" t="s">
        <v>68</v>
      </c>
      <c r="C101" s="458" t="s">
        <v>16</v>
      </c>
      <c r="D101" s="458" t="n">
        <v>519.5422518</v>
      </c>
      <c r="E101" s="458" t="n">
        <v>1316.8699678</v>
      </c>
      <c r="F101" s="458" t="n">
        <v>696.5065942</v>
      </c>
      <c r="G101" s="458" t="n">
        <v>817.0399481</v>
      </c>
      <c r="H101" s="458" t="n">
        <v>15.5089148472183</v>
      </c>
      <c r="I101" s="458" t="n">
        <v>39.3100351794513</v>
      </c>
      <c r="J101" s="458" t="n">
        <v>20.7914975587628</v>
      </c>
      <c r="K101" s="458" t="n">
        <v>24.3895524145676</v>
      </c>
    </row>
    <row r="102">
      <c r="A102" t="s">
        <v>19</v>
      </c>
    </row>
    <row r="103">
      <c r="A103" t="s">
        <v>20</v>
      </c>
    </row>
    <row r="104">
      <c r="A104" t="s">
        <v>21</v>
      </c>
    </row>
    <row r="105">
      <c r="A105" t="s">
        <v>22</v>
      </c>
    </row>
    <row r="106">
      <c r="A106" t="s">
        <v>23</v>
      </c>
    </row>
    <row r="109">
      <c r="K109" s="7" t="str">
        <f>=HYPERLINK("#'Indice'!A1", "Ir al Índice")</f>
      </c>
    </row>
    <row r="110">
      <c r="A110" s="4" t="s">
        <v>969</v>
      </c>
    </row>
    <row r="111">
      <c r="A111" s="5" t="s">
        <v>25</v>
      </c>
      <c r="B111" s="5" t="s">
        <v>70</v>
      </c>
      <c r="C111" s="5" t="s">
        <v>11</v>
      </c>
      <c r="D111" s="5" t="s">
        <v>949</v>
      </c>
      <c r="E111" s="5" t="s">
        <v>950</v>
      </c>
      <c r="F111" s="5" t="s">
        <v>951</v>
      </c>
      <c r="G111" s="5" t="s">
        <v>952</v>
      </c>
      <c r="H111" s="5" t="s">
        <v>953</v>
      </c>
      <c r="I111" s="5" t="s">
        <v>954</v>
      </c>
      <c r="J111" s="5" t="s">
        <v>955</v>
      </c>
      <c r="K111" s="5" t="s">
        <v>956</v>
      </c>
    </row>
    <row r="112">
      <c r="A112" s="459" t="s">
        <v>71</v>
      </c>
      <c r="B112" s="459" t="s">
        <v>72</v>
      </c>
      <c r="C112" s="459" t="s">
        <v>15</v>
      </c>
      <c r="D112" s="459" t="n">
        <v>174.3736818</v>
      </c>
      <c r="E112" s="459" t="n">
        <v>325.338664</v>
      </c>
      <c r="F112" s="459" t="n">
        <v>575.8155906</v>
      </c>
      <c r="G112" s="459" t="n">
        <v>156.1525762</v>
      </c>
      <c r="H112" s="459" t="n">
        <v>14.1573792892045</v>
      </c>
      <c r="I112" s="459" t="n">
        <v>26.4142089342008</v>
      </c>
      <c r="J112" s="459" t="n">
        <v>46.7504019678358</v>
      </c>
      <c r="K112" s="459" t="n">
        <v>12.6780098087589</v>
      </c>
    </row>
    <row r="113">
      <c r="A113" s="459" t="s">
        <v>71</v>
      </c>
      <c r="B113" s="459" t="s">
        <v>72</v>
      </c>
      <c r="C113" s="459" t="s">
        <v>16</v>
      </c>
      <c r="D113" s="459" t="n">
        <v>2350.9566136</v>
      </c>
      <c r="E113" s="459" t="n">
        <v>5975.26618</v>
      </c>
      <c r="F113" s="459" t="n">
        <v>16313.0428463</v>
      </c>
      <c r="G113" s="459" t="n">
        <v>4152.6333519</v>
      </c>
      <c r="H113" s="459" t="n">
        <v>8.16534058510541</v>
      </c>
      <c r="I113" s="459" t="n">
        <v>20.753289603099</v>
      </c>
      <c r="J113" s="459" t="n">
        <v>56.6584470546593</v>
      </c>
      <c r="K113" s="459" t="n">
        <v>14.4229227571362</v>
      </c>
    </row>
    <row r="114">
      <c r="A114" s="459" t="s">
        <v>73</v>
      </c>
      <c r="B114" s="459" t="s">
        <v>74</v>
      </c>
      <c r="C114" s="459" t="s">
        <v>15</v>
      </c>
      <c r="D114" s="459" t="n">
        <v>140.933687</v>
      </c>
      <c r="E114" s="459" t="n">
        <v>123.4769839</v>
      </c>
      <c r="F114" s="459" t="n">
        <v>20.5112237</v>
      </c>
      <c r="G114" s="459" t="n">
        <v>0</v>
      </c>
      <c r="H114" s="459" t="n">
        <v>49.4639722924263</v>
      </c>
      <c r="I114" s="459" t="n">
        <v>43.3371342252755</v>
      </c>
      <c r="J114" s="459" t="n">
        <v>7.19889348229822</v>
      </c>
      <c r="K114" s="459" t="n">
        <v>0</v>
      </c>
    </row>
    <row r="115">
      <c r="A115" s="459" t="s">
        <v>73</v>
      </c>
      <c r="B115" s="459" t="s">
        <v>74</v>
      </c>
      <c r="C115" s="459" t="s">
        <v>16</v>
      </c>
      <c r="D115" s="459" t="n">
        <v>3553.7107539</v>
      </c>
      <c r="E115" s="459" t="n">
        <v>4210.945553</v>
      </c>
      <c r="F115" s="459" t="n">
        <v>3887.8431642</v>
      </c>
      <c r="G115" s="459" t="n">
        <v>562.7287456</v>
      </c>
      <c r="H115" s="459" t="n">
        <v>29.0924630375842</v>
      </c>
      <c r="I115" s="459" t="n">
        <v>34.4729175607462</v>
      </c>
      <c r="J115" s="459" t="n">
        <v>31.8278389501127</v>
      </c>
      <c r="K115" s="459" t="n">
        <v>4.60678045155692</v>
      </c>
    </row>
    <row r="116">
      <c r="A116" s="459" t="s">
        <v>75</v>
      </c>
      <c r="B116" s="459" t="s">
        <v>76</v>
      </c>
      <c r="C116" s="459" t="s">
        <v>15</v>
      </c>
      <c r="D116" s="459" t="n">
        <v>141.5065509</v>
      </c>
      <c r="E116" s="459" t="n">
        <v>94.8007303</v>
      </c>
      <c r="F116" s="459" t="n">
        <v>68.1007862</v>
      </c>
      <c r="G116" s="459" t="n">
        <v>25.5992976</v>
      </c>
      <c r="H116" s="459" t="n">
        <v>42.8798160004702</v>
      </c>
      <c r="I116" s="459" t="n">
        <v>28.726852899177</v>
      </c>
      <c r="J116" s="459" t="n">
        <v>20.6361413176339</v>
      </c>
      <c r="K116" s="459" t="n">
        <v>7.75718978271894</v>
      </c>
    </row>
    <row r="117">
      <c r="A117" s="459" t="s">
        <v>75</v>
      </c>
      <c r="B117" s="459" t="s">
        <v>76</v>
      </c>
      <c r="C117" s="459" t="s">
        <v>16</v>
      </c>
      <c r="D117" s="459" t="n">
        <v>1269.2151347</v>
      </c>
      <c r="E117" s="459" t="n">
        <v>1974.3674555</v>
      </c>
      <c r="F117" s="459" t="n">
        <v>1065.9885512</v>
      </c>
      <c r="G117" s="459" t="n">
        <v>167.596426</v>
      </c>
      <c r="H117" s="459" t="n">
        <v>28.3486180848278</v>
      </c>
      <c r="I117" s="459" t="n">
        <v>44.0985829942158</v>
      </c>
      <c r="J117" s="459" t="n">
        <v>23.8094405704597</v>
      </c>
      <c r="K117" s="459" t="n">
        <v>3.74335835049675</v>
      </c>
    </row>
    <row r="118">
      <c r="A118" s="459" t="s">
        <v>77</v>
      </c>
      <c r="B118" s="459" t="s">
        <v>78</v>
      </c>
      <c r="C118" s="459" t="s">
        <v>15</v>
      </c>
      <c r="D118" s="459" t="n">
        <v>0</v>
      </c>
      <c r="E118" s="459" t="n">
        <v>24.430057</v>
      </c>
      <c r="F118" s="459" t="n">
        <v>138.1448228</v>
      </c>
      <c r="G118" s="459" t="n">
        <v>0</v>
      </c>
      <c r="H118" s="459" t="n">
        <v>0</v>
      </c>
      <c r="I118" s="459" t="n">
        <v>15.0269568275578</v>
      </c>
      <c r="J118" s="459" t="n">
        <v>84.9730431724422</v>
      </c>
      <c r="K118" s="459" t="n">
        <v>0</v>
      </c>
    </row>
    <row r="119">
      <c r="A119" s="459" t="s">
        <v>77</v>
      </c>
      <c r="B119" s="459" t="s">
        <v>78</v>
      </c>
      <c r="C119" s="459" t="s">
        <v>16</v>
      </c>
      <c r="D119" s="459" t="n">
        <v>289.6783832</v>
      </c>
      <c r="E119" s="459" t="n">
        <v>1123.6579735</v>
      </c>
      <c r="F119" s="459" t="n">
        <v>4693.2126134</v>
      </c>
      <c r="G119" s="459" t="n">
        <v>1705.885883</v>
      </c>
      <c r="H119" s="459" t="n">
        <v>3.707914224527</v>
      </c>
      <c r="I119" s="459" t="n">
        <v>14.3829419973228</v>
      </c>
      <c r="J119" s="459" t="n">
        <v>60.0736223936347</v>
      </c>
      <c r="K119" s="459" t="n">
        <v>21.8355213845156</v>
      </c>
    </row>
    <row r="120">
      <c r="A120" s="459" t="s">
        <v>79</v>
      </c>
      <c r="B120" s="459" t="s">
        <v>80</v>
      </c>
      <c r="C120" s="459" t="s">
        <v>15</v>
      </c>
      <c r="D120" s="459" t="n">
        <v>0</v>
      </c>
      <c r="E120" s="459" t="n">
        <v>0</v>
      </c>
      <c r="F120" s="459" t="n">
        <v>362.1450889</v>
      </c>
      <c r="G120" s="459" t="n">
        <v>676.5476491</v>
      </c>
      <c r="H120" s="459" t="n">
        <v>0</v>
      </c>
      <c r="I120" s="459" t="n">
        <v>0</v>
      </c>
      <c r="J120" s="459" t="n">
        <v>34.8654684538673</v>
      </c>
      <c r="K120" s="459" t="n">
        <v>65.1345315461327</v>
      </c>
    </row>
    <row r="121">
      <c r="A121" s="459" t="s">
        <v>79</v>
      </c>
      <c r="B121" s="459" t="s">
        <v>80</v>
      </c>
      <c r="C121" s="459" t="s">
        <v>16</v>
      </c>
      <c r="D121" s="459" t="n">
        <v>53.034557</v>
      </c>
      <c r="E121" s="459" t="n">
        <v>492.9426232</v>
      </c>
      <c r="F121" s="459" t="n">
        <v>3948.1921873</v>
      </c>
      <c r="G121" s="459" t="n">
        <v>3574.9074356</v>
      </c>
      <c r="H121" s="459" t="n">
        <v>0.657256812571483</v>
      </c>
      <c r="I121" s="459" t="n">
        <v>6.1090337250306</v>
      </c>
      <c r="J121" s="459" t="n">
        <v>48.929912103243</v>
      </c>
      <c r="K121" s="459" t="n">
        <v>44.3037973591549</v>
      </c>
    </row>
    <row r="122">
      <c r="A122" s="459" t="s">
        <v>81</v>
      </c>
      <c r="B122" s="459" t="s">
        <v>82</v>
      </c>
      <c r="C122" s="459" t="s">
        <v>15</v>
      </c>
      <c r="D122" s="459" t="n">
        <v>0</v>
      </c>
      <c r="E122" s="459" t="n">
        <v>0</v>
      </c>
      <c r="F122" s="459" t="n">
        <v>186.9101092</v>
      </c>
      <c r="G122" s="459" t="n">
        <v>0</v>
      </c>
      <c r="H122" s="459" t="n">
        <v>0</v>
      </c>
      <c r="I122" s="459" t="n">
        <v>0</v>
      </c>
      <c r="J122" s="459" t="n">
        <v>100</v>
      </c>
      <c r="K122" s="459" t="n">
        <v>0</v>
      </c>
    </row>
    <row r="123">
      <c r="A123" s="459" t="s">
        <v>81</v>
      </c>
      <c r="B123" s="459" t="s">
        <v>82</v>
      </c>
      <c r="C123" s="459" t="s">
        <v>16</v>
      </c>
      <c r="D123" s="459" t="n">
        <v>111.979337</v>
      </c>
      <c r="E123" s="459" t="n">
        <v>673.1688017</v>
      </c>
      <c r="F123" s="459" t="n">
        <v>2630.0889725</v>
      </c>
      <c r="G123" s="459" t="n">
        <v>598.2347293</v>
      </c>
      <c r="H123" s="459" t="n">
        <v>2.79008652483904</v>
      </c>
      <c r="I123" s="459" t="n">
        <v>16.7727301561467</v>
      </c>
      <c r="J123" s="459" t="n">
        <v>65.5315167770641</v>
      </c>
      <c r="K123" s="459" t="n">
        <v>14.9056665419502</v>
      </c>
    </row>
    <row r="124">
      <c r="A124" s="459" t="s">
        <v>83</v>
      </c>
      <c r="B124" s="459" t="s">
        <v>84</v>
      </c>
      <c r="C124" s="459" t="s">
        <v>15</v>
      </c>
      <c r="D124" s="459" t="n">
        <v>0</v>
      </c>
      <c r="E124" s="459" t="n">
        <v>115.1494428</v>
      </c>
      <c r="F124" s="459" t="n">
        <v>531.0800752</v>
      </c>
      <c r="G124" s="459" t="n">
        <v>492.1894423</v>
      </c>
      <c r="H124" s="459" t="n">
        <v>0</v>
      </c>
      <c r="I124" s="459" t="n">
        <v>10.1148563767469</v>
      </c>
      <c r="J124" s="459" t="n">
        <v>46.6506702470985</v>
      </c>
      <c r="K124" s="459" t="n">
        <v>43.2344733761546</v>
      </c>
    </row>
    <row r="125">
      <c r="A125" s="459" t="s">
        <v>83</v>
      </c>
      <c r="B125" s="459" t="s">
        <v>84</v>
      </c>
      <c r="C125" s="459" t="s">
        <v>16</v>
      </c>
      <c r="D125" s="459" t="n">
        <v>83.2346914</v>
      </c>
      <c r="E125" s="459" t="n">
        <v>978.8985072</v>
      </c>
      <c r="F125" s="459" t="n">
        <v>6441.254814</v>
      </c>
      <c r="G125" s="459" t="n">
        <v>6029.2768207</v>
      </c>
      <c r="H125" s="459" t="n">
        <v>0.615065047611195</v>
      </c>
      <c r="I125" s="459" t="n">
        <v>7.23359751577688</v>
      </c>
      <c r="J125" s="459" t="n">
        <v>47.5978300899755</v>
      </c>
      <c r="K125" s="459" t="n">
        <v>44.5535073466364</v>
      </c>
    </row>
    <row r="126">
      <c r="A126" s="459" t="s">
        <v>85</v>
      </c>
      <c r="B126" s="459" t="s">
        <v>86</v>
      </c>
      <c r="C126" s="459" t="s">
        <v>15</v>
      </c>
      <c r="D126" s="459" t="n">
        <v>42.5324466</v>
      </c>
      <c r="E126" s="459" t="n">
        <v>262.5965221</v>
      </c>
      <c r="F126" s="459" t="n">
        <v>882.3816132</v>
      </c>
      <c r="G126" s="459" t="n">
        <v>212.9878181</v>
      </c>
      <c r="H126" s="459" t="n">
        <v>3.03695074553459</v>
      </c>
      <c r="I126" s="459" t="n">
        <v>18.750219357623</v>
      </c>
      <c r="J126" s="459" t="n">
        <v>63.0048283668157</v>
      </c>
      <c r="K126" s="459" t="n">
        <v>15.2080015300267</v>
      </c>
    </row>
    <row r="127">
      <c r="A127" s="459" t="s">
        <v>85</v>
      </c>
      <c r="B127" s="459" t="s">
        <v>86</v>
      </c>
      <c r="C127" s="459" t="s">
        <v>16</v>
      </c>
      <c r="D127" s="459" t="n">
        <v>1363.6695411</v>
      </c>
      <c r="E127" s="459" t="n">
        <v>3840.5164124</v>
      </c>
      <c r="F127" s="459" t="n">
        <v>15628.4937405</v>
      </c>
      <c r="G127" s="459" t="n">
        <v>8206.0377287</v>
      </c>
      <c r="H127" s="459" t="n">
        <v>4.69603915782451</v>
      </c>
      <c r="I127" s="459" t="n">
        <v>13.2255028915217</v>
      </c>
      <c r="J127" s="459" t="n">
        <v>53.8195041916107</v>
      </c>
      <c r="K127" s="459" t="n">
        <v>28.2589537590431</v>
      </c>
    </row>
    <row r="128">
      <c r="A128" s="459" t="s">
        <v>87</v>
      </c>
      <c r="B128" s="459" t="s">
        <v>88</v>
      </c>
      <c r="C128" s="459" t="s">
        <v>15</v>
      </c>
      <c r="D128" s="459" t="n">
        <v>52.2951084</v>
      </c>
      <c r="E128" s="459" t="n">
        <v>107.4393449</v>
      </c>
      <c r="F128" s="459" t="n">
        <v>190.7237986</v>
      </c>
      <c r="G128" s="459" t="n">
        <v>0</v>
      </c>
      <c r="H128" s="459" t="n">
        <v>14.9219224020218</v>
      </c>
      <c r="I128" s="459" t="n">
        <v>30.6568169867653</v>
      </c>
      <c r="J128" s="459" t="n">
        <v>54.4212606112129</v>
      </c>
      <c r="K128" s="459" t="n">
        <v>0</v>
      </c>
    </row>
    <row r="129">
      <c r="A129" s="459" t="s">
        <v>87</v>
      </c>
      <c r="B129" s="459" t="s">
        <v>88</v>
      </c>
      <c r="C129" s="459" t="s">
        <v>16</v>
      </c>
      <c r="D129" s="459" t="n">
        <v>463.6476659</v>
      </c>
      <c r="E129" s="459" t="n">
        <v>3238.7696511</v>
      </c>
      <c r="F129" s="459" t="n">
        <v>8537.9143712</v>
      </c>
      <c r="G129" s="459" t="n">
        <v>2137.7539397</v>
      </c>
      <c r="H129" s="459" t="n">
        <v>3.22468288128924</v>
      </c>
      <c r="I129" s="459" t="n">
        <v>22.5257362831066</v>
      </c>
      <c r="J129" s="459" t="n">
        <v>59.3814405628005</v>
      </c>
      <c r="K129" s="459" t="n">
        <v>14.8681402728037</v>
      </c>
    </row>
    <row r="130">
      <c r="A130" s="459" t="s">
        <v>89</v>
      </c>
      <c r="B130" s="459" t="s">
        <v>90</v>
      </c>
      <c r="C130" s="459" t="s">
        <v>15</v>
      </c>
      <c r="D130" s="459" t="n">
        <v>91.4190734</v>
      </c>
      <c r="E130" s="459" t="n">
        <v>137.4846387</v>
      </c>
      <c r="F130" s="459" t="n">
        <v>815.5250229</v>
      </c>
      <c r="G130" s="459" t="n">
        <v>148.5715264</v>
      </c>
      <c r="H130" s="459" t="n">
        <v>7.66295501836007</v>
      </c>
      <c r="I130" s="459" t="n">
        <v>11.524275655955</v>
      </c>
      <c r="J130" s="459" t="n">
        <v>68.3591654827445</v>
      </c>
      <c r="K130" s="459" t="n">
        <v>12.4536038429404</v>
      </c>
    </row>
    <row r="131">
      <c r="A131" s="459" t="s">
        <v>89</v>
      </c>
      <c r="B131" s="459" t="s">
        <v>90</v>
      </c>
      <c r="C131" s="459" t="s">
        <v>16</v>
      </c>
      <c r="D131" s="459" t="n">
        <v>1529.0959095</v>
      </c>
      <c r="E131" s="459" t="n">
        <v>5698.5833453</v>
      </c>
      <c r="F131" s="459" t="n">
        <v>19096.6188928</v>
      </c>
      <c r="G131" s="459" t="n">
        <v>4366.2096811</v>
      </c>
      <c r="H131" s="459" t="n">
        <v>4.98230892116447</v>
      </c>
      <c r="I131" s="459" t="n">
        <v>18.5679017665879</v>
      </c>
      <c r="J131" s="459" t="n">
        <v>62.223209206535</v>
      </c>
      <c r="K131" s="459" t="n">
        <v>14.2265801057126</v>
      </c>
    </row>
    <row r="132">
      <c r="A132" s="459" t="s">
        <v>91</v>
      </c>
      <c r="B132" s="459" t="s">
        <v>92</v>
      </c>
      <c r="C132" s="459" t="s">
        <v>15</v>
      </c>
      <c r="D132" s="459" t="n">
        <v>114.5977363</v>
      </c>
      <c r="E132" s="459" t="n">
        <v>588.0149764</v>
      </c>
      <c r="F132" s="459" t="n">
        <v>1118.5769987</v>
      </c>
      <c r="G132" s="459" t="n">
        <v>672.9223264</v>
      </c>
      <c r="H132" s="459" t="n">
        <v>4.59473089272622</v>
      </c>
      <c r="I132" s="459" t="n">
        <v>23.5761251895755</v>
      </c>
      <c r="J132" s="459" t="n">
        <v>44.8487069444832</v>
      </c>
      <c r="K132" s="459" t="n">
        <v>26.9804369732151</v>
      </c>
    </row>
    <row r="133">
      <c r="A133" s="459" t="s">
        <v>91</v>
      </c>
      <c r="B133" s="459" t="s">
        <v>92</v>
      </c>
      <c r="C133" s="459" t="s">
        <v>16</v>
      </c>
      <c r="D133" s="459" t="n">
        <v>2014.4061506</v>
      </c>
      <c r="E133" s="459" t="n">
        <v>6576.0808997</v>
      </c>
      <c r="F133" s="459" t="n">
        <v>24971.9473367</v>
      </c>
      <c r="G133" s="459" t="n">
        <v>6909.8362121</v>
      </c>
      <c r="H133" s="459" t="n">
        <v>4.97725015370103</v>
      </c>
      <c r="I133" s="459" t="n">
        <v>16.2483616618392</v>
      </c>
      <c r="J133" s="459" t="n">
        <v>61.7013747117398</v>
      </c>
      <c r="K133" s="459" t="n">
        <v>17.0730134727199</v>
      </c>
    </row>
    <row r="134">
      <c r="A134" s="459" t="s">
        <v>93</v>
      </c>
      <c r="B134" s="459" t="s">
        <v>94</v>
      </c>
      <c r="C134" s="459" t="s">
        <v>15</v>
      </c>
      <c r="D134" s="459" t="n">
        <v>80.3729216</v>
      </c>
      <c r="E134" s="459" t="n">
        <v>63.5067347</v>
      </c>
      <c r="F134" s="459" t="n">
        <v>46.5378436</v>
      </c>
      <c r="G134" s="459" t="n">
        <v>13.0570355</v>
      </c>
      <c r="H134" s="459" t="n">
        <v>39.5002359592561</v>
      </c>
      <c r="I134" s="459" t="n">
        <v>31.211146188468</v>
      </c>
      <c r="J134" s="459" t="n">
        <v>22.8715812072079</v>
      </c>
      <c r="K134" s="459" t="n">
        <v>6.41703664506807</v>
      </c>
    </row>
    <row r="135">
      <c r="A135" s="459" t="s">
        <v>93</v>
      </c>
      <c r="B135" s="459" t="s">
        <v>94</v>
      </c>
      <c r="C135" s="459" t="s">
        <v>16</v>
      </c>
      <c r="D135" s="459" t="n">
        <v>340.060309</v>
      </c>
      <c r="E135" s="459" t="n">
        <v>1750.2672543</v>
      </c>
      <c r="F135" s="459" t="n">
        <v>2376.8022635</v>
      </c>
      <c r="G135" s="459" t="n">
        <v>114.0196665</v>
      </c>
      <c r="H135" s="459" t="n">
        <v>7.42303453526988</v>
      </c>
      <c r="I135" s="459" t="n">
        <v>38.2058532876911</v>
      </c>
      <c r="J135" s="459" t="n">
        <v>51.8822244717425</v>
      </c>
      <c r="K135" s="459" t="n">
        <v>2.48888770529657</v>
      </c>
    </row>
    <row r="136">
      <c r="A136" s="459" t="s">
        <v>95</v>
      </c>
      <c r="B136" s="459" t="s">
        <v>96</v>
      </c>
      <c r="C136" s="459" t="s">
        <v>15</v>
      </c>
      <c r="D136" s="459" t="n">
        <v>116.213121</v>
      </c>
      <c r="E136" s="459" t="n">
        <v>241.0953052</v>
      </c>
      <c r="F136" s="459" t="n">
        <v>186.8097584</v>
      </c>
      <c r="G136" s="459" t="n">
        <v>35.3943382</v>
      </c>
      <c r="H136" s="459" t="n">
        <v>20.0535996079083</v>
      </c>
      <c r="I136" s="459" t="n">
        <v>41.6031225753522</v>
      </c>
      <c r="J136" s="459" t="n">
        <v>32.2356724057318</v>
      </c>
      <c r="K136" s="459" t="n">
        <v>6.1076054110077</v>
      </c>
    </row>
    <row r="137">
      <c r="A137" s="459" t="s">
        <v>95</v>
      </c>
      <c r="B137" s="459" t="s">
        <v>96</v>
      </c>
      <c r="C137" s="459" t="s">
        <v>16</v>
      </c>
      <c r="D137" s="459" t="n">
        <v>3603.4779428</v>
      </c>
      <c r="E137" s="459" t="n">
        <v>4252.8141648</v>
      </c>
      <c r="F137" s="459" t="n">
        <v>2636.7893939</v>
      </c>
      <c r="G137" s="459" t="n">
        <v>312.7257353</v>
      </c>
      <c r="H137" s="459" t="n">
        <v>33.347605262919</v>
      </c>
      <c r="I137" s="459" t="n">
        <v>39.3567465308535</v>
      </c>
      <c r="J137" s="459" t="n">
        <v>24.4015956986556</v>
      </c>
      <c r="K137" s="459" t="n">
        <v>2.89405250757193</v>
      </c>
    </row>
    <row r="138">
      <c r="A138" s="459" t="s">
        <v>97</v>
      </c>
      <c r="B138" s="459" t="s">
        <v>98</v>
      </c>
      <c r="C138" s="459" t="s">
        <v>15</v>
      </c>
      <c r="D138" s="459" t="n">
        <v>48.7972429</v>
      </c>
      <c r="E138" s="459" t="n">
        <v>165.8819809</v>
      </c>
      <c r="F138" s="459" t="n">
        <v>138.7016045</v>
      </c>
      <c r="G138" s="459" t="n">
        <v>0</v>
      </c>
      <c r="H138" s="459" t="n">
        <v>13.8086842839629</v>
      </c>
      <c r="I138" s="459" t="n">
        <v>46.9414205909257</v>
      </c>
      <c r="J138" s="459" t="n">
        <v>39.2498951251114</v>
      </c>
      <c r="K138" s="459" t="n">
        <v>0</v>
      </c>
    </row>
    <row r="139">
      <c r="A139" s="459" t="s">
        <v>97</v>
      </c>
      <c r="B139" s="459" t="s">
        <v>98</v>
      </c>
      <c r="C139" s="459" t="s">
        <v>16</v>
      </c>
      <c r="D139" s="459" t="n">
        <v>445.1896727</v>
      </c>
      <c r="E139" s="459" t="n">
        <v>1081.7702412</v>
      </c>
      <c r="F139" s="459" t="n">
        <v>1470.3202536</v>
      </c>
      <c r="G139" s="459" t="n">
        <v>81.9453365</v>
      </c>
      <c r="H139" s="459" t="n">
        <v>14.4578457187265</v>
      </c>
      <c r="I139" s="459" t="n">
        <v>35.131244522194</v>
      </c>
      <c r="J139" s="459" t="n">
        <v>47.7496776929787</v>
      </c>
      <c r="K139" s="459" t="n">
        <v>2.66123206610074</v>
      </c>
    </row>
    <row r="140">
      <c r="A140" s="459" t="s">
        <v>99</v>
      </c>
      <c r="B140" s="459" t="s">
        <v>100</v>
      </c>
      <c r="C140" s="459" t="s">
        <v>15</v>
      </c>
      <c r="D140" s="459" t="n">
        <v>14.4085488</v>
      </c>
      <c r="E140" s="459" t="n">
        <v>73.6371616</v>
      </c>
      <c r="F140" s="459" t="n">
        <v>221.2395946</v>
      </c>
      <c r="G140" s="459" t="n">
        <v>148.3797363</v>
      </c>
      <c r="H140" s="459" t="n">
        <v>3.14827384653904</v>
      </c>
      <c r="I140" s="459" t="n">
        <v>16.0897501349094</v>
      </c>
      <c r="J140" s="459" t="n">
        <v>48.3409425311507</v>
      </c>
      <c r="K140" s="459" t="n">
        <v>32.4210334874009</v>
      </c>
    </row>
    <row r="141">
      <c r="A141" s="459" t="s">
        <v>99</v>
      </c>
      <c r="B141" s="459" t="s">
        <v>100</v>
      </c>
      <c r="C141" s="459" t="s">
        <v>16</v>
      </c>
      <c r="D141" s="459" t="n">
        <v>243.0903741</v>
      </c>
      <c r="E141" s="459" t="n">
        <v>985.297164</v>
      </c>
      <c r="F141" s="459" t="n">
        <v>1583.9510044</v>
      </c>
      <c r="G141" s="459" t="n">
        <v>240.4305797</v>
      </c>
      <c r="H141" s="459" t="n">
        <v>7.96294656979546</v>
      </c>
      <c r="I141" s="459" t="n">
        <v>32.2755218150902</v>
      </c>
      <c r="J141" s="459" t="n">
        <v>51.8857123154638</v>
      </c>
      <c r="K141" s="459" t="n">
        <v>7.87581929965054</v>
      </c>
    </row>
    <row r="142">
      <c r="A142" s="459" t="s">
        <v>101</v>
      </c>
      <c r="B142" s="459" t="s">
        <v>102</v>
      </c>
      <c r="C142" s="459" t="s">
        <v>15</v>
      </c>
      <c r="D142" s="459" t="n">
        <v>13.3088894</v>
      </c>
      <c r="E142" s="459" t="n">
        <v>126.0321179</v>
      </c>
      <c r="F142" s="459" t="n">
        <v>285.142934</v>
      </c>
      <c r="G142" s="459" t="n">
        <v>25.5512589</v>
      </c>
      <c r="H142" s="459" t="n">
        <v>2.95729964991303</v>
      </c>
      <c r="I142" s="459" t="n">
        <v>28.0049466895012</v>
      </c>
      <c r="J142" s="459" t="n">
        <v>63.3601402453141</v>
      </c>
      <c r="K142" s="459" t="n">
        <v>5.67761341527169</v>
      </c>
    </row>
    <row r="143">
      <c r="A143" s="459" t="s">
        <v>101</v>
      </c>
      <c r="B143" s="459" t="s">
        <v>102</v>
      </c>
      <c r="C143" s="459" t="s">
        <v>16</v>
      </c>
      <c r="D143" s="459" t="n">
        <v>662.7824383</v>
      </c>
      <c r="E143" s="459" t="n">
        <v>2727.2767797</v>
      </c>
      <c r="F143" s="459" t="n">
        <v>4520.1977213</v>
      </c>
      <c r="G143" s="459" t="n">
        <v>551.5665388</v>
      </c>
      <c r="H143" s="459" t="n">
        <v>7.83261952952982</v>
      </c>
      <c r="I143" s="459" t="n">
        <v>32.2303672105481</v>
      </c>
      <c r="J143" s="459" t="n">
        <v>53.4187191803126</v>
      </c>
      <c r="K143" s="459" t="n">
        <v>6.51829407960951</v>
      </c>
    </row>
    <row r="144">
      <c r="A144" s="459" t="s">
        <v>103</v>
      </c>
      <c r="B144" s="459" t="s">
        <v>104</v>
      </c>
      <c r="C144" s="459" t="s">
        <v>15</v>
      </c>
      <c r="D144" s="459" t="n">
        <v>81.3439551</v>
      </c>
      <c r="E144" s="459" t="n">
        <v>35.5549142</v>
      </c>
      <c r="F144" s="459" t="n">
        <v>23.8035893</v>
      </c>
      <c r="G144" s="459" t="n">
        <v>0</v>
      </c>
      <c r="H144" s="459" t="n">
        <v>57.8127460666846</v>
      </c>
      <c r="I144" s="459" t="n">
        <v>25.2695756376783</v>
      </c>
      <c r="J144" s="459" t="n">
        <v>16.9176782956371</v>
      </c>
      <c r="K144" s="459" t="n">
        <v>0</v>
      </c>
    </row>
    <row r="145">
      <c r="A145" s="459" t="s">
        <v>103</v>
      </c>
      <c r="B145" s="459" t="s">
        <v>104</v>
      </c>
      <c r="C145" s="459" t="s">
        <v>16</v>
      </c>
      <c r="D145" s="459" t="n">
        <v>598.6614712</v>
      </c>
      <c r="E145" s="459" t="n">
        <v>469.9873497</v>
      </c>
      <c r="F145" s="459" t="n">
        <v>278.4663224</v>
      </c>
      <c r="G145" s="459" t="n">
        <v>33.6607164</v>
      </c>
      <c r="H145" s="459" t="n">
        <v>43.3568900407971</v>
      </c>
      <c r="I145" s="459" t="n">
        <v>34.0379176242344</v>
      </c>
      <c r="J145" s="459" t="n">
        <v>20.1673805667853</v>
      </c>
      <c r="K145" s="459" t="n">
        <v>2.43781176818325</v>
      </c>
    </row>
    <row r="146">
      <c r="A146" s="459" t="s">
        <v>105</v>
      </c>
      <c r="B146" s="459" t="s">
        <v>106</v>
      </c>
      <c r="C146" s="459" t="s">
        <v>15</v>
      </c>
      <c r="D146" s="459" t="n">
        <v>0</v>
      </c>
      <c r="E146" s="459" t="n">
        <v>124.4318006</v>
      </c>
      <c r="F146" s="459" t="n">
        <v>165.4337066</v>
      </c>
      <c r="G146" s="459" t="n">
        <v>90.3038935</v>
      </c>
      <c r="H146" s="459" t="n">
        <v>0</v>
      </c>
      <c r="I146" s="459" t="n">
        <v>32.7306196582065</v>
      </c>
      <c r="J146" s="459" t="n">
        <v>43.5157869874297</v>
      </c>
      <c r="K146" s="459" t="n">
        <v>23.7535933543638</v>
      </c>
    </row>
    <row r="147">
      <c r="A147" s="459" t="s">
        <v>105</v>
      </c>
      <c r="B147" s="459" t="s">
        <v>106</v>
      </c>
      <c r="C147" s="459" t="s">
        <v>16</v>
      </c>
      <c r="D147" s="459" t="n">
        <v>145.4376771</v>
      </c>
      <c r="E147" s="459" t="n">
        <v>1324.326726</v>
      </c>
      <c r="F147" s="459" t="n">
        <v>3361.5486911</v>
      </c>
      <c r="G147" s="459" t="n">
        <v>1103.3386233</v>
      </c>
      <c r="H147" s="459" t="n">
        <v>2.45065227115411</v>
      </c>
      <c r="I147" s="459" t="n">
        <v>22.315154941525</v>
      </c>
      <c r="J147" s="459" t="n">
        <v>56.6427290280156</v>
      </c>
      <c r="K147" s="459" t="n">
        <v>18.5914637593053</v>
      </c>
    </row>
    <row r="148">
      <c r="A148" s="459" t="s">
        <v>107</v>
      </c>
      <c r="B148" s="459" t="s">
        <v>108</v>
      </c>
      <c r="C148" s="459" t="s">
        <v>15</v>
      </c>
      <c r="D148" s="459" t="n">
        <v>168.1317389</v>
      </c>
      <c r="E148" s="459" t="n">
        <v>311.6117619</v>
      </c>
      <c r="F148" s="459" t="n">
        <v>563.6238525</v>
      </c>
      <c r="G148" s="459" t="n">
        <v>187.7455656</v>
      </c>
      <c r="H148" s="459" t="n">
        <v>13.6568901454</v>
      </c>
      <c r="I148" s="459" t="n">
        <v>25.3113875353063</v>
      </c>
      <c r="J148" s="459" t="n">
        <v>45.7816536442163</v>
      </c>
      <c r="K148" s="459" t="n">
        <v>15.2500686750774</v>
      </c>
    </row>
    <row r="149">
      <c r="A149" s="459" t="s">
        <v>107</v>
      </c>
      <c r="B149" s="459" t="s">
        <v>108</v>
      </c>
      <c r="C149" s="459" t="s">
        <v>16</v>
      </c>
      <c r="D149" s="459" t="n">
        <v>524.7771881</v>
      </c>
      <c r="E149" s="459" t="n">
        <v>2201.5668322</v>
      </c>
      <c r="F149" s="459" t="n">
        <v>6133.6129106</v>
      </c>
      <c r="G149" s="459" t="n">
        <v>4118.0586198</v>
      </c>
      <c r="H149" s="459" t="n">
        <v>4.04358575507867</v>
      </c>
      <c r="I149" s="459" t="n">
        <v>16.9638171845252</v>
      </c>
      <c r="J149" s="459" t="n">
        <v>47.2615623447082</v>
      </c>
      <c r="K149" s="459" t="n">
        <v>31.731034715688</v>
      </c>
    </row>
    <row r="150">
      <c r="A150" s="459" t="s">
        <v>109</v>
      </c>
      <c r="B150" s="459" t="s">
        <v>110</v>
      </c>
      <c r="C150" s="459" t="s">
        <v>15</v>
      </c>
      <c r="D150" s="459" t="n">
        <v>1.8046324</v>
      </c>
      <c r="E150" s="459" t="n">
        <v>3.6092648</v>
      </c>
      <c r="F150" s="459" t="n">
        <v>1.8046324</v>
      </c>
      <c r="G150" s="459" t="n">
        <v>12.6324268</v>
      </c>
      <c r="H150" s="459" t="n">
        <v>9.09090909090909</v>
      </c>
      <c r="I150" s="459" t="n">
        <v>18.1818181818182</v>
      </c>
      <c r="J150" s="459" t="n">
        <v>9.09090909090909</v>
      </c>
      <c r="K150" s="459" t="n">
        <v>63.6363636363636</v>
      </c>
    </row>
    <row r="151">
      <c r="A151" s="459" t="s">
        <v>109</v>
      </c>
      <c r="B151" s="459" t="s">
        <v>110</v>
      </c>
      <c r="C151" s="459" t="s">
        <v>16</v>
      </c>
      <c r="D151" s="459" t="n">
        <v>1.8046324</v>
      </c>
      <c r="E151" s="459" t="n">
        <v>0</v>
      </c>
      <c r="F151" s="459" t="n">
        <v>9.023162</v>
      </c>
      <c r="G151" s="459" t="n">
        <v>14.4370592</v>
      </c>
      <c r="H151" s="459" t="n">
        <v>7.14285714285714</v>
      </c>
      <c r="I151" s="459" t="n">
        <v>0</v>
      </c>
      <c r="J151" s="459" t="n">
        <v>35.7142857142857</v>
      </c>
      <c r="K151" s="459" t="n">
        <v>57.1428571428572</v>
      </c>
    </row>
    <row r="152">
      <c r="A152" t="s">
        <v>19</v>
      </c>
    </row>
    <row r="153">
      <c r="A153" t="s">
        <v>20</v>
      </c>
    </row>
    <row r="154">
      <c r="A154" t="s">
        <v>21</v>
      </c>
    </row>
    <row r="155">
      <c r="A155" t="s">
        <v>22</v>
      </c>
    </row>
    <row r="156">
      <c r="A156" t="s">
        <v>23</v>
      </c>
    </row>
    <row r="159">
      <c r="K159" s="7" t="str">
        <f>=HYPERLINK("#'Indice'!A1", "Ir al Índice")</f>
      </c>
    </row>
    <row r="160">
      <c r="A160" s="4" t="s">
        <v>970</v>
      </c>
    </row>
    <row r="161">
      <c r="A161" s="5" t="s">
        <v>25</v>
      </c>
      <c r="B161" s="5" t="s">
        <v>70</v>
      </c>
      <c r="C161" s="5" t="s">
        <v>11</v>
      </c>
      <c r="D161" s="5" t="s">
        <v>949</v>
      </c>
      <c r="E161" s="5" t="s">
        <v>950</v>
      </c>
      <c r="F161" s="5" t="s">
        <v>951</v>
      </c>
      <c r="G161" s="5" t="s">
        <v>952</v>
      </c>
      <c r="H161" s="5" t="s">
        <v>953</v>
      </c>
      <c r="I161" s="5" t="s">
        <v>954</v>
      </c>
      <c r="J161" s="5" t="s">
        <v>955</v>
      </c>
      <c r="K161" s="5" t="s">
        <v>956</v>
      </c>
    </row>
    <row r="162">
      <c r="A162" s="460" t="s">
        <v>71</v>
      </c>
      <c r="B162" s="460" t="s">
        <v>72</v>
      </c>
      <c r="C162" s="460" t="s">
        <v>15</v>
      </c>
      <c r="D162" s="460" t="n">
        <v>174.3736818</v>
      </c>
      <c r="E162" s="460" t="n">
        <v>325.338664</v>
      </c>
      <c r="F162" s="460" t="n">
        <v>573.4534506</v>
      </c>
      <c r="G162" s="460" t="n">
        <v>156.1525762</v>
      </c>
      <c r="H162" s="460" t="n">
        <v>14.1845827481778</v>
      </c>
      <c r="I162" s="460" t="n">
        <v>26.4649639386672</v>
      </c>
      <c r="J162" s="460" t="n">
        <v>46.6480826595921</v>
      </c>
      <c r="K162" s="460" t="n">
        <v>12.7023706535629</v>
      </c>
    </row>
    <row r="163">
      <c r="A163" s="460" t="s">
        <v>71</v>
      </c>
      <c r="B163" s="460" t="s">
        <v>72</v>
      </c>
      <c r="C163" s="460" t="s">
        <v>16</v>
      </c>
      <c r="D163" s="460" t="n">
        <v>2350.9566136</v>
      </c>
      <c r="E163" s="460" t="n">
        <v>5975.26618</v>
      </c>
      <c r="F163" s="460" t="n">
        <v>16310.6807063</v>
      </c>
      <c r="G163" s="460" t="n">
        <v>4150.2712119</v>
      </c>
      <c r="H163" s="460" t="n">
        <v>8.16668060390217</v>
      </c>
      <c r="I163" s="460" t="n">
        <v>20.756695437537</v>
      </c>
      <c r="J163" s="460" t="n">
        <v>56.6595397762816</v>
      </c>
      <c r="K163" s="460" t="n">
        <v>14.4170841822792</v>
      </c>
    </row>
    <row r="164">
      <c r="A164" s="460" t="s">
        <v>73</v>
      </c>
      <c r="B164" s="460" t="s">
        <v>74</v>
      </c>
      <c r="C164" s="460" t="s">
        <v>15</v>
      </c>
      <c r="D164" s="460" t="n">
        <v>140.933687</v>
      </c>
      <c r="E164" s="460" t="n">
        <v>123.4769839</v>
      </c>
      <c r="F164" s="460" t="n">
        <v>18.8127312</v>
      </c>
      <c r="G164" s="460" t="n">
        <v>0</v>
      </c>
      <c r="H164" s="460" t="n">
        <v>49.7606080412237</v>
      </c>
      <c r="I164" s="460" t="n">
        <v>43.5970272881628</v>
      </c>
      <c r="J164" s="460" t="n">
        <v>6.6423646706135</v>
      </c>
      <c r="K164" s="460" t="n">
        <v>0</v>
      </c>
    </row>
    <row r="165">
      <c r="A165" s="460" t="s">
        <v>73</v>
      </c>
      <c r="B165" s="460" t="s">
        <v>74</v>
      </c>
      <c r="C165" s="460" t="s">
        <v>16</v>
      </c>
      <c r="D165" s="460" t="n">
        <v>3553.7107539</v>
      </c>
      <c r="E165" s="460" t="n">
        <v>4210.945553</v>
      </c>
      <c r="F165" s="460" t="n">
        <v>3872.5567317</v>
      </c>
      <c r="G165" s="460" t="n">
        <v>561.0302531</v>
      </c>
      <c r="H165" s="460" t="n">
        <v>29.132971600247</v>
      </c>
      <c r="I165" s="460" t="n">
        <v>34.5209179084437</v>
      </c>
      <c r="J165" s="460" t="n">
        <v>31.7468395989035</v>
      </c>
      <c r="K165" s="460" t="n">
        <v>4.59927089240579</v>
      </c>
    </row>
    <row r="166">
      <c r="A166" s="460" t="s">
        <v>75</v>
      </c>
      <c r="B166" s="460" t="s">
        <v>76</v>
      </c>
      <c r="C166" s="460" t="s">
        <v>15</v>
      </c>
      <c r="D166" s="460" t="n">
        <v>141.5065509</v>
      </c>
      <c r="E166" s="460" t="n">
        <v>94.8007303</v>
      </c>
      <c r="F166" s="460" t="n">
        <v>68.1007862</v>
      </c>
      <c r="G166" s="460" t="n">
        <v>25.5992976</v>
      </c>
      <c r="H166" s="460" t="n">
        <v>42.8798160004702</v>
      </c>
      <c r="I166" s="460" t="n">
        <v>28.726852899177</v>
      </c>
      <c r="J166" s="460" t="n">
        <v>20.6361413176339</v>
      </c>
      <c r="K166" s="460" t="n">
        <v>7.75718978271894</v>
      </c>
    </row>
    <row r="167">
      <c r="A167" s="460" t="s">
        <v>75</v>
      </c>
      <c r="B167" s="460" t="s">
        <v>76</v>
      </c>
      <c r="C167" s="460" t="s">
        <v>16</v>
      </c>
      <c r="D167" s="460" t="n">
        <v>1269.2151347</v>
      </c>
      <c r="E167" s="460" t="n">
        <v>1974.3674555</v>
      </c>
      <c r="F167" s="460" t="n">
        <v>1052.5566154</v>
      </c>
      <c r="G167" s="460" t="n">
        <v>163.5371374</v>
      </c>
      <c r="H167" s="460" t="n">
        <v>28.459803740964</v>
      </c>
      <c r="I167" s="460" t="n">
        <v>44.2715413327922</v>
      </c>
      <c r="J167" s="460" t="n">
        <v>23.6016368553766</v>
      </c>
      <c r="K167" s="460" t="n">
        <v>3.66701807086721</v>
      </c>
    </row>
    <row r="168">
      <c r="A168" s="460" t="s">
        <v>77</v>
      </c>
      <c r="B168" s="460" t="s">
        <v>78</v>
      </c>
      <c r="C168" s="460" t="s">
        <v>15</v>
      </c>
      <c r="D168" s="460" t="n">
        <v>0</v>
      </c>
      <c r="E168" s="460" t="n">
        <v>24.430057</v>
      </c>
      <c r="F168" s="460" t="n">
        <v>138.1448228</v>
      </c>
      <c r="G168" s="460" t="n">
        <v>0</v>
      </c>
      <c r="H168" s="460" t="n">
        <v>0</v>
      </c>
      <c r="I168" s="460" t="n">
        <v>15.0269568275578</v>
      </c>
      <c r="J168" s="460" t="n">
        <v>84.9730431724422</v>
      </c>
      <c r="K168" s="460" t="n">
        <v>0</v>
      </c>
    </row>
    <row r="169">
      <c r="A169" s="460" t="s">
        <v>77</v>
      </c>
      <c r="B169" s="460" t="s">
        <v>78</v>
      </c>
      <c r="C169" s="460" t="s">
        <v>16</v>
      </c>
      <c r="D169" s="460" t="n">
        <v>289.6783832</v>
      </c>
      <c r="E169" s="460" t="n">
        <v>1123.6579735</v>
      </c>
      <c r="F169" s="460" t="n">
        <v>4693.2126134</v>
      </c>
      <c r="G169" s="460" t="n">
        <v>1704.3005171</v>
      </c>
      <c r="H169" s="460" t="n">
        <v>3.70866681882309</v>
      </c>
      <c r="I169" s="460" t="n">
        <v>14.3858612989713</v>
      </c>
      <c r="J169" s="460" t="n">
        <v>60.0858155196946</v>
      </c>
      <c r="K169" s="460" t="n">
        <v>21.8196563625111</v>
      </c>
    </row>
    <row r="170">
      <c r="A170" s="460" t="s">
        <v>79</v>
      </c>
      <c r="B170" s="460" t="s">
        <v>80</v>
      </c>
      <c r="C170" s="460" t="s">
        <v>15</v>
      </c>
      <c r="D170" s="460" t="n">
        <v>0</v>
      </c>
      <c r="E170" s="460" t="n">
        <v>0</v>
      </c>
      <c r="F170" s="460" t="n">
        <v>362.1450889</v>
      </c>
      <c r="G170" s="460" t="n">
        <v>670.0638501</v>
      </c>
      <c r="H170" s="460" t="n">
        <v>0</v>
      </c>
      <c r="I170" s="460" t="n">
        <v>0</v>
      </c>
      <c r="J170" s="460" t="n">
        <v>35.0844751694211</v>
      </c>
      <c r="K170" s="460" t="n">
        <v>64.9155248305789</v>
      </c>
    </row>
    <row r="171">
      <c r="A171" s="460" t="s">
        <v>79</v>
      </c>
      <c r="B171" s="460" t="s">
        <v>80</v>
      </c>
      <c r="C171" s="460" t="s">
        <v>16</v>
      </c>
      <c r="D171" s="460" t="n">
        <v>49.6482829</v>
      </c>
      <c r="E171" s="460" t="n">
        <v>484.7348389</v>
      </c>
      <c r="F171" s="460" t="n">
        <v>3941.201733</v>
      </c>
      <c r="G171" s="460" t="n">
        <v>3513.4618331</v>
      </c>
      <c r="H171" s="460" t="n">
        <v>0.621454409262572</v>
      </c>
      <c r="I171" s="460" t="n">
        <v>6.06749287914623</v>
      </c>
      <c r="J171" s="460" t="n">
        <v>49.3325660365615</v>
      </c>
      <c r="K171" s="460" t="n">
        <v>43.9784866750297</v>
      </c>
    </row>
    <row r="172">
      <c r="A172" s="460" t="s">
        <v>81</v>
      </c>
      <c r="B172" s="460" t="s">
        <v>82</v>
      </c>
      <c r="C172" s="460" t="s">
        <v>15</v>
      </c>
      <c r="D172" s="460" t="n">
        <v>0</v>
      </c>
      <c r="E172" s="460" t="n">
        <v>0</v>
      </c>
      <c r="F172" s="460" t="n">
        <v>186.9101092</v>
      </c>
      <c r="G172" s="460" t="n">
        <v>0</v>
      </c>
      <c r="H172" s="460" t="n">
        <v>0</v>
      </c>
      <c r="I172" s="460" t="n">
        <v>0</v>
      </c>
      <c r="J172" s="460" t="n">
        <v>100</v>
      </c>
      <c r="K172" s="460" t="n">
        <v>0</v>
      </c>
    </row>
    <row r="173">
      <c r="A173" s="460" t="s">
        <v>81</v>
      </c>
      <c r="B173" s="460" t="s">
        <v>82</v>
      </c>
      <c r="C173" s="460" t="s">
        <v>16</v>
      </c>
      <c r="D173" s="460" t="n">
        <v>111.979337</v>
      </c>
      <c r="E173" s="460" t="n">
        <v>673.1688017</v>
      </c>
      <c r="F173" s="460" t="n">
        <v>2630.0889725</v>
      </c>
      <c r="G173" s="460" t="n">
        <v>598.2347293</v>
      </c>
      <c r="H173" s="460" t="n">
        <v>2.79008652483904</v>
      </c>
      <c r="I173" s="460" t="n">
        <v>16.7727301561467</v>
      </c>
      <c r="J173" s="460" t="n">
        <v>65.5315167770641</v>
      </c>
      <c r="K173" s="460" t="n">
        <v>14.9056665419502</v>
      </c>
    </row>
    <row r="174">
      <c r="A174" s="460" t="s">
        <v>83</v>
      </c>
      <c r="B174" s="460" t="s">
        <v>84</v>
      </c>
      <c r="C174" s="460" t="s">
        <v>15</v>
      </c>
      <c r="D174" s="460" t="n">
        <v>0</v>
      </c>
      <c r="E174" s="460" t="n">
        <v>115.1494428</v>
      </c>
      <c r="F174" s="460" t="n">
        <v>531.0800752</v>
      </c>
      <c r="G174" s="460" t="n">
        <v>492.1894423</v>
      </c>
      <c r="H174" s="460" t="n">
        <v>0</v>
      </c>
      <c r="I174" s="460" t="n">
        <v>10.1148563767469</v>
      </c>
      <c r="J174" s="460" t="n">
        <v>46.6506702470985</v>
      </c>
      <c r="K174" s="460" t="n">
        <v>43.2344733761546</v>
      </c>
    </row>
    <row r="175">
      <c r="A175" s="460" t="s">
        <v>83</v>
      </c>
      <c r="B175" s="460" t="s">
        <v>84</v>
      </c>
      <c r="C175" s="460" t="s">
        <v>16</v>
      </c>
      <c r="D175" s="460" t="n">
        <v>83.2346914</v>
      </c>
      <c r="E175" s="460" t="n">
        <v>978.8985072</v>
      </c>
      <c r="F175" s="460" t="n">
        <v>6441.254814</v>
      </c>
      <c r="G175" s="460" t="n">
        <v>6029.2768207</v>
      </c>
      <c r="H175" s="460" t="n">
        <v>0.615065047611195</v>
      </c>
      <c r="I175" s="460" t="n">
        <v>7.23359751577688</v>
      </c>
      <c r="J175" s="460" t="n">
        <v>47.5978300899755</v>
      </c>
      <c r="K175" s="460" t="n">
        <v>44.5535073466364</v>
      </c>
    </row>
    <row r="176">
      <c r="A176" s="460" t="s">
        <v>85</v>
      </c>
      <c r="B176" s="460" t="s">
        <v>86</v>
      </c>
      <c r="C176" s="460" t="s">
        <v>15</v>
      </c>
      <c r="D176" s="460" t="n">
        <v>42.5324466</v>
      </c>
      <c r="E176" s="460" t="n">
        <v>262.5965221</v>
      </c>
      <c r="F176" s="460" t="n">
        <v>882.3816132</v>
      </c>
      <c r="G176" s="460" t="n">
        <v>212.9878181</v>
      </c>
      <c r="H176" s="460" t="n">
        <v>3.03695074553459</v>
      </c>
      <c r="I176" s="460" t="n">
        <v>18.750219357623</v>
      </c>
      <c r="J176" s="460" t="n">
        <v>63.0048283668157</v>
      </c>
      <c r="K176" s="460" t="n">
        <v>15.2080015300267</v>
      </c>
    </row>
    <row r="177">
      <c r="A177" s="460" t="s">
        <v>85</v>
      </c>
      <c r="B177" s="460" t="s">
        <v>86</v>
      </c>
      <c r="C177" s="460" t="s">
        <v>16</v>
      </c>
      <c r="D177" s="460" t="n">
        <v>1363.6695411</v>
      </c>
      <c r="E177" s="460" t="n">
        <v>3840.5164124</v>
      </c>
      <c r="F177" s="460" t="n">
        <v>15628.4937405</v>
      </c>
      <c r="G177" s="460" t="n">
        <v>8206.0377287</v>
      </c>
      <c r="H177" s="460" t="n">
        <v>4.69603915782451</v>
      </c>
      <c r="I177" s="460" t="n">
        <v>13.2255028915217</v>
      </c>
      <c r="J177" s="460" t="n">
        <v>53.8195041916107</v>
      </c>
      <c r="K177" s="460" t="n">
        <v>28.2589537590431</v>
      </c>
    </row>
    <row r="178">
      <c r="A178" s="460" t="s">
        <v>87</v>
      </c>
      <c r="B178" s="460" t="s">
        <v>88</v>
      </c>
      <c r="C178" s="460" t="s">
        <v>15</v>
      </c>
      <c r="D178" s="460" t="n">
        <v>52.2951084</v>
      </c>
      <c r="E178" s="460" t="n">
        <v>107.4393449</v>
      </c>
      <c r="F178" s="460" t="n">
        <v>190.7237986</v>
      </c>
      <c r="G178" s="460" t="n">
        <v>0</v>
      </c>
      <c r="H178" s="460" t="n">
        <v>14.9219224020218</v>
      </c>
      <c r="I178" s="460" t="n">
        <v>30.6568169867653</v>
      </c>
      <c r="J178" s="460" t="n">
        <v>54.4212606112129</v>
      </c>
      <c r="K178" s="460" t="n">
        <v>0</v>
      </c>
    </row>
    <row r="179">
      <c r="A179" s="460" t="s">
        <v>87</v>
      </c>
      <c r="B179" s="460" t="s">
        <v>88</v>
      </c>
      <c r="C179" s="460" t="s">
        <v>16</v>
      </c>
      <c r="D179" s="460" t="n">
        <v>463.6476659</v>
      </c>
      <c r="E179" s="460" t="n">
        <v>3238.7696511</v>
      </c>
      <c r="F179" s="460" t="n">
        <v>8537.9143712</v>
      </c>
      <c r="G179" s="460" t="n">
        <v>2137.7539397</v>
      </c>
      <c r="H179" s="460" t="n">
        <v>3.22468288128924</v>
      </c>
      <c r="I179" s="460" t="n">
        <v>22.5257362831066</v>
      </c>
      <c r="J179" s="460" t="n">
        <v>59.3814405628005</v>
      </c>
      <c r="K179" s="460" t="n">
        <v>14.8681402728037</v>
      </c>
    </row>
    <row r="180">
      <c r="A180" s="460" t="s">
        <v>89</v>
      </c>
      <c r="B180" s="460" t="s">
        <v>90</v>
      </c>
      <c r="C180" s="460" t="s">
        <v>15</v>
      </c>
      <c r="D180" s="460" t="n">
        <v>91.4190734</v>
      </c>
      <c r="E180" s="460" t="n">
        <v>137.4846387</v>
      </c>
      <c r="F180" s="460" t="n">
        <v>815.5250229</v>
      </c>
      <c r="G180" s="460" t="n">
        <v>148.5715264</v>
      </c>
      <c r="H180" s="460" t="n">
        <v>7.66295501836007</v>
      </c>
      <c r="I180" s="460" t="n">
        <v>11.524275655955</v>
      </c>
      <c r="J180" s="460" t="n">
        <v>68.3591654827445</v>
      </c>
      <c r="K180" s="460" t="n">
        <v>12.4536038429404</v>
      </c>
    </row>
    <row r="181">
      <c r="A181" s="460" t="s">
        <v>89</v>
      </c>
      <c r="B181" s="460" t="s">
        <v>90</v>
      </c>
      <c r="C181" s="460" t="s">
        <v>16</v>
      </c>
      <c r="D181" s="460" t="n">
        <v>1529.0959095</v>
      </c>
      <c r="E181" s="460" t="n">
        <v>5698.5833453</v>
      </c>
      <c r="F181" s="460" t="n">
        <v>19096.6188928</v>
      </c>
      <c r="G181" s="460" t="n">
        <v>4366.2096811</v>
      </c>
      <c r="H181" s="460" t="n">
        <v>4.98230892116447</v>
      </c>
      <c r="I181" s="460" t="n">
        <v>18.5679017665879</v>
      </c>
      <c r="J181" s="460" t="n">
        <v>62.223209206535</v>
      </c>
      <c r="K181" s="460" t="n">
        <v>14.2265801057126</v>
      </c>
    </row>
    <row r="182">
      <c r="A182" s="460" t="s">
        <v>91</v>
      </c>
      <c r="B182" s="460" t="s">
        <v>92</v>
      </c>
      <c r="C182" s="460" t="s">
        <v>15</v>
      </c>
      <c r="D182" s="460" t="n">
        <v>114.5977363</v>
      </c>
      <c r="E182" s="460" t="n">
        <v>588.0149764</v>
      </c>
      <c r="F182" s="460" t="n">
        <v>1114.9721747</v>
      </c>
      <c r="G182" s="460" t="n">
        <v>672.9223264</v>
      </c>
      <c r="H182" s="460" t="n">
        <v>4.6013814240332</v>
      </c>
      <c r="I182" s="460" t="n">
        <v>23.610249877687</v>
      </c>
      <c r="J182" s="460" t="n">
        <v>44.7688795487881</v>
      </c>
      <c r="K182" s="460" t="n">
        <v>27.0194891494917</v>
      </c>
    </row>
    <row r="183">
      <c r="A183" s="460" t="s">
        <v>91</v>
      </c>
      <c r="B183" s="460" t="s">
        <v>92</v>
      </c>
      <c r="C183" s="460" t="s">
        <v>16</v>
      </c>
      <c r="D183" s="460" t="n">
        <v>2009.2035888</v>
      </c>
      <c r="E183" s="460" t="n">
        <v>6560.0575035</v>
      </c>
      <c r="F183" s="460" t="n">
        <v>24915.7832347</v>
      </c>
      <c r="G183" s="460" t="n">
        <v>6862.0782463</v>
      </c>
      <c r="H183" s="460" t="n">
        <v>4.97979399931138</v>
      </c>
      <c r="I183" s="460" t="n">
        <v>16.2590467054549</v>
      </c>
      <c r="J183" s="460" t="n">
        <v>61.7535567485256</v>
      </c>
      <c r="K183" s="460" t="n">
        <v>17.0076025467081</v>
      </c>
    </row>
    <row r="184">
      <c r="A184" s="460" t="s">
        <v>93</v>
      </c>
      <c r="B184" s="460" t="s">
        <v>94</v>
      </c>
      <c r="C184" s="460" t="s">
        <v>15</v>
      </c>
      <c r="D184" s="460" t="n">
        <v>80.3729216</v>
      </c>
      <c r="E184" s="460" t="n">
        <v>63.5067347</v>
      </c>
      <c r="F184" s="460" t="n">
        <v>46.5378436</v>
      </c>
      <c r="G184" s="460" t="n">
        <v>13.0570355</v>
      </c>
      <c r="H184" s="460" t="n">
        <v>39.5002359592561</v>
      </c>
      <c r="I184" s="460" t="n">
        <v>31.211146188468</v>
      </c>
      <c r="J184" s="460" t="n">
        <v>22.8715812072079</v>
      </c>
      <c r="K184" s="460" t="n">
        <v>6.41703664506807</v>
      </c>
    </row>
    <row r="185">
      <c r="A185" s="460" t="s">
        <v>93</v>
      </c>
      <c r="B185" s="460" t="s">
        <v>94</v>
      </c>
      <c r="C185" s="460" t="s">
        <v>16</v>
      </c>
      <c r="D185" s="460" t="n">
        <v>340.060309</v>
      </c>
      <c r="E185" s="460" t="n">
        <v>1750.2672543</v>
      </c>
      <c r="F185" s="460" t="n">
        <v>2376.8022635</v>
      </c>
      <c r="G185" s="460" t="n">
        <v>114.0196665</v>
      </c>
      <c r="H185" s="460" t="n">
        <v>7.42303453526988</v>
      </c>
      <c r="I185" s="460" t="n">
        <v>38.2058532876911</v>
      </c>
      <c r="J185" s="460" t="n">
        <v>51.8822244717425</v>
      </c>
      <c r="K185" s="460" t="n">
        <v>2.48888770529657</v>
      </c>
    </row>
    <row r="186">
      <c r="A186" s="460" t="s">
        <v>95</v>
      </c>
      <c r="B186" s="460" t="s">
        <v>96</v>
      </c>
      <c r="C186" s="460" t="s">
        <v>15</v>
      </c>
      <c r="D186" s="460" t="n">
        <v>116.213121</v>
      </c>
      <c r="E186" s="460" t="n">
        <v>241.0953052</v>
      </c>
      <c r="F186" s="460" t="n">
        <v>186.8097584</v>
      </c>
      <c r="G186" s="460" t="n">
        <v>35.3943382</v>
      </c>
      <c r="H186" s="460" t="n">
        <v>20.0535996079083</v>
      </c>
      <c r="I186" s="460" t="n">
        <v>41.6031225753522</v>
      </c>
      <c r="J186" s="460" t="n">
        <v>32.2356724057318</v>
      </c>
      <c r="K186" s="460" t="n">
        <v>6.1076054110077</v>
      </c>
    </row>
    <row r="187">
      <c r="A187" s="460" t="s">
        <v>95</v>
      </c>
      <c r="B187" s="460" t="s">
        <v>96</v>
      </c>
      <c r="C187" s="460" t="s">
        <v>16</v>
      </c>
      <c r="D187" s="460" t="n">
        <v>3603.4779428</v>
      </c>
      <c r="E187" s="460" t="n">
        <v>4252.8141648</v>
      </c>
      <c r="F187" s="460" t="n">
        <v>2636.7893939</v>
      </c>
      <c r="G187" s="460" t="n">
        <v>312.7257353</v>
      </c>
      <c r="H187" s="460" t="n">
        <v>33.347605262919</v>
      </c>
      <c r="I187" s="460" t="n">
        <v>39.3567465308535</v>
      </c>
      <c r="J187" s="460" t="n">
        <v>24.4015956986556</v>
      </c>
      <c r="K187" s="460" t="n">
        <v>2.89405250757193</v>
      </c>
    </row>
    <row r="188">
      <c r="A188" s="460" t="s">
        <v>97</v>
      </c>
      <c r="B188" s="460" t="s">
        <v>98</v>
      </c>
      <c r="C188" s="460" t="s">
        <v>15</v>
      </c>
      <c r="D188" s="460" t="n">
        <v>48.7972429</v>
      </c>
      <c r="E188" s="460" t="n">
        <v>165.8819809</v>
      </c>
      <c r="F188" s="460" t="n">
        <v>138.7016045</v>
      </c>
      <c r="G188" s="460" t="n">
        <v>0</v>
      </c>
      <c r="H188" s="460" t="n">
        <v>13.8086842839629</v>
      </c>
      <c r="I188" s="460" t="n">
        <v>46.9414205909257</v>
      </c>
      <c r="J188" s="460" t="n">
        <v>39.2498951251114</v>
      </c>
      <c r="K188" s="460" t="n">
        <v>0</v>
      </c>
    </row>
    <row r="189">
      <c r="A189" s="460" t="s">
        <v>97</v>
      </c>
      <c r="B189" s="460" t="s">
        <v>98</v>
      </c>
      <c r="C189" s="460" t="s">
        <v>16</v>
      </c>
      <c r="D189" s="460" t="n">
        <v>445.1896727</v>
      </c>
      <c r="E189" s="460" t="n">
        <v>1081.7702412</v>
      </c>
      <c r="F189" s="460" t="n">
        <v>1470.3202536</v>
      </c>
      <c r="G189" s="460" t="n">
        <v>81.9453365</v>
      </c>
      <c r="H189" s="460" t="n">
        <v>14.4578457187265</v>
      </c>
      <c r="I189" s="460" t="n">
        <v>35.131244522194</v>
      </c>
      <c r="J189" s="460" t="n">
        <v>47.7496776929787</v>
      </c>
      <c r="K189" s="460" t="n">
        <v>2.66123206610074</v>
      </c>
    </row>
    <row r="190">
      <c r="A190" s="460" t="s">
        <v>99</v>
      </c>
      <c r="B190" s="460" t="s">
        <v>100</v>
      </c>
      <c r="C190" s="460" t="s">
        <v>15</v>
      </c>
      <c r="D190" s="460" t="n">
        <v>14.4085488</v>
      </c>
      <c r="E190" s="460" t="n">
        <v>73.6371616</v>
      </c>
      <c r="F190" s="460" t="n">
        <v>221.2395946</v>
      </c>
      <c r="G190" s="460" t="n">
        <v>148.3797363</v>
      </c>
      <c r="H190" s="460" t="n">
        <v>3.14827384653904</v>
      </c>
      <c r="I190" s="460" t="n">
        <v>16.0897501349094</v>
      </c>
      <c r="J190" s="460" t="n">
        <v>48.3409425311507</v>
      </c>
      <c r="K190" s="460" t="n">
        <v>32.4210334874009</v>
      </c>
    </row>
    <row r="191">
      <c r="A191" s="460" t="s">
        <v>99</v>
      </c>
      <c r="B191" s="460" t="s">
        <v>100</v>
      </c>
      <c r="C191" s="460" t="s">
        <v>16</v>
      </c>
      <c r="D191" s="460" t="n">
        <v>243.0903741</v>
      </c>
      <c r="E191" s="460" t="n">
        <v>985.297164</v>
      </c>
      <c r="F191" s="460" t="n">
        <v>1583.9510044</v>
      </c>
      <c r="G191" s="460" t="n">
        <v>240.4305797</v>
      </c>
      <c r="H191" s="460" t="n">
        <v>7.96294656979546</v>
      </c>
      <c r="I191" s="460" t="n">
        <v>32.2755218150902</v>
      </c>
      <c r="J191" s="460" t="n">
        <v>51.8857123154638</v>
      </c>
      <c r="K191" s="460" t="n">
        <v>7.87581929965054</v>
      </c>
    </row>
    <row r="192">
      <c r="A192" s="460" t="s">
        <v>101</v>
      </c>
      <c r="B192" s="460" t="s">
        <v>102</v>
      </c>
      <c r="C192" s="460" t="s">
        <v>15</v>
      </c>
      <c r="D192" s="460" t="n">
        <v>13.3088894</v>
      </c>
      <c r="E192" s="460" t="n">
        <v>126.0321179</v>
      </c>
      <c r="F192" s="460" t="n">
        <v>285.142934</v>
      </c>
      <c r="G192" s="460" t="n">
        <v>25.5512589</v>
      </c>
      <c r="H192" s="460" t="n">
        <v>2.95729964991303</v>
      </c>
      <c r="I192" s="460" t="n">
        <v>28.0049466895012</v>
      </c>
      <c r="J192" s="460" t="n">
        <v>63.3601402453141</v>
      </c>
      <c r="K192" s="460" t="n">
        <v>5.67761341527169</v>
      </c>
    </row>
    <row r="193">
      <c r="A193" s="460" t="s">
        <v>101</v>
      </c>
      <c r="B193" s="460" t="s">
        <v>102</v>
      </c>
      <c r="C193" s="460" t="s">
        <v>16</v>
      </c>
      <c r="D193" s="460" t="n">
        <v>662.7824383</v>
      </c>
      <c r="E193" s="460" t="n">
        <v>2727.2767797</v>
      </c>
      <c r="F193" s="460" t="n">
        <v>4520.1977213</v>
      </c>
      <c r="G193" s="460" t="n">
        <v>551.5665388</v>
      </c>
      <c r="H193" s="460" t="n">
        <v>7.83261952952982</v>
      </c>
      <c r="I193" s="460" t="n">
        <v>32.2303672105481</v>
      </c>
      <c r="J193" s="460" t="n">
        <v>53.4187191803126</v>
      </c>
      <c r="K193" s="460" t="n">
        <v>6.51829407960951</v>
      </c>
    </row>
    <row r="194">
      <c r="A194" s="460" t="s">
        <v>103</v>
      </c>
      <c r="B194" s="460" t="s">
        <v>104</v>
      </c>
      <c r="C194" s="460" t="s">
        <v>15</v>
      </c>
      <c r="D194" s="460" t="n">
        <v>81.3439551</v>
      </c>
      <c r="E194" s="460" t="n">
        <v>35.5549142</v>
      </c>
      <c r="F194" s="460" t="n">
        <v>23.8035893</v>
      </c>
      <c r="G194" s="460" t="n">
        <v>0</v>
      </c>
      <c r="H194" s="460" t="n">
        <v>57.8127460666846</v>
      </c>
      <c r="I194" s="460" t="n">
        <v>25.2695756376783</v>
      </c>
      <c r="J194" s="460" t="n">
        <v>16.9176782956371</v>
      </c>
      <c r="K194" s="460" t="n">
        <v>0</v>
      </c>
    </row>
    <row r="195">
      <c r="A195" s="460" t="s">
        <v>103</v>
      </c>
      <c r="B195" s="460" t="s">
        <v>104</v>
      </c>
      <c r="C195" s="460" t="s">
        <v>16</v>
      </c>
      <c r="D195" s="460" t="n">
        <v>598.6614712</v>
      </c>
      <c r="E195" s="460" t="n">
        <v>469.9873497</v>
      </c>
      <c r="F195" s="460" t="n">
        <v>278.4663224</v>
      </c>
      <c r="G195" s="460" t="n">
        <v>33.6607164</v>
      </c>
      <c r="H195" s="460" t="n">
        <v>43.3568900407971</v>
      </c>
      <c r="I195" s="460" t="n">
        <v>34.0379176242344</v>
      </c>
      <c r="J195" s="460" t="n">
        <v>20.1673805667853</v>
      </c>
      <c r="K195" s="460" t="n">
        <v>2.43781176818325</v>
      </c>
    </row>
    <row r="196">
      <c r="A196" s="460" t="s">
        <v>105</v>
      </c>
      <c r="B196" s="460" t="s">
        <v>106</v>
      </c>
      <c r="C196" s="460" t="s">
        <v>15</v>
      </c>
      <c r="D196" s="460" t="n">
        <v>0</v>
      </c>
      <c r="E196" s="460" t="n">
        <v>124.4318006</v>
      </c>
      <c r="F196" s="460" t="n">
        <v>165.4337066</v>
      </c>
      <c r="G196" s="460" t="n">
        <v>90.3038935</v>
      </c>
      <c r="H196" s="460" t="n">
        <v>0</v>
      </c>
      <c r="I196" s="460" t="n">
        <v>32.7306196582065</v>
      </c>
      <c r="J196" s="460" t="n">
        <v>43.5157869874297</v>
      </c>
      <c r="K196" s="460" t="n">
        <v>23.7535933543638</v>
      </c>
    </row>
    <row r="197">
      <c r="A197" s="460" t="s">
        <v>105</v>
      </c>
      <c r="B197" s="460" t="s">
        <v>106</v>
      </c>
      <c r="C197" s="460" t="s">
        <v>16</v>
      </c>
      <c r="D197" s="460" t="n">
        <v>145.4376771</v>
      </c>
      <c r="E197" s="460" t="n">
        <v>1324.326726</v>
      </c>
      <c r="F197" s="460" t="n">
        <v>3361.5486911</v>
      </c>
      <c r="G197" s="460" t="n">
        <v>1103.3386233</v>
      </c>
      <c r="H197" s="460" t="n">
        <v>2.45065227115411</v>
      </c>
      <c r="I197" s="460" t="n">
        <v>22.315154941525</v>
      </c>
      <c r="J197" s="460" t="n">
        <v>56.6427290280156</v>
      </c>
      <c r="K197" s="460" t="n">
        <v>18.5914637593053</v>
      </c>
    </row>
    <row r="198">
      <c r="A198" s="460" t="s">
        <v>107</v>
      </c>
      <c r="B198" s="460" t="s">
        <v>108</v>
      </c>
      <c r="C198" s="460" t="s">
        <v>15</v>
      </c>
      <c r="D198" s="460" t="n">
        <v>168.1317389</v>
      </c>
      <c r="E198" s="460" t="n">
        <v>311.6117619</v>
      </c>
      <c r="F198" s="460" t="n">
        <v>559.9597398</v>
      </c>
      <c r="G198" s="460" t="n">
        <v>183.4553911</v>
      </c>
      <c r="H198" s="460" t="n">
        <v>13.745701869129</v>
      </c>
      <c r="I198" s="460" t="n">
        <v>25.4759892808759</v>
      </c>
      <c r="J198" s="460" t="n">
        <v>45.7798134508312</v>
      </c>
      <c r="K198" s="460" t="n">
        <v>14.9984953991638</v>
      </c>
    </row>
    <row r="199">
      <c r="A199" s="460" t="s">
        <v>107</v>
      </c>
      <c r="B199" s="460" t="s">
        <v>108</v>
      </c>
      <c r="C199" s="460" t="s">
        <v>16</v>
      </c>
      <c r="D199" s="460" t="n">
        <v>524.7771881</v>
      </c>
      <c r="E199" s="460" t="n">
        <v>2194.8224201</v>
      </c>
      <c r="F199" s="460" t="n">
        <v>6084.0972807</v>
      </c>
      <c r="G199" s="460" t="n">
        <v>4004.3797837</v>
      </c>
      <c r="H199" s="460" t="n">
        <v>4.09723646660113</v>
      </c>
      <c r="I199" s="460" t="n">
        <v>17.1362373618151</v>
      </c>
      <c r="J199" s="460" t="n">
        <v>47.5020366931091</v>
      </c>
      <c r="K199" s="460" t="n">
        <v>31.2644894784747</v>
      </c>
    </row>
    <row r="200">
      <c r="A200" t="s">
        <v>19</v>
      </c>
    </row>
    <row r="201">
      <c r="A201" t="s">
        <v>20</v>
      </c>
    </row>
    <row r="202">
      <c r="A202" t="s">
        <v>21</v>
      </c>
    </row>
    <row r="203">
      <c r="A203" t="s">
        <v>22</v>
      </c>
    </row>
    <row r="204">
      <c r="A204" t="s">
        <v>23</v>
      </c>
    </row>
    <row r="207">
      <c r="K207" s="7" t="str">
        <f>=HYPERLINK("#'Indice'!A1", "Ir al Índice")</f>
      </c>
    </row>
    <row r="208">
      <c r="A208" s="4" t="s">
        <v>971</v>
      </c>
    </row>
    <row r="209">
      <c r="A209" s="5" t="s">
        <v>25</v>
      </c>
      <c r="B209" s="5" t="s">
        <v>113</v>
      </c>
      <c r="C209" s="5" t="s">
        <v>11</v>
      </c>
      <c r="D209" s="5" t="s">
        <v>949</v>
      </c>
      <c r="E209" s="5" t="s">
        <v>950</v>
      </c>
      <c r="F209" s="5" t="s">
        <v>951</v>
      </c>
      <c r="G209" s="5" t="s">
        <v>952</v>
      </c>
      <c r="H209" s="5" t="s">
        <v>953</v>
      </c>
      <c r="I209" s="5" t="s">
        <v>954</v>
      </c>
      <c r="J209" s="5" t="s">
        <v>955</v>
      </c>
      <c r="K209" s="5" t="s">
        <v>956</v>
      </c>
    </row>
    <row r="210">
      <c r="A210" s="461" t="s">
        <v>87</v>
      </c>
      <c r="B210" s="461" t="s">
        <v>114</v>
      </c>
      <c r="C210" s="461" t="s">
        <v>15</v>
      </c>
      <c r="D210" s="461" t="n">
        <v>0</v>
      </c>
      <c r="E210" s="461" t="n">
        <v>33.6287156</v>
      </c>
      <c r="F210" s="461" t="n">
        <v>82.4572191</v>
      </c>
      <c r="G210" s="461" t="n">
        <v>156.1525762</v>
      </c>
      <c r="H210" s="461" t="n">
        <v>0</v>
      </c>
      <c r="I210" s="461" t="n">
        <v>12.3526665969579</v>
      </c>
      <c r="J210" s="461" t="n">
        <v>30.2885946692122</v>
      </c>
      <c r="K210" s="461" t="n">
        <v>57.3587387338299</v>
      </c>
    </row>
    <row r="211">
      <c r="A211" s="461" t="s">
        <v>87</v>
      </c>
      <c r="B211" s="461" t="s">
        <v>114</v>
      </c>
      <c r="C211" s="461" t="s">
        <v>16</v>
      </c>
      <c r="D211" s="461" t="n">
        <v>274.5229684</v>
      </c>
      <c r="E211" s="461" t="n">
        <v>830.7870995</v>
      </c>
      <c r="F211" s="461" t="n">
        <v>2754.7656431</v>
      </c>
      <c r="G211" s="461" t="n">
        <v>1275.3680396</v>
      </c>
      <c r="H211" s="461" t="n">
        <v>5.34565232786215</v>
      </c>
      <c r="I211" s="461" t="n">
        <v>16.1775133726844</v>
      </c>
      <c r="J211" s="461" t="n">
        <v>53.6422123750873</v>
      </c>
      <c r="K211" s="461" t="n">
        <v>24.8346219243662</v>
      </c>
    </row>
    <row r="212">
      <c r="A212" s="461" t="s">
        <v>91</v>
      </c>
      <c r="B212" s="461" t="s">
        <v>115</v>
      </c>
      <c r="C212" s="461" t="s">
        <v>15</v>
      </c>
      <c r="D212" s="461" t="n">
        <v>36.2409962</v>
      </c>
      <c r="E212" s="461" t="n">
        <v>26.6451226</v>
      </c>
      <c r="F212" s="461" t="n">
        <v>0</v>
      </c>
      <c r="G212" s="461" t="n">
        <v>0</v>
      </c>
      <c r="H212" s="461" t="n">
        <v>57.6295641892913</v>
      </c>
      <c r="I212" s="461" t="n">
        <v>42.3704358107087</v>
      </c>
      <c r="J212" s="461" t="n">
        <v>0</v>
      </c>
      <c r="K212" s="461" t="n">
        <v>0</v>
      </c>
    </row>
    <row r="213">
      <c r="A213" s="461" t="s">
        <v>91</v>
      </c>
      <c r="B213" s="461" t="s">
        <v>115</v>
      </c>
      <c r="C213" s="461" t="s">
        <v>16</v>
      </c>
      <c r="D213" s="461" t="n">
        <v>195.0591453</v>
      </c>
      <c r="E213" s="461" t="n">
        <v>560.9515882</v>
      </c>
      <c r="F213" s="461" t="n">
        <v>1293.4381567</v>
      </c>
      <c r="G213" s="461" t="n">
        <v>511.2225558</v>
      </c>
      <c r="H213" s="461" t="n">
        <v>7.61749991802736</v>
      </c>
      <c r="I213" s="461" t="n">
        <v>21.906425717999</v>
      </c>
      <c r="J213" s="461" t="n">
        <v>50.511679611239</v>
      </c>
      <c r="K213" s="461" t="n">
        <v>19.9643947527347</v>
      </c>
    </row>
    <row r="214">
      <c r="A214" s="461" t="s">
        <v>93</v>
      </c>
      <c r="B214" s="461" t="s">
        <v>116</v>
      </c>
      <c r="C214" s="461" t="s">
        <v>15</v>
      </c>
      <c r="D214" s="461" t="n">
        <v>0</v>
      </c>
      <c r="E214" s="461" t="n">
        <v>54.5805312</v>
      </c>
      <c r="F214" s="461" t="n">
        <v>69.2833889</v>
      </c>
      <c r="G214" s="461" t="n">
        <v>0</v>
      </c>
      <c r="H214" s="461" t="n">
        <v>0</v>
      </c>
      <c r="I214" s="461" t="n">
        <v>44.0649150744907</v>
      </c>
      <c r="J214" s="461" t="n">
        <v>55.9350849255093</v>
      </c>
      <c r="K214" s="461" t="n">
        <v>0</v>
      </c>
    </row>
    <row r="215">
      <c r="A215" s="461" t="s">
        <v>93</v>
      </c>
      <c r="B215" s="461" t="s">
        <v>116</v>
      </c>
      <c r="C215" s="461" t="s">
        <v>16</v>
      </c>
      <c r="D215" s="461" t="n">
        <v>123.2326441</v>
      </c>
      <c r="E215" s="461" t="n">
        <v>943.8935156</v>
      </c>
      <c r="F215" s="461" t="n">
        <v>1723.6725301</v>
      </c>
      <c r="G215" s="461" t="n">
        <v>366.0026269</v>
      </c>
      <c r="H215" s="461" t="n">
        <v>3.9037187246495</v>
      </c>
      <c r="I215" s="461" t="n">
        <v>29.9003143025393</v>
      </c>
      <c r="J215" s="461" t="n">
        <v>54.6018693346803</v>
      </c>
      <c r="K215" s="461" t="n">
        <v>11.5940976381309</v>
      </c>
    </row>
    <row r="216">
      <c r="A216" s="461" t="s">
        <v>95</v>
      </c>
      <c r="B216" s="461" t="s">
        <v>117</v>
      </c>
      <c r="C216" s="461" t="s">
        <v>15</v>
      </c>
      <c r="D216" s="461" t="n">
        <v>0</v>
      </c>
      <c r="E216" s="461" t="n">
        <v>52.8697251</v>
      </c>
      <c r="F216" s="461" t="n">
        <v>49.1935702</v>
      </c>
      <c r="G216" s="461" t="n">
        <v>0</v>
      </c>
      <c r="H216" s="461" t="n">
        <v>0</v>
      </c>
      <c r="I216" s="461" t="n">
        <v>51.8009191694205</v>
      </c>
      <c r="J216" s="461" t="n">
        <v>48.1990808305795</v>
      </c>
      <c r="K216" s="461" t="n">
        <v>0</v>
      </c>
    </row>
    <row r="217">
      <c r="A217" s="461" t="s">
        <v>95</v>
      </c>
      <c r="B217" s="461" t="s">
        <v>117</v>
      </c>
      <c r="C217" s="461" t="s">
        <v>16</v>
      </c>
      <c r="D217" s="461" t="n">
        <v>700.974913</v>
      </c>
      <c r="E217" s="461" t="n">
        <v>1340.8532446</v>
      </c>
      <c r="F217" s="461" t="n">
        <v>4723.1802475</v>
      </c>
      <c r="G217" s="461" t="n">
        <v>1042.8690099</v>
      </c>
      <c r="H217" s="461" t="n">
        <v>8.97779096343561</v>
      </c>
      <c r="I217" s="461" t="n">
        <v>17.1730826872876</v>
      </c>
      <c r="J217" s="461" t="n">
        <v>60.4925000285753</v>
      </c>
      <c r="K217" s="461" t="n">
        <v>13.3566263207015</v>
      </c>
    </row>
    <row r="218">
      <c r="A218" s="461" t="s">
        <v>97</v>
      </c>
      <c r="B218" s="461" t="s">
        <v>118</v>
      </c>
      <c r="C218" s="461" t="s">
        <v>15</v>
      </c>
      <c r="D218" s="461" t="n">
        <v>87.1498236</v>
      </c>
      <c r="E218" s="461" t="n">
        <v>18.5350964</v>
      </c>
      <c r="F218" s="461" t="n">
        <v>169.5299289</v>
      </c>
      <c r="G218" s="461" t="n">
        <v>0</v>
      </c>
      <c r="H218" s="461" t="n">
        <v>31.6661052077412</v>
      </c>
      <c r="I218" s="461" t="n">
        <v>6.73477338671315</v>
      </c>
      <c r="J218" s="461" t="n">
        <v>61.5991214055456</v>
      </c>
      <c r="K218" s="461" t="n">
        <v>0</v>
      </c>
    </row>
    <row r="219">
      <c r="A219" s="461" t="s">
        <v>97</v>
      </c>
      <c r="B219" s="461" t="s">
        <v>118</v>
      </c>
      <c r="C219" s="461" t="s">
        <v>16</v>
      </c>
      <c r="D219" s="461" t="n">
        <v>557.9862419</v>
      </c>
      <c r="E219" s="461" t="n">
        <v>617.4150938</v>
      </c>
      <c r="F219" s="461" t="n">
        <v>1323.9751508</v>
      </c>
      <c r="G219" s="461" t="n">
        <v>223.1813385</v>
      </c>
      <c r="H219" s="461" t="n">
        <v>20.4949271150926</v>
      </c>
      <c r="I219" s="461" t="n">
        <v>22.6777586918654</v>
      </c>
      <c r="J219" s="461" t="n">
        <v>48.6298266520749</v>
      </c>
      <c r="K219" s="461" t="n">
        <v>8.19748754096711</v>
      </c>
    </row>
    <row r="220">
      <c r="A220" s="461" t="s">
        <v>105</v>
      </c>
      <c r="B220" s="461" t="s">
        <v>119</v>
      </c>
      <c r="C220" s="461" t="s">
        <v>15</v>
      </c>
      <c r="D220" s="461" t="n">
        <v>0</v>
      </c>
      <c r="E220" s="461" t="n">
        <v>42.02968</v>
      </c>
      <c r="F220" s="461" t="n">
        <v>197.2398423</v>
      </c>
      <c r="G220" s="461" t="n">
        <v>0</v>
      </c>
      <c r="H220" s="461" t="n">
        <v>0</v>
      </c>
      <c r="I220" s="461" t="n">
        <v>17.565831032714</v>
      </c>
      <c r="J220" s="461" t="n">
        <v>82.434168967286</v>
      </c>
      <c r="K220" s="461" t="n">
        <v>0</v>
      </c>
    </row>
    <row r="221">
      <c r="A221" s="461" t="s">
        <v>105</v>
      </c>
      <c r="B221" s="461" t="s">
        <v>119</v>
      </c>
      <c r="C221" s="461" t="s">
        <v>16</v>
      </c>
      <c r="D221" s="461" t="n">
        <v>123.3910416</v>
      </c>
      <c r="E221" s="461" t="n">
        <v>403.7083886</v>
      </c>
      <c r="F221" s="461" t="n">
        <v>2020.1089119</v>
      </c>
      <c r="G221" s="461" t="n">
        <v>960.2100689</v>
      </c>
      <c r="H221" s="461" t="n">
        <v>3.51800176485987</v>
      </c>
      <c r="I221" s="461" t="n">
        <v>11.5101291403924</v>
      </c>
      <c r="J221" s="461" t="n">
        <v>57.5953215494483</v>
      </c>
      <c r="K221" s="461" t="n">
        <v>27.3765475452994</v>
      </c>
    </row>
    <row r="222">
      <c r="A222" s="461" t="s">
        <v>107</v>
      </c>
      <c r="B222" s="461" t="s">
        <v>120</v>
      </c>
      <c r="C222" s="461" t="s">
        <v>15</v>
      </c>
      <c r="D222" s="461" t="n">
        <v>41.4926868</v>
      </c>
      <c r="E222" s="461" t="n">
        <v>45.5217088</v>
      </c>
      <c r="F222" s="461" t="n">
        <v>33.2880882</v>
      </c>
      <c r="G222" s="461" t="n">
        <v>0</v>
      </c>
      <c r="H222" s="461" t="n">
        <v>34.4902993598874</v>
      </c>
      <c r="I222" s="461" t="n">
        <v>37.839375682117</v>
      </c>
      <c r="J222" s="461" t="n">
        <v>27.6703249579956</v>
      </c>
      <c r="K222" s="461" t="n">
        <v>0</v>
      </c>
    </row>
    <row r="223">
      <c r="A223" s="461" t="s">
        <v>107</v>
      </c>
      <c r="B223" s="461" t="s">
        <v>120</v>
      </c>
      <c r="C223" s="461" t="s">
        <v>16</v>
      </c>
      <c r="D223" s="461" t="n">
        <v>163.8606063</v>
      </c>
      <c r="E223" s="461" t="n">
        <v>777.5457771</v>
      </c>
      <c r="F223" s="461" t="n">
        <v>1874.0520971</v>
      </c>
      <c r="G223" s="461" t="n">
        <v>410.630086</v>
      </c>
      <c r="H223" s="461" t="n">
        <v>5.0792345877154</v>
      </c>
      <c r="I223" s="461" t="n">
        <v>24.1018112513744</v>
      </c>
      <c r="J223" s="461" t="n">
        <v>58.090534666665</v>
      </c>
      <c r="K223" s="461" t="n">
        <v>12.7284194942452</v>
      </c>
    </row>
    <row r="224">
      <c r="A224" s="461" t="s">
        <v>109</v>
      </c>
      <c r="B224" s="461" t="s">
        <v>121</v>
      </c>
      <c r="C224" s="461" t="s">
        <v>15</v>
      </c>
      <c r="D224" s="461" t="n">
        <v>0</v>
      </c>
      <c r="E224" s="461" t="n">
        <v>21.327899</v>
      </c>
      <c r="F224" s="461" t="n">
        <v>111.5087565</v>
      </c>
      <c r="G224" s="461" t="n">
        <v>17.9698894</v>
      </c>
      <c r="H224" s="461" t="n">
        <v>0</v>
      </c>
      <c r="I224" s="461" t="n">
        <v>14.1425552943624</v>
      </c>
      <c r="J224" s="461" t="n">
        <v>73.9415895868058</v>
      </c>
      <c r="K224" s="461" t="n">
        <v>11.9158551188318</v>
      </c>
    </row>
    <row r="225">
      <c r="A225" s="461" t="s">
        <v>109</v>
      </c>
      <c r="B225" s="461" t="s">
        <v>121</v>
      </c>
      <c r="C225" s="461" t="s">
        <v>16</v>
      </c>
      <c r="D225" s="461" t="n">
        <v>105.5033885</v>
      </c>
      <c r="E225" s="461" t="n">
        <v>410.5266536</v>
      </c>
      <c r="F225" s="461" t="n">
        <v>1139.713238</v>
      </c>
      <c r="G225" s="461" t="n">
        <v>195.2612789</v>
      </c>
      <c r="H225" s="461" t="n">
        <v>5.69979085070422</v>
      </c>
      <c r="I225" s="461" t="n">
        <v>22.1785868437723</v>
      </c>
      <c r="J225" s="461" t="n">
        <v>61.5726867045496</v>
      </c>
      <c r="K225" s="461" t="n">
        <v>10.5489356009738</v>
      </c>
    </row>
    <row r="226">
      <c r="A226" s="461" t="s">
        <v>122</v>
      </c>
      <c r="B226" s="461" t="s">
        <v>123</v>
      </c>
      <c r="C226" s="461" t="s">
        <v>15</v>
      </c>
      <c r="D226" s="461" t="n">
        <v>0</v>
      </c>
      <c r="E226" s="461" t="n">
        <v>0</v>
      </c>
      <c r="F226" s="461" t="n">
        <v>15.5727778</v>
      </c>
      <c r="G226" s="461" t="n">
        <v>13.0570355</v>
      </c>
      <c r="H226" s="461" t="n">
        <v>0</v>
      </c>
      <c r="I226" s="461" t="n">
        <v>0</v>
      </c>
      <c r="J226" s="461" t="n">
        <v>54.3935709144146</v>
      </c>
      <c r="K226" s="461" t="n">
        <v>45.6064290855854</v>
      </c>
    </row>
    <row r="227">
      <c r="A227" s="461" t="s">
        <v>122</v>
      </c>
      <c r="B227" s="461" t="s">
        <v>123</v>
      </c>
      <c r="C227" s="461" t="s">
        <v>16</v>
      </c>
      <c r="D227" s="461" t="n">
        <v>63.2430324</v>
      </c>
      <c r="E227" s="461" t="n">
        <v>311.6423676</v>
      </c>
      <c r="F227" s="461" t="n">
        <v>730.7607831</v>
      </c>
      <c r="G227" s="461" t="n">
        <v>51.2152504</v>
      </c>
      <c r="H227" s="461" t="n">
        <v>5.46677679526949</v>
      </c>
      <c r="I227" s="461" t="n">
        <v>26.9386080800661</v>
      </c>
      <c r="J227" s="461" t="n">
        <v>63.1675291386572</v>
      </c>
      <c r="K227" s="461" t="n">
        <v>4.42708598600716</v>
      </c>
    </row>
    <row r="228">
      <c r="A228" s="461" t="s">
        <v>124</v>
      </c>
      <c r="B228" s="461" t="s">
        <v>125</v>
      </c>
      <c r="C228" s="461" t="s">
        <v>15</v>
      </c>
      <c r="D228" s="461" t="n">
        <v>0</v>
      </c>
      <c r="E228" s="461" t="n">
        <v>24.1062985</v>
      </c>
      <c r="F228" s="461" t="n">
        <v>76.2158304</v>
      </c>
      <c r="G228" s="461" t="n">
        <v>0</v>
      </c>
      <c r="H228" s="461" t="n">
        <v>0</v>
      </c>
      <c r="I228" s="461" t="n">
        <v>24.0288944865084</v>
      </c>
      <c r="J228" s="461" t="n">
        <v>75.9711055134916</v>
      </c>
      <c r="K228" s="461" t="n">
        <v>0</v>
      </c>
    </row>
    <row r="229">
      <c r="A229" s="461" t="s">
        <v>124</v>
      </c>
      <c r="B229" s="461" t="s">
        <v>125</v>
      </c>
      <c r="C229" s="461" t="s">
        <v>16</v>
      </c>
      <c r="D229" s="461" t="n">
        <v>84.3886394</v>
      </c>
      <c r="E229" s="461" t="n">
        <v>505.0330121</v>
      </c>
      <c r="F229" s="461" t="n">
        <v>2324.4965106</v>
      </c>
      <c r="G229" s="461" t="n">
        <v>554.446678</v>
      </c>
      <c r="H229" s="461" t="n">
        <v>2.43309580423399</v>
      </c>
      <c r="I229" s="461" t="n">
        <v>14.5611270838923</v>
      </c>
      <c r="J229" s="461" t="n">
        <v>67.0199537178153</v>
      </c>
      <c r="K229" s="461" t="n">
        <v>15.9858233940583</v>
      </c>
    </row>
    <row r="230">
      <c r="A230" s="461" t="s">
        <v>126</v>
      </c>
      <c r="B230" s="461" t="s">
        <v>127</v>
      </c>
      <c r="C230" s="461" t="s">
        <v>15</v>
      </c>
      <c r="D230" s="461" t="n">
        <v>0</v>
      </c>
      <c r="E230" s="461" t="n">
        <v>112.5407874</v>
      </c>
      <c r="F230" s="461" t="n">
        <v>61.3738391</v>
      </c>
      <c r="G230" s="461" t="n">
        <v>116.9391863</v>
      </c>
      <c r="H230" s="461" t="n">
        <v>0</v>
      </c>
      <c r="I230" s="461" t="n">
        <v>38.6932481017144</v>
      </c>
      <c r="J230" s="461" t="n">
        <v>21.1012668216946</v>
      </c>
      <c r="K230" s="461" t="n">
        <v>40.205485076591</v>
      </c>
    </row>
    <row r="231">
      <c r="A231" s="461" t="s">
        <v>126</v>
      </c>
      <c r="B231" s="461" t="s">
        <v>127</v>
      </c>
      <c r="C231" s="461" t="s">
        <v>16</v>
      </c>
      <c r="D231" s="461" t="n">
        <v>143.3634057</v>
      </c>
      <c r="E231" s="461" t="n">
        <v>486.3656416</v>
      </c>
      <c r="F231" s="461" t="n">
        <v>2115.907309</v>
      </c>
      <c r="G231" s="461" t="n">
        <v>469.4441842</v>
      </c>
      <c r="H231" s="461" t="n">
        <v>4.45909220295006</v>
      </c>
      <c r="I231" s="461" t="n">
        <v>15.1276347660131</v>
      </c>
      <c r="J231" s="461" t="n">
        <v>65.8119534595217</v>
      </c>
      <c r="K231" s="461" t="n">
        <v>14.6013195715151</v>
      </c>
    </row>
    <row r="232">
      <c r="A232" s="461" t="s">
        <v>128</v>
      </c>
      <c r="B232" s="461" t="s">
        <v>129</v>
      </c>
      <c r="C232" s="461" t="s">
        <v>15</v>
      </c>
      <c r="D232" s="461" t="n">
        <v>14.5200712</v>
      </c>
      <c r="E232" s="461" t="n">
        <v>42.17415</v>
      </c>
      <c r="F232" s="461" t="n">
        <v>137.5081991</v>
      </c>
      <c r="G232" s="461" t="n">
        <v>0</v>
      </c>
      <c r="H232" s="461" t="n">
        <v>7.47677149315116</v>
      </c>
      <c r="I232" s="461" t="n">
        <v>21.7165934054016</v>
      </c>
      <c r="J232" s="461" t="n">
        <v>70.8066351014473</v>
      </c>
      <c r="K232" s="461" t="n">
        <v>0</v>
      </c>
    </row>
    <row r="233">
      <c r="A233" s="461" t="s">
        <v>128</v>
      </c>
      <c r="B233" s="461" t="s">
        <v>129</v>
      </c>
      <c r="C233" s="461" t="s">
        <v>16</v>
      </c>
      <c r="D233" s="461" t="n">
        <v>107.593461</v>
      </c>
      <c r="E233" s="461" t="n">
        <v>400.5355256</v>
      </c>
      <c r="F233" s="461" t="n">
        <v>1464.6830415</v>
      </c>
      <c r="G233" s="461" t="n">
        <v>205.8775027</v>
      </c>
      <c r="H233" s="461" t="n">
        <v>4.9384485250862</v>
      </c>
      <c r="I233" s="461" t="n">
        <v>18.3842406151796</v>
      </c>
      <c r="J233" s="461" t="n">
        <v>67.2277082527761</v>
      </c>
      <c r="K233" s="461" t="n">
        <v>9.4496026069581</v>
      </c>
    </row>
    <row r="234">
      <c r="A234" s="461" t="s">
        <v>130</v>
      </c>
      <c r="B234" s="461" t="s">
        <v>131</v>
      </c>
      <c r="C234" s="461" t="s">
        <v>15</v>
      </c>
      <c r="D234" s="461" t="n">
        <v>91.4190734</v>
      </c>
      <c r="E234" s="461" t="n">
        <v>0</v>
      </c>
      <c r="F234" s="461" t="n">
        <v>125.6228457</v>
      </c>
      <c r="G234" s="461" t="n">
        <v>0</v>
      </c>
      <c r="H234" s="461" t="n">
        <v>42.12046860767</v>
      </c>
      <c r="I234" s="461" t="n">
        <v>0</v>
      </c>
      <c r="J234" s="461" t="n">
        <v>57.87953139233</v>
      </c>
      <c r="K234" s="461" t="n">
        <v>0</v>
      </c>
    </row>
    <row r="235">
      <c r="A235" s="461" t="s">
        <v>130</v>
      </c>
      <c r="B235" s="461" t="s">
        <v>131</v>
      </c>
      <c r="C235" s="461" t="s">
        <v>16</v>
      </c>
      <c r="D235" s="461" t="n">
        <v>227.1752372</v>
      </c>
      <c r="E235" s="461" t="n">
        <v>1128.6654701</v>
      </c>
      <c r="F235" s="461" t="n">
        <v>1763.7168315</v>
      </c>
      <c r="G235" s="461" t="n">
        <v>387.3583773</v>
      </c>
      <c r="H235" s="461" t="n">
        <v>6.47792084654938</v>
      </c>
      <c r="I235" s="461" t="n">
        <v>32.1839900671236</v>
      </c>
      <c r="J235" s="461" t="n">
        <v>50.2925326325305</v>
      </c>
      <c r="K235" s="461" t="n">
        <v>11.0455564537965</v>
      </c>
    </row>
    <row r="236">
      <c r="A236" s="461" t="s">
        <v>132</v>
      </c>
      <c r="B236" s="461" t="s">
        <v>133</v>
      </c>
      <c r="C236" s="461" t="s">
        <v>15</v>
      </c>
      <c r="D236" s="461" t="n">
        <v>58.5849783</v>
      </c>
      <c r="E236" s="461" t="n">
        <v>0</v>
      </c>
      <c r="F236" s="461" t="n">
        <v>161.4424418</v>
      </c>
      <c r="G236" s="461" t="n">
        <v>0</v>
      </c>
      <c r="H236" s="461" t="n">
        <v>26.626216983944</v>
      </c>
      <c r="I236" s="461" t="n">
        <v>0</v>
      </c>
      <c r="J236" s="461" t="n">
        <v>73.373783016056</v>
      </c>
      <c r="K236" s="461" t="n">
        <v>0</v>
      </c>
    </row>
    <row r="237">
      <c r="A237" s="461" t="s">
        <v>132</v>
      </c>
      <c r="B237" s="461" t="s">
        <v>133</v>
      </c>
      <c r="C237" s="461" t="s">
        <v>16</v>
      </c>
      <c r="D237" s="461" t="n">
        <v>494.6549294</v>
      </c>
      <c r="E237" s="461" t="n">
        <v>1374.0286512</v>
      </c>
      <c r="F237" s="461" t="n">
        <v>3965.4289668</v>
      </c>
      <c r="G237" s="461" t="n">
        <v>1397.772813</v>
      </c>
      <c r="H237" s="461" t="n">
        <v>6.83991662960543</v>
      </c>
      <c r="I237" s="461" t="n">
        <v>18.9995911539726</v>
      </c>
      <c r="J237" s="461" t="n">
        <v>54.8325750365693</v>
      </c>
      <c r="K237" s="461" t="n">
        <v>19.3279171798526</v>
      </c>
    </row>
    <row r="238">
      <c r="A238" s="461" t="s">
        <v>134</v>
      </c>
      <c r="B238" s="461" t="s">
        <v>135</v>
      </c>
      <c r="C238" s="461" t="s">
        <v>15</v>
      </c>
      <c r="D238" s="461" t="n">
        <v>0</v>
      </c>
      <c r="E238" s="461" t="n">
        <v>0</v>
      </c>
      <c r="F238" s="461" t="n">
        <v>215.69852</v>
      </c>
      <c r="G238" s="461" t="n">
        <v>0</v>
      </c>
      <c r="H238" s="461" t="n">
        <v>0</v>
      </c>
      <c r="I238" s="461" t="n">
        <v>0</v>
      </c>
      <c r="J238" s="461" t="n">
        <v>100</v>
      </c>
      <c r="K238" s="461" t="n">
        <v>0</v>
      </c>
    </row>
    <row r="239">
      <c r="A239" s="461" t="s">
        <v>134</v>
      </c>
      <c r="B239" s="461" t="s">
        <v>135</v>
      </c>
      <c r="C239" s="461" t="s">
        <v>16</v>
      </c>
      <c r="D239" s="461" t="n">
        <v>364.1657213</v>
      </c>
      <c r="E239" s="461" t="n">
        <v>1364.9552463</v>
      </c>
      <c r="F239" s="461" t="n">
        <v>4986.1547867</v>
      </c>
      <c r="G239" s="461" t="n">
        <v>534.0273617</v>
      </c>
      <c r="H239" s="461" t="n">
        <v>5.02345833072212</v>
      </c>
      <c r="I239" s="461" t="n">
        <v>18.8287787730574</v>
      </c>
      <c r="J239" s="461" t="n">
        <v>68.7811601600023</v>
      </c>
      <c r="K239" s="461" t="n">
        <v>7.3666027362181</v>
      </c>
    </row>
    <row r="240">
      <c r="A240" s="461" t="s">
        <v>136</v>
      </c>
      <c r="B240" s="461" t="s">
        <v>137</v>
      </c>
      <c r="C240" s="461" t="s">
        <v>15</v>
      </c>
      <c r="D240" s="461" t="n">
        <v>0</v>
      </c>
      <c r="E240" s="461" t="n">
        <v>0</v>
      </c>
      <c r="F240" s="461" t="n">
        <v>37.7214154</v>
      </c>
      <c r="G240" s="461" t="n">
        <v>0</v>
      </c>
      <c r="H240" s="461" t="n">
        <v>0</v>
      </c>
      <c r="I240" s="461" t="n">
        <v>0</v>
      </c>
      <c r="J240" s="461" t="n">
        <v>100</v>
      </c>
      <c r="K240" s="461" t="n">
        <v>0</v>
      </c>
    </row>
    <row r="241">
      <c r="A241" s="461" t="s">
        <v>136</v>
      </c>
      <c r="B241" s="461" t="s">
        <v>137</v>
      </c>
      <c r="C241" s="461" t="s">
        <v>16</v>
      </c>
      <c r="D241" s="461" t="n">
        <v>399.6414223</v>
      </c>
      <c r="E241" s="461" t="n">
        <v>808.5614924</v>
      </c>
      <c r="F241" s="461" t="n">
        <v>3134.7078069</v>
      </c>
      <c r="G241" s="461" t="n">
        <v>498.1021047</v>
      </c>
      <c r="H241" s="461" t="n">
        <v>8.2553266566213</v>
      </c>
      <c r="I241" s="461" t="n">
        <v>16.7023208037642</v>
      </c>
      <c r="J241" s="461" t="n">
        <v>64.7531398774638</v>
      </c>
      <c r="K241" s="461" t="n">
        <v>10.2892126621507</v>
      </c>
    </row>
    <row r="242">
      <c r="A242" s="461" t="s">
        <v>138</v>
      </c>
      <c r="B242" s="461" t="s">
        <v>139</v>
      </c>
      <c r="C242" s="461" t="s">
        <v>15</v>
      </c>
      <c r="D242" s="461" t="n">
        <v>0</v>
      </c>
      <c r="E242" s="461" t="n">
        <v>0</v>
      </c>
      <c r="F242" s="461" t="n">
        <v>33.5701584</v>
      </c>
      <c r="G242" s="461" t="n">
        <v>0</v>
      </c>
      <c r="H242" s="461" t="n">
        <v>0</v>
      </c>
      <c r="I242" s="461" t="n">
        <v>0</v>
      </c>
      <c r="J242" s="461" t="n">
        <v>100</v>
      </c>
      <c r="K242" s="461" t="n">
        <v>0</v>
      </c>
    </row>
    <row r="243">
      <c r="A243" s="461" t="s">
        <v>138</v>
      </c>
      <c r="B243" s="461" t="s">
        <v>139</v>
      </c>
      <c r="C243" s="461" t="s">
        <v>16</v>
      </c>
      <c r="D243" s="461" t="n">
        <v>240.6766358</v>
      </c>
      <c r="E243" s="461" t="n">
        <v>717.4000484</v>
      </c>
      <c r="F243" s="461" t="n">
        <v>2554.344675</v>
      </c>
      <c r="G243" s="461" t="n">
        <v>330.6080943</v>
      </c>
      <c r="H243" s="461" t="n">
        <v>6.26267996933529</v>
      </c>
      <c r="I243" s="461" t="n">
        <v>18.6675657077422</v>
      </c>
      <c r="J243" s="461" t="n">
        <v>66.4669554555107</v>
      </c>
      <c r="K243" s="461" t="n">
        <v>8.6027988674118</v>
      </c>
    </row>
    <row r="244">
      <c r="A244" s="461" t="s">
        <v>140</v>
      </c>
      <c r="B244" s="461" t="s">
        <v>141</v>
      </c>
      <c r="C244" s="461" t="s">
        <v>15</v>
      </c>
      <c r="D244" s="461" t="n">
        <v>0</v>
      </c>
      <c r="E244" s="461" t="n">
        <v>0</v>
      </c>
      <c r="F244" s="461" t="n">
        <v>68.4809257</v>
      </c>
      <c r="G244" s="461" t="n">
        <v>0</v>
      </c>
      <c r="H244" s="461" t="n">
        <v>0</v>
      </c>
      <c r="I244" s="461" t="n">
        <v>0</v>
      </c>
      <c r="J244" s="461" t="n">
        <v>100</v>
      </c>
      <c r="K244" s="461" t="n">
        <v>0</v>
      </c>
    </row>
    <row r="245">
      <c r="A245" s="461" t="s">
        <v>140</v>
      </c>
      <c r="B245" s="461" t="s">
        <v>141</v>
      </c>
      <c r="C245" s="461" t="s">
        <v>16</v>
      </c>
      <c r="D245" s="461" t="n">
        <v>50.3449433</v>
      </c>
      <c r="E245" s="461" t="n">
        <v>430.0935094</v>
      </c>
      <c r="F245" s="461" t="n">
        <v>1225.456595</v>
      </c>
      <c r="G245" s="461" t="n">
        <v>445.680784</v>
      </c>
      <c r="H245" s="461" t="n">
        <v>2.33991024430784</v>
      </c>
      <c r="I245" s="461" t="n">
        <v>19.9896979257373</v>
      </c>
      <c r="J245" s="461" t="n">
        <v>56.9562353761775</v>
      </c>
      <c r="K245" s="461" t="n">
        <v>20.7141564537774</v>
      </c>
    </row>
    <row r="246">
      <c r="A246" s="461" t="s">
        <v>142</v>
      </c>
      <c r="B246" s="461" t="s">
        <v>143</v>
      </c>
      <c r="C246" s="461" t="s">
        <v>16</v>
      </c>
      <c r="D246" s="461" t="n">
        <v>87.5490399</v>
      </c>
      <c r="E246" s="461" t="n">
        <v>249.6563053</v>
      </c>
      <c r="F246" s="461" t="n">
        <v>1042.1643393</v>
      </c>
      <c r="G246" s="461" t="n">
        <v>187.692361</v>
      </c>
      <c r="H246" s="461" t="n">
        <v>5.58682664489305</v>
      </c>
      <c r="I246" s="461" t="n">
        <v>15.9314882277263</v>
      </c>
      <c r="J246" s="461" t="n">
        <v>66.5043443744104</v>
      </c>
      <c r="K246" s="461" t="n">
        <v>11.9773407529702</v>
      </c>
    </row>
    <row r="247">
      <c r="A247" s="461" t="s">
        <v>144</v>
      </c>
      <c r="B247" s="461" t="s">
        <v>145</v>
      </c>
      <c r="C247" s="461" t="s">
        <v>15</v>
      </c>
      <c r="D247" s="461" t="n">
        <v>0</v>
      </c>
      <c r="E247" s="461" t="n">
        <v>24.430057</v>
      </c>
      <c r="F247" s="461" t="n">
        <v>27.849507</v>
      </c>
      <c r="G247" s="461" t="n">
        <v>0</v>
      </c>
      <c r="H247" s="461" t="n">
        <v>0</v>
      </c>
      <c r="I247" s="461" t="n">
        <v>46.7296494668548</v>
      </c>
      <c r="J247" s="461" t="n">
        <v>53.2703505331452</v>
      </c>
      <c r="K247" s="461" t="n">
        <v>0</v>
      </c>
    </row>
    <row r="248">
      <c r="A248" s="461" t="s">
        <v>144</v>
      </c>
      <c r="B248" s="461" t="s">
        <v>145</v>
      </c>
      <c r="C248" s="461" t="s">
        <v>16</v>
      </c>
      <c r="D248" s="461" t="n">
        <v>31.4653105</v>
      </c>
      <c r="E248" s="461" t="n">
        <v>128.5914446</v>
      </c>
      <c r="F248" s="461" t="n">
        <v>519.8201719</v>
      </c>
      <c r="G248" s="461" t="n">
        <v>31.810901</v>
      </c>
      <c r="H248" s="461" t="n">
        <v>4.4212236407674</v>
      </c>
      <c r="I248" s="461" t="n">
        <v>18.0685181818228</v>
      </c>
      <c r="J248" s="461" t="n">
        <v>73.0404752545522</v>
      </c>
      <c r="K248" s="461" t="n">
        <v>4.46978292285758</v>
      </c>
    </row>
    <row r="249">
      <c r="A249" s="461" t="s">
        <v>146</v>
      </c>
      <c r="B249" s="461" t="s">
        <v>147</v>
      </c>
      <c r="C249" s="461" t="s">
        <v>15</v>
      </c>
      <c r="D249" s="461" t="n">
        <v>14.4085488</v>
      </c>
      <c r="E249" s="461" t="n">
        <v>12.1390342</v>
      </c>
      <c r="F249" s="461" t="n">
        <v>73.887221</v>
      </c>
      <c r="G249" s="461" t="n">
        <v>48.352205</v>
      </c>
      <c r="H249" s="461" t="n">
        <v>9.6840099796616</v>
      </c>
      <c r="I249" s="461" t="n">
        <v>8.15866538455652</v>
      </c>
      <c r="J249" s="461" t="n">
        <v>49.6597260047078</v>
      </c>
      <c r="K249" s="461" t="n">
        <v>32.497598631074</v>
      </c>
    </row>
    <row r="250">
      <c r="A250" s="461" t="s">
        <v>146</v>
      </c>
      <c r="B250" s="461" t="s">
        <v>147</v>
      </c>
      <c r="C250" s="461" t="s">
        <v>16</v>
      </c>
      <c r="D250" s="461" t="n">
        <v>148.9927578</v>
      </c>
      <c r="E250" s="461" t="n">
        <v>400.7619084</v>
      </c>
      <c r="F250" s="461" t="n">
        <v>459.5549716</v>
      </c>
      <c r="G250" s="461" t="n">
        <v>112.9853787</v>
      </c>
      <c r="H250" s="461" t="n">
        <v>13.2757212327869</v>
      </c>
      <c r="I250" s="461" t="n">
        <v>35.7091408683093</v>
      </c>
      <c r="J250" s="461" t="n">
        <v>40.9477868870141</v>
      </c>
      <c r="K250" s="461" t="n">
        <v>10.0673510118897</v>
      </c>
    </row>
    <row r="251">
      <c r="A251" s="461" t="s">
        <v>148</v>
      </c>
      <c r="B251" s="461" t="s">
        <v>149</v>
      </c>
      <c r="C251" s="461" t="s">
        <v>15</v>
      </c>
      <c r="D251" s="461" t="n">
        <v>0</v>
      </c>
      <c r="E251" s="461" t="n">
        <v>12.4077773</v>
      </c>
      <c r="F251" s="461" t="n">
        <v>40.4308729</v>
      </c>
      <c r="G251" s="461" t="n">
        <v>0</v>
      </c>
      <c r="H251" s="461" t="n">
        <v>0</v>
      </c>
      <c r="I251" s="461" t="n">
        <v>23.4823888442177</v>
      </c>
      <c r="J251" s="461" t="n">
        <v>76.5176111557823</v>
      </c>
      <c r="K251" s="461" t="n">
        <v>0</v>
      </c>
    </row>
    <row r="252">
      <c r="A252" s="461" t="s">
        <v>148</v>
      </c>
      <c r="B252" s="461" t="s">
        <v>149</v>
      </c>
      <c r="C252" s="461" t="s">
        <v>16</v>
      </c>
      <c r="D252" s="461" t="n">
        <v>41.3259232</v>
      </c>
      <c r="E252" s="461" t="n">
        <v>434.5252618</v>
      </c>
      <c r="F252" s="461" t="n">
        <v>1291.6222941</v>
      </c>
      <c r="G252" s="461" t="n">
        <v>146.5065844</v>
      </c>
      <c r="H252" s="461" t="n">
        <v>2.15916163329462</v>
      </c>
      <c r="I252" s="461" t="n">
        <v>22.7027057432043</v>
      </c>
      <c r="J252" s="461" t="n">
        <v>67.4835813983388</v>
      </c>
      <c r="K252" s="461" t="n">
        <v>7.65455122516223</v>
      </c>
    </row>
    <row r="253">
      <c r="A253" s="461" t="s">
        <v>150</v>
      </c>
      <c r="B253" s="461" t="s">
        <v>151</v>
      </c>
      <c r="C253" s="461" t="s">
        <v>15</v>
      </c>
      <c r="D253" s="461" t="n">
        <v>26.1528375</v>
      </c>
      <c r="E253" s="461" t="n">
        <v>110.3979392</v>
      </c>
      <c r="F253" s="461" t="n">
        <v>107.6192532</v>
      </c>
      <c r="G253" s="461" t="n">
        <v>0</v>
      </c>
      <c r="H253" s="461" t="n">
        <v>10.7109121912754</v>
      </c>
      <c r="I253" s="461" t="n">
        <v>45.2135502646306</v>
      </c>
      <c r="J253" s="461" t="n">
        <v>44.075537544094</v>
      </c>
      <c r="K253" s="461" t="n">
        <v>0</v>
      </c>
    </row>
    <row r="254">
      <c r="A254" s="461" t="s">
        <v>150</v>
      </c>
      <c r="B254" s="461" t="s">
        <v>151</v>
      </c>
      <c r="C254" s="461" t="s">
        <v>16</v>
      </c>
      <c r="D254" s="461" t="n">
        <v>174.3260292</v>
      </c>
      <c r="E254" s="461" t="n">
        <v>767.6905966</v>
      </c>
      <c r="F254" s="461" t="n">
        <v>946.9441014</v>
      </c>
      <c r="G254" s="461" t="n">
        <v>41.5329994</v>
      </c>
      <c r="H254" s="461" t="n">
        <v>9.03012668717781</v>
      </c>
      <c r="I254" s="461" t="n">
        <v>39.7665418966195</v>
      </c>
      <c r="J254" s="461" t="n">
        <v>49.051912904569</v>
      </c>
      <c r="K254" s="461" t="n">
        <v>2.15141851163372</v>
      </c>
    </row>
    <row r="255">
      <c r="A255" s="461" t="s">
        <v>152</v>
      </c>
      <c r="B255" s="461" t="s">
        <v>153</v>
      </c>
      <c r="C255" s="461" t="s">
        <v>15</v>
      </c>
      <c r="D255" s="461" t="n">
        <v>0</v>
      </c>
      <c r="E255" s="461" t="n">
        <v>61.4981274</v>
      </c>
      <c r="F255" s="461" t="n">
        <v>147.3523736</v>
      </c>
      <c r="G255" s="461" t="n">
        <v>100.0275313</v>
      </c>
      <c r="H255" s="461" t="n">
        <v>0</v>
      </c>
      <c r="I255" s="461" t="n">
        <v>19.9101654922062</v>
      </c>
      <c r="J255" s="461" t="n">
        <v>47.7056825643343</v>
      </c>
      <c r="K255" s="461" t="n">
        <v>32.3841519434595</v>
      </c>
    </row>
    <row r="256">
      <c r="A256" s="461" t="s">
        <v>152</v>
      </c>
      <c r="B256" s="461" t="s">
        <v>153</v>
      </c>
      <c r="C256" s="461" t="s">
        <v>16</v>
      </c>
      <c r="D256" s="461" t="n">
        <v>94.0976163</v>
      </c>
      <c r="E256" s="461" t="n">
        <v>584.5352556</v>
      </c>
      <c r="F256" s="461" t="n">
        <v>1124.3960328</v>
      </c>
      <c r="G256" s="461" t="n">
        <v>127.445201</v>
      </c>
      <c r="H256" s="461" t="n">
        <v>4.87432677921778</v>
      </c>
      <c r="I256" s="461" t="n">
        <v>30.2793626640252</v>
      </c>
      <c r="J256" s="461" t="n">
        <v>58.2445539922064</v>
      </c>
      <c r="K256" s="461" t="n">
        <v>6.60175656455064</v>
      </c>
    </row>
    <row r="257">
      <c r="A257" s="461" t="s">
        <v>154</v>
      </c>
      <c r="B257" s="461" t="s">
        <v>155</v>
      </c>
      <c r="C257" s="461" t="s">
        <v>15</v>
      </c>
      <c r="D257" s="461" t="n">
        <v>0</v>
      </c>
      <c r="E257" s="461" t="n">
        <v>112.0240233</v>
      </c>
      <c r="F257" s="461" t="n">
        <v>107.1212578</v>
      </c>
      <c r="G257" s="461" t="n">
        <v>0</v>
      </c>
      <c r="H257" s="461" t="n">
        <v>0</v>
      </c>
      <c r="I257" s="461" t="n">
        <v>51.1186107853636</v>
      </c>
      <c r="J257" s="461" t="n">
        <v>48.8813892146364</v>
      </c>
      <c r="K257" s="461" t="n">
        <v>0</v>
      </c>
    </row>
    <row r="258">
      <c r="A258" s="461" t="s">
        <v>154</v>
      </c>
      <c r="B258" s="461" t="s">
        <v>155</v>
      </c>
      <c r="C258" s="461" t="s">
        <v>16</v>
      </c>
      <c r="D258" s="461" t="n">
        <v>23.2371463</v>
      </c>
      <c r="E258" s="461" t="n">
        <v>482.6373252</v>
      </c>
      <c r="F258" s="461" t="n">
        <v>1056.1442973</v>
      </c>
      <c r="G258" s="461" t="n">
        <v>214.5802412</v>
      </c>
      <c r="H258" s="461" t="n">
        <v>1.30795672907642</v>
      </c>
      <c r="I258" s="461" t="n">
        <v>27.1663623858487</v>
      </c>
      <c r="J258" s="461" t="n">
        <v>59.4475338191256</v>
      </c>
      <c r="K258" s="461" t="n">
        <v>12.0781470659493</v>
      </c>
    </row>
    <row r="259">
      <c r="A259" s="461" t="s">
        <v>156</v>
      </c>
      <c r="B259" s="461" t="s">
        <v>157</v>
      </c>
      <c r="C259" s="461" t="s">
        <v>15</v>
      </c>
      <c r="D259" s="461" t="n">
        <v>0</v>
      </c>
      <c r="E259" s="461" t="n">
        <v>50.7349507</v>
      </c>
      <c r="F259" s="461" t="n">
        <v>53.4188313</v>
      </c>
      <c r="G259" s="461" t="n">
        <v>0</v>
      </c>
      <c r="H259" s="461" t="n">
        <v>0</v>
      </c>
      <c r="I259" s="461" t="n">
        <v>48.7115779434682</v>
      </c>
      <c r="J259" s="461" t="n">
        <v>51.2884220565318</v>
      </c>
      <c r="K259" s="461" t="n">
        <v>0</v>
      </c>
    </row>
    <row r="260">
      <c r="A260" s="461" t="s">
        <v>156</v>
      </c>
      <c r="B260" s="461" t="s">
        <v>157</v>
      </c>
      <c r="C260" s="461" t="s">
        <v>16</v>
      </c>
      <c r="D260" s="461" t="n">
        <v>236.0935603</v>
      </c>
      <c r="E260" s="461" t="n">
        <v>1560.0804843</v>
      </c>
      <c r="F260" s="461" t="n">
        <v>2243.9964592</v>
      </c>
      <c r="G260" s="461" t="n">
        <v>277.2158895</v>
      </c>
      <c r="H260" s="461" t="n">
        <v>5.46843712358906</v>
      </c>
      <c r="I260" s="461" t="n">
        <v>36.1348358053158</v>
      </c>
      <c r="J260" s="461" t="n">
        <v>51.9758079258873</v>
      </c>
      <c r="K260" s="461" t="n">
        <v>6.42091914520789</v>
      </c>
    </row>
    <row r="261">
      <c r="A261" s="461" t="s">
        <v>158</v>
      </c>
      <c r="B261" s="461" t="s">
        <v>159</v>
      </c>
      <c r="C261" s="461" t="s">
        <v>15</v>
      </c>
      <c r="D261" s="461" t="n">
        <v>0</v>
      </c>
      <c r="E261" s="461" t="n">
        <v>0</v>
      </c>
      <c r="F261" s="461" t="n">
        <v>102.634792</v>
      </c>
      <c r="G261" s="461" t="n">
        <v>0</v>
      </c>
      <c r="H261" s="461" t="n">
        <v>0</v>
      </c>
      <c r="I261" s="461" t="n">
        <v>0</v>
      </c>
      <c r="J261" s="461" t="n">
        <v>100</v>
      </c>
      <c r="K261" s="461" t="n">
        <v>0</v>
      </c>
    </row>
    <row r="262">
      <c r="A262" s="461" t="s">
        <v>158</v>
      </c>
      <c r="B262" s="461" t="s">
        <v>159</v>
      </c>
      <c r="C262" s="461" t="s">
        <v>16</v>
      </c>
      <c r="D262" s="461" t="n">
        <v>135.6994422</v>
      </c>
      <c r="E262" s="461" t="n">
        <v>506.0202686</v>
      </c>
      <c r="F262" s="461" t="n">
        <v>1165.4687561</v>
      </c>
      <c r="G262" s="461" t="n">
        <v>108.000492</v>
      </c>
      <c r="H262" s="461" t="n">
        <v>7.08543361057907</v>
      </c>
      <c r="I262" s="461" t="n">
        <v>26.4214278308411</v>
      </c>
      <c r="J262" s="461" t="n">
        <v>60.8539826153443</v>
      </c>
      <c r="K262" s="461" t="n">
        <v>5.63915594323553</v>
      </c>
    </row>
    <row r="263">
      <c r="A263" s="461" t="s">
        <v>160</v>
      </c>
      <c r="B263" s="461" t="s">
        <v>161</v>
      </c>
      <c r="C263" s="461" t="s">
        <v>15</v>
      </c>
      <c r="D263" s="461" t="n">
        <v>0</v>
      </c>
      <c r="E263" s="461" t="n">
        <v>0</v>
      </c>
      <c r="F263" s="461" t="n">
        <v>177.14885</v>
      </c>
      <c r="G263" s="461" t="n">
        <v>0</v>
      </c>
      <c r="H263" s="461" t="n">
        <v>0</v>
      </c>
      <c r="I263" s="461" t="n">
        <v>0</v>
      </c>
      <c r="J263" s="461" t="n">
        <v>100</v>
      </c>
      <c r="K263" s="461" t="n">
        <v>0</v>
      </c>
    </row>
    <row r="264">
      <c r="A264" s="461" t="s">
        <v>160</v>
      </c>
      <c r="B264" s="461" t="s">
        <v>161</v>
      </c>
      <c r="C264" s="461" t="s">
        <v>16</v>
      </c>
      <c r="D264" s="461" t="n">
        <v>87.9966487</v>
      </c>
      <c r="E264" s="461" t="n">
        <v>636.889998</v>
      </c>
      <c r="F264" s="461" t="n">
        <v>2383.3706615</v>
      </c>
      <c r="G264" s="461" t="n">
        <v>534.1593538</v>
      </c>
      <c r="H264" s="461" t="n">
        <v>2.41588639811686</v>
      </c>
      <c r="I264" s="461" t="n">
        <v>17.4853691134361</v>
      </c>
      <c r="J264" s="461" t="n">
        <v>65.4337733067398</v>
      </c>
      <c r="K264" s="461" t="n">
        <v>14.6649711817072</v>
      </c>
    </row>
    <row r="265">
      <c r="A265" s="461" t="s">
        <v>162</v>
      </c>
      <c r="B265" s="461" t="s">
        <v>163</v>
      </c>
      <c r="C265" s="461" t="s">
        <v>15</v>
      </c>
      <c r="D265" s="461" t="n">
        <v>0</v>
      </c>
      <c r="E265" s="461" t="n">
        <v>19.8926574</v>
      </c>
      <c r="F265" s="461" t="n">
        <v>83.0659578</v>
      </c>
      <c r="G265" s="461" t="n">
        <v>25.5512589</v>
      </c>
      <c r="H265" s="461" t="n">
        <v>0</v>
      </c>
      <c r="I265" s="461" t="n">
        <v>15.4794777750078</v>
      </c>
      <c r="J265" s="461" t="n">
        <v>64.637801866775</v>
      </c>
      <c r="K265" s="461" t="n">
        <v>19.8827203582172</v>
      </c>
    </row>
    <row r="266">
      <c r="A266" s="461" t="s">
        <v>162</v>
      </c>
      <c r="B266" s="461" t="s">
        <v>163</v>
      </c>
      <c r="C266" s="461" t="s">
        <v>16</v>
      </c>
      <c r="D266" s="461" t="n">
        <v>245.550562</v>
      </c>
      <c r="E266" s="461" t="n">
        <v>534.8022859</v>
      </c>
      <c r="F266" s="461" t="n">
        <v>938.5334682</v>
      </c>
      <c r="G266" s="461" t="n">
        <v>133.5917482</v>
      </c>
      <c r="H266" s="461" t="n">
        <v>13.2552480232896</v>
      </c>
      <c r="I266" s="461" t="n">
        <v>28.8695610602054</v>
      </c>
      <c r="J266" s="461" t="n">
        <v>50.6636751218237</v>
      </c>
      <c r="K266" s="461" t="n">
        <v>7.21151579468125</v>
      </c>
    </row>
    <row r="267">
      <c r="A267" s="461" t="s">
        <v>164</v>
      </c>
      <c r="B267" s="461" t="s">
        <v>165</v>
      </c>
      <c r="C267" s="461" t="s">
        <v>15</v>
      </c>
      <c r="D267" s="461" t="n">
        <v>0</v>
      </c>
      <c r="E267" s="461" t="n">
        <v>31.4672449</v>
      </c>
      <c r="F267" s="461" t="n">
        <v>33.3373914</v>
      </c>
      <c r="G267" s="461" t="n">
        <v>0</v>
      </c>
      <c r="H267" s="461" t="n">
        <v>0</v>
      </c>
      <c r="I267" s="461" t="n">
        <v>48.557088962476</v>
      </c>
      <c r="J267" s="461" t="n">
        <v>51.442911037524</v>
      </c>
      <c r="K267" s="461" t="n">
        <v>0</v>
      </c>
    </row>
    <row r="268">
      <c r="A268" s="461" t="s">
        <v>164</v>
      </c>
      <c r="B268" s="461" t="s">
        <v>165</v>
      </c>
      <c r="C268" s="461" t="s">
        <v>16</v>
      </c>
      <c r="D268" s="461" t="n">
        <v>32.7822515</v>
      </c>
      <c r="E268" s="461" t="n">
        <v>371.4366074</v>
      </c>
      <c r="F268" s="461" t="n">
        <v>2360.4054038</v>
      </c>
      <c r="G268" s="461" t="n">
        <v>423.8095721</v>
      </c>
      <c r="H268" s="461" t="n">
        <v>1.02816157394266</v>
      </c>
      <c r="I268" s="461" t="n">
        <v>11.6495002451038</v>
      </c>
      <c r="J268" s="461" t="n">
        <v>74.0302457600805</v>
      </c>
      <c r="K268" s="461" t="n">
        <v>13.292092420873</v>
      </c>
    </row>
    <row r="269">
      <c r="A269" s="461" t="s">
        <v>166</v>
      </c>
      <c r="B269" s="461" t="s">
        <v>167</v>
      </c>
      <c r="C269" s="461" t="s">
        <v>15</v>
      </c>
      <c r="D269" s="461" t="n">
        <v>42.5324466</v>
      </c>
      <c r="E269" s="461" t="n">
        <v>96.0907206</v>
      </c>
      <c r="F269" s="461" t="n">
        <v>255.8640889</v>
      </c>
      <c r="G269" s="461" t="n">
        <v>39.7006089</v>
      </c>
      <c r="H269" s="461" t="n">
        <v>9.79586258128149</v>
      </c>
      <c r="I269" s="461" t="n">
        <v>22.1311391556279</v>
      </c>
      <c r="J269" s="461" t="n">
        <v>58.9293505243404</v>
      </c>
      <c r="K269" s="461" t="n">
        <v>9.14364773875014</v>
      </c>
    </row>
    <row r="270">
      <c r="A270" s="461" t="s">
        <v>166</v>
      </c>
      <c r="B270" s="461" t="s">
        <v>167</v>
      </c>
      <c r="C270" s="461" t="s">
        <v>16</v>
      </c>
      <c r="D270" s="461" t="n">
        <v>29.0327483</v>
      </c>
      <c r="E270" s="461" t="n">
        <v>481.2095331</v>
      </c>
      <c r="F270" s="461" t="n">
        <v>1409.9988698</v>
      </c>
      <c r="G270" s="461" t="n">
        <v>1015.6791654</v>
      </c>
      <c r="H270" s="461" t="n">
        <v>0.988880663274334</v>
      </c>
      <c r="I270" s="461" t="n">
        <v>16.3904153113145</v>
      </c>
      <c r="J270" s="461" t="n">
        <v>48.0257880919901</v>
      </c>
      <c r="K270" s="461" t="n">
        <v>34.5949159334211</v>
      </c>
    </row>
    <row r="271">
      <c r="A271" s="461" t="s">
        <v>168</v>
      </c>
      <c r="B271" s="461" t="s">
        <v>169</v>
      </c>
      <c r="C271" s="461" t="s">
        <v>15</v>
      </c>
      <c r="D271" s="461" t="n">
        <v>0</v>
      </c>
      <c r="E271" s="461" t="n">
        <v>0</v>
      </c>
      <c r="F271" s="461" t="n">
        <v>34.9596022</v>
      </c>
      <c r="G271" s="461" t="n">
        <v>0</v>
      </c>
      <c r="H271" s="461" t="n">
        <v>0</v>
      </c>
      <c r="I271" s="461" t="n">
        <v>0</v>
      </c>
      <c r="J271" s="461" t="n">
        <v>100</v>
      </c>
      <c r="K271" s="461" t="n">
        <v>0</v>
      </c>
    </row>
    <row r="272">
      <c r="A272" s="461" t="s">
        <v>168</v>
      </c>
      <c r="B272" s="461" t="s">
        <v>169</v>
      </c>
      <c r="C272" s="461" t="s">
        <v>16</v>
      </c>
      <c r="D272" s="461" t="n">
        <v>175.6775914</v>
      </c>
      <c r="E272" s="461" t="n">
        <v>378.2620412</v>
      </c>
      <c r="F272" s="461" t="n">
        <v>1356.9937417</v>
      </c>
      <c r="G272" s="461" t="n">
        <v>538.8014742</v>
      </c>
      <c r="H272" s="461" t="n">
        <v>7.17129004829112</v>
      </c>
      <c r="I272" s="461" t="n">
        <v>15.4409380848549</v>
      </c>
      <c r="J272" s="461" t="n">
        <v>55.393494627833</v>
      </c>
      <c r="K272" s="461" t="n">
        <v>21.994277239021</v>
      </c>
    </row>
    <row r="273">
      <c r="A273" s="461" t="s">
        <v>170</v>
      </c>
      <c r="B273" s="461" t="s">
        <v>171</v>
      </c>
      <c r="C273" s="461" t="s">
        <v>15</v>
      </c>
      <c r="D273" s="461" t="n">
        <v>0</v>
      </c>
      <c r="E273" s="461" t="n">
        <v>0</v>
      </c>
      <c r="F273" s="461" t="n">
        <v>104.2968062</v>
      </c>
      <c r="G273" s="461" t="n">
        <v>0</v>
      </c>
      <c r="H273" s="461" t="n">
        <v>0</v>
      </c>
      <c r="I273" s="461" t="n">
        <v>0</v>
      </c>
      <c r="J273" s="461" t="n">
        <v>100</v>
      </c>
      <c r="K273" s="461" t="n">
        <v>0</v>
      </c>
    </row>
    <row r="274">
      <c r="A274" s="461" t="s">
        <v>170</v>
      </c>
      <c r="B274" s="461" t="s">
        <v>171</v>
      </c>
      <c r="C274" s="461" t="s">
        <v>16</v>
      </c>
      <c r="D274" s="461" t="n">
        <v>117.5443197</v>
      </c>
      <c r="E274" s="461" t="n">
        <v>243.8820902</v>
      </c>
      <c r="F274" s="461" t="n">
        <v>1227.6962688</v>
      </c>
      <c r="G274" s="461" t="n">
        <v>527.6327658</v>
      </c>
      <c r="H274" s="461" t="n">
        <v>5.55304203919339</v>
      </c>
      <c r="I274" s="461" t="n">
        <v>11.5215052751456</v>
      </c>
      <c r="J274" s="461" t="n">
        <v>57.9989659169151</v>
      </c>
      <c r="K274" s="461" t="n">
        <v>24.9264867687459</v>
      </c>
    </row>
    <row r="275">
      <c r="A275" s="461" t="s">
        <v>172</v>
      </c>
      <c r="B275" s="461" t="s">
        <v>173</v>
      </c>
      <c r="C275" s="461" t="s">
        <v>15</v>
      </c>
      <c r="D275" s="461" t="n">
        <v>0</v>
      </c>
      <c r="E275" s="461" t="n">
        <v>0</v>
      </c>
      <c r="F275" s="461" t="n">
        <v>53.6602929</v>
      </c>
      <c r="G275" s="461" t="n">
        <v>13.7799645</v>
      </c>
      <c r="H275" s="461" t="n">
        <v>0</v>
      </c>
      <c r="I275" s="461" t="n">
        <v>0</v>
      </c>
      <c r="J275" s="461" t="n">
        <v>79.5671531645133</v>
      </c>
      <c r="K275" s="461" t="n">
        <v>20.4328468354867</v>
      </c>
    </row>
    <row r="276">
      <c r="A276" s="461" t="s">
        <v>172</v>
      </c>
      <c r="B276" s="461" t="s">
        <v>173</v>
      </c>
      <c r="C276" s="461" t="s">
        <v>16</v>
      </c>
      <c r="D276" s="461" t="n">
        <v>10.4933993</v>
      </c>
      <c r="E276" s="461" t="n">
        <v>130.7491026</v>
      </c>
      <c r="F276" s="461" t="n">
        <v>470.5119415</v>
      </c>
      <c r="G276" s="461" t="n">
        <v>177.3098038</v>
      </c>
      <c r="H276" s="461" t="n">
        <v>1.32985360029122</v>
      </c>
      <c r="I276" s="461" t="n">
        <v>16.5701466089693</v>
      </c>
      <c r="J276" s="461" t="n">
        <v>59.6291041153639</v>
      </c>
      <c r="K276" s="461" t="n">
        <v>22.4708956753756</v>
      </c>
    </row>
    <row r="277">
      <c r="A277" s="461" t="s">
        <v>174</v>
      </c>
      <c r="B277" s="461" t="s">
        <v>175</v>
      </c>
      <c r="C277" s="461" t="s">
        <v>15</v>
      </c>
      <c r="D277" s="461" t="n">
        <v>0</v>
      </c>
      <c r="E277" s="461" t="n">
        <v>0</v>
      </c>
      <c r="F277" s="461" t="n">
        <v>41.8143901</v>
      </c>
      <c r="G277" s="461" t="n">
        <v>0</v>
      </c>
      <c r="H277" s="461" t="n">
        <v>0</v>
      </c>
      <c r="I277" s="461" t="n">
        <v>0</v>
      </c>
      <c r="J277" s="461" t="n">
        <v>100</v>
      </c>
      <c r="K277" s="461" t="n">
        <v>0</v>
      </c>
    </row>
    <row r="278">
      <c r="A278" s="461" t="s">
        <v>174</v>
      </c>
      <c r="B278" s="461" t="s">
        <v>175</v>
      </c>
      <c r="C278" s="461" t="s">
        <v>16</v>
      </c>
      <c r="D278" s="461" t="n">
        <v>77.816528</v>
      </c>
      <c r="E278" s="461" t="n">
        <v>193.6441545</v>
      </c>
      <c r="F278" s="461" t="n">
        <v>865.3649044</v>
      </c>
      <c r="G278" s="461" t="n">
        <v>593.9950112</v>
      </c>
      <c r="H278" s="461" t="n">
        <v>4.49593262787736</v>
      </c>
      <c r="I278" s="461" t="n">
        <v>11.1879968792012</v>
      </c>
      <c r="J278" s="461" t="n">
        <v>49.9973772758396</v>
      </c>
      <c r="K278" s="461" t="n">
        <v>34.3186932170818</v>
      </c>
    </row>
    <row r="279">
      <c r="A279" s="461" t="s">
        <v>176</v>
      </c>
      <c r="B279" s="461" t="s">
        <v>177</v>
      </c>
      <c r="C279" s="461" t="s">
        <v>16</v>
      </c>
      <c r="D279" s="461" t="n">
        <v>42.5025615</v>
      </c>
      <c r="E279" s="461" t="n">
        <v>121.6725597</v>
      </c>
      <c r="F279" s="461" t="n">
        <v>1040.4066028</v>
      </c>
      <c r="G279" s="461" t="n">
        <v>445.1214599</v>
      </c>
      <c r="H279" s="461" t="n">
        <v>2.57637627876315</v>
      </c>
      <c r="I279" s="461" t="n">
        <v>7.3754212810791</v>
      </c>
      <c r="J279" s="461" t="n">
        <v>63.0662905275126</v>
      </c>
      <c r="K279" s="461" t="n">
        <v>26.9819119126451</v>
      </c>
    </row>
    <row r="280">
      <c r="A280" s="461" t="s">
        <v>178</v>
      </c>
      <c r="B280" s="461" t="s">
        <v>179</v>
      </c>
      <c r="C280" s="461" t="s">
        <v>15</v>
      </c>
      <c r="D280" s="461" t="n">
        <v>0</v>
      </c>
      <c r="E280" s="461" t="n">
        <v>0</v>
      </c>
      <c r="F280" s="461" t="n">
        <v>0</v>
      </c>
      <c r="G280" s="461" t="n">
        <v>7.1944232</v>
      </c>
      <c r="H280" s="461" t="n">
        <v>0</v>
      </c>
      <c r="I280" s="461" t="n">
        <v>0</v>
      </c>
      <c r="J280" s="461" t="n">
        <v>0</v>
      </c>
      <c r="K280" s="461" t="n">
        <v>100</v>
      </c>
    </row>
    <row r="281">
      <c r="A281" s="461" t="s">
        <v>178</v>
      </c>
      <c r="B281" s="461" t="s">
        <v>179</v>
      </c>
      <c r="C281" s="461" t="s">
        <v>16</v>
      </c>
      <c r="D281" s="461" t="n">
        <v>0</v>
      </c>
      <c r="E281" s="461" t="n">
        <v>14.0162157</v>
      </c>
      <c r="F281" s="461" t="n">
        <v>83.7199494</v>
      </c>
      <c r="G281" s="461" t="n">
        <v>196.3747644</v>
      </c>
      <c r="H281" s="461" t="n">
        <v>0</v>
      </c>
      <c r="I281" s="461" t="n">
        <v>4.76562218338098</v>
      </c>
      <c r="J281" s="461" t="n">
        <v>28.4654329379487</v>
      </c>
      <c r="K281" s="461" t="n">
        <v>66.7689448786703</v>
      </c>
    </row>
    <row r="282">
      <c r="A282" s="461" t="s">
        <v>180</v>
      </c>
      <c r="B282" s="461" t="s">
        <v>181</v>
      </c>
      <c r="C282" s="461" t="s">
        <v>15</v>
      </c>
      <c r="D282" s="461" t="n">
        <v>0</v>
      </c>
      <c r="E282" s="461" t="n">
        <v>0</v>
      </c>
      <c r="F282" s="461" t="n">
        <v>17.8815759</v>
      </c>
      <c r="G282" s="461" t="n">
        <v>0</v>
      </c>
      <c r="H282" s="461" t="n">
        <v>0</v>
      </c>
      <c r="I282" s="461" t="n">
        <v>0</v>
      </c>
      <c r="J282" s="461" t="n">
        <v>100</v>
      </c>
      <c r="K282" s="461" t="n">
        <v>0</v>
      </c>
    </row>
    <row r="283">
      <c r="A283" s="461" t="s">
        <v>180</v>
      </c>
      <c r="B283" s="461" t="s">
        <v>181</v>
      </c>
      <c r="C283" s="461" t="s">
        <v>16</v>
      </c>
      <c r="D283" s="461" t="n">
        <v>17.2400495</v>
      </c>
      <c r="E283" s="461" t="n">
        <v>181.0854188</v>
      </c>
      <c r="F283" s="461" t="n">
        <v>487.1595576</v>
      </c>
      <c r="G283" s="461" t="n">
        <v>422.5516305</v>
      </c>
      <c r="H283" s="461" t="n">
        <v>1.55590967143747</v>
      </c>
      <c r="I283" s="461" t="n">
        <v>16.342908671302</v>
      </c>
      <c r="J283" s="461" t="n">
        <v>43.9660145525128</v>
      </c>
      <c r="K283" s="461" t="n">
        <v>38.1351671047478</v>
      </c>
    </row>
    <row r="284">
      <c r="A284" s="461" t="s">
        <v>182</v>
      </c>
      <c r="B284" s="461" t="s">
        <v>183</v>
      </c>
      <c r="C284" s="461" t="s">
        <v>15</v>
      </c>
      <c r="D284" s="461" t="n">
        <v>0</v>
      </c>
      <c r="E284" s="461" t="n">
        <v>0</v>
      </c>
      <c r="F284" s="461" t="n">
        <v>0</v>
      </c>
      <c r="G284" s="461" t="n">
        <v>67.6541107</v>
      </c>
      <c r="H284" s="461" t="n">
        <v>0</v>
      </c>
      <c r="I284" s="461" t="n">
        <v>0</v>
      </c>
      <c r="J284" s="461" t="n">
        <v>0</v>
      </c>
      <c r="K284" s="461" t="n">
        <v>100</v>
      </c>
    </row>
    <row r="285">
      <c r="A285" s="461" t="s">
        <v>182</v>
      </c>
      <c r="B285" s="461" t="s">
        <v>183</v>
      </c>
      <c r="C285" s="461" t="s">
        <v>16</v>
      </c>
      <c r="D285" s="461" t="n">
        <v>63.6345581</v>
      </c>
      <c r="E285" s="461" t="n">
        <v>161.3833027</v>
      </c>
      <c r="F285" s="461" t="n">
        <v>240.51265</v>
      </c>
      <c r="G285" s="461" t="n">
        <v>197.6736572</v>
      </c>
      <c r="H285" s="461" t="n">
        <v>9.59501781961057</v>
      </c>
      <c r="I285" s="461" t="n">
        <v>24.3338794426877</v>
      </c>
      <c r="J285" s="461" t="n">
        <v>36.2652500700207</v>
      </c>
      <c r="K285" s="461" t="n">
        <v>29.8058526676811</v>
      </c>
    </row>
    <row r="286">
      <c r="A286" s="461" t="s">
        <v>184</v>
      </c>
      <c r="B286" s="461" t="s">
        <v>185</v>
      </c>
      <c r="C286" s="461" t="s">
        <v>15</v>
      </c>
      <c r="D286" s="461" t="n">
        <v>0</v>
      </c>
      <c r="E286" s="461" t="n">
        <v>0</v>
      </c>
      <c r="F286" s="461" t="n">
        <v>0</v>
      </c>
      <c r="G286" s="461" t="n">
        <v>22.6497828</v>
      </c>
      <c r="H286" s="461" t="n">
        <v>0</v>
      </c>
      <c r="I286" s="461" t="n">
        <v>0</v>
      </c>
      <c r="J286" s="461" t="n">
        <v>0</v>
      </c>
      <c r="K286" s="461" t="n">
        <v>100</v>
      </c>
    </row>
    <row r="287">
      <c r="A287" s="461" t="s">
        <v>184</v>
      </c>
      <c r="B287" s="461" t="s">
        <v>185</v>
      </c>
      <c r="C287" s="461" t="s">
        <v>16</v>
      </c>
      <c r="D287" s="461" t="n">
        <v>0</v>
      </c>
      <c r="E287" s="461" t="n">
        <v>64.6954175</v>
      </c>
      <c r="F287" s="461" t="n">
        <v>286.1098921</v>
      </c>
      <c r="G287" s="461" t="n">
        <v>122.02651</v>
      </c>
      <c r="H287" s="461" t="n">
        <v>0</v>
      </c>
      <c r="I287" s="461" t="n">
        <v>13.6825430984594</v>
      </c>
      <c r="J287" s="461" t="n">
        <v>60.5098642350338</v>
      </c>
      <c r="K287" s="461" t="n">
        <v>25.8075926665067</v>
      </c>
    </row>
    <row r="288">
      <c r="A288" s="461" t="s">
        <v>186</v>
      </c>
      <c r="B288" s="461" t="s">
        <v>187</v>
      </c>
      <c r="C288" s="461" t="s">
        <v>15</v>
      </c>
      <c r="D288" s="461" t="n">
        <v>0</v>
      </c>
      <c r="E288" s="461" t="n">
        <v>0</v>
      </c>
      <c r="F288" s="461" t="n">
        <v>146.0693674</v>
      </c>
      <c r="G288" s="461" t="n">
        <v>265.2338356</v>
      </c>
      <c r="H288" s="461" t="n">
        <v>0</v>
      </c>
      <c r="I288" s="461" t="n">
        <v>0</v>
      </c>
      <c r="J288" s="461" t="n">
        <v>35.5137928259703</v>
      </c>
      <c r="K288" s="461" t="n">
        <v>64.4862071740297</v>
      </c>
    </row>
    <row r="289">
      <c r="A289" s="461" t="s">
        <v>186</v>
      </c>
      <c r="B289" s="461" t="s">
        <v>187</v>
      </c>
      <c r="C289" s="461" t="s">
        <v>16</v>
      </c>
      <c r="D289" s="461" t="n">
        <v>0</v>
      </c>
      <c r="E289" s="461" t="n">
        <v>285.2040587</v>
      </c>
      <c r="F289" s="461" t="n">
        <v>1753.964541</v>
      </c>
      <c r="G289" s="461" t="n">
        <v>1601.91589</v>
      </c>
      <c r="H289" s="461" t="n">
        <v>0</v>
      </c>
      <c r="I289" s="461" t="n">
        <v>7.8329426165966</v>
      </c>
      <c r="J289" s="461" t="n">
        <v>48.1714869831135</v>
      </c>
      <c r="K289" s="461" t="n">
        <v>43.9955704002899</v>
      </c>
    </row>
    <row r="290">
      <c r="A290" s="461" t="s">
        <v>188</v>
      </c>
      <c r="B290" s="461" t="s">
        <v>189</v>
      </c>
      <c r="C290" s="461" t="s">
        <v>15</v>
      </c>
      <c r="D290" s="461" t="n">
        <v>0</v>
      </c>
      <c r="E290" s="461" t="n">
        <v>0</v>
      </c>
      <c r="F290" s="461" t="n">
        <v>0</v>
      </c>
      <c r="G290" s="461" t="n">
        <v>98.2189864</v>
      </c>
      <c r="H290" s="461" t="n">
        <v>0</v>
      </c>
      <c r="I290" s="461" t="n">
        <v>0</v>
      </c>
      <c r="J290" s="461" t="n">
        <v>0</v>
      </c>
      <c r="K290" s="461" t="n">
        <v>100</v>
      </c>
    </row>
    <row r="291">
      <c r="A291" s="461" t="s">
        <v>188</v>
      </c>
      <c r="B291" s="461" t="s">
        <v>189</v>
      </c>
      <c r="C291" s="461" t="s">
        <v>16</v>
      </c>
      <c r="D291" s="461" t="n">
        <v>49.6482829</v>
      </c>
      <c r="E291" s="461" t="n">
        <v>112.7788328</v>
      </c>
      <c r="F291" s="461" t="n">
        <v>1391.7721132</v>
      </c>
      <c r="G291" s="461" t="n">
        <v>1026.3025701</v>
      </c>
      <c r="H291" s="461" t="n">
        <v>1.92397784489977</v>
      </c>
      <c r="I291" s="461" t="n">
        <v>4.37042256059284</v>
      </c>
      <c r="J291" s="461" t="n">
        <v>53.9341655851332</v>
      </c>
      <c r="K291" s="461" t="n">
        <v>39.7714340093742</v>
      </c>
    </row>
    <row r="292">
      <c r="A292" s="461" t="s">
        <v>190</v>
      </c>
      <c r="B292" s="461" t="s">
        <v>191</v>
      </c>
      <c r="C292" s="461" t="s">
        <v>15</v>
      </c>
      <c r="D292" s="461" t="n">
        <v>0</v>
      </c>
      <c r="E292" s="461" t="n">
        <v>0</v>
      </c>
      <c r="F292" s="461" t="n">
        <v>9.7612592</v>
      </c>
      <c r="G292" s="461" t="n">
        <v>0</v>
      </c>
      <c r="H292" s="461" t="n">
        <v>0</v>
      </c>
      <c r="I292" s="461" t="n">
        <v>0</v>
      </c>
      <c r="J292" s="461" t="n">
        <v>100</v>
      </c>
      <c r="K292" s="461" t="n">
        <v>0</v>
      </c>
    </row>
    <row r="293">
      <c r="A293" s="461" t="s">
        <v>190</v>
      </c>
      <c r="B293" s="461" t="s">
        <v>191</v>
      </c>
      <c r="C293" s="461" t="s">
        <v>16</v>
      </c>
      <c r="D293" s="461" t="n">
        <v>23.9826883</v>
      </c>
      <c r="E293" s="461" t="n">
        <v>36.2788037</v>
      </c>
      <c r="F293" s="461" t="n">
        <v>246.718311</v>
      </c>
      <c r="G293" s="461" t="n">
        <v>64.0753755</v>
      </c>
      <c r="H293" s="461" t="n">
        <v>6.46337517696172</v>
      </c>
      <c r="I293" s="461" t="n">
        <v>9.77719913427916</v>
      </c>
      <c r="J293" s="461" t="n">
        <v>66.4910033050516</v>
      </c>
      <c r="K293" s="461" t="n">
        <v>17.2684223837075</v>
      </c>
    </row>
    <row r="294">
      <c r="A294" s="461" t="s">
        <v>192</v>
      </c>
      <c r="B294" s="461" t="s">
        <v>193</v>
      </c>
      <c r="C294" s="461" t="s">
        <v>15</v>
      </c>
      <c r="D294" s="461" t="n">
        <v>47.3924138</v>
      </c>
      <c r="E294" s="461" t="n">
        <v>30.2012083</v>
      </c>
      <c r="F294" s="461" t="n">
        <v>0</v>
      </c>
      <c r="G294" s="461" t="n">
        <v>0</v>
      </c>
      <c r="H294" s="461" t="n">
        <v>61.0777181388984</v>
      </c>
      <c r="I294" s="461" t="n">
        <v>38.9222818611016</v>
      </c>
      <c r="J294" s="461" t="n">
        <v>0</v>
      </c>
      <c r="K294" s="461" t="n">
        <v>0</v>
      </c>
    </row>
    <row r="295">
      <c r="A295" s="461" t="s">
        <v>192</v>
      </c>
      <c r="B295" s="461" t="s">
        <v>193</v>
      </c>
      <c r="C295" s="461" t="s">
        <v>16</v>
      </c>
      <c r="D295" s="461" t="n">
        <v>264.9811245</v>
      </c>
      <c r="E295" s="461" t="n">
        <v>590.5788562</v>
      </c>
      <c r="F295" s="461" t="n">
        <v>824.9256332</v>
      </c>
      <c r="G295" s="461" t="n">
        <v>377.610553</v>
      </c>
      <c r="H295" s="461" t="n">
        <v>12.8750603961877</v>
      </c>
      <c r="I295" s="461" t="n">
        <v>28.6953965367691</v>
      </c>
      <c r="J295" s="461" t="n">
        <v>40.0819770459289</v>
      </c>
      <c r="K295" s="461" t="n">
        <v>18.3475660211143</v>
      </c>
    </row>
    <row r="296">
      <c r="A296" s="461" t="s">
        <v>194</v>
      </c>
      <c r="B296" s="461" t="s">
        <v>195</v>
      </c>
      <c r="C296" s="461" t="s">
        <v>15</v>
      </c>
      <c r="D296" s="461" t="n">
        <v>17.2013058</v>
      </c>
      <c r="E296" s="461" t="n">
        <v>0</v>
      </c>
      <c r="F296" s="461" t="n">
        <v>15.7728574</v>
      </c>
      <c r="G296" s="461" t="n">
        <v>17.4223079</v>
      </c>
      <c r="H296" s="461" t="n">
        <v>34.1319648470387</v>
      </c>
      <c r="I296" s="461" t="n">
        <v>0</v>
      </c>
      <c r="J296" s="461" t="n">
        <v>31.2975433710477</v>
      </c>
      <c r="K296" s="461" t="n">
        <v>34.5704917819137</v>
      </c>
    </row>
    <row r="297">
      <c r="A297" s="461" t="s">
        <v>194</v>
      </c>
      <c r="B297" s="461" t="s">
        <v>195</v>
      </c>
      <c r="C297" s="461" t="s">
        <v>16</v>
      </c>
      <c r="D297" s="461" t="n">
        <v>97.2980829</v>
      </c>
      <c r="E297" s="461" t="n">
        <v>301.9784343</v>
      </c>
      <c r="F297" s="461" t="n">
        <v>728.9589059</v>
      </c>
      <c r="G297" s="461" t="n">
        <v>272.3894693</v>
      </c>
      <c r="H297" s="461" t="n">
        <v>6.94676236499536</v>
      </c>
      <c r="I297" s="461" t="n">
        <v>21.560264703175</v>
      </c>
      <c r="J297" s="461" t="n">
        <v>52.0452627863063</v>
      </c>
      <c r="K297" s="461" t="n">
        <v>19.4477101455233</v>
      </c>
    </row>
    <row r="298">
      <c r="A298" s="461" t="s">
        <v>196</v>
      </c>
      <c r="B298" s="461" t="s">
        <v>197</v>
      </c>
      <c r="C298" s="461" t="s">
        <v>15</v>
      </c>
      <c r="D298" s="461" t="n">
        <v>0</v>
      </c>
      <c r="E298" s="461" t="n">
        <v>122.962552</v>
      </c>
      <c r="F298" s="461" t="n">
        <v>72.7018103</v>
      </c>
      <c r="G298" s="461" t="n">
        <v>51.8956375</v>
      </c>
      <c r="H298" s="461" t="n">
        <v>0</v>
      </c>
      <c r="I298" s="461" t="n">
        <v>49.6697980688882</v>
      </c>
      <c r="J298" s="461" t="n">
        <v>29.3673494743637</v>
      </c>
      <c r="K298" s="461" t="n">
        <v>20.9628524567481</v>
      </c>
    </row>
    <row r="299">
      <c r="A299" s="461" t="s">
        <v>196</v>
      </c>
      <c r="B299" s="461" t="s">
        <v>197</v>
      </c>
      <c r="C299" s="461" t="s">
        <v>16</v>
      </c>
      <c r="D299" s="461" t="n">
        <v>0</v>
      </c>
      <c r="E299" s="461" t="n">
        <v>309.1174917</v>
      </c>
      <c r="F299" s="461" t="n">
        <v>1880.7150212</v>
      </c>
      <c r="G299" s="461" t="n">
        <v>1189.2476009</v>
      </c>
      <c r="H299" s="461" t="n">
        <v>0</v>
      </c>
      <c r="I299" s="461" t="n">
        <v>9.14797759418544</v>
      </c>
      <c r="J299" s="461" t="n">
        <v>55.6576037815514</v>
      </c>
      <c r="K299" s="461" t="n">
        <v>35.1944186242632</v>
      </c>
    </row>
    <row r="300">
      <c r="A300" s="461" t="s">
        <v>198</v>
      </c>
      <c r="B300" s="461" t="s">
        <v>199</v>
      </c>
      <c r="C300" s="461" t="s">
        <v>15</v>
      </c>
      <c r="D300" s="461" t="n">
        <v>68.3664143</v>
      </c>
      <c r="E300" s="461" t="n">
        <v>134.9096475</v>
      </c>
      <c r="F300" s="461" t="n">
        <v>341.3176121</v>
      </c>
      <c r="G300" s="461" t="n">
        <v>0</v>
      </c>
      <c r="H300" s="461" t="n">
        <v>12.5536556108718</v>
      </c>
      <c r="I300" s="461" t="n">
        <v>24.7725329847979</v>
      </c>
      <c r="J300" s="461" t="n">
        <v>62.6738114043304</v>
      </c>
      <c r="K300" s="461" t="n">
        <v>0</v>
      </c>
    </row>
    <row r="301">
      <c r="A301" s="461" t="s">
        <v>198</v>
      </c>
      <c r="B301" s="461" t="s">
        <v>199</v>
      </c>
      <c r="C301" s="461" t="s">
        <v>16</v>
      </c>
      <c r="D301" s="461" t="n">
        <v>0</v>
      </c>
      <c r="E301" s="461" t="n">
        <v>655.0447702</v>
      </c>
      <c r="F301" s="461" t="n">
        <v>1383.6417462</v>
      </c>
      <c r="G301" s="461" t="n">
        <v>1034.9107564</v>
      </c>
      <c r="H301" s="461" t="n">
        <v>0</v>
      </c>
      <c r="I301" s="461" t="n">
        <v>21.311990871311</v>
      </c>
      <c r="J301" s="461" t="n">
        <v>45.0170150281115</v>
      </c>
      <c r="K301" s="461" t="n">
        <v>33.6709941005775</v>
      </c>
    </row>
    <row r="302">
      <c r="A302" s="461" t="s">
        <v>200</v>
      </c>
      <c r="B302" s="461" t="s">
        <v>201</v>
      </c>
      <c r="C302" s="461" t="s">
        <v>15</v>
      </c>
      <c r="D302" s="461" t="n">
        <v>35.171605</v>
      </c>
      <c r="E302" s="461" t="n">
        <v>0</v>
      </c>
      <c r="F302" s="461" t="n">
        <v>87.0944196</v>
      </c>
      <c r="G302" s="461" t="n">
        <v>49.5278851</v>
      </c>
      <c r="H302" s="461" t="n">
        <v>20.4731384607402</v>
      </c>
      <c r="I302" s="461" t="n">
        <v>0</v>
      </c>
      <c r="J302" s="461" t="n">
        <v>50.6970356237256</v>
      </c>
      <c r="K302" s="461" t="n">
        <v>28.8298259155342</v>
      </c>
    </row>
    <row r="303">
      <c r="A303" s="461" t="s">
        <v>200</v>
      </c>
      <c r="B303" s="461" t="s">
        <v>201</v>
      </c>
      <c r="C303" s="461" t="s">
        <v>16</v>
      </c>
      <c r="D303" s="461" t="n">
        <v>141.5231029</v>
      </c>
      <c r="E303" s="461" t="n">
        <v>296.8304704</v>
      </c>
      <c r="F303" s="461" t="n">
        <v>555.4945041</v>
      </c>
      <c r="G303" s="461" t="n">
        <v>441.1688506</v>
      </c>
      <c r="H303" s="461" t="n">
        <v>9.86212079722588</v>
      </c>
      <c r="I303" s="461" t="n">
        <v>20.68480619345</v>
      </c>
      <c r="J303" s="461" t="n">
        <v>38.7099617615103</v>
      </c>
      <c r="K303" s="461" t="n">
        <v>30.7431112478138</v>
      </c>
    </row>
    <row r="304">
      <c r="A304" s="461" t="s">
        <v>202</v>
      </c>
      <c r="B304" s="461" t="s">
        <v>203</v>
      </c>
      <c r="C304" s="461" t="s">
        <v>15</v>
      </c>
      <c r="D304" s="461" t="n">
        <v>0</v>
      </c>
      <c r="E304" s="461" t="n">
        <v>155.2184275</v>
      </c>
      <c r="F304" s="461" t="n">
        <v>0</v>
      </c>
      <c r="G304" s="461" t="n">
        <v>538.0132507</v>
      </c>
      <c r="H304" s="461" t="n">
        <v>0</v>
      </c>
      <c r="I304" s="461" t="n">
        <v>22.3905560552325</v>
      </c>
      <c r="J304" s="461" t="n">
        <v>0</v>
      </c>
      <c r="K304" s="461" t="n">
        <v>77.6094439447675</v>
      </c>
    </row>
    <row r="305">
      <c r="A305" s="461" t="s">
        <v>202</v>
      </c>
      <c r="B305" s="461" t="s">
        <v>203</v>
      </c>
      <c r="C305" s="461" t="s">
        <v>16</v>
      </c>
      <c r="D305" s="461" t="n">
        <v>308.7359193</v>
      </c>
      <c r="E305" s="461" t="n">
        <v>602.3692747</v>
      </c>
      <c r="F305" s="461" t="n">
        <v>3725.791857</v>
      </c>
      <c r="G305" s="461" t="n">
        <v>1932.356787</v>
      </c>
      <c r="H305" s="461" t="n">
        <v>4.69971060509353</v>
      </c>
      <c r="I305" s="461" t="n">
        <v>9.16952350380466</v>
      </c>
      <c r="J305" s="461" t="n">
        <v>56.7156019371343</v>
      </c>
      <c r="K305" s="461" t="n">
        <v>29.4151639539675</v>
      </c>
    </row>
    <row r="306">
      <c r="A306" s="461" t="s">
        <v>204</v>
      </c>
      <c r="B306" s="461" t="s">
        <v>205</v>
      </c>
      <c r="C306" s="461" t="s">
        <v>15</v>
      </c>
      <c r="D306" s="461" t="n">
        <v>0</v>
      </c>
      <c r="E306" s="461" t="n">
        <v>0</v>
      </c>
      <c r="F306" s="461" t="n">
        <v>178.8822946</v>
      </c>
      <c r="G306" s="461" t="n">
        <v>0</v>
      </c>
      <c r="H306" s="461" t="n">
        <v>0</v>
      </c>
      <c r="I306" s="461" t="n">
        <v>0</v>
      </c>
      <c r="J306" s="461" t="n">
        <v>100</v>
      </c>
      <c r="K306" s="461" t="n">
        <v>0</v>
      </c>
    </row>
    <row r="307">
      <c r="A307" s="461" t="s">
        <v>204</v>
      </c>
      <c r="B307" s="461" t="s">
        <v>205</v>
      </c>
      <c r="C307" s="461" t="s">
        <v>16</v>
      </c>
      <c r="D307" s="461" t="n">
        <v>78.544357</v>
      </c>
      <c r="E307" s="461" t="n">
        <v>256.6628635</v>
      </c>
      <c r="F307" s="461" t="n">
        <v>2920.1500726</v>
      </c>
      <c r="G307" s="461" t="n">
        <v>698.0798373</v>
      </c>
      <c r="H307" s="461" t="n">
        <v>1.98673595682178</v>
      </c>
      <c r="I307" s="461" t="n">
        <v>6.4921448105596</v>
      </c>
      <c r="J307" s="461" t="n">
        <v>73.8635768391376</v>
      </c>
      <c r="K307" s="461" t="n">
        <v>17.657542393481</v>
      </c>
    </row>
    <row r="308">
      <c r="A308" s="461" t="s">
        <v>206</v>
      </c>
      <c r="B308" s="461" t="s">
        <v>207</v>
      </c>
      <c r="C308" s="461" t="s">
        <v>15</v>
      </c>
      <c r="D308" s="461" t="n">
        <v>0</v>
      </c>
      <c r="E308" s="461" t="n">
        <v>137.4846387</v>
      </c>
      <c r="F308" s="461" t="n">
        <v>365.4213261</v>
      </c>
      <c r="G308" s="461" t="n">
        <v>61.4052778</v>
      </c>
      <c r="H308" s="461" t="n">
        <v>0</v>
      </c>
      <c r="I308" s="461" t="n">
        <v>24.3632641565947</v>
      </c>
      <c r="J308" s="461" t="n">
        <v>64.7552801564546</v>
      </c>
      <c r="K308" s="461" t="n">
        <v>10.8814556869507</v>
      </c>
    </row>
    <row r="309">
      <c r="A309" s="461" t="s">
        <v>206</v>
      </c>
      <c r="B309" s="461" t="s">
        <v>207</v>
      </c>
      <c r="C309" s="461" t="s">
        <v>16</v>
      </c>
      <c r="D309" s="461" t="n">
        <v>271.6718247</v>
      </c>
      <c r="E309" s="461" t="n">
        <v>1231.8944107</v>
      </c>
      <c r="F309" s="461" t="n">
        <v>3839.1309165</v>
      </c>
      <c r="G309" s="461" t="n">
        <v>1120.4415443</v>
      </c>
      <c r="H309" s="461" t="n">
        <v>4.20340391054472</v>
      </c>
      <c r="I309" s="461" t="n">
        <v>19.0603121579967</v>
      </c>
      <c r="J309" s="461" t="n">
        <v>59.4004104964855</v>
      </c>
      <c r="K309" s="461" t="n">
        <v>17.3358734349731</v>
      </c>
    </row>
    <row r="310">
      <c r="A310" s="461" t="s">
        <v>208</v>
      </c>
      <c r="B310" s="461" t="s">
        <v>209</v>
      </c>
      <c r="C310" s="461" t="s">
        <v>15</v>
      </c>
      <c r="D310" s="461" t="n">
        <v>0</v>
      </c>
      <c r="E310" s="461" t="n">
        <v>0</v>
      </c>
      <c r="F310" s="461" t="n">
        <v>40.0567117</v>
      </c>
      <c r="G310" s="461" t="n">
        <v>76.7854262</v>
      </c>
      <c r="H310" s="461" t="n">
        <v>0</v>
      </c>
      <c r="I310" s="461" t="n">
        <v>0</v>
      </c>
      <c r="J310" s="461" t="n">
        <v>34.2827616987655</v>
      </c>
      <c r="K310" s="461" t="n">
        <v>65.7172383012345</v>
      </c>
    </row>
    <row r="311">
      <c r="A311" s="461" t="s">
        <v>208</v>
      </c>
      <c r="B311" s="461" t="s">
        <v>209</v>
      </c>
      <c r="C311" s="461" t="s">
        <v>16</v>
      </c>
      <c r="D311" s="461" t="n">
        <v>117.7181459</v>
      </c>
      <c r="E311" s="461" t="n">
        <v>329.5987245</v>
      </c>
      <c r="F311" s="461" t="n">
        <v>2567.2369597</v>
      </c>
      <c r="G311" s="461" t="n">
        <v>1149.731014</v>
      </c>
      <c r="H311" s="461" t="n">
        <v>2.82685143565009</v>
      </c>
      <c r="I311" s="461" t="n">
        <v>7.91489383746116</v>
      </c>
      <c r="J311" s="461" t="n">
        <v>61.6489278666248</v>
      </c>
      <c r="K311" s="461" t="n">
        <v>27.6093268602639</v>
      </c>
    </row>
    <row r="312">
      <c r="A312" s="461" t="s">
        <v>210</v>
      </c>
      <c r="B312" s="461" t="s">
        <v>211</v>
      </c>
      <c r="C312" s="461" t="s">
        <v>15</v>
      </c>
      <c r="D312" s="461" t="n">
        <v>0</v>
      </c>
      <c r="E312" s="461" t="n">
        <v>0</v>
      </c>
      <c r="F312" s="461" t="n">
        <v>61.3860337</v>
      </c>
      <c r="G312" s="461" t="n">
        <v>0</v>
      </c>
      <c r="H312" s="461" t="n">
        <v>0</v>
      </c>
      <c r="I312" s="461" t="n">
        <v>0</v>
      </c>
      <c r="J312" s="461" t="n">
        <v>100</v>
      </c>
      <c r="K312" s="461" t="n">
        <v>0</v>
      </c>
    </row>
    <row r="313">
      <c r="A313" s="461" t="s">
        <v>210</v>
      </c>
      <c r="B313" s="461" t="s">
        <v>211</v>
      </c>
      <c r="C313" s="461" t="s">
        <v>16</v>
      </c>
      <c r="D313" s="461" t="n">
        <v>110.6719718</v>
      </c>
      <c r="E313" s="461" t="n">
        <v>693.7811985</v>
      </c>
      <c r="F313" s="461" t="n">
        <v>2359.552904</v>
      </c>
      <c r="G313" s="461" t="n">
        <v>803.7021984</v>
      </c>
      <c r="H313" s="461" t="n">
        <v>2.78931726310333</v>
      </c>
      <c r="I313" s="461" t="n">
        <v>17.4856907518527</v>
      </c>
      <c r="J313" s="461" t="n">
        <v>59.4689110647326</v>
      </c>
      <c r="K313" s="461" t="n">
        <v>20.2560809203114</v>
      </c>
    </row>
    <row r="314">
      <c r="A314" s="461" t="s">
        <v>212</v>
      </c>
      <c r="B314" s="461" t="s">
        <v>213</v>
      </c>
      <c r="C314" s="461" t="s">
        <v>15</v>
      </c>
      <c r="D314" s="461" t="n">
        <v>13.235081</v>
      </c>
      <c r="E314" s="461" t="n">
        <v>0</v>
      </c>
      <c r="F314" s="461" t="n">
        <v>8.5331968</v>
      </c>
      <c r="G314" s="461" t="n">
        <v>0</v>
      </c>
      <c r="H314" s="461" t="n">
        <v>60.7998534454572</v>
      </c>
      <c r="I314" s="461" t="n">
        <v>0</v>
      </c>
      <c r="J314" s="461" t="n">
        <v>39.2001465545428</v>
      </c>
      <c r="K314" s="461" t="n">
        <v>0</v>
      </c>
    </row>
    <row r="315">
      <c r="A315" s="461" t="s">
        <v>212</v>
      </c>
      <c r="B315" s="461" t="s">
        <v>213</v>
      </c>
      <c r="C315" s="461" t="s">
        <v>16</v>
      </c>
      <c r="D315" s="461" t="n">
        <v>11.667505</v>
      </c>
      <c r="E315" s="461" t="n">
        <v>54.7945205</v>
      </c>
      <c r="F315" s="461" t="n">
        <v>444.768368</v>
      </c>
      <c r="G315" s="461" t="n">
        <v>42.688668</v>
      </c>
      <c r="H315" s="461" t="n">
        <v>2.10635556906178</v>
      </c>
      <c r="I315" s="461" t="n">
        <v>9.8921528989484</v>
      </c>
      <c r="J315" s="461" t="n">
        <v>80.2948298611674</v>
      </c>
      <c r="K315" s="461" t="n">
        <v>7.70666167082246</v>
      </c>
    </row>
    <row r="316">
      <c r="A316" s="461" t="s">
        <v>214</v>
      </c>
      <c r="B316" s="461" t="s">
        <v>215</v>
      </c>
      <c r="C316" s="461" t="s">
        <v>16</v>
      </c>
      <c r="D316" s="461" t="n">
        <v>87.8216983</v>
      </c>
      <c r="E316" s="461" t="n">
        <v>154.3595565</v>
      </c>
      <c r="F316" s="461" t="n">
        <v>541.8122776</v>
      </c>
      <c r="G316" s="461" t="n">
        <v>466.5142633</v>
      </c>
      <c r="H316" s="461" t="n">
        <v>7.02288291220446</v>
      </c>
      <c r="I316" s="461" t="n">
        <v>12.3437500374473</v>
      </c>
      <c r="J316" s="461" t="n">
        <v>43.3273810417718</v>
      </c>
      <c r="K316" s="461" t="n">
        <v>37.3059860085765</v>
      </c>
    </row>
    <row r="317">
      <c r="A317" s="461" t="s">
        <v>216</v>
      </c>
      <c r="B317" s="461" t="s">
        <v>217</v>
      </c>
      <c r="C317" s="461" t="s">
        <v>15</v>
      </c>
      <c r="D317" s="461" t="n">
        <v>0</v>
      </c>
      <c r="E317" s="461" t="n">
        <v>0</v>
      </c>
      <c r="F317" s="461" t="n">
        <v>11.7472646</v>
      </c>
      <c r="G317" s="461" t="n">
        <v>0</v>
      </c>
      <c r="H317" s="461" t="n">
        <v>0</v>
      </c>
      <c r="I317" s="461" t="n">
        <v>0</v>
      </c>
      <c r="J317" s="461" t="n">
        <v>100</v>
      </c>
      <c r="K317" s="461" t="n">
        <v>0</v>
      </c>
    </row>
    <row r="318">
      <c r="A318" s="461" t="s">
        <v>216</v>
      </c>
      <c r="B318" s="461" t="s">
        <v>217</v>
      </c>
      <c r="C318" s="461" t="s">
        <v>16</v>
      </c>
      <c r="D318" s="461" t="n">
        <v>102.9655704</v>
      </c>
      <c r="E318" s="461" t="n">
        <v>240.2047722</v>
      </c>
      <c r="F318" s="461" t="n">
        <v>523.8213343</v>
      </c>
      <c r="G318" s="461" t="n">
        <v>628.9802312</v>
      </c>
      <c r="H318" s="461" t="n">
        <v>6.88285454041542</v>
      </c>
      <c r="I318" s="461" t="n">
        <v>16.056770244107</v>
      </c>
      <c r="J318" s="461" t="n">
        <v>35.0154525939791</v>
      </c>
      <c r="K318" s="461" t="n">
        <v>42.0449226214985</v>
      </c>
    </row>
    <row r="319">
      <c r="A319" s="461" t="s">
        <v>218</v>
      </c>
      <c r="B319" s="461" t="s">
        <v>219</v>
      </c>
      <c r="C319" s="461" t="s">
        <v>16</v>
      </c>
      <c r="D319" s="461" t="n">
        <v>0</v>
      </c>
      <c r="E319" s="461" t="n">
        <v>231.6941931</v>
      </c>
      <c r="F319" s="461" t="n">
        <v>1208.4590657</v>
      </c>
      <c r="G319" s="461" t="n">
        <v>888.0438791</v>
      </c>
      <c r="H319" s="461" t="n">
        <v>0</v>
      </c>
      <c r="I319" s="461" t="n">
        <v>9.95165698506892</v>
      </c>
      <c r="J319" s="461" t="n">
        <v>51.9053582717661</v>
      </c>
      <c r="K319" s="461" t="n">
        <v>38.142984743165</v>
      </c>
    </row>
    <row r="320">
      <c r="A320" s="461" t="s">
        <v>220</v>
      </c>
      <c r="B320" s="461" t="s">
        <v>221</v>
      </c>
      <c r="C320" s="461" t="s">
        <v>15</v>
      </c>
      <c r="D320" s="461" t="n">
        <v>0</v>
      </c>
      <c r="E320" s="461" t="n">
        <v>40.4494334</v>
      </c>
      <c r="F320" s="461" t="n">
        <v>18.9445346</v>
      </c>
      <c r="G320" s="461" t="n">
        <v>16.8124898</v>
      </c>
      <c r="H320" s="461" t="n">
        <v>0</v>
      </c>
      <c r="I320" s="461" t="n">
        <v>53.0787476123841</v>
      </c>
      <c r="J320" s="461" t="n">
        <v>24.8594871706529</v>
      </c>
      <c r="K320" s="461" t="n">
        <v>22.061765216963</v>
      </c>
    </row>
    <row r="321">
      <c r="A321" s="461" t="s">
        <v>220</v>
      </c>
      <c r="B321" s="461" t="s">
        <v>221</v>
      </c>
      <c r="C321" s="461" t="s">
        <v>16</v>
      </c>
      <c r="D321" s="461" t="n">
        <v>28.6745981</v>
      </c>
      <c r="E321" s="461" t="n">
        <v>77.0189774</v>
      </c>
      <c r="F321" s="461" t="n">
        <v>554.0624076</v>
      </c>
      <c r="G321" s="461" t="n">
        <v>245.6696421</v>
      </c>
      <c r="H321" s="461" t="n">
        <v>3.16697443742727</v>
      </c>
      <c r="I321" s="461" t="n">
        <v>8.50638365608299</v>
      </c>
      <c r="J321" s="461" t="n">
        <v>61.1935858870366</v>
      </c>
      <c r="K321" s="461" t="n">
        <v>27.1330560194532</v>
      </c>
    </row>
    <row r="322">
      <c r="A322" s="461" t="s">
        <v>222</v>
      </c>
      <c r="B322" s="461" t="s">
        <v>223</v>
      </c>
      <c r="C322" s="461" t="s">
        <v>15</v>
      </c>
      <c r="D322" s="461" t="n">
        <v>0</v>
      </c>
      <c r="E322" s="461" t="n">
        <v>0</v>
      </c>
      <c r="F322" s="461" t="n">
        <v>30.8560207</v>
      </c>
      <c r="G322" s="461" t="n">
        <v>31.0644419</v>
      </c>
      <c r="H322" s="461" t="n">
        <v>0</v>
      </c>
      <c r="I322" s="461" t="n">
        <v>0</v>
      </c>
      <c r="J322" s="461" t="n">
        <v>49.8317024847292</v>
      </c>
      <c r="K322" s="461" t="n">
        <v>50.1682975152708</v>
      </c>
    </row>
    <row r="323">
      <c r="A323" s="461" t="s">
        <v>222</v>
      </c>
      <c r="B323" s="461" t="s">
        <v>223</v>
      </c>
      <c r="C323" s="461" t="s">
        <v>16</v>
      </c>
      <c r="D323" s="461" t="n">
        <v>114.8532853</v>
      </c>
      <c r="E323" s="461" t="n">
        <v>199.5103181</v>
      </c>
      <c r="F323" s="461" t="n">
        <v>1350.0275854</v>
      </c>
      <c r="G323" s="461" t="n">
        <v>367.8568673</v>
      </c>
      <c r="H323" s="461" t="n">
        <v>5.65153869653147</v>
      </c>
      <c r="I323" s="461" t="n">
        <v>9.81722273032317</v>
      </c>
      <c r="J323" s="461" t="n">
        <v>66.4302559595397</v>
      </c>
      <c r="K323" s="461" t="n">
        <v>18.1009826136057</v>
      </c>
    </row>
    <row r="324">
      <c r="A324" s="461" t="s">
        <v>224</v>
      </c>
      <c r="B324" s="461" t="s">
        <v>225</v>
      </c>
      <c r="C324" s="461" t="s">
        <v>15</v>
      </c>
      <c r="D324" s="461" t="n">
        <v>0</v>
      </c>
      <c r="E324" s="461" t="n">
        <v>0</v>
      </c>
      <c r="F324" s="461" t="n">
        <v>197.6553162</v>
      </c>
      <c r="G324" s="461" t="n">
        <v>51.4036503</v>
      </c>
      <c r="H324" s="461" t="n">
        <v>0</v>
      </c>
      <c r="I324" s="461" t="n">
        <v>0</v>
      </c>
      <c r="J324" s="461" t="n">
        <v>79.3608513588689</v>
      </c>
      <c r="K324" s="461" t="n">
        <v>20.6391486411311</v>
      </c>
    </row>
    <row r="325">
      <c r="A325" s="461" t="s">
        <v>224</v>
      </c>
      <c r="B325" s="461" t="s">
        <v>225</v>
      </c>
      <c r="C325" s="461" t="s">
        <v>16</v>
      </c>
      <c r="D325" s="461" t="n">
        <v>90.9650781</v>
      </c>
      <c r="E325" s="461" t="n">
        <v>187.4106832</v>
      </c>
      <c r="F325" s="461" t="n">
        <v>905.3234005</v>
      </c>
      <c r="G325" s="461" t="n">
        <v>717.0350974</v>
      </c>
      <c r="H325" s="461" t="n">
        <v>4.78578621181302</v>
      </c>
      <c r="I325" s="461" t="n">
        <v>9.85990978448925</v>
      </c>
      <c r="J325" s="461" t="n">
        <v>47.6301932328532</v>
      </c>
      <c r="K325" s="461" t="n">
        <v>37.7241107708446</v>
      </c>
    </row>
    <row r="326">
      <c r="A326" s="461" t="s">
        <v>226</v>
      </c>
      <c r="B326" s="461" t="s">
        <v>227</v>
      </c>
      <c r="C326" s="461" t="s">
        <v>15</v>
      </c>
      <c r="D326" s="461" t="n">
        <v>0</v>
      </c>
      <c r="E326" s="461" t="n">
        <v>32.6650581</v>
      </c>
      <c r="F326" s="461" t="n">
        <v>41.8079517</v>
      </c>
      <c r="G326" s="461" t="n">
        <v>0</v>
      </c>
      <c r="H326" s="461" t="n">
        <v>0</v>
      </c>
      <c r="I326" s="461" t="n">
        <v>43.8616059532483</v>
      </c>
      <c r="J326" s="461" t="n">
        <v>56.1383940467517</v>
      </c>
      <c r="K326" s="461" t="n">
        <v>0</v>
      </c>
    </row>
    <row r="327">
      <c r="A327" s="461" t="s">
        <v>226</v>
      </c>
      <c r="B327" s="461" t="s">
        <v>227</v>
      </c>
      <c r="C327" s="461" t="s">
        <v>16</v>
      </c>
      <c r="D327" s="461" t="n">
        <v>15.4340507</v>
      </c>
      <c r="E327" s="461" t="n">
        <v>64.192574</v>
      </c>
      <c r="F327" s="461" t="n">
        <v>375.7714534</v>
      </c>
      <c r="G327" s="461" t="n">
        <v>233.090625</v>
      </c>
      <c r="H327" s="461" t="n">
        <v>2.24172896817426</v>
      </c>
      <c r="I327" s="461" t="n">
        <v>9.32369314281636</v>
      </c>
      <c r="J327" s="461" t="n">
        <v>54.5791748953971</v>
      </c>
      <c r="K327" s="461" t="n">
        <v>33.8554029936123</v>
      </c>
    </row>
    <row r="328">
      <c r="A328" s="461" t="s">
        <v>228</v>
      </c>
      <c r="B328" s="461" t="s">
        <v>229</v>
      </c>
      <c r="C328" s="461" t="s">
        <v>15</v>
      </c>
      <c r="D328" s="461" t="n">
        <v>0</v>
      </c>
      <c r="E328" s="461" t="n">
        <v>62.4402843</v>
      </c>
      <c r="F328" s="461" t="n">
        <v>0</v>
      </c>
      <c r="G328" s="461" t="n">
        <v>62.4402843</v>
      </c>
      <c r="H328" s="461" t="n">
        <v>0</v>
      </c>
      <c r="I328" s="461" t="n">
        <v>50</v>
      </c>
      <c r="J328" s="461" t="n">
        <v>0</v>
      </c>
      <c r="K328" s="461" t="n">
        <v>50</v>
      </c>
    </row>
    <row r="329">
      <c r="A329" s="461" t="s">
        <v>228</v>
      </c>
      <c r="B329" s="461" t="s">
        <v>229</v>
      </c>
      <c r="C329" s="461" t="s">
        <v>16</v>
      </c>
      <c r="D329" s="461" t="n">
        <v>0</v>
      </c>
      <c r="E329" s="461" t="n">
        <v>420.5417538</v>
      </c>
      <c r="F329" s="461" t="n">
        <v>2336.438549</v>
      </c>
      <c r="G329" s="461" t="n">
        <v>2277.5102489</v>
      </c>
      <c r="H329" s="461" t="n">
        <v>0</v>
      </c>
      <c r="I329" s="461" t="n">
        <v>8.35321368629832</v>
      </c>
      <c r="J329" s="461" t="n">
        <v>46.4086390669867</v>
      </c>
      <c r="K329" s="461" t="n">
        <v>45.238147246715</v>
      </c>
    </row>
    <row r="330">
      <c r="A330" s="461" t="s">
        <v>230</v>
      </c>
      <c r="B330" s="461" t="s">
        <v>231</v>
      </c>
      <c r="C330" s="461" t="s">
        <v>15</v>
      </c>
      <c r="D330" s="461" t="n">
        <v>0</v>
      </c>
      <c r="E330" s="461" t="n">
        <v>0</v>
      </c>
      <c r="F330" s="461" t="n">
        <v>126.3955666</v>
      </c>
      <c r="G330" s="461" t="n">
        <v>415.9691935</v>
      </c>
      <c r="H330" s="461" t="n">
        <v>0</v>
      </c>
      <c r="I330" s="461" t="n">
        <v>0</v>
      </c>
      <c r="J330" s="461" t="n">
        <v>23.3045315438074</v>
      </c>
      <c r="K330" s="461" t="n">
        <v>76.6954684561926</v>
      </c>
    </row>
    <row r="331">
      <c r="A331" s="461" t="s">
        <v>230</v>
      </c>
      <c r="B331" s="461" t="s">
        <v>231</v>
      </c>
      <c r="C331" s="461" t="s">
        <v>16</v>
      </c>
      <c r="D331" s="461" t="n">
        <v>72.7412921</v>
      </c>
      <c r="E331" s="461" t="n">
        <v>202.2268165</v>
      </c>
      <c r="F331" s="461" t="n">
        <v>1803.5979723</v>
      </c>
      <c r="G331" s="461" t="n">
        <v>1227.8535407</v>
      </c>
      <c r="H331" s="461" t="n">
        <v>2.20000182749944</v>
      </c>
      <c r="I331" s="461" t="n">
        <v>6.11618728545232</v>
      </c>
      <c r="J331" s="461" t="n">
        <v>54.5483688917629</v>
      </c>
      <c r="K331" s="461" t="n">
        <v>37.1354419952853</v>
      </c>
    </row>
    <row r="332">
      <c r="A332" s="461" t="s">
        <v>232</v>
      </c>
      <c r="B332" s="461" t="s">
        <v>233</v>
      </c>
      <c r="C332" s="461" t="s">
        <v>15</v>
      </c>
      <c r="D332" s="461" t="n">
        <v>0</v>
      </c>
      <c r="E332" s="461" t="n">
        <v>52.7091585</v>
      </c>
      <c r="F332" s="461" t="n">
        <v>71.5592565</v>
      </c>
      <c r="G332" s="461" t="n">
        <v>0</v>
      </c>
      <c r="H332" s="461" t="n">
        <v>0</v>
      </c>
      <c r="I332" s="461" t="n">
        <v>42.4155715674011</v>
      </c>
      <c r="J332" s="461" t="n">
        <v>57.5844284325989</v>
      </c>
      <c r="K332" s="461" t="n">
        <v>0</v>
      </c>
    </row>
    <row r="333">
      <c r="A333" s="461" t="s">
        <v>232</v>
      </c>
      <c r="B333" s="461" t="s">
        <v>233</v>
      </c>
      <c r="C333" s="461" t="s">
        <v>16</v>
      </c>
      <c r="D333" s="461" t="n">
        <v>0</v>
      </c>
      <c r="E333" s="461" t="n">
        <v>62.45074</v>
      </c>
      <c r="F333" s="461" t="n">
        <v>1215.9338739</v>
      </c>
      <c r="G333" s="461" t="n">
        <v>1229.0938863</v>
      </c>
      <c r="H333" s="461" t="n">
        <v>0</v>
      </c>
      <c r="I333" s="461" t="n">
        <v>2.49057928093975</v>
      </c>
      <c r="J333" s="461" t="n">
        <v>48.4922951005568</v>
      </c>
      <c r="K333" s="461" t="n">
        <v>49.0171256185034</v>
      </c>
    </row>
    <row r="334">
      <c r="A334" s="461" t="s">
        <v>234</v>
      </c>
      <c r="B334" s="461" t="s">
        <v>235</v>
      </c>
      <c r="C334" s="461" t="s">
        <v>15</v>
      </c>
      <c r="D334" s="461" t="n">
        <v>0</v>
      </c>
      <c r="E334" s="461" t="n">
        <v>0</v>
      </c>
      <c r="F334" s="461" t="n">
        <v>279.4649592</v>
      </c>
      <c r="G334" s="461" t="n">
        <v>0</v>
      </c>
      <c r="H334" s="461" t="n">
        <v>0</v>
      </c>
      <c r="I334" s="461" t="n">
        <v>0</v>
      </c>
      <c r="J334" s="461" t="n">
        <v>100</v>
      </c>
      <c r="K334" s="461" t="n">
        <v>0</v>
      </c>
    </row>
    <row r="335">
      <c r="A335" s="461" t="s">
        <v>234</v>
      </c>
      <c r="B335" s="461" t="s">
        <v>235</v>
      </c>
      <c r="C335" s="461" t="s">
        <v>16</v>
      </c>
      <c r="D335" s="461" t="n">
        <v>0</v>
      </c>
      <c r="E335" s="461" t="n">
        <v>162.9300943</v>
      </c>
      <c r="F335" s="461" t="n">
        <v>614.7724773</v>
      </c>
      <c r="G335" s="461" t="n">
        <v>1117.509341</v>
      </c>
      <c r="H335" s="461" t="n">
        <v>0</v>
      </c>
      <c r="I335" s="461" t="n">
        <v>8.59693278713512</v>
      </c>
      <c r="J335" s="461" t="n">
        <v>32.4381919094529</v>
      </c>
      <c r="K335" s="461" t="n">
        <v>58.964875303412</v>
      </c>
    </row>
    <row r="336">
      <c r="A336" s="461" t="s">
        <v>236</v>
      </c>
      <c r="B336" s="461" t="s">
        <v>237</v>
      </c>
      <c r="C336" s="461" t="s">
        <v>16</v>
      </c>
      <c r="D336" s="461" t="n">
        <v>0</v>
      </c>
      <c r="E336" s="461" t="n">
        <v>22.6946404</v>
      </c>
      <c r="F336" s="461" t="n">
        <v>154.6403274</v>
      </c>
      <c r="G336" s="461" t="n">
        <v>36.3677005</v>
      </c>
      <c r="H336" s="461" t="n">
        <v>0</v>
      </c>
      <c r="I336" s="461" t="n">
        <v>10.6197272034717</v>
      </c>
      <c r="J336" s="461" t="n">
        <v>72.3623755520511</v>
      </c>
      <c r="K336" s="461" t="n">
        <v>17.0178972444772</v>
      </c>
    </row>
    <row r="337">
      <c r="A337" s="461" t="s">
        <v>238</v>
      </c>
      <c r="B337" s="461" t="s">
        <v>239</v>
      </c>
      <c r="C337" s="461" t="s">
        <v>15</v>
      </c>
      <c r="D337" s="461" t="n">
        <v>31.2843202</v>
      </c>
      <c r="E337" s="461" t="n">
        <v>22.685093</v>
      </c>
      <c r="F337" s="461" t="n">
        <v>0</v>
      </c>
      <c r="G337" s="461" t="n">
        <v>13.8122825</v>
      </c>
      <c r="H337" s="461" t="n">
        <v>46.1545257564278</v>
      </c>
      <c r="I337" s="461" t="n">
        <v>33.4678747200478</v>
      </c>
      <c r="J337" s="461" t="n">
        <v>0</v>
      </c>
      <c r="K337" s="461" t="n">
        <v>20.3775995235245</v>
      </c>
    </row>
    <row r="338">
      <c r="A338" s="461" t="s">
        <v>238</v>
      </c>
      <c r="B338" s="461" t="s">
        <v>239</v>
      </c>
      <c r="C338" s="461" t="s">
        <v>16</v>
      </c>
      <c r="D338" s="461" t="n">
        <v>266.1447824</v>
      </c>
      <c r="E338" s="461" t="n">
        <v>304.4936385</v>
      </c>
      <c r="F338" s="461" t="n">
        <v>213.6707666</v>
      </c>
      <c r="G338" s="461" t="n">
        <v>35.0808272</v>
      </c>
      <c r="H338" s="461" t="n">
        <v>32.4808427763722</v>
      </c>
      <c r="I338" s="461" t="n">
        <v>37.1610140515909</v>
      </c>
      <c r="J338" s="461" t="n">
        <v>26.0768086950914</v>
      </c>
      <c r="K338" s="461" t="n">
        <v>4.28133447694551</v>
      </c>
    </row>
    <row r="339">
      <c r="A339" s="461" t="s">
        <v>240</v>
      </c>
      <c r="B339" s="461" t="s">
        <v>241</v>
      </c>
      <c r="C339" s="461" t="s">
        <v>15</v>
      </c>
      <c r="D339" s="461" t="n">
        <v>81.3439551</v>
      </c>
      <c r="E339" s="461" t="n">
        <v>35.5549142</v>
      </c>
      <c r="F339" s="461" t="n">
        <v>23.8035893</v>
      </c>
      <c r="G339" s="461" t="n">
        <v>0</v>
      </c>
      <c r="H339" s="461" t="n">
        <v>57.8127460666846</v>
      </c>
      <c r="I339" s="461" t="n">
        <v>25.2695756376783</v>
      </c>
      <c r="J339" s="461" t="n">
        <v>16.9176782956371</v>
      </c>
      <c r="K339" s="461" t="n">
        <v>0</v>
      </c>
    </row>
    <row r="340">
      <c r="A340" s="461" t="s">
        <v>240</v>
      </c>
      <c r="B340" s="461" t="s">
        <v>241</v>
      </c>
      <c r="C340" s="461" t="s">
        <v>16</v>
      </c>
      <c r="D340" s="461" t="n">
        <v>598.6614712</v>
      </c>
      <c r="E340" s="461" t="n">
        <v>469.9873497</v>
      </c>
      <c r="F340" s="461" t="n">
        <v>278.4663224</v>
      </c>
      <c r="G340" s="461" t="n">
        <v>33.6607164</v>
      </c>
      <c r="H340" s="461" t="n">
        <v>43.3568900407971</v>
      </c>
      <c r="I340" s="461" t="n">
        <v>34.0379176242344</v>
      </c>
      <c r="J340" s="461" t="n">
        <v>20.1673805667853</v>
      </c>
      <c r="K340" s="461" t="n">
        <v>2.43781176818325</v>
      </c>
    </row>
    <row r="341">
      <c r="A341" s="461" t="s">
        <v>242</v>
      </c>
      <c r="B341" s="461" t="s">
        <v>243</v>
      </c>
      <c r="C341" s="461" t="s">
        <v>15</v>
      </c>
      <c r="D341" s="461" t="n">
        <v>21.0369059</v>
      </c>
      <c r="E341" s="461" t="n">
        <v>35.1327927</v>
      </c>
      <c r="F341" s="461" t="n">
        <v>68.1007862</v>
      </c>
      <c r="G341" s="461" t="n">
        <v>11.7870151</v>
      </c>
      <c r="H341" s="461" t="n">
        <v>15.4617760251818</v>
      </c>
      <c r="I341" s="461" t="n">
        <v>25.8220184303122</v>
      </c>
      <c r="J341" s="461" t="n">
        <v>50.0529454458982</v>
      </c>
      <c r="K341" s="461" t="n">
        <v>8.66326009860776</v>
      </c>
    </row>
    <row r="342">
      <c r="A342" s="461" t="s">
        <v>242</v>
      </c>
      <c r="B342" s="461" t="s">
        <v>243</v>
      </c>
      <c r="C342" s="461" t="s">
        <v>16</v>
      </c>
      <c r="D342" s="461" t="n">
        <v>35.3681378</v>
      </c>
      <c r="E342" s="461" t="n">
        <v>351.164771</v>
      </c>
      <c r="F342" s="461" t="n">
        <v>308.8953223</v>
      </c>
      <c r="G342" s="461" t="n">
        <v>15.5401982</v>
      </c>
      <c r="H342" s="461" t="n">
        <v>4.97464252172526</v>
      </c>
      <c r="I342" s="461" t="n">
        <v>49.3924563353322</v>
      </c>
      <c r="J342" s="461" t="n">
        <v>43.4471222026173</v>
      </c>
      <c r="K342" s="461" t="n">
        <v>2.18577894032516</v>
      </c>
    </row>
    <row r="343">
      <c r="A343" s="461" t="s">
        <v>244</v>
      </c>
      <c r="B343" s="461" t="s">
        <v>245</v>
      </c>
      <c r="C343" s="461" t="s">
        <v>16</v>
      </c>
      <c r="D343" s="461" t="n">
        <v>28.244064</v>
      </c>
      <c r="E343" s="461" t="n">
        <v>300.4213326</v>
      </c>
      <c r="F343" s="461" t="n">
        <v>259.3687247</v>
      </c>
      <c r="G343" s="461" t="n">
        <v>94.5032568</v>
      </c>
      <c r="H343" s="461" t="n">
        <v>4.13809776669285</v>
      </c>
      <c r="I343" s="461" t="n">
        <v>44.0153671050649</v>
      </c>
      <c r="J343" s="461" t="n">
        <v>38.0006623845294</v>
      </c>
      <c r="K343" s="461" t="n">
        <v>13.8458727437128</v>
      </c>
    </row>
    <row r="344">
      <c r="A344" s="461" t="s">
        <v>246</v>
      </c>
      <c r="B344" s="461" t="s">
        <v>247</v>
      </c>
      <c r="C344" s="461" t="s">
        <v>15</v>
      </c>
      <c r="D344" s="461" t="n">
        <v>80.3729216</v>
      </c>
      <c r="E344" s="461" t="n">
        <v>63.5067347</v>
      </c>
      <c r="F344" s="461" t="n">
        <v>30.9650658</v>
      </c>
      <c r="G344" s="461" t="n">
        <v>0</v>
      </c>
      <c r="H344" s="461" t="n">
        <v>45.968171435013</v>
      </c>
      <c r="I344" s="461" t="n">
        <v>36.3217910939732</v>
      </c>
      <c r="J344" s="461" t="n">
        <v>17.7100374710138</v>
      </c>
      <c r="K344" s="461" t="n">
        <v>0</v>
      </c>
    </row>
    <row r="345">
      <c r="A345" s="461" t="s">
        <v>246</v>
      </c>
      <c r="B345" s="461" t="s">
        <v>247</v>
      </c>
      <c r="C345" s="461" t="s">
        <v>16</v>
      </c>
      <c r="D345" s="461" t="n">
        <v>232.7690618</v>
      </c>
      <c r="E345" s="461" t="n">
        <v>883.8361561</v>
      </c>
      <c r="F345" s="461" t="n">
        <v>739.3171915</v>
      </c>
      <c r="G345" s="461" t="n">
        <v>62.8044161</v>
      </c>
      <c r="H345" s="461" t="n">
        <v>12.131433130891</v>
      </c>
      <c r="I345" s="461" t="n">
        <v>46.0636784952273</v>
      </c>
      <c r="J345" s="461" t="n">
        <v>38.5316545156105</v>
      </c>
      <c r="K345" s="461" t="n">
        <v>3.2732338582713</v>
      </c>
    </row>
    <row r="346">
      <c r="A346" s="461" t="s">
        <v>248</v>
      </c>
      <c r="B346" s="461" t="s">
        <v>249</v>
      </c>
      <c r="C346" s="461" t="s">
        <v>15</v>
      </c>
      <c r="D346" s="461" t="n">
        <v>0</v>
      </c>
      <c r="E346" s="461" t="n">
        <v>0</v>
      </c>
      <c r="F346" s="461" t="n">
        <v>30.2504051</v>
      </c>
      <c r="G346" s="461" t="n">
        <v>21.4209114</v>
      </c>
      <c r="H346" s="461" t="n">
        <v>0</v>
      </c>
      <c r="I346" s="461" t="n">
        <v>0</v>
      </c>
      <c r="J346" s="461" t="n">
        <v>58.5439023989257</v>
      </c>
      <c r="K346" s="461" t="n">
        <v>41.4560976010743</v>
      </c>
    </row>
    <row r="347">
      <c r="A347" s="461" t="s">
        <v>248</v>
      </c>
      <c r="B347" s="461" t="s">
        <v>249</v>
      </c>
      <c r="C347" s="461" t="s">
        <v>16</v>
      </c>
      <c r="D347" s="461" t="n">
        <v>574.9108376</v>
      </c>
      <c r="E347" s="461" t="n">
        <v>676.9031079</v>
      </c>
      <c r="F347" s="461" t="n">
        <v>463.8056317</v>
      </c>
      <c r="G347" s="461" t="n">
        <v>22.7405383</v>
      </c>
      <c r="H347" s="461" t="n">
        <v>33.0720218712933</v>
      </c>
      <c r="I347" s="461" t="n">
        <v>38.9391761732467</v>
      </c>
      <c r="J347" s="461" t="n">
        <v>26.6806415750396</v>
      </c>
      <c r="K347" s="461" t="n">
        <v>1.30816038042033</v>
      </c>
    </row>
    <row r="348">
      <c r="A348" s="461" t="s">
        <v>250</v>
      </c>
      <c r="B348" s="461" t="s">
        <v>251</v>
      </c>
      <c r="C348" s="461" t="s">
        <v>15</v>
      </c>
      <c r="D348" s="461" t="n">
        <v>74.8955404</v>
      </c>
      <c r="E348" s="461" t="n">
        <v>102.5165559</v>
      </c>
      <c r="F348" s="461" t="n">
        <v>54.650737</v>
      </c>
      <c r="G348" s="461" t="n">
        <v>0</v>
      </c>
      <c r="H348" s="461" t="n">
        <v>32.2738196957108</v>
      </c>
      <c r="I348" s="461" t="n">
        <v>44.1762062637025</v>
      </c>
      <c r="J348" s="461" t="n">
        <v>23.5499740405867</v>
      </c>
      <c r="K348" s="461" t="n">
        <v>0</v>
      </c>
    </row>
    <row r="349">
      <c r="A349" s="461" t="s">
        <v>250</v>
      </c>
      <c r="B349" s="461" t="s">
        <v>251</v>
      </c>
      <c r="C349" s="461" t="s">
        <v>16</v>
      </c>
      <c r="D349" s="461" t="n">
        <v>1184.8893496</v>
      </c>
      <c r="E349" s="461" t="n">
        <v>988.5455495</v>
      </c>
      <c r="F349" s="461" t="n">
        <v>204.8870315</v>
      </c>
      <c r="G349" s="461" t="n">
        <v>58.3711026</v>
      </c>
      <c r="H349" s="461" t="n">
        <v>48.6269437083726</v>
      </c>
      <c r="I349" s="461" t="n">
        <v>40.569145806675</v>
      </c>
      <c r="J349" s="461" t="n">
        <v>8.40840551962883</v>
      </c>
      <c r="K349" s="461" t="n">
        <v>2.39550496532359</v>
      </c>
    </row>
    <row r="350">
      <c r="A350" s="461" t="s">
        <v>252</v>
      </c>
      <c r="B350" s="461" t="s">
        <v>253</v>
      </c>
      <c r="C350" s="461" t="s">
        <v>15</v>
      </c>
      <c r="D350" s="461" t="n">
        <v>22.6444054</v>
      </c>
      <c r="E350" s="461" t="n">
        <v>55.4840417</v>
      </c>
      <c r="F350" s="461" t="n">
        <v>31.0823513</v>
      </c>
      <c r="G350" s="461" t="n">
        <v>0</v>
      </c>
      <c r="H350" s="461" t="n">
        <v>20.734584612285</v>
      </c>
      <c r="I350" s="461" t="n">
        <v>50.804538116077</v>
      </c>
      <c r="J350" s="461" t="n">
        <v>28.460877271638</v>
      </c>
      <c r="K350" s="461" t="n">
        <v>0</v>
      </c>
    </row>
    <row r="351">
      <c r="A351" s="461" t="s">
        <v>252</v>
      </c>
      <c r="B351" s="461" t="s">
        <v>253</v>
      </c>
      <c r="C351" s="461" t="s">
        <v>16</v>
      </c>
      <c r="D351" s="461" t="n">
        <v>270.8636435</v>
      </c>
      <c r="E351" s="461" t="n">
        <v>314.0796446</v>
      </c>
      <c r="F351" s="461" t="n">
        <v>523.3761522</v>
      </c>
      <c r="G351" s="461" t="n">
        <v>40.4123371</v>
      </c>
      <c r="H351" s="461" t="n">
        <v>23.5793636799239</v>
      </c>
      <c r="I351" s="461" t="n">
        <v>27.3414256294779</v>
      </c>
      <c r="J351" s="461" t="n">
        <v>45.561214767175</v>
      </c>
      <c r="K351" s="461" t="n">
        <v>3.5179959234233</v>
      </c>
    </row>
    <row r="352">
      <c r="A352" s="461" t="s">
        <v>254</v>
      </c>
      <c r="B352" s="461" t="s">
        <v>255</v>
      </c>
      <c r="C352" s="461" t="s">
        <v>15</v>
      </c>
      <c r="D352" s="461" t="n">
        <v>0</v>
      </c>
      <c r="E352" s="461" t="n">
        <v>75.5325931</v>
      </c>
      <c r="F352" s="461" t="n">
        <v>16.7262382</v>
      </c>
      <c r="G352" s="461" t="n">
        <v>0</v>
      </c>
      <c r="H352" s="461" t="n">
        <v>0</v>
      </c>
      <c r="I352" s="461" t="n">
        <v>81.8703120727696</v>
      </c>
      <c r="J352" s="461" t="n">
        <v>18.1296879272304</v>
      </c>
      <c r="K352" s="461" t="n">
        <v>0</v>
      </c>
    </row>
    <row r="353">
      <c r="A353" s="461" t="s">
        <v>254</v>
      </c>
      <c r="B353" s="461" t="s">
        <v>255</v>
      </c>
      <c r="C353" s="461" t="s">
        <v>16</v>
      </c>
      <c r="D353" s="461" t="n">
        <v>1038.0249585</v>
      </c>
      <c r="E353" s="461" t="n">
        <v>758.3890262</v>
      </c>
      <c r="F353" s="461" t="n">
        <v>457.0557216</v>
      </c>
      <c r="G353" s="461" t="n">
        <v>120.0287271</v>
      </c>
      <c r="H353" s="461" t="n">
        <v>43.7339643411117</v>
      </c>
      <c r="I353" s="461" t="n">
        <v>31.952371045538</v>
      </c>
      <c r="J353" s="461" t="n">
        <v>19.2566262175819</v>
      </c>
      <c r="K353" s="461" t="n">
        <v>5.05703839576842</v>
      </c>
    </row>
    <row r="354">
      <c r="A354" s="461" t="s">
        <v>256</v>
      </c>
      <c r="B354" s="461" t="s">
        <v>257</v>
      </c>
      <c r="C354" s="461" t="s">
        <v>15</v>
      </c>
      <c r="D354" s="461" t="n">
        <v>12.0979878</v>
      </c>
      <c r="E354" s="461" t="n">
        <v>53.5321132</v>
      </c>
      <c r="F354" s="461" t="n">
        <v>65.266117</v>
      </c>
      <c r="G354" s="461" t="n">
        <v>0</v>
      </c>
      <c r="H354" s="461" t="n">
        <v>9.24242730985551</v>
      </c>
      <c r="I354" s="461" t="n">
        <v>40.8966080288126</v>
      </c>
      <c r="J354" s="461" t="n">
        <v>49.8609646613319</v>
      </c>
      <c r="K354" s="461" t="n">
        <v>0</v>
      </c>
    </row>
    <row r="355">
      <c r="A355" s="461" t="s">
        <v>256</v>
      </c>
      <c r="B355" s="461" t="s">
        <v>257</v>
      </c>
      <c r="C355" s="461" t="s">
        <v>16</v>
      </c>
      <c r="D355" s="461" t="n">
        <v>199.4279814</v>
      </c>
      <c r="E355" s="461" t="n">
        <v>798.7051956</v>
      </c>
      <c r="F355" s="461" t="n">
        <v>643.7536621</v>
      </c>
      <c r="G355" s="461" t="n">
        <v>67.3538317</v>
      </c>
      <c r="H355" s="461" t="n">
        <v>11.6676360916839</v>
      </c>
      <c r="I355" s="461" t="n">
        <v>46.7286561363047</v>
      </c>
      <c r="J355" s="461" t="n">
        <v>37.6631373859537</v>
      </c>
      <c r="K355" s="461" t="n">
        <v>3.94057038605777</v>
      </c>
    </row>
    <row r="356">
      <c r="A356" s="461" t="s">
        <v>258</v>
      </c>
      <c r="B356" s="461" t="s">
        <v>259</v>
      </c>
      <c r="C356" s="461" t="s">
        <v>15</v>
      </c>
      <c r="D356" s="461" t="n">
        <v>39.0600274</v>
      </c>
      <c r="E356" s="461" t="n">
        <v>16.9872941</v>
      </c>
      <c r="F356" s="461" t="n">
        <v>23.7286927</v>
      </c>
      <c r="G356" s="461" t="n">
        <v>0</v>
      </c>
      <c r="H356" s="461" t="n">
        <v>48.9621194938064</v>
      </c>
      <c r="I356" s="461" t="n">
        <v>21.2937363070215</v>
      </c>
      <c r="J356" s="461" t="n">
        <v>29.7441441991721</v>
      </c>
      <c r="K356" s="461" t="n">
        <v>0</v>
      </c>
    </row>
    <row r="357">
      <c r="A357" s="461" t="s">
        <v>258</v>
      </c>
      <c r="B357" s="461" t="s">
        <v>259</v>
      </c>
      <c r="C357" s="461" t="s">
        <v>16</v>
      </c>
      <c r="D357" s="461" t="n">
        <v>150.7592486</v>
      </c>
      <c r="E357" s="461" t="n">
        <v>1101.8190886</v>
      </c>
      <c r="F357" s="461" t="n">
        <v>1823.1615878</v>
      </c>
      <c r="G357" s="461" t="n">
        <v>177.7656197</v>
      </c>
      <c r="H357" s="461" t="n">
        <v>4.63374801513981</v>
      </c>
      <c r="I357" s="461" t="n">
        <v>33.8655973829483</v>
      </c>
      <c r="J357" s="461" t="n">
        <v>56.0368366597669</v>
      </c>
      <c r="K357" s="461" t="n">
        <v>5.46381794214497</v>
      </c>
    </row>
    <row r="358">
      <c r="A358" s="461" t="s">
        <v>260</v>
      </c>
      <c r="B358" s="461" t="s">
        <v>261</v>
      </c>
      <c r="C358" s="461" t="s">
        <v>15</v>
      </c>
      <c r="D358" s="461" t="n">
        <v>0</v>
      </c>
      <c r="E358" s="461" t="n">
        <v>57.8256203</v>
      </c>
      <c r="F358" s="461" t="n">
        <v>22.4314201</v>
      </c>
      <c r="G358" s="461" t="n">
        <v>0</v>
      </c>
      <c r="H358" s="461" t="n">
        <v>0</v>
      </c>
      <c r="I358" s="461" t="n">
        <v>72.0505266725485</v>
      </c>
      <c r="J358" s="461" t="n">
        <v>27.9494733274515</v>
      </c>
      <c r="K358" s="461" t="n">
        <v>0</v>
      </c>
    </row>
    <row r="359">
      <c r="A359" s="461" t="s">
        <v>260</v>
      </c>
      <c r="B359" s="461" t="s">
        <v>261</v>
      </c>
      <c r="C359" s="461" t="s">
        <v>16</v>
      </c>
      <c r="D359" s="461" t="n">
        <v>59.3694941</v>
      </c>
      <c r="E359" s="461" t="n">
        <v>506.1500671</v>
      </c>
      <c r="F359" s="461" t="n">
        <v>1625.1573363</v>
      </c>
      <c r="G359" s="461" t="n">
        <v>216.0580004</v>
      </c>
      <c r="H359" s="461" t="n">
        <v>2.46680654989475</v>
      </c>
      <c r="I359" s="461" t="n">
        <v>21.0305699868167</v>
      </c>
      <c r="J359" s="461" t="n">
        <v>67.5253987349431</v>
      </c>
      <c r="K359" s="461" t="n">
        <v>8.97722472834552</v>
      </c>
    </row>
    <row r="360">
      <c r="A360" s="461" t="s">
        <v>262</v>
      </c>
      <c r="B360" s="461" t="s">
        <v>263</v>
      </c>
      <c r="C360" s="461" t="s">
        <v>15</v>
      </c>
      <c r="D360" s="461" t="n">
        <v>0</v>
      </c>
      <c r="E360" s="461" t="n">
        <v>0</v>
      </c>
      <c r="F360" s="461" t="n">
        <v>38.7029864</v>
      </c>
      <c r="G360" s="461" t="n">
        <v>0</v>
      </c>
      <c r="H360" s="461" t="n">
        <v>0</v>
      </c>
      <c r="I360" s="461" t="n">
        <v>0</v>
      </c>
      <c r="J360" s="461" t="n">
        <v>100</v>
      </c>
      <c r="K360" s="461" t="n">
        <v>0</v>
      </c>
    </row>
    <row r="361">
      <c r="A361" s="461" t="s">
        <v>262</v>
      </c>
      <c r="B361" s="461" t="s">
        <v>263</v>
      </c>
      <c r="C361" s="461" t="s">
        <v>16</v>
      </c>
      <c r="D361" s="461" t="n">
        <v>35.5768552</v>
      </c>
      <c r="E361" s="461" t="n">
        <v>545.7083052</v>
      </c>
      <c r="F361" s="461" t="n">
        <v>1237.142462</v>
      </c>
      <c r="G361" s="461" t="n">
        <v>300.6281815</v>
      </c>
      <c r="H361" s="461" t="n">
        <v>1.67890128870239</v>
      </c>
      <c r="I361" s="461" t="n">
        <v>25.7524272931206</v>
      </c>
      <c r="J361" s="461" t="n">
        <v>58.3817783242476</v>
      </c>
      <c r="K361" s="461" t="n">
        <v>14.1868930939294</v>
      </c>
    </row>
    <row r="362">
      <c r="A362" s="461" t="s">
        <v>264</v>
      </c>
      <c r="B362" s="461" t="s">
        <v>265</v>
      </c>
      <c r="C362" s="461" t="s">
        <v>15</v>
      </c>
      <c r="D362" s="461" t="n">
        <v>0</v>
      </c>
      <c r="E362" s="461" t="n">
        <v>0</v>
      </c>
      <c r="F362" s="461" t="n">
        <v>4.347561</v>
      </c>
      <c r="G362" s="461" t="n">
        <v>10.3808224</v>
      </c>
      <c r="H362" s="461" t="n">
        <v>0</v>
      </c>
      <c r="I362" s="461" t="n">
        <v>0</v>
      </c>
      <c r="J362" s="461" t="n">
        <v>29.5182497761431</v>
      </c>
      <c r="K362" s="461" t="n">
        <v>70.4817502238569</v>
      </c>
    </row>
    <row r="363">
      <c r="A363" s="461" t="s">
        <v>264</v>
      </c>
      <c r="B363" s="461" t="s">
        <v>265</v>
      </c>
      <c r="C363" s="461" t="s">
        <v>16</v>
      </c>
      <c r="D363" s="461" t="n">
        <v>4.179727</v>
      </c>
      <c r="E363" s="461" t="n">
        <v>62.5242281</v>
      </c>
      <c r="F363" s="461" t="n">
        <v>303.3423548</v>
      </c>
      <c r="G363" s="461" t="n">
        <v>76.9180402</v>
      </c>
      <c r="H363" s="461" t="n">
        <v>0.93513654927174</v>
      </c>
      <c r="I363" s="461" t="n">
        <v>13.98863871045</v>
      </c>
      <c r="J363" s="461" t="n">
        <v>67.8672370027124</v>
      </c>
      <c r="K363" s="461" t="n">
        <v>17.2089877375659</v>
      </c>
    </row>
    <row r="364">
      <c r="A364" s="461" t="s">
        <v>266</v>
      </c>
      <c r="B364" s="461" t="s">
        <v>267</v>
      </c>
      <c r="C364" s="461" t="s">
        <v>15</v>
      </c>
      <c r="D364" s="461" t="n">
        <v>0</v>
      </c>
      <c r="E364" s="461" t="n">
        <v>61.9240651</v>
      </c>
      <c r="F364" s="461" t="n">
        <v>152.9126367</v>
      </c>
      <c r="G364" s="461" t="n">
        <v>74.0066272</v>
      </c>
      <c r="H364" s="461" t="n">
        <v>0</v>
      </c>
      <c r="I364" s="461" t="n">
        <v>21.4386343331474</v>
      </c>
      <c r="J364" s="461" t="n">
        <v>52.9396462883171</v>
      </c>
      <c r="K364" s="461" t="n">
        <v>25.6217193785355</v>
      </c>
    </row>
    <row r="365">
      <c r="A365" s="461" t="s">
        <v>266</v>
      </c>
      <c r="B365" s="461" t="s">
        <v>267</v>
      </c>
      <c r="C365" s="461" t="s">
        <v>16</v>
      </c>
      <c r="D365" s="461" t="n">
        <v>655.7400476</v>
      </c>
      <c r="E365" s="461" t="n">
        <v>1365.6946225</v>
      </c>
      <c r="F365" s="461" t="n">
        <v>4355.9342095</v>
      </c>
      <c r="G365" s="461" t="n">
        <v>2619.4384091</v>
      </c>
      <c r="H365" s="461" t="n">
        <v>7.28858612347527</v>
      </c>
      <c r="I365" s="461" t="n">
        <v>15.1797696524556</v>
      </c>
      <c r="J365" s="461" t="n">
        <v>48.4164445199472</v>
      </c>
      <c r="K365" s="461" t="n">
        <v>29.1151997041219</v>
      </c>
    </row>
    <row r="366">
      <c r="A366" s="461" t="s">
        <v>268</v>
      </c>
      <c r="B366" s="461" t="s">
        <v>269</v>
      </c>
      <c r="C366" s="461" t="s">
        <v>15</v>
      </c>
      <c r="D366" s="461" t="n">
        <v>50.982862</v>
      </c>
      <c r="E366" s="461" t="n">
        <v>139.0794731</v>
      </c>
      <c r="F366" s="461" t="n">
        <v>189.4926865</v>
      </c>
      <c r="G366" s="461" t="n">
        <v>0</v>
      </c>
      <c r="H366" s="461" t="n">
        <v>13.4322717652591</v>
      </c>
      <c r="I366" s="461" t="n">
        <v>36.6427698713393</v>
      </c>
      <c r="J366" s="461" t="n">
        <v>49.9249583634016</v>
      </c>
      <c r="K366" s="461" t="n">
        <v>0</v>
      </c>
    </row>
    <row r="367">
      <c r="A367" s="461" t="s">
        <v>268</v>
      </c>
      <c r="B367" s="461" t="s">
        <v>269</v>
      </c>
      <c r="C367" s="461" t="s">
        <v>16</v>
      </c>
      <c r="D367" s="461" t="n">
        <v>417.8825873</v>
      </c>
      <c r="E367" s="461" t="n">
        <v>1182.7965824</v>
      </c>
      <c r="F367" s="461" t="n">
        <v>3143.9183869</v>
      </c>
      <c r="G367" s="461" t="n">
        <v>321.013543</v>
      </c>
      <c r="H367" s="461" t="n">
        <v>8.24940128808936</v>
      </c>
      <c r="I367" s="461" t="n">
        <v>23.3495339287573</v>
      </c>
      <c r="J367" s="461" t="n">
        <v>62.0639509248599</v>
      </c>
      <c r="K367" s="461" t="n">
        <v>6.33711385829339</v>
      </c>
    </row>
    <row r="368">
      <c r="A368" s="461" t="s">
        <v>270</v>
      </c>
      <c r="B368" s="461" t="s">
        <v>271</v>
      </c>
      <c r="C368" s="461" t="s">
        <v>15</v>
      </c>
      <c r="D368" s="461" t="n">
        <v>0</v>
      </c>
      <c r="E368" s="461" t="n">
        <v>0</v>
      </c>
      <c r="F368" s="461" t="n">
        <v>13.496657</v>
      </c>
      <c r="G368" s="461" t="n">
        <v>0</v>
      </c>
      <c r="H368" s="461" t="n">
        <v>0</v>
      </c>
      <c r="I368" s="461" t="n">
        <v>0</v>
      </c>
      <c r="J368" s="461" t="n">
        <v>100</v>
      </c>
      <c r="K368" s="461" t="n">
        <v>0</v>
      </c>
    </row>
    <row r="369">
      <c r="A369" s="461" t="s">
        <v>270</v>
      </c>
      <c r="B369" s="461" t="s">
        <v>271</v>
      </c>
      <c r="C369" s="461" t="s">
        <v>16</v>
      </c>
      <c r="D369" s="461" t="n">
        <v>81.2981136</v>
      </c>
      <c r="E369" s="461" t="n">
        <v>498.5690559</v>
      </c>
      <c r="F369" s="461" t="n">
        <v>1347.7305912</v>
      </c>
      <c r="G369" s="461" t="n">
        <v>410.6140982</v>
      </c>
      <c r="H369" s="461" t="n">
        <v>3.47693530381145</v>
      </c>
      <c r="I369" s="461" t="n">
        <v>21.3226638981529</v>
      </c>
      <c r="J369" s="461" t="n">
        <v>57.6393702764827</v>
      </c>
      <c r="K369" s="461" t="n">
        <v>17.561030521553</v>
      </c>
    </row>
    <row r="370">
      <c r="A370" s="461" t="s">
        <v>272</v>
      </c>
      <c r="B370" s="461" t="s">
        <v>273</v>
      </c>
      <c r="C370" s="461" t="s">
        <v>15</v>
      </c>
      <c r="D370" s="461" t="n">
        <v>0</v>
      </c>
      <c r="E370" s="461" t="n">
        <v>145.0960252</v>
      </c>
      <c r="F370" s="461" t="n">
        <v>120.6966573</v>
      </c>
      <c r="G370" s="461" t="n">
        <v>0</v>
      </c>
      <c r="H370" s="461" t="n">
        <v>0</v>
      </c>
      <c r="I370" s="461" t="n">
        <v>54.5899246868845</v>
      </c>
      <c r="J370" s="461" t="n">
        <v>45.4100753131155</v>
      </c>
      <c r="K370" s="461" t="n">
        <v>0</v>
      </c>
    </row>
    <row r="371">
      <c r="A371" s="461" t="s">
        <v>272</v>
      </c>
      <c r="B371" s="461" t="s">
        <v>273</v>
      </c>
      <c r="C371" s="461" t="s">
        <v>16</v>
      </c>
      <c r="D371" s="461" t="n">
        <v>113.5464763</v>
      </c>
      <c r="E371" s="461" t="n">
        <v>234.9893327</v>
      </c>
      <c r="F371" s="461" t="n">
        <v>1299.4465161</v>
      </c>
      <c r="G371" s="461" t="n">
        <v>202.0514859</v>
      </c>
      <c r="H371" s="461" t="n">
        <v>6.13753519664728</v>
      </c>
      <c r="I371" s="461" t="n">
        <v>12.7018939493317</v>
      </c>
      <c r="J371" s="461" t="n">
        <v>70.2390685172186</v>
      </c>
      <c r="K371" s="461" t="n">
        <v>10.9215023368024</v>
      </c>
    </row>
    <row r="372">
      <c r="A372" s="461" t="s">
        <v>274</v>
      </c>
      <c r="B372" s="461" t="s">
        <v>275</v>
      </c>
      <c r="C372" s="461" t="s">
        <v>16</v>
      </c>
      <c r="D372" s="461" t="n">
        <v>44.0482148</v>
      </c>
      <c r="E372" s="461" t="n">
        <v>554.7887306</v>
      </c>
      <c r="F372" s="461" t="n">
        <v>906.7242889</v>
      </c>
      <c r="G372" s="461" t="n">
        <v>0</v>
      </c>
      <c r="H372" s="461" t="n">
        <v>2.92570064880024</v>
      </c>
      <c r="I372" s="461" t="n">
        <v>36.8492969904306</v>
      </c>
      <c r="J372" s="461" t="n">
        <v>60.2250023607691</v>
      </c>
      <c r="K372" s="461" t="n">
        <v>0</v>
      </c>
    </row>
    <row r="373">
      <c r="A373" s="461" t="s">
        <v>276</v>
      </c>
      <c r="B373" s="461" t="s">
        <v>277</v>
      </c>
      <c r="C373" s="461" t="s">
        <v>15</v>
      </c>
      <c r="D373" s="461" t="n">
        <v>29.2195928</v>
      </c>
      <c r="E373" s="461" t="n">
        <v>9.514043</v>
      </c>
      <c r="F373" s="461" t="n">
        <v>19.9162611</v>
      </c>
      <c r="G373" s="461" t="n">
        <v>13.9734268</v>
      </c>
      <c r="H373" s="461" t="n">
        <v>40.2344471601208</v>
      </c>
      <c r="I373" s="461" t="n">
        <v>13.1005337063635</v>
      </c>
      <c r="J373" s="461" t="n">
        <v>27.4240561920192</v>
      </c>
      <c r="K373" s="461" t="n">
        <v>19.2409629414964</v>
      </c>
    </row>
    <row r="374">
      <c r="A374" s="461" t="s">
        <v>276</v>
      </c>
      <c r="B374" s="461" t="s">
        <v>277</v>
      </c>
      <c r="C374" s="461" t="s">
        <v>16</v>
      </c>
      <c r="D374" s="461" t="n">
        <v>606.2248157</v>
      </c>
      <c r="E374" s="461" t="n">
        <v>1030.2712856</v>
      </c>
      <c r="F374" s="461" t="n">
        <v>867.287347</v>
      </c>
      <c r="G374" s="461" t="n">
        <v>44.2315356</v>
      </c>
      <c r="H374" s="461" t="n">
        <v>23.7920428070682</v>
      </c>
      <c r="I374" s="461" t="n">
        <v>40.4342710741467</v>
      </c>
      <c r="J374" s="461" t="n">
        <v>34.037764788672</v>
      </c>
      <c r="K374" s="461" t="n">
        <v>1.73592133011318</v>
      </c>
    </row>
    <row r="375">
      <c r="A375" s="461" t="s">
        <v>278</v>
      </c>
      <c r="B375" s="461" t="s">
        <v>279</v>
      </c>
      <c r="C375" s="461" t="s">
        <v>15</v>
      </c>
      <c r="D375" s="461" t="n">
        <v>13.3088894</v>
      </c>
      <c r="E375" s="461" t="n">
        <v>55.4045098</v>
      </c>
      <c r="F375" s="461" t="n">
        <v>46.0233529</v>
      </c>
      <c r="G375" s="461" t="n">
        <v>0</v>
      </c>
      <c r="H375" s="461" t="n">
        <v>11.5994998606902</v>
      </c>
      <c r="I375" s="461" t="n">
        <v>48.2883721091491</v>
      </c>
      <c r="J375" s="461" t="n">
        <v>40.1121280301606</v>
      </c>
      <c r="K375" s="461" t="n">
        <v>0</v>
      </c>
    </row>
    <row r="376">
      <c r="A376" s="461" t="s">
        <v>278</v>
      </c>
      <c r="B376" s="461" t="s">
        <v>279</v>
      </c>
      <c r="C376" s="461" t="s">
        <v>16</v>
      </c>
      <c r="D376" s="461" t="n">
        <v>45.4388738</v>
      </c>
      <c r="E376" s="461" t="n">
        <v>126.3737409</v>
      </c>
      <c r="F376" s="461" t="n">
        <v>172.1990378</v>
      </c>
      <c r="G376" s="461" t="n">
        <v>32.7584091</v>
      </c>
      <c r="H376" s="461" t="n">
        <v>12.0601073256825</v>
      </c>
      <c r="I376" s="461" t="n">
        <v>33.5413435885374</v>
      </c>
      <c r="J376" s="461" t="n">
        <v>45.704012964495</v>
      </c>
      <c r="K376" s="461" t="n">
        <v>8.69453612128507</v>
      </c>
    </row>
    <row r="377">
      <c r="A377" s="461" t="s">
        <v>280</v>
      </c>
      <c r="B377" s="461" t="s">
        <v>281</v>
      </c>
      <c r="C377" s="461" t="s">
        <v>15</v>
      </c>
      <c r="D377" s="461" t="n">
        <v>0</v>
      </c>
      <c r="E377" s="461" t="n">
        <v>0</v>
      </c>
      <c r="F377" s="461" t="n">
        <v>29.90271</v>
      </c>
      <c r="G377" s="461" t="n">
        <v>0</v>
      </c>
      <c r="H377" s="461" t="n">
        <v>0</v>
      </c>
      <c r="I377" s="461" t="n">
        <v>0</v>
      </c>
      <c r="J377" s="461" t="n">
        <v>100</v>
      </c>
      <c r="K377" s="461" t="n">
        <v>0</v>
      </c>
    </row>
    <row r="378">
      <c r="A378" s="461" t="s">
        <v>280</v>
      </c>
      <c r="B378" s="461" t="s">
        <v>281</v>
      </c>
      <c r="C378" s="461" t="s">
        <v>16</v>
      </c>
      <c r="D378" s="461" t="n">
        <v>189.4885596</v>
      </c>
      <c r="E378" s="461" t="n">
        <v>1163.2761076</v>
      </c>
      <c r="F378" s="461" t="n">
        <v>2013.9892758</v>
      </c>
      <c r="G378" s="461" t="n">
        <v>104.970669</v>
      </c>
      <c r="H378" s="461" t="n">
        <v>5.45805271953408</v>
      </c>
      <c r="I378" s="461" t="n">
        <v>33.5071538675372</v>
      </c>
      <c r="J378" s="461" t="n">
        <v>58.0112048299757</v>
      </c>
      <c r="K378" s="461" t="n">
        <v>3.02358858295296</v>
      </c>
    </row>
    <row r="379">
      <c r="A379" s="461" t="s">
        <v>282</v>
      </c>
      <c r="B379" s="461" t="s">
        <v>283</v>
      </c>
      <c r="C379" s="461" t="s">
        <v>15</v>
      </c>
      <c r="D379" s="461" t="n">
        <v>0</v>
      </c>
      <c r="E379" s="461" t="n">
        <v>0</v>
      </c>
      <c r="F379" s="461" t="n">
        <v>74.7859749</v>
      </c>
      <c r="G379" s="461" t="n">
        <v>266.2528717</v>
      </c>
      <c r="H379" s="461" t="n">
        <v>0</v>
      </c>
      <c r="I379" s="461" t="n">
        <v>0</v>
      </c>
      <c r="J379" s="461" t="n">
        <v>21.9288728089429</v>
      </c>
      <c r="K379" s="461" t="n">
        <v>78.0711271910571</v>
      </c>
    </row>
    <row r="380">
      <c r="A380" s="461" t="s">
        <v>282</v>
      </c>
      <c r="B380" s="461" t="s">
        <v>283</v>
      </c>
      <c r="C380" s="461" t="s">
        <v>16</v>
      </c>
      <c r="D380" s="461" t="n">
        <v>0</v>
      </c>
      <c r="E380" s="461" t="n">
        <v>0</v>
      </c>
      <c r="F380" s="461" t="n">
        <v>315.7819193</v>
      </c>
      <c r="G380" s="461" t="n">
        <v>441.3566246</v>
      </c>
      <c r="H380" s="461" t="n">
        <v>0</v>
      </c>
      <c r="I380" s="461" t="n">
        <v>0</v>
      </c>
      <c r="J380" s="461" t="n">
        <v>41.7072835406603</v>
      </c>
      <c r="K380" s="461" t="n">
        <v>58.2927164593397</v>
      </c>
    </row>
    <row r="381">
      <c r="A381" s="461" t="s">
        <v>284</v>
      </c>
      <c r="B381" s="461" t="s">
        <v>285</v>
      </c>
      <c r="C381" s="461" t="s">
        <v>15</v>
      </c>
      <c r="D381" s="461" t="n">
        <v>0</v>
      </c>
      <c r="E381" s="461" t="n">
        <v>0</v>
      </c>
      <c r="F381" s="461" t="n">
        <v>141.2897466</v>
      </c>
      <c r="G381" s="461" t="n">
        <v>33.1637332</v>
      </c>
      <c r="H381" s="461" t="n">
        <v>0</v>
      </c>
      <c r="I381" s="461" t="n">
        <v>0</v>
      </c>
      <c r="J381" s="461" t="n">
        <v>80.9899273789092</v>
      </c>
      <c r="K381" s="461" t="n">
        <v>19.0100726210908</v>
      </c>
    </row>
    <row r="382">
      <c r="A382" s="461" t="s">
        <v>284</v>
      </c>
      <c r="B382" s="461" t="s">
        <v>285</v>
      </c>
      <c r="C382" s="461" t="s">
        <v>16</v>
      </c>
      <c r="D382" s="461" t="n">
        <v>0</v>
      </c>
      <c r="E382" s="461" t="n">
        <v>72.7357317</v>
      </c>
      <c r="F382" s="461" t="n">
        <v>395.9632101</v>
      </c>
      <c r="G382" s="461" t="n">
        <v>247.511984</v>
      </c>
      <c r="H382" s="461" t="n">
        <v>0</v>
      </c>
      <c r="I382" s="461" t="n">
        <v>10.1556300078437</v>
      </c>
      <c r="J382" s="461" t="n">
        <v>55.2858377101289</v>
      </c>
      <c r="K382" s="461" t="n">
        <v>34.5585322820274</v>
      </c>
    </row>
    <row r="383">
      <c r="A383" s="461" t="s">
        <v>286</v>
      </c>
      <c r="B383" s="461" t="s">
        <v>287</v>
      </c>
      <c r="C383" s="461" t="s">
        <v>15</v>
      </c>
      <c r="D383" s="461" t="n">
        <v>0</v>
      </c>
      <c r="E383" s="461" t="n">
        <v>32.6264305</v>
      </c>
      <c r="F383" s="461" t="n">
        <v>35.9414689</v>
      </c>
      <c r="G383" s="461" t="n">
        <v>0</v>
      </c>
      <c r="H383" s="461" t="n">
        <v>0</v>
      </c>
      <c r="I383" s="461" t="n">
        <v>47.5826600865652</v>
      </c>
      <c r="J383" s="461" t="n">
        <v>52.4173399134348</v>
      </c>
      <c r="K383" s="461" t="n">
        <v>0</v>
      </c>
    </row>
    <row r="384">
      <c r="A384" s="461" t="s">
        <v>286</v>
      </c>
      <c r="B384" s="461" t="s">
        <v>287</v>
      </c>
      <c r="C384" s="461" t="s">
        <v>16</v>
      </c>
      <c r="D384" s="461" t="n">
        <v>7.7808929</v>
      </c>
      <c r="E384" s="461" t="n">
        <v>182.1569147</v>
      </c>
      <c r="F384" s="461" t="n">
        <v>506.3194355</v>
      </c>
      <c r="G384" s="461" t="n">
        <v>130.3970084</v>
      </c>
      <c r="H384" s="461" t="n">
        <v>0.941251180391467</v>
      </c>
      <c r="I384" s="461" t="n">
        <v>22.0354415850966</v>
      </c>
      <c r="J384" s="461" t="n">
        <v>61.2492386727899</v>
      </c>
      <c r="K384" s="461" t="n">
        <v>15.774068561722</v>
      </c>
    </row>
    <row r="385">
      <c r="A385" s="461" t="s">
        <v>288</v>
      </c>
      <c r="B385" s="461" t="s">
        <v>289</v>
      </c>
      <c r="C385" s="461" t="s">
        <v>15</v>
      </c>
      <c r="D385" s="461" t="n">
        <v>89.1853248</v>
      </c>
      <c r="E385" s="461" t="n">
        <v>36.9828446</v>
      </c>
      <c r="F385" s="461" t="n">
        <v>0</v>
      </c>
      <c r="G385" s="461" t="n">
        <v>0</v>
      </c>
      <c r="H385" s="461" t="n">
        <v>70.6876585624773</v>
      </c>
      <c r="I385" s="461" t="n">
        <v>29.3123414375227</v>
      </c>
      <c r="J385" s="461" t="n">
        <v>0</v>
      </c>
      <c r="K385" s="461" t="n">
        <v>0</v>
      </c>
    </row>
    <row r="386">
      <c r="A386" s="461" t="s">
        <v>288</v>
      </c>
      <c r="B386" s="461" t="s">
        <v>289</v>
      </c>
      <c r="C386" s="461" t="s">
        <v>16</v>
      </c>
      <c r="D386" s="461" t="n">
        <v>939.4581505</v>
      </c>
      <c r="E386" s="461" t="n">
        <v>1018.2877134</v>
      </c>
      <c r="F386" s="461" t="n">
        <v>270.6218018</v>
      </c>
      <c r="G386" s="461" t="n">
        <v>18.4128552</v>
      </c>
      <c r="H386" s="461" t="n">
        <v>41.8135256987041</v>
      </c>
      <c r="I386" s="461" t="n">
        <v>45.3220821494438</v>
      </c>
      <c r="J386" s="461" t="n">
        <v>12.0448703948882</v>
      </c>
      <c r="K386" s="461" t="n">
        <v>0.819521756963796</v>
      </c>
    </row>
    <row r="387">
      <c r="A387" s="461" t="s">
        <v>290</v>
      </c>
      <c r="B387" s="461" t="s">
        <v>291</v>
      </c>
      <c r="C387" s="461" t="s">
        <v>15</v>
      </c>
      <c r="D387" s="461" t="n">
        <v>0</v>
      </c>
      <c r="E387" s="461" t="n">
        <v>23.5383541</v>
      </c>
      <c r="F387" s="461" t="n">
        <v>43.0730404</v>
      </c>
      <c r="G387" s="461" t="n">
        <v>64.6095606</v>
      </c>
      <c r="H387" s="461" t="n">
        <v>0</v>
      </c>
      <c r="I387" s="461" t="n">
        <v>17.9379536462466</v>
      </c>
      <c r="J387" s="461" t="n">
        <v>32.8248185415014</v>
      </c>
      <c r="K387" s="461" t="n">
        <v>49.2372278122521</v>
      </c>
    </row>
    <row r="388">
      <c r="A388" s="461" t="s">
        <v>290</v>
      </c>
      <c r="B388" s="461" t="s">
        <v>291</v>
      </c>
      <c r="C388" s="461" t="s">
        <v>16</v>
      </c>
      <c r="D388" s="461" t="n">
        <v>20.9748778</v>
      </c>
      <c r="E388" s="461" t="n">
        <v>41.2723973</v>
      </c>
      <c r="F388" s="461" t="n">
        <v>710.3614701</v>
      </c>
      <c r="G388" s="461" t="n">
        <v>689.0525535</v>
      </c>
      <c r="H388" s="461" t="n">
        <v>1.435002610978</v>
      </c>
      <c r="I388" s="461" t="n">
        <v>2.82366354891572</v>
      </c>
      <c r="J388" s="461" t="n">
        <v>48.5995949083276</v>
      </c>
      <c r="K388" s="461" t="n">
        <v>47.1417389317787</v>
      </c>
    </row>
    <row r="389">
      <c r="A389" s="461" t="s">
        <v>292</v>
      </c>
      <c r="B389" s="461" t="s">
        <v>293</v>
      </c>
      <c r="C389" s="461" t="s">
        <v>15</v>
      </c>
      <c r="D389" s="461" t="n">
        <v>114.3786507</v>
      </c>
      <c r="E389" s="461" t="n">
        <v>56.5588741</v>
      </c>
      <c r="F389" s="461" t="n">
        <v>18.8127312</v>
      </c>
      <c r="G389" s="461" t="n">
        <v>0</v>
      </c>
      <c r="H389" s="461" t="n">
        <v>60.278522470083</v>
      </c>
      <c r="I389" s="461" t="n">
        <v>29.8070080601103</v>
      </c>
      <c r="J389" s="461" t="n">
        <v>9.91446946980667</v>
      </c>
      <c r="K389" s="461" t="n">
        <v>0</v>
      </c>
    </row>
    <row r="390">
      <c r="A390" s="461" t="s">
        <v>292</v>
      </c>
      <c r="B390" s="461" t="s">
        <v>293</v>
      </c>
      <c r="C390" s="461" t="s">
        <v>16</v>
      </c>
      <c r="D390" s="461" t="n">
        <v>3137.1416619</v>
      </c>
      <c r="E390" s="461" t="n">
        <v>2735.2522733</v>
      </c>
      <c r="F390" s="461" t="n">
        <v>1185.903279</v>
      </c>
      <c r="G390" s="461" t="n">
        <v>217.6092784</v>
      </c>
      <c r="H390" s="461" t="n">
        <v>43.1168496336593</v>
      </c>
      <c r="I390" s="461" t="n">
        <v>37.5932851264912</v>
      </c>
      <c r="J390" s="461" t="n">
        <v>16.2990450771478</v>
      </c>
      <c r="K390" s="461" t="n">
        <v>2.99082016270166</v>
      </c>
    </row>
    <row r="391">
      <c r="A391" s="461" t="s">
        <v>294</v>
      </c>
      <c r="B391" s="461" t="s">
        <v>295</v>
      </c>
      <c r="C391" s="461" t="s">
        <v>15</v>
      </c>
      <c r="D391" s="461" t="n">
        <v>26.5550363</v>
      </c>
      <c r="E391" s="461" t="n">
        <v>66.9181098</v>
      </c>
      <c r="F391" s="461" t="n">
        <v>0</v>
      </c>
      <c r="G391" s="461" t="n">
        <v>0</v>
      </c>
      <c r="H391" s="461" t="n">
        <v>28.4092676966182</v>
      </c>
      <c r="I391" s="461" t="n">
        <v>71.5907323033818</v>
      </c>
      <c r="J391" s="461" t="n">
        <v>0</v>
      </c>
      <c r="K391" s="461" t="n">
        <v>0</v>
      </c>
    </row>
    <row r="392">
      <c r="A392" s="461" t="s">
        <v>294</v>
      </c>
      <c r="B392" s="461" t="s">
        <v>295</v>
      </c>
      <c r="C392" s="461" t="s">
        <v>16</v>
      </c>
      <c r="D392" s="461" t="n">
        <v>416.569092</v>
      </c>
      <c r="E392" s="461" t="n">
        <v>1452.9986393</v>
      </c>
      <c r="F392" s="461" t="n">
        <v>2532.0131253</v>
      </c>
      <c r="G392" s="461" t="n">
        <v>307.0532742</v>
      </c>
      <c r="H392" s="461" t="n">
        <v>8.8469199438357</v>
      </c>
      <c r="I392" s="461" t="n">
        <v>30.8581766800627</v>
      </c>
      <c r="J392" s="461" t="n">
        <v>53.7738345125959</v>
      </c>
      <c r="K392" s="461" t="n">
        <v>6.52106886350568</v>
      </c>
    </row>
    <row r="393">
      <c r="A393" t="s">
        <v>19</v>
      </c>
    </row>
    <row r="394">
      <c r="A394" t="s">
        <v>20</v>
      </c>
    </row>
    <row r="395">
      <c r="A395" t="s">
        <v>21</v>
      </c>
    </row>
    <row r="396">
      <c r="A396" t="s">
        <v>22</v>
      </c>
    </row>
    <row r="397">
      <c r="A397" t="s">
        <v>23</v>
      </c>
    </row>
    <row r="400">
      <c r="K400" s="7" t="str">
        <f>=HYPERLINK("#'Indice'!A1", "Ir al Índice")</f>
      </c>
    </row>
    <row r="401">
      <c r="A401" s="4" t="s">
        <v>972</v>
      </c>
    </row>
    <row r="402">
      <c r="A402" s="5" t="s">
        <v>25</v>
      </c>
      <c r="B402" s="5" t="s">
        <v>70</v>
      </c>
      <c r="C402" s="5" t="s">
        <v>11</v>
      </c>
      <c r="D402" s="5" t="s">
        <v>951</v>
      </c>
      <c r="E402" s="5" t="s">
        <v>952</v>
      </c>
      <c r="F402" s="5" t="s">
        <v>949</v>
      </c>
      <c r="G402" s="5" t="s">
        <v>950</v>
      </c>
      <c r="H402" s="5" t="s">
        <v>955</v>
      </c>
      <c r="I402" s="5" t="s">
        <v>956</v>
      </c>
      <c r="J402" s="5" t="s">
        <v>953</v>
      </c>
      <c r="K402" s="5" t="s">
        <v>954</v>
      </c>
    </row>
    <row r="403">
      <c r="A403" s="462" t="s">
        <v>71</v>
      </c>
      <c r="B403" s="462" t="s">
        <v>72</v>
      </c>
      <c r="C403" s="462" t="s">
        <v>15</v>
      </c>
      <c r="D403" s="462" t="n">
        <v>2.36214</v>
      </c>
      <c r="E403" s="462" t="n">
        <v>0</v>
      </c>
      <c r="F403" s="462" t="n">
        <v>0</v>
      </c>
      <c r="G403" s="462" t="n">
        <v>0</v>
      </c>
      <c r="H403" s="462" t="n">
        <v>100</v>
      </c>
      <c r="I403" s="462" t="n">
        <v>0</v>
      </c>
      <c r="J403" s="462" t="n">
        <v>0</v>
      </c>
      <c r="K403" s="462" t="n">
        <v>0</v>
      </c>
    </row>
    <row r="404">
      <c r="A404" s="462" t="s">
        <v>71</v>
      </c>
      <c r="B404" s="462" t="s">
        <v>72</v>
      </c>
      <c r="C404" s="462" t="s">
        <v>16</v>
      </c>
      <c r="D404" s="462" t="n">
        <v>2.36214</v>
      </c>
      <c r="E404" s="462" t="n">
        <v>2.36214</v>
      </c>
      <c r="F404" s="462" t="n">
        <v>0</v>
      </c>
      <c r="G404" s="462" t="n">
        <v>0</v>
      </c>
      <c r="H404" s="462" t="n">
        <v>50</v>
      </c>
      <c r="I404" s="462" t="n">
        <v>50</v>
      </c>
      <c r="J404" s="462" t="n">
        <v>0</v>
      </c>
      <c r="K404" s="462" t="n">
        <v>0</v>
      </c>
    </row>
    <row r="405">
      <c r="A405" s="462" t="s">
        <v>73</v>
      </c>
      <c r="B405" s="462" t="s">
        <v>74</v>
      </c>
      <c r="C405" s="462" t="s">
        <v>15</v>
      </c>
      <c r="D405" s="462" t="n">
        <v>1.6984925</v>
      </c>
      <c r="E405" s="462" t="n">
        <v>0</v>
      </c>
      <c r="F405" s="462" t="n">
        <v>0</v>
      </c>
      <c r="G405" s="462" t="n">
        <v>0</v>
      </c>
      <c r="H405" s="462" t="n">
        <v>100</v>
      </c>
      <c r="I405" s="462" t="n">
        <v>0</v>
      </c>
      <c r="J405" s="462" t="n">
        <v>0</v>
      </c>
      <c r="K405" s="462" t="n">
        <v>0</v>
      </c>
    </row>
    <row r="406">
      <c r="A406" s="462" t="s">
        <v>73</v>
      </c>
      <c r="B406" s="462" t="s">
        <v>74</v>
      </c>
      <c r="C406" s="462" t="s">
        <v>16</v>
      </c>
      <c r="D406" s="462" t="n">
        <v>15.2864325</v>
      </c>
      <c r="E406" s="462" t="n">
        <v>1.6984925</v>
      </c>
      <c r="F406" s="462" t="n">
        <v>0</v>
      </c>
      <c r="G406" s="462" t="n">
        <v>0</v>
      </c>
      <c r="H406" s="462" t="n">
        <v>90</v>
      </c>
      <c r="I406" s="462" t="n">
        <v>10</v>
      </c>
      <c r="J406" s="462" t="n">
        <v>0</v>
      </c>
      <c r="K406" s="462" t="n">
        <v>0</v>
      </c>
    </row>
    <row r="407">
      <c r="A407" s="462" t="s">
        <v>75</v>
      </c>
      <c r="B407" s="462" t="s">
        <v>76</v>
      </c>
      <c r="C407" s="462" t="s">
        <v>16</v>
      </c>
      <c r="D407" s="462" t="n">
        <v>13.4319358</v>
      </c>
      <c r="E407" s="462" t="n">
        <v>4.0592886</v>
      </c>
      <c r="F407" s="462" t="n">
        <v>0</v>
      </c>
      <c r="G407" s="462" t="n">
        <v>0</v>
      </c>
      <c r="H407" s="462" t="n">
        <v>76.7924274071974</v>
      </c>
      <c r="I407" s="462" t="n">
        <v>23.2075725928026</v>
      </c>
      <c r="J407" s="462" t="n">
        <v>0</v>
      </c>
      <c r="K407" s="462" t="n">
        <v>0</v>
      </c>
    </row>
    <row r="408">
      <c r="A408" s="462" t="s">
        <v>77</v>
      </c>
      <c r="B408" s="462" t="s">
        <v>78</v>
      </c>
      <c r="C408" s="462" t="s">
        <v>16</v>
      </c>
      <c r="D408" s="462" t="n">
        <v>0</v>
      </c>
      <c r="E408" s="462" t="n">
        <v>1.5853659</v>
      </c>
      <c r="F408" s="462" t="n">
        <v>0</v>
      </c>
      <c r="G408" s="462" t="n">
        <v>0</v>
      </c>
      <c r="H408" s="462" t="n">
        <v>0</v>
      </c>
      <c r="I408" s="462" t="n">
        <v>100</v>
      </c>
      <c r="J408" s="462" t="n">
        <v>0</v>
      </c>
      <c r="K408" s="462" t="n">
        <v>0</v>
      </c>
    </row>
    <row r="409">
      <c r="A409" s="462" t="s">
        <v>79</v>
      </c>
      <c r="B409" s="462" t="s">
        <v>80</v>
      </c>
      <c r="C409" s="462" t="s">
        <v>15</v>
      </c>
      <c r="D409" s="462" t="n">
        <v>0</v>
      </c>
      <c r="E409" s="462" t="n">
        <v>6.483799</v>
      </c>
      <c r="F409" s="462" t="n">
        <v>0</v>
      </c>
      <c r="G409" s="462" t="n">
        <v>0</v>
      </c>
      <c r="H409" s="462" t="n">
        <v>0</v>
      </c>
      <c r="I409" s="462" t="n">
        <v>100</v>
      </c>
      <c r="J409" s="462" t="n">
        <v>0</v>
      </c>
      <c r="K409" s="462" t="n">
        <v>0</v>
      </c>
    </row>
    <row r="410">
      <c r="A410" s="462" t="s">
        <v>79</v>
      </c>
      <c r="B410" s="462" t="s">
        <v>80</v>
      </c>
      <c r="C410" s="462" t="s">
        <v>16</v>
      </c>
      <c r="D410" s="462" t="n">
        <v>6.9904543</v>
      </c>
      <c r="E410" s="462" t="n">
        <v>61.4456025</v>
      </c>
      <c r="F410" s="462" t="n">
        <v>3.3862741</v>
      </c>
      <c r="G410" s="462" t="n">
        <v>8.2077843</v>
      </c>
      <c r="H410" s="462" t="n">
        <v>8.73477975450921</v>
      </c>
      <c r="I410" s="462" t="n">
        <v>76.7781007767436</v>
      </c>
      <c r="J410" s="462" t="n">
        <v>4.23124981332027</v>
      </c>
      <c r="K410" s="462" t="n">
        <v>10.2558696554269</v>
      </c>
    </row>
    <row r="411">
      <c r="A411" s="462" t="s">
        <v>91</v>
      </c>
      <c r="B411" s="462" t="s">
        <v>92</v>
      </c>
      <c r="C411" s="462" t="s">
        <v>15</v>
      </c>
      <c r="D411" s="462" t="n">
        <v>3.604824</v>
      </c>
      <c r="E411" s="462" t="n">
        <v>0</v>
      </c>
      <c r="F411" s="462" t="n">
        <v>0</v>
      </c>
      <c r="G411" s="462" t="n">
        <v>0</v>
      </c>
      <c r="H411" s="462" t="n">
        <v>100</v>
      </c>
      <c r="I411" s="462" t="n">
        <v>0</v>
      </c>
      <c r="J411" s="462" t="n">
        <v>0</v>
      </c>
      <c r="K411" s="462" t="n">
        <v>0</v>
      </c>
    </row>
    <row r="412">
      <c r="A412" s="462" t="s">
        <v>91</v>
      </c>
      <c r="B412" s="462" t="s">
        <v>92</v>
      </c>
      <c r="C412" s="462" t="s">
        <v>16</v>
      </c>
      <c r="D412" s="462" t="n">
        <v>56.164102</v>
      </c>
      <c r="E412" s="462" t="n">
        <v>47.7579658</v>
      </c>
      <c r="F412" s="462" t="n">
        <v>5.2025618</v>
      </c>
      <c r="G412" s="462" t="n">
        <v>16.0233962</v>
      </c>
      <c r="H412" s="462" t="n">
        <v>44.8781366233905</v>
      </c>
      <c r="I412" s="462" t="n">
        <v>38.1611819241339</v>
      </c>
      <c r="J412" s="462" t="n">
        <v>4.15712654414082</v>
      </c>
      <c r="K412" s="462" t="n">
        <v>12.8035549083348</v>
      </c>
    </row>
    <row r="413">
      <c r="A413" s="462" t="s">
        <v>107</v>
      </c>
      <c r="B413" s="462" t="s">
        <v>108</v>
      </c>
      <c r="C413" s="462" t="s">
        <v>15</v>
      </c>
      <c r="D413" s="462" t="n">
        <v>3.6641127</v>
      </c>
      <c r="E413" s="462" t="n">
        <v>4.2901745</v>
      </c>
      <c r="F413" s="462" t="n">
        <v>0</v>
      </c>
      <c r="G413" s="462" t="n">
        <v>0</v>
      </c>
      <c r="H413" s="462" t="n">
        <v>46.0646266330439</v>
      </c>
      <c r="I413" s="462" t="n">
        <v>53.9353733669561</v>
      </c>
      <c r="J413" s="462" t="n">
        <v>0</v>
      </c>
      <c r="K413" s="462" t="n">
        <v>0</v>
      </c>
    </row>
    <row r="414">
      <c r="A414" s="462" t="s">
        <v>107</v>
      </c>
      <c r="B414" s="462" t="s">
        <v>108</v>
      </c>
      <c r="C414" s="462" t="s">
        <v>16</v>
      </c>
      <c r="D414" s="462" t="n">
        <v>49.5156299</v>
      </c>
      <c r="E414" s="462" t="n">
        <v>113.6788361</v>
      </c>
      <c r="F414" s="462" t="n">
        <v>0</v>
      </c>
      <c r="G414" s="462" t="n">
        <v>6.7444121</v>
      </c>
      <c r="H414" s="462" t="n">
        <v>29.1373171658005</v>
      </c>
      <c r="I414" s="462" t="n">
        <v>66.8939546800503</v>
      </c>
      <c r="J414" s="462" t="n">
        <v>0</v>
      </c>
      <c r="K414" s="462" t="n">
        <v>3.96872815414921</v>
      </c>
    </row>
    <row r="415">
      <c r="A415" s="462" t="s">
        <v>109</v>
      </c>
      <c r="B415" s="462" t="s">
        <v>110</v>
      </c>
      <c r="C415" s="462" t="s">
        <v>15</v>
      </c>
      <c r="D415" s="462" t="n">
        <v>1.8046324</v>
      </c>
      <c r="E415" s="462" t="n">
        <v>12.6324268</v>
      </c>
      <c r="F415" s="462" t="n">
        <v>1.8046324</v>
      </c>
      <c r="G415" s="462" t="n">
        <v>3.6092648</v>
      </c>
      <c r="H415" s="462" t="n">
        <v>9.09090909090909</v>
      </c>
      <c r="I415" s="462" t="n">
        <v>63.6363636363636</v>
      </c>
      <c r="J415" s="462" t="n">
        <v>9.09090909090909</v>
      </c>
      <c r="K415" s="462" t="n">
        <v>18.1818181818182</v>
      </c>
    </row>
    <row r="416">
      <c r="A416" s="462" t="s">
        <v>109</v>
      </c>
      <c r="B416" s="462" t="s">
        <v>110</v>
      </c>
      <c r="C416" s="462" t="s">
        <v>16</v>
      </c>
      <c r="D416" s="462" t="n">
        <v>9.023162</v>
      </c>
      <c r="E416" s="462" t="n">
        <v>14.4370592</v>
      </c>
      <c r="F416" s="462" t="n">
        <v>1.8046324</v>
      </c>
      <c r="G416" s="462" t="n">
        <v>0</v>
      </c>
      <c r="H416" s="462" t="n">
        <v>35.7142857142857</v>
      </c>
      <c r="I416" s="462" t="n">
        <v>57.1428571428572</v>
      </c>
      <c r="J416" s="462" t="n">
        <v>7.14285714285714</v>
      </c>
      <c r="K416" s="462" t="n">
        <v>0</v>
      </c>
    </row>
    <row r="417">
      <c r="A417" t="s">
        <v>19</v>
      </c>
    </row>
    <row r="418">
      <c r="A418" t="s">
        <v>20</v>
      </c>
    </row>
    <row r="419">
      <c r="A419" t="s">
        <v>21</v>
      </c>
    </row>
    <row r="420">
      <c r="A420" t="s">
        <v>22</v>
      </c>
    </row>
    <row r="421">
      <c r="A421" t="s">
        <v>23</v>
      </c>
    </row>
    <row r="424">
      <c r="K424" s="7" t="str">
        <f>=HYPERLINK("#'Indice'!A1", "Ir al Índice")</f>
      </c>
    </row>
    <row r="425">
      <c r="A425" s="14" t="s">
        <v>973</v>
      </c>
    </row>
    <row r="426">
      <c r="A426" s="5" t="s">
        <v>25</v>
      </c>
      <c r="B426" s="5" t="s">
        <v>10</v>
      </c>
      <c r="C426" s="5" t="s">
        <v>11</v>
      </c>
      <c r="D426" s="5" t="s">
        <v>949</v>
      </c>
      <c r="E426" s="5" t="s">
        <v>950</v>
      </c>
      <c r="F426" s="5" t="s">
        <v>951</v>
      </c>
      <c r="G426" s="5" t="s">
        <v>952</v>
      </c>
      <c r="H426" s="5" t="s">
        <v>953</v>
      </c>
      <c r="I426" s="5" t="s">
        <v>954</v>
      </c>
      <c r="J426" s="5" t="s">
        <v>955</v>
      </c>
      <c r="K426" s="5" t="s">
        <v>956</v>
      </c>
    </row>
    <row r="427">
      <c r="A427" s="463" t="s">
        <v>13</v>
      </c>
      <c r="B427" s="463" t="s">
        <v>14</v>
      </c>
      <c r="C427" s="463" t="s">
        <v>15</v>
      </c>
      <c r="D427" s="463" t="n">
        <v>1.8046324</v>
      </c>
      <c r="E427" s="463" t="n">
        <v>3.6092648</v>
      </c>
      <c r="F427" s="463" t="n">
        <v>13.1342016</v>
      </c>
      <c r="G427" s="463" t="n">
        <v>23.4064003</v>
      </c>
      <c r="H427" s="463" t="n">
        <v>4.30140375576549</v>
      </c>
      <c r="I427" s="463" t="n">
        <v>8.60280751153099</v>
      </c>
      <c r="J427" s="463" t="n">
        <v>31.3058238848095</v>
      </c>
      <c r="K427" s="463" t="n">
        <v>55.789964847894</v>
      </c>
    </row>
    <row r="428">
      <c r="A428" s="463" t="s">
        <v>13</v>
      </c>
      <c r="B428" s="463" t="s">
        <v>14</v>
      </c>
      <c r="C428" s="463" t="s">
        <v>16</v>
      </c>
      <c r="D428" s="463" t="n">
        <v>10.3934683</v>
      </c>
      <c r="E428" s="463" t="n">
        <v>30.9755926</v>
      </c>
      <c r="F428" s="463" t="n">
        <v>152.7738565</v>
      </c>
      <c r="G428" s="463" t="n">
        <v>247.0247506</v>
      </c>
      <c r="H428" s="463" t="n">
        <v>2.35589982083637</v>
      </c>
      <c r="I428" s="463" t="n">
        <v>7.02127441487847</v>
      </c>
      <c r="J428" s="463" t="n">
        <v>34.629431751558</v>
      </c>
      <c r="K428" s="463" t="n">
        <v>55.9933940127272</v>
      </c>
    </row>
    <row r="429">
      <c r="A429" s="463" t="s">
        <v>26</v>
      </c>
      <c r="B429" s="463" t="s">
        <v>27</v>
      </c>
      <c r="C429" s="463" t="s">
        <v>15</v>
      </c>
      <c r="D429" s="463" t="n">
        <v>0</v>
      </c>
      <c r="E429" s="463" t="n">
        <v>12.8898768</v>
      </c>
      <c r="F429" s="463" t="n">
        <v>8.5648553</v>
      </c>
      <c r="G429" s="463" t="n">
        <v>10.4093156</v>
      </c>
      <c r="H429" s="463" t="n">
        <v>0</v>
      </c>
      <c r="I429" s="463" t="n">
        <v>40.4527287975407</v>
      </c>
      <c r="J429" s="463" t="n">
        <v>26.879370068229</v>
      </c>
      <c r="K429" s="463" t="n">
        <v>32.6679011342303</v>
      </c>
    </row>
    <row r="430">
      <c r="A430" s="463" t="s">
        <v>26</v>
      </c>
      <c r="B430" s="463" t="s">
        <v>27</v>
      </c>
      <c r="C430" s="463" t="s">
        <v>16</v>
      </c>
      <c r="D430" s="463" t="n">
        <v>88.3689154</v>
      </c>
      <c r="E430" s="463" t="n">
        <v>206.1237526</v>
      </c>
      <c r="F430" s="463" t="n">
        <v>198.6913493</v>
      </c>
      <c r="G430" s="463" t="n">
        <v>183.2812598</v>
      </c>
      <c r="H430" s="463" t="n">
        <v>13.0633335355861</v>
      </c>
      <c r="I430" s="463" t="n">
        <v>30.4707070085919</v>
      </c>
      <c r="J430" s="463" t="n">
        <v>29.3719952858169</v>
      </c>
      <c r="K430" s="463" t="n">
        <v>27.0939641700051</v>
      </c>
    </row>
    <row r="431">
      <c r="A431" s="463" t="s">
        <v>28</v>
      </c>
      <c r="B431" s="463" t="s">
        <v>29</v>
      </c>
      <c r="C431" s="463" t="s">
        <v>15</v>
      </c>
      <c r="D431" s="463" t="n">
        <v>0</v>
      </c>
      <c r="E431" s="463" t="n">
        <v>0</v>
      </c>
      <c r="F431" s="463" t="n">
        <v>4.580863</v>
      </c>
      <c r="G431" s="463" t="n">
        <v>0</v>
      </c>
      <c r="H431" s="463" t="n">
        <v>0</v>
      </c>
      <c r="I431" s="463" t="n">
        <v>0</v>
      </c>
      <c r="J431" s="463" t="n">
        <v>100</v>
      </c>
      <c r="K431" s="463" t="n">
        <v>0</v>
      </c>
    </row>
    <row r="432">
      <c r="A432" s="463" t="s">
        <v>28</v>
      </c>
      <c r="B432" s="463" t="s">
        <v>29</v>
      </c>
      <c r="C432" s="463" t="s">
        <v>16</v>
      </c>
      <c r="D432" s="463" t="n">
        <v>15.2837668</v>
      </c>
      <c r="E432" s="463" t="n">
        <v>61.8178622</v>
      </c>
      <c r="F432" s="463" t="n">
        <v>139.4269901</v>
      </c>
      <c r="G432" s="463" t="n">
        <v>125.9233224</v>
      </c>
      <c r="H432" s="463" t="n">
        <v>4.46303990365901</v>
      </c>
      <c r="I432" s="463" t="n">
        <v>18.0515437959636</v>
      </c>
      <c r="J432" s="463" t="n">
        <v>40.7143231512384</v>
      </c>
      <c r="K432" s="463" t="n">
        <v>36.771093149139</v>
      </c>
    </row>
    <row r="433">
      <c r="A433" s="463" t="s">
        <v>30</v>
      </c>
      <c r="B433" s="463" t="s">
        <v>31</v>
      </c>
      <c r="C433" s="463" t="s">
        <v>16</v>
      </c>
      <c r="D433" s="463" t="n">
        <v>1.131677</v>
      </c>
      <c r="E433" s="463" t="n">
        <v>6.790062</v>
      </c>
      <c r="F433" s="463" t="n">
        <v>11.31677</v>
      </c>
      <c r="G433" s="463" t="n">
        <v>9.053416</v>
      </c>
      <c r="H433" s="463" t="n">
        <v>4</v>
      </c>
      <c r="I433" s="463" t="n">
        <v>24</v>
      </c>
      <c r="J433" s="463" t="n">
        <v>40</v>
      </c>
      <c r="K433" s="463" t="n">
        <v>32</v>
      </c>
    </row>
    <row r="434">
      <c r="A434" s="463" t="s">
        <v>32</v>
      </c>
      <c r="B434" s="463" t="s">
        <v>33</v>
      </c>
      <c r="C434" s="463" t="s">
        <v>16</v>
      </c>
      <c r="D434" s="463" t="n">
        <v>19.3724672</v>
      </c>
      <c r="E434" s="463" t="n">
        <v>39.2761253</v>
      </c>
      <c r="F434" s="463" t="n">
        <v>166.3051116</v>
      </c>
      <c r="G434" s="463" t="n">
        <v>276.858509</v>
      </c>
      <c r="H434" s="463" t="n">
        <v>3.86050133780612</v>
      </c>
      <c r="I434" s="463" t="n">
        <v>7.82685719372341</v>
      </c>
      <c r="J434" s="463" t="n">
        <v>33.1409055536197</v>
      </c>
      <c r="K434" s="463" t="n">
        <v>55.1717359148507</v>
      </c>
    </row>
    <row r="435">
      <c r="A435" s="463" t="s">
        <v>34</v>
      </c>
      <c r="B435" s="463" t="s">
        <v>35</v>
      </c>
      <c r="C435" s="463" t="s">
        <v>15</v>
      </c>
      <c r="D435" s="463" t="n">
        <v>0</v>
      </c>
      <c r="E435" s="463" t="n">
        <v>2.0565396</v>
      </c>
      <c r="F435" s="463" t="n">
        <v>0</v>
      </c>
      <c r="G435" s="463" t="n">
        <v>1.1996481</v>
      </c>
      <c r="H435" s="463" t="n">
        <v>0</v>
      </c>
      <c r="I435" s="463" t="n">
        <v>63.1578947368421</v>
      </c>
      <c r="J435" s="463" t="n">
        <v>0</v>
      </c>
      <c r="K435" s="463" t="n">
        <v>36.8421052631579</v>
      </c>
    </row>
    <row r="436">
      <c r="A436" s="463" t="s">
        <v>34</v>
      </c>
      <c r="B436" s="463" t="s">
        <v>35</v>
      </c>
      <c r="C436" s="463" t="s">
        <v>16</v>
      </c>
      <c r="D436" s="463" t="n">
        <v>0</v>
      </c>
      <c r="E436" s="463" t="n">
        <v>4.0788035</v>
      </c>
      <c r="F436" s="463" t="n">
        <v>2.3992962</v>
      </c>
      <c r="G436" s="463" t="n">
        <v>7.9519531</v>
      </c>
      <c r="H436" s="463" t="n">
        <v>0</v>
      </c>
      <c r="I436" s="463" t="n">
        <v>28.2660330944874</v>
      </c>
      <c r="J436" s="463" t="n">
        <v>16.6270784539333</v>
      </c>
      <c r="K436" s="463" t="n">
        <v>55.1068884515793</v>
      </c>
    </row>
    <row r="437">
      <c r="A437" s="463" t="s">
        <v>36</v>
      </c>
      <c r="B437" s="463" t="s">
        <v>37</v>
      </c>
      <c r="C437" s="463" t="s">
        <v>16</v>
      </c>
      <c r="D437" s="463" t="n">
        <v>0</v>
      </c>
      <c r="E437" s="463" t="n">
        <v>14.6908173</v>
      </c>
      <c r="F437" s="463" t="n">
        <v>14.4737966</v>
      </c>
      <c r="G437" s="463" t="n">
        <v>4.5186428</v>
      </c>
      <c r="H437" s="463" t="n">
        <v>0</v>
      </c>
      <c r="I437" s="463" t="n">
        <v>43.6145988817049</v>
      </c>
      <c r="J437" s="463" t="n">
        <v>42.970300434162</v>
      </c>
      <c r="K437" s="463" t="n">
        <v>13.4151006841331</v>
      </c>
    </row>
    <row r="438">
      <c r="A438" s="463" t="s">
        <v>38</v>
      </c>
      <c r="B438" s="463" t="s">
        <v>39</v>
      </c>
      <c r="C438" s="463" t="s">
        <v>16</v>
      </c>
      <c r="D438" s="463" t="n">
        <v>0</v>
      </c>
      <c r="E438" s="463" t="n">
        <v>26.7672532</v>
      </c>
      <c r="F438" s="463" t="n">
        <v>43.1573953</v>
      </c>
      <c r="G438" s="463" t="n">
        <v>7.2575342</v>
      </c>
      <c r="H438" s="463" t="n">
        <v>0</v>
      </c>
      <c r="I438" s="463" t="n">
        <v>34.6806118505897</v>
      </c>
      <c r="J438" s="463" t="n">
        <v>55.9162669287921</v>
      </c>
      <c r="K438" s="463" t="n">
        <v>9.40312122061819</v>
      </c>
    </row>
    <row r="439">
      <c r="A439" t="s">
        <v>19</v>
      </c>
    </row>
    <row r="440">
      <c r="A440" t="s">
        <v>20</v>
      </c>
    </row>
    <row r="441">
      <c r="A441" t="s">
        <v>21</v>
      </c>
    </row>
    <row r="442">
      <c r="A442" t="s">
        <v>22</v>
      </c>
    </row>
    <row r="443">
      <c r="A443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974</v>
      </c>
    </row>
    <row r="9">
      <c r="A9" t="s">
        <v>3</v>
      </c>
    </row>
    <row r="10">
      <c r="A10" t="s">
        <v>4</v>
      </c>
    </row>
    <row r="11">
      <c r="A11" t="s">
        <v>975</v>
      </c>
    </row>
    <row r="12">
      <c r="A12" s="3" t="s">
        <v>6</v>
      </c>
    </row>
    <row r="13">
      <c r="A13" s="3" t="s">
        <v>7</v>
      </c>
    </row>
    <row r="15">
      <c r="A15" s="4" t="s">
        <v>976</v>
      </c>
    </row>
    <row r="16">
      <c r="A16" s="5" t="s">
        <v>9</v>
      </c>
      <c r="B16" s="5" t="s">
        <v>10</v>
      </c>
      <c r="C16" s="5" t="s">
        <v>11</v>
      </c>
      <c r="D16" s="5" t="s">
        <v>949</v>
      </c>
      <c r="E16" s="5" t="s">
        <v>950</v>
      </c>
      <c r="F16" s="5" t="s">
        <v>951</v>
      </c>
      <c r="G16" s="5" t="s">
        <v>952</v>
      </c>
      <c r="H16" s="5" t="s">
        <v>953</v>
      </c>
      <c r="I16" s="5" t="s">
        <v>954</v>
      </c>
      <c r="J16" s="5" t="s">
        <v>955</v>
      </c>
      <c r="K16" s="5" t="s">
        <v>956</v>
      </c>
    </row>
    <row r="17">
      <c r="A17" s="464" t="s">
        <v>13</v>
      </c>
      <c r="B17" s="464" t="s">
        <v>14</v>
      </c>
      <c r="C17" s="464" t="s">
        <v>15</v>
      </c>
      <c r="D17" s="464" t="n">
        <v>27846.026892</v>
      </c>
      <c r="E17" s="464" t="n">
        <v>27023.8236183</v>
      </c>
      <c r="F17" s="464" t="n">
        <v>47624.5043933</v>
      </c>
      <c r="G17" s="464" t="n">
        <v>27750.1962752</v>
      </c>
      <c r="H17" s="464" t="n">
        <v>21.37980179591</v>
      </c>
      <c r="I17" s="464" t="n">
        <v>20.7485252732006</v>
      </c>
      <c r="J17" s="464" t="n">
        <v>36.56544858289</v>
      </c>
      <c r="K17" s="464" t="n">
        <v>21.3062243479994</v>
      </c>
    </row>
    <row r="18">
      <c r="A18" s="464" t="s">
        <v>13</v>
      </c>
      <c r="B18" s="464" t="s">
        <v>14</v>
      </c>
      <c r="C18" s="464" t="s">
        <v>16</v>
      </c>
      <c r="D18" s="464" t="n">
        <v>430245.0575414</v>
      </c>
      <c r="E18" s="464" t="n">
        <v>510161.9225768</v>
      </c>
      <c r="F18" s="464" t="n">
        <v>895365.8218659</v>
      </c>
      <c r="G18" s="464" t="n">
        <v>395236.7982787</v>
      </c>
      <c r="H18" s="464" t="n">
        <v>19.2847694375999</v>
      </c>
      <c r="I18" s="464" t="n">
        <v>22.8668636171133</v>
      </c>
      <c r="J18" s="464" t="n">
        <v>40.1327641871389</v>
      </c>
      <c r="K18" s="464" t="n">
        <v>17.7156027581479</v>
      </c>
    </row>
    <row r="19">
      <c r="A19" s="464" t="s">
        <v>13</v>
      </c>
      <c r="B19" s="464" t="s">
        <v>17</v>
      </c>
      <c r="C19" s="464" t="s">
        <v>15</v>
      </c>
      <c r="D19" s="464" t="n">
        <v>417.4318959</v>
      </c>
      <c r="E19" s="464" t="n">
        <v>297.3912578</v>
      </c>
      <c r="F19" s="464" t="n">
        <v>216.4694078</v>
      </c>
      <c r="G19" s="464" t="n">
        <v>85.825981</v>
      </c>
      <c r="H19" s="464" t="n">
        <v>41.0406337568072</v>
      </c>
      <c r="I19" s="464" t="n">
        <v>29.2386035032883</v>
      </c>
      <c r="J19" s="464" t="n">
        <v>21.2826134570248</v>
      </c>
      <c r="K19" s="464" t="n">
        <v>8.43814928287968</v>
      </c>
    </row>
    <row r="20">
      <c r="A20" s="464" t="s">
        <v>13</v>
      </c>
      <c r="B20" s="464" t="s">
        <v>17</v>
      </c>
      <c r="C20" s="464" t="s">
        <v>16</v>
      </c>
      <c r="D20" s="464" t="n">
        <v>2673.3054098</v>
      </c>
      <c r="E20" s="464" t="n">
        <v>2406.8686797</v>
      </c>
      <c r="F20" s="464" t="n">
        <v>2035.2107761</v>
      </c>
      <c r="G20" s="464" t="n">
        <v>1065.5836039</v>
      </c>
      <c r="H20" s="464" t="n">
        <v>32.677126427837</v>
      </c>
      <c r="I20" s="464" t="n">
        <v>29.4203392749062</v>
      </c>
      <c r="J20" s="464" t="n">
        <v>24.8773819834119</v>
      </c>
      <c r="K20" s="464" t="n">
        <v>13.0251523138449</v>
      </c>
    </row>
    <row r="21">
      <c r="A21" s="464" t="s">
        <v>13</v>
      </c>
      <c r="B21" s="464" t="s">
        <v>18</v>
      </c>
      <c r="C21" s="464" t="s">
        <v>15</v>
      </c>
      <c r="D21" s="464" t="n">
        <v>27428.5949961</v>
      </c>
      <c r="E21" s="464" t="n">
        <v>26726.4323605</v>
      </c>
      <c r="F21" s="464" t="n">
        <v>47408.0349855</v>
      </c>
      <c r="G21" s="464" t="n">
        <v>27664.3702942</v>
      </c>
      <c r="H21" s="464" t="n">
        <v>21.2250560399939</v>
      </c>
      <c r="I21" s="464" t="n">
        <v>20.6817018765043</v>
      </c>
      <c r="J21" s="464" t="n">
        <v>36.6857361617065</v>
      </c>
      <c r="K21" s="464" t="n">
        <v>21.4075059217953</v>
      </c>
    </row>
    <row r="22">
      <c r="A22" s="464" t="s">
        <v>13</v>
      </c>
      <c r="B22" s="464" t="s">
        <v>18</v>
      </c>
      <c r="C22" s="464" t="s">
        <v>16</v>
      </c>
      <c r="D22" s="464" t="n">
        <v>427571.7521316</v>
      </c>
      <c r="E22" s="464" t="n">
        <v>507755.0538971</v>
      </c>
      <c r="F22" s="464" t="n">
        <v>893330.6110898</v>
      </c>
      <c r="G22" s="464" t="n">
        <v>394171.2146748</v>
      </c>
      <c r="H22" s="464" t="n">
        <v>19.2354797853512</v>
      </c>
      <c r="I22" s="464" t="n">
        <v>22.8427439990037</v>
      </c>
      <c r="J22" s="464" t="n">
        <v>40.18891057603</v>
      </c>
      <c r="K22" s="464" t="n">
        <v>17.7328656396151</v>
      </c>
    </row>
    <row r="23">
      <c r="A23" t="s">
        <v>19</v>
      </c>
    </row>
    <row r="24">
      <c r="A24" t="s">
        <v>20</v>
      </c>
    </row>
    <row r="25">
      <c r="A25" t="s">
        <v>21</v>
      </c>
    </row>
    <row r="26">
      <c r="A26" t="s">
        <v>22</v>
      </c>
    </row>
    <row r="27">
      <c r="A27" t="s">
        <v>23</v>
      </c>
    </row>
    <row r="30">
      <c r="K30" s="7" t="str">
        <f>=HYPERLINK("#'Indice'!A1", "Ir al Índice")</f>
      </c>
    </row>
    <row r="31">
      <c r="A31" s="4" t="s">
        <v>977</v>
      </c>
    </row>
    <row r="32">
      <c r="A32" s="5" t="s">
        <v>25</v>
      </c>
      <c r="B32" s="5" t="s">
        <v>10</v>
      </c>
      <c r="C32" s="5" t="s">
        <v>11</v>
      </c>
      <c r="D32" s="5" t="s">
        <v>949</v>
      </c>
      <c r="E32" s="5" t="s">
        <v>950</v>
      </c>
      <c r="F32" s="5" t="s">
        <v>951</v>
      </c>
      <c r="G32" s="5" t="s">
        <v>952</v>
      </c>
      <c r="H32" s="5" t="s">
        <v>953</v>
      </c>
      <c r="I32" s="5" t="s">
        <v>954</v>
      </c>
      <c r="J32" s="5" t="s">
        <v>955</v>
      </c>
      <c r="K32" s="5" t="s">
        <v>956</v>
      </c>
    </row>
    <row r="33">
      <c r="A33" s="465" t="s">
        <v>13</v>
      </c>
      <c r="B33" s="465" t="s">
        <v>14</v>
      </c>
      <c r="C33" s="465" t="s">
        <v>15</v>
      </c>
      <c r="D33" s="465" t="n">
        <v>27846.026892</v>
      </c>
      <c r="E33" s="465" t="n">
        <v>27023.8236183</v>
      </c>
      <c r="F33" s="465" t="n">
        <v>47624.5043933</v>
      </c>
      <c r="G33" s="465" t="n">
        <v>27750.1962752</v>
      </c>
      <c r="H33" s="465" t="n">
        <v>21.37980179591</v>
      </c>
      <c r="I33" s="465" t="n">
        <v>20.7485252732006</v>
      </c>
      <c r="J33" s="465" t="n">
        <v>36.56544858289</v>
      </c>
      <c r="K33" s="465" t="n">
        <v>21.3062243479994</v>
      </c>
    </row>
    <row r="34">
      <c r="A34" s="465" t="s">
        <v>13</v>
      </c>
      <c r="B34" s="465" t="s">
        <v>14</v>
      </c>
      <c r="C34" s="465" t="s">
        <v>16</v>
      </c>
      <c r="D34" s="465" t="n">
        <v>430245.0575414</v>
      </c>
      <c r="E34" s="465" t="n">
        <v>510161.9225768</v>
      </c>
      <c r="F34" s="465" t="n">
        <v>895365.8218659</v>
      </c>
      <c r="G34" s="465" t="n">
        <v>395236.7982787</v>
      </c>
      <c r="H34" s="465" t="n">
        <v>19.2847694375999</v>
      </c>
      <c r="I34" s="465" t="n">
        <v>22.8668636171133</v>
      </c>
      <c r="J34" s="465" t="n">
        <v>40.1327641871389</v>
      </c>
      <c r="K34" s="465" t="n">
        <v>17.7156027581479</v>
      </c>
    </row>
    <row r="35">
      <c r="A35" s="465" t="s">
        <v>26</v>
      </c>
      <c r="B35" s="465" t="s">
        <v>27</v>
      </c>
      <c r="C35" s="465" t="s">
        <v>15</v>
      </c>
      <c r="D35" s="465" t="n">
        <v>639.3861478</v>
      </c>
      <c r="E35" s="465" t="n">
        <v>480.8856921</v>
      </c>
      <c r="F35" s="465" t="n">
        <v>249.9386617</v>
      </c>
      <c r="G35" s="465" t="n">
        <v>111.2671482</v>
      </c>
      <c r="H35" s="465" t="n">
        <v>43.1586766014538</v>
      </c>
      <c r="I35" s="465" t="n">
        <v>32.4598681704661</v>
      </c>
      <c r="J35" s="465" t="n">
        <v>16.8709032994012</v>
      </c>
      <c r="K35" s="465" t="n">
        <v>7.51055192867885</v>
      </c>
    </row>
    <row r="36">
      <c r="A36" s="465" t="s">
        <v>26</v>
      </c>
      <c r="B36" s="465" t="s">
        <v>27</v>
      </c>
      <c r="C36" s="465" t="s">
        <v>16</v>
      </c>
      <c r="D36" s="465" t="n">
        <v>21284.8061406</v>
      </c>
      <c r="E36" s="465" t="n">
        <v>24082.6773734</v>
      </c>
      <c r="F36" s="465" t="n">
        <v>10489.9403907</v>
      </c>
      <c r="G36" s="465" t="n">
        <v>5586.4400859</v>
      </c>
      <c r="H36" s="465" t="n">
        <v>34.6410605684829</v>
      </c>
      <c r="I36" s="465" t="n">
        <v>39.1946010704735</v>
      </c>
      <c r="J36" s="465" t="n">
        <v>17.0723969968829</v>
      </c>
      <c r="K36" s="465" t="n">
        <v>9.09194136416069</v>
      </c>
    </row>
    <row r="37">
      <c r="A37" s="465" t="s">
        <v>28</v>
      </c>
      <c r="B37" s="465" t="s">
        <v>29</v>
      </c>
      <c r="C37" s="465" t="s">
        <v>15</v>
      </c>
      <c r="D37" s="465" t="n">
        <v>276.0797569</v>
      </c>
      <c r="E37" s="465" t="n">
        <v>235.0430118</v>
      </c>
      <c r="F37" s="465" t="n">
        <v>52.5732677</v>
      </c>
      <c r="G37" s="465" t="n">
        <v>74.8282868</v>
      </c>
      <c r="H37" s="465" t="n">
        <v>43.2371558715901</v>
      </c>
      <c r="I37" s="465" t="n">
        <v>36.8103458646757</v>
      </c>
      <c r="J37" s="465" t="n">
        <v>8.2335575623065</v>
      </c>
      <c r="K37" s="465" t="n">
        <v>11.7189407014276</v>
      </c>
    </row>
    <row r="38">
      <c r="A38" s="465" t="s">
        <v>28</v>
      </c>
      <c r="B38" s="465" t="s">
        <v>29</v>
      </c>
      <c r="C38" s="465" t="s">
        <v>16</v>
      </c>
      <c r="D38" s="465" t="n">
        <v>6139.5052592</v>
      </c>
      <c r="E38" s="465" t="n">
        <v>4160.3488743</v>
      </c>
      <c r="F38" s="465" t="n">
        <v>2522.380358</v>
      </c>
      <c r="G38" s="465" t="n">
        <v>1519.0624626</v>
      </c>
      <c r="H38" s="465" t="n">
        <v>42.809972339669</v>
      </c>
      <c r="I38" s="465" t="n">
        <v>29.0095720604308</v>
      </c>
      <c r="J38" s="465" t="n">
        <v>17.5882304513532</v>
      </c>
      <c r="K38" s="465" t="n">
        <v>10.5922251485471</v>
      </c>
    </row>
    <row r="39">
      <c r="A39" s="465" t="s">
        <v>30</v>
      </c>
      <c r="B39" s="465" t="s">
        <v>31</v>
      </c>
      <c r="C39" s="465" t="s">
        <v>15</v>
      </c>
      <c r="D39" s="465" t="n">
        <v>823.2180377</v>
      </c>
      <c r="E39" s="465" t="n">
        <v>612.5764755</v>
      </c>
      <c r="F39" s="465" t="n">
        <v>241.3816006</v>
      </c>
      <c r="G39" s="465" t="n">
        <v>50.4764808</v>
      </c>
      <c r="H39" s="465" t="n">
        <v>47.6495124235667</v>
      </c>
      <c r="I39" s="465" t="n">
        <v>35.457155993901</v>
      </c>
      <c r="J39" s="465" t="n">
        <v>13.9716515550909</v>
      </c>
      <c r="K39" s="465" t="n">
        <v>2.92168002744132</v>
      </c>
    </row>
    <row r="40">
      <c r="A40" s="465" t="s">
        <v>30</v>
      </c>
      <c r="B40" s="465" t="s">
        <v>31</v>
      </c>
      <c r="C40" s="465" t="s">
        <v>16</v>
      </c>
      <c r="D40" s="465" t="n">
        <v>11749.1375828</v>
      </c>
      <c r="E40" s="465" t="n">
        <v>18128.5657339</v>
      </c>
      <c r="F40" s="465" t="n">
        <v>7158.7315138</v>
      </c>
      <c r="G40" s="465" t="n">
        <v>5476.5777853</v>
      </c>
      <c r="H40" s="465" t="n">
        <v>27.6365678644788</v>
      </c>
      <c r="I40" s="465" t="n">
        <v>42.6423925722039</v>
      </c>
      <c r="J40" s="465" t="n">
        <v>16.8389184236251</v>
      </c>
      <c r="K40" s="465" t="n">
        <v>12.8821211396922</v>
      </c>
    </row>
    <row r="41">
      <c r="A41" s="465" t="s">
        <v>32</v>
      </c>
      <c r="B41" s="465" t="s">
        <v>33</v>
      </c>
      <c r="C41" s="465" t="s">
        <v>15</v>
      </c>
      <c r="D41" s="465" t="n">
        <v>62.298135</v>
      </c>
      <c r="E41" s="465" t="n">
        <v>75.6228662</v>
      </c>
      <c r="F41" s="465" t="n">
        <v>47.0479109</v>
      </c>
      <c r="G41" s="465" t="n">
        <v>17.2057167</v>
      </c>
      <c r="H41" s="465" t="n">
        <v>30.8140221994067</v>
      </c>
      <c r="I41" s="465" t="n">
        <v>37.4047261265455</v>
      </c>
      <c r="J41" s="465" t="n">
        <v>23.2709273063842</v>
      </c>
      <c r="K41" s="465" t="n">
        <v>8.51032436766369</v>
      </c>
    </row>
    <row r="42">
      <c r="A42" s="465" t="s">
        <v>32</v>
      </c>
      <c r="B42" s="465" t="s">
        <v>33</v>
      </c>
      <c r="C42" s="465" t="s">
        <v>16</v>
      </c>
      <c r="D42" s="465" t="n">
        <v>4260.0343387</v>
      </c>
      <c r="E42" s="465" t="n">
        <v>4561.294506</v>
      </c>
      <c r="F42" s="465" t="n">
        <v>2762.9724294</v>
      </c>
      <c r="G42" s="465" t="n">
        <v>1256.0536659</v>
      </c>
      <c r="H42" s="465" t="n">
        <v>33.1769204091799</v>
      </c>
      <c r="I42" s="465" t="n">
        <v>35.5231185377186</v>
      </c>
      <c r="J42" s="465" t="n">
        <v>21.5178820391705</v>
      </c>
      <c r="K42" s="465" t="n">
        <v>9.78207901393106</v>
      </c>
    </row>
    <row r="43">
      <c r="A43" s="465" t="s">
        <v>34</v>
      </c>
      <c r="B43" s="465" t="s">
        <v>35</v>
      </c>
      <c r="C43" s="465" t="s">
        <v>15</v>
      </c>
      <c r="D43" s="465" t="n">
        <v>462.5238035</v>
      </c>
      <c r="E43" s="465" t="n">
        <v>304.9052701</v>
      </c>
      <c r="F43" s="465" t="n">
        <v>349.5745237</v>
      </c>
      <c r="G43" s="465" t="n">
        <v>529.5059919</v>
      </c>
      <c r="H43" s="465" t="n">
        <v>28.0911697407562</v>
      </c>
      <c r="I43" s="465" t="n">
        <v>18.5182808590958</v>
      </c>
      <c r="J43" s="465" t="n">
        <v>21.2312473606576</v>
      </c>
      <c r="K43" s="465" t="n">
        <v>32.1593020394904</v>
      </c>
    </row>
    <row r="44">
      <c r="A44" s="465" t="s">
        <v>34</v>
      </c>
      <c r="B44" s="465" t="s">
        <v>35</v>
      </c>
      <c r="C44" s="465" t="s">
        <v>16</v>
      </c>
      <c r="D44" s="465" t="n">
        <v>19457.9923288</v>
      </c>
      <c r="E44" s="465" t="n">
        <v>20649.2361971</v>
      </c>
      <c r="F44" s="465" t="n">
        <v>12942.1808031</v>
      </c>
      <c r="G44" s="465" t="n">
        <v>7254.4793722</v>
      </c>
      <c r="H44" s="465" t="n">
        <v>32.2665631485434</v>
      </c>
      <c r="I44" s="465" t="n">
        <v>34.2419645595577</v>
      </c>
      <c r="J44" s="465" t="n">
        <v>21.4616023640321</v>
      </c>
      <c r="K44" s="465" t="n">
        <v>12.0298699278669</v>
      </c>
    </row>
    <row r="45">
      <c r="A45" s="465" t="s">
        <v>36</v>
      </c>
      <c r="B45" s="465" t="s">
        <v>37</v>
      </c>
      <c r="C45" s="465" t="s">
        <v>15</v>
      </c>
      <c r="D45" s="465" t="n">
        <v>1309.1075879</v>
      </c>
      <c r="E45" s="465" t="n">
        <v>3181.3662399</v>
      </c>
      <c r="F45" s="465" t="n">
        <v>4933.8087816</v>
      </c>
      <c r="G45" s="465" t="n">
        <v>6195.4507668</v>
      </c>
      <c r="H45" s="465" t="n">
        <v>8.38111353356841</v>
      </c>
      <c r="I45" s="465" t="n">
        <v>20.3676091215967</v>
      </c>
      <c r="J45" s="465" t="n">
        <v>31.5870230481508</v>
      </c>
      <c r="K45" s="465" t="n">
        <v>39.664254296684</v>
      </c>
    </row>
    <row r="46">
      <c r="A46" s="465" t="s">
        <v>36</v>
      </c>
      <c r="B46" s="465" t="s">
        <v>37</v>
      </c>
      <c r="C46" s="465" t="s">
        <v>16</v>
      </c>
      <c r="D46" s="465" t="n">
        <v>60162.9419298</v>
      </c>
      <c r="E46" s="465" t="n">
        <v>61013.8453058</v>
      </c>
      <c r="F46" s="465" t="n">
        <v>82832.4434492</v>
      </c>
      <c r="G46" s="465" t="n">
        <v>59585.9694009</v>
      </c>
      <c r="H46" s="465" t="n">
        <v>22.8239899323811</v>
      </c>
      <c r="I46" s="465" t="n">
        <v>23.1467967876362</v>
      </c>
      <c r="J46" s="465" t="n">
        <v>31.4241091728034</v>
      </c>
      <c r="K46" s="465" t="n">
        <v>22.6051041071793</v>
      </c>
    </row>
    <row r="47">
      <c r="A47" s="465" t="s">
        <v>38</v>
      </c>
      <c r="B47" s="465" t="s">
        <v>39</v>
      </c>
      <c r="C47" s="465" t="s">
        <v>15</v>
      </c>
      <c r="D47" s="465" t="n">
        <v>229.4089341</v>
      </c>
      <c r="E47" s="465" t="n">
        <v>159.8185511</v>
      </c>
      <c r="F47" s="465" t="n">
        <v>40.1892167</v>
      </c>
      <c r="G47" s="465" t="n">
        <v>57.0025868</v>
      </c>
      <c r="H47" s="465" t="n">
        <v>47.1627954378858</v>
      </c>
      <c r="I47" s="465" t="n">
        <v>32.8561294366286</v>
      </c>
      <c r="J47" s="465" t="n">
        <v>8.26225802175924</v>
      </c>
      <c r="K47" s="465" t="n">
        <v>11.7188171037264</v>
      </c>
    </row>
    <row r="48">
      <c r="A48" s="465" t="s">
        <v>38</v>
      </c>
      <c r="B48" s="465" t="s">
        <v>39</v>
      </c>
      <c r="C48" s="465" t="s">
        <v>16</v>
      </c>
      <c r="D48" s="465" t="n">
        <v>4778.3694274</v>
      </c>
      <c r="E48" s="465" t="n">
        <v>4314.5915177</v>
      </c>
      <c r="F48" s="465" t="n">
        <v>1238.1197959</v>
      </c>
      <c r="G48" s="465" t="n">
        <v>545.3145759</v>
      </c>
      <c r="H48" s="465" t="n">
        <v>43.9333923434656</v>
      </c>
      <c r="I48" s="465" t="n">
        <v>39.6693149889089</v>
      </c>
      <c r="J48" s="465" t="n">
        <v>11.3835490511841</v>
      </c>
      <c r="K48" s="465" t="n">
        <v>5.01374361644135</v>
      </c>
    </row>
    <row r="49">
      <c r="A49" t="s">
        <v>19</v>
      </c>
    </row>
    <row r="50">
      <c r="A50" t="s">
        <v>20</v>
      </c>
    </row>
    <row r="51">
      <c r="A51" t="s">
        <v>21</v>
      </c>
    </row>
    <row r="52">
      <c r="A52" t="s">
        <v>22</v>
      </c>
    </row>
    <row r="53">
      <c r="A53" t="s">
        <v>23</v>
      </c>
    </row>
    <row r="56">
      <c r="K56" s="7" t="str">
        <f>=HYPERLINK("#'Indice'!A1", "Ir al Índice")</f>
      </c>
    </row>
    <row r="57">
      <c r="A57" s="4" t="s">
        <v>978</v>
      </c>
    </row>
    <row r="58">
      <c r="A58" s="5" t="s">
        <v>25</v>
      </c>
      <c r="B58" s="5" t="s">
        <v>10</v>
      </c>
      <c r="C58" s="5" t="s">
        <v>11</v>
      </c>
      <c r="D58" s="5" t="s">
        <v>949</v>
      </c>
      <c r="E58" s="5" t="s">
        <v>950</v>
      </c>
      <c r="F58" s="5" t="s">
        <v>951</v>
      </c>
      <c r="G58" s="5" t="s">
        <v>952</v>
      </c>
      <c r="H58" s="5" t="s">
        <v>953</v>
      </c>
      <c r="I58" s="5" t="s">
        <v>954</v>
      </c>
      <c r="J58" s="5" t="s">
        <v>955</v>
      </c>
      <c r="K58" s="5" t="s">
        <v>956</v>
      </c>
    </row>
    <row r="59">
      <c r="A59" s="466" t="s">
        <v>13</v>
      </c>
      <c r="B59" s="466" t="s">
        <v>14</v>
      </c>
      <c r="C59" s="466" t="s">
        <v>15</v>
      </c>
      <c r="D59" s="466" t="n">
        <v>27428.5949961</v>
      </c>
      <c r="E59" s="466" t="n">
        <v>26726.4323605</v>
      </c>
      <c r="F59" s="466" t="n">
        <v>47408.0349855</v>
      </c>
      <c r="G59" s="466" t="n">
        <v>27664.3702942</v>
      </c>
      <c r="H59" s="466" t="n">
        <v>21.2250560399939</v>
      </c>
      <c r="I59" s="466" t="n">
        <v>20.6817018765043</v>
      </c>
      <c r="J59" s="466" t="n">
        <v>36.6857361617065</v>
      </c>
      <c r="K59" s="466" t="n">
        <v>21.4075059217953</v>
      </c>
    </row>
    <row r="60">
      <c r="A60" s="466" t="s">
        <v>13</v>
      </c>
      <c r="B60" s="466" t="s">
        <v>14</v>
      </c>
      <c r="C60" s="466" t="s">
        <v>16</v>
      </c>
      <c r="D60" s="466" t="n">
        <v>427571.7521316</v>
      </c>
      <c r="E60" s="466" t="n">
        <v>507755.0538971</v>
      </c>
      <c r="F60" s="466" t="n">
        <v>893330.6110898</v>
      </c>
      <c r="G60" s="466" t="n">
        <v>394171.2146748</v>
      </c>
      <c r="H60" s="466" t="n">
        <v>19.2354797853512</v>
      </c>
      <c r="I60" s="466" t="n">
        <v>22.8427439990037</v>
      </c>
      <c r="J60" s="466" t="n">
        <v>40.18891057603</v>
      </c>
      <c r="K60" s="466" t="n">
        <v>17.7328656396151</v>
      </c>
    </row>
    <row r="61">
      <c r="A61" s="466" t="s">
        <v>41</v>
      </c>
      <c r="B61" s="466" t="s">
        <v>42</v>
      </c>
      <c r="C61" s="466" t="s">
        <v>15</v>
      </c>
      <c r="D61" s="466" t="n">
        <v>58.8815545</v>
      </c>
      <c r="E61" s="466" t="n">
        <v>99.8245413</v>
      </c>
      <c r="F61" s="466" t="n">
        <v>43.963963</v>
      </c>
      <c r="G61" s="466" t="n">
        <v>9.7300684</v>
      </c>
      <c r="H61" s="466" t="n">
        <v>27.7219958745863</v>
      </c>
      <c r="I61" s="466" t="n">
        <v>46.9983434642689</v>
      </c>
      <c r="J61" s="466" t="n">
        <v>20.6986519168149</v>
      </c>
      <c r="K61" s="466" t="n">
        <v>4.58100874432998</v>
      </c>
    </row>
    <row r="62">
      <c r="A62" s="466" t="s">
        <v>41</v>
      </c>
      <c r="B62" s="466" t="s">
        <v>42</v>
      </c>
      <c r="C62" s="466" t="s">
        <v>16</v>
      </c>
      <c r="D62" s="466" t="n">
        <v>1299.9611218</v>
      </c>
      <c r="E62" s="466" t="n">
        <v>1155.4373323</v>
      </c>
      <c r="F62" s="466" t="n">
        <v>647.8319782</v>
      </c>
      <c r="G62" s="466" t="n">
        <v>190.768722</v>
      </c>
      <c r="H62" s="466" t="n">
        <v>39.4645250622795</v>
      </c>
      <c r="I62" s="466" t="n">
        <v>35.0770379158017</v>
      </c>
      <c r="J62" s="466" t="n">
        <v>19.6670353528876</v>
      </c>
      <c r="K62" s="466" t="n">
        <v>5.79140166903108</v>
      </c>
    </row>
    <row r="63">
      <c r="A63" s="466" t="s">
        <v>43</v>
      </c>
      <c r="B63" s="466" t="s">
        <v>44</v>
      </c>
      <c r="C63" s="466" t="s">
        <v>15</v>
      </c>
      <c r="D63" s="466" t="n">
        <v>163.3798603</v>
      </c>
      <c r="E63" s="466" t="n">
        <v>177.3170021</v>
      </c>
      <c r="F63" s="466" t="n">
        <v>111.380189</v>
      </c>
      <c r="G63" s="466" t="n">
        <v>71.266473</v>
      </c>
      <c r="H63" s="466" t="n">
        <v>31.218473656918</v>
      </c>
      <c r="I63" s="466" t="n">
        <v>33.8815699120935</v>
      </c>
      <c r="J63" s="466" t="n">
        <v>21.2824242217757</v>
      </c>
      <c r="K63" s="466" t="n">
        <v>13.6175322092129</v>
      </c>
    </row>
    <row r="64">
      <c r="A64" s="466" t="s">
        <v>43</v>
      </c>
      <c r="B64" s="466" t="s">
        <v>44</v>
      </c>
      <c r="C64" s="466" t="s">
        <v>16</v>
      </c>
      <c r="D64" s="466" t="n">
        <v>9193.3569077</v>
      </c>
      <c r="E64" s="466" t="n">
        <v>8344.0839446</v>
      </c>
      <c r="F64" s="466" t="n">
        <v>5059.3713437</v>
      </c>
      <c r="G64" s="466" t="n">
        <v>2524.6725504</v>
      </c>
      <c r="H64" s="466" t="n">
        <v>36.5955953659046</v>
      </c>
      <c r="I64" s="466" t="n">
        <v>33.2149314773114</v>
      </c>
      <c r="J64" s="466" t="n">
        <v>20.1396191139739</v>
      </c>
      <c r="K64" s="466" t="n">
        <v>10.0498540428101</v>
      </c>
    </row>
    <row r="65">
      <c r="A65" s="466" t="s">
        <v>26</v>
      </c>
      <c r="B65" s="466" t="s">
        <v>27</v>
      </c>
      <c r="C65" s="466" t="s">
        <v>15</v>
      </c>
      <c r="D65" s="466" t="n">
        <v>491.1020463</v>
      </c>
      <c r="E65" s="466" t="n">
        <v>367.1175661</v>
      </c>
      <c r="F65" s="466" t="n">
        <v>127.4850715</v>
      </c>
      <c r="G65" s="466" t="n">
        <v>111.2671482</v>
      </c>
      <c r="H65" s="466" t="n">
        <v>44.7688839338612</v>
      </c>
      <c r="I65" s="466" t="n">
        <v>33.4664533178764</v>
      </c>
      <c r="J65" s="466" t="n">
        <v>11.6215446713839</v>
      </c>
      <c r="K65" s="466" t="n">
        <v>10.1431180768785</v>
      </c>
    </row>
    <row r="66">
      <c r="A66" s="466" t="s">
        <v>26</v>
      </c>
      <c r="B66" s="466" t="s">
        <v>27</v>
      </c>
      <c r="C66" s="466" t="s">
        <v>16</v>
      </c>
      <c r="D66" s="466" t="n">
        <v>17650.8783244</v>
      </c>
      <c r="E66" s="466" t="n">
        <v>20089.5843402</v>
      </c>
      <c r="F66" s="466" t="n">
        <v>9001.3783593</v>
      </c>
      <c r="G66" s="466" t="n">
        <v>5158.2522297</v>
      </c>
      <c r="H66" s="466" t="n">
        <v>34.0093383612093</v>
      </c>
      <c r="I66" s="466" t="n">
        <v>38.7081854401225</v>
      </c>
      <c r="J66" s="466" t="n">
        <v>17.3436650977031</v>
      </c>
      <c r="K66" s="466" t="n">
        <v>9.93881110096503</v>
      </c>
    </row>
    <row r="67">
      <c r="A67" s="466" t="s">
        <v>28</v>
      </c>
      <c r="B67" s="466" t="s">
        <v>29</v>
      </c>
      <c r="C67" s="466" t="s">
        <v>15</v>
      </c>
      <c r="D67" s="466" t="n">
        <v>110.7268712</v>
      </c>
      <c r="E67" s="466" t="n">
        <v>147.1077497</v>
      </c>
      <c r="F67" s="466" t="n">
        <v>31.4678411</v>
      </c>
      <c r="G67" s="466" t="n">
        <v>31.039004</v>
      </c>
      <c r="H67" s="466" t="n">
        <v>34.5652633056253</v>
      </c>
      <c r="I67" s="466" t="n">
        <v>45.9221690956487</v>
      </c>
      <c r="J67" s="466" t="n">
        <v>9.82321817182419</v>
      </c>
      <c r="K67" s="466" t="n">
        <v>9.68934942690185</v>
      </c>
    </row>
    <row r="68">
      <c r="A68" s="466" t="s">
        <v>28</v>
      </c>
      <c r="B68" s="466" t="s">
        <v>29</v>
      </c>
      <c r="C68" s="466" t="s">
        <v>16</v>
      </c>
      <c r="D68" s="466" t="n">
        <v>4458.1254137</v>
      </c>
      <c r="E68" s="466" t="n">
        <v>2824.2838487</v>
      </c>
      <c r="F68" s="466" t="n">
        <v>1681.5942118</v>
      </c>
      <c r="G68" s="466" t="n">
        <v>1116.0532928</v>
      </c>
      <c r="H68" s="466" t="n">
        <v>44.2271855878329</v>
      </c>
      <c r="I68" s="466" t="n">
        <v>28.0185311847262</v>
      </c>
      <c r="J68" s="466" t="n">
        <v>16.6823883106015</v>
      </c>
      <c r="K68" s="466" t="n">
        <v>11.0718949168394</v>
      </c>
    </row>
    <row r="69">
      <c r="A69" s="466" t="s">
        <v>45</v>
      </c>
      <c r="B69" s="466" t="s">
        <v>46</v>
      </c>
      <c r="C69" s="466" t="s">
        <v>15</v>
      </c>
      <c r="D69" s="466" t="n">
        <v>291.3153491</v>
      </c>
      <c r="E69" s="466" t="n">
        <v>405.8479328</v>
      </c>
      <c r="F69" s="466" t="n">
        <v>196.9051038</v>
      </c>
      <c r="G69" s="466" t="n">
        <v>37.187649</v>
      </c>
      <c r="H69" s="466" t="n">
        <v>31.2819824242906</v>
      </c>
      <c r="I69" s="466" t="n">
        <v>43.5807036601639</v>
      </c>
      <c r="J69" s="466" t="n">
        <v>21.1440352022451</v>
      </c>
      <c r="K69" s="466" t="n">
        <v>3.99327871330035</v>
      </c>
    </row>
    <row r="70">
      <c r="A70" s="466" t="s">
        <v>45</v>
      </c>
      <c r="B70" s="466" t="s">
        <v>46</v>
      </c>
      <c r="C70" s="466" t="s">
        <v>16</v>
      </c>
      <c r="D70" s="466" t="n">
        <v>3127.5308527</v>
      </c>
      <c r="E70" s="466" t="n">
        <v>3968.0264951</v>
      </c>
      <c r="F70" s="466" t="n">
        <v>1747.0832915</v>
      </c>
      <c r="G70" s="466" t="n">
        <v>251.3488218</v>
      </c>
      <c r="H70" s="466" t="n">
        <v>34.3911862453566</v>
      </c>
      <c r="I70" s="466" t="n">
        <v>43.6335066372513</v>
      </c>
      <c r="J70" s="466" t="n">
        <v>19.2114065996364</v>
      </c>
      <c r="K70" s="466" t="n">
        <v>2.76390051775579</v>
      </c>
    </row>
    <row r="71">
      <c r="A71" s="466" t="s">
        <v>47</v>
      </c>
      <c r="B71" s="466" t="s">
        <v>48</v>
      </c>
      <c r="C71" s="466" t="s">
        <v>15</v>
      </c>
      <c r="D71" s="466" t="n">
        <v>503.955725</v>
      </c>
      <c r="E71" s="466" t="n">
        <v>2173.0235935</v>
      </c>
      <c r="F71" s="466" t="n">
        <v>1513.6821811</v>
      </c>
      <c r="G71" s="466" t="n">
        <v>135.1755551</v>
      </c>
      <c r="H71" s="466" t="n">
        <v>11.6499007851545</v>
      </c>
      <c r="I71" s="466" t="n">
        <v>50.2335979377453</v>
      </c>
      <c r="J71" s="466" t="n">
        <v>34.991659694056</v>
      </c>
      <c r="K71" s="466" t="n">
        <v>3.1248415830442</v>
      </c>
    </row>
    <row r="72">
      <c r="A72" s="466" t="s">
        <v>47</v>
      </c>
      <c r="B72" s="466" t="s">
        <v>48</v>
      </c>
      <c r="C72" s="466" t="s">
        <v>16</v>
      </c>
      <c r="D72" s="466" t="n">
        <v>11473.1080446</v>
      </c>
      <c r="E72" s="466" t="n">
        <v>21582.2583856</v>
      </c>
      <c r="F72" s="466" t="n">
        <v>16274.4168494</v>
      </c>
      <c r="G72" s="466" t="n">
        <v>4437.3482131</v>
      </c>
      <c r="H72" s="466" t="n">
        <v>21.3385161642066</v>
      </c>
      <c r="I72" s="466" t="n">
        <v>40.1402451394124</v>
      </c>
      <c r="J72" s="466" t="n">
        <v>30.2683375467214</v>
      </c>
      <c r="K72" s="466" t="n">
        <v>8.25290114965955</v>
      </c>
    </row>
    <row r="73">
      <c r="A73" s="466" t="s">
        <v>30</v>
      </c>
      <c r="B73" s="466" t="s">
        <v>31</v>
      </c>
      <c r="C73" s="466" t="s">
        <v>15</v>
      </c>
      <c r="D73" s="466" t="n">
        <v>797.1894667</v>
      </c>
      <c r="E73" s="466" t="n">
        <v>606.9180905</v>
      </c>
      <c r="F73" s="466" t="n">
        <v>236.8548926</v>
      </c>
      <c r="G73" s="466" t="n">
        <v>50.4764808</v>
      </c>
      <c r="H73" s="466" t="n">
        <v>47.1308453576397</v>
      </c>
      <c r="I73" s="466" t="n">
        <v>35.8817619436434</v>
      </c>
      <c r="J73" s="466" t="n">
        <v>14.0031595770343</v>
      </c>
      <c r="K73" s="466" t="n">
        <v>2.98423312168265</v>
      </c>
    </row>
    <row r="74">
      <c r="A74" s="466" t="s">
        <v>30</v>
      </c>
      <c r="B74" s="466" t="s">
        <v>31</v>
      </c>
      <c r="C74" s="466" t="s">
        <v>16</v>
      </c>
      <c r="D74" s="466" t="n">
        <v>11444.7164698</v>
      </c>
      <c r="E74" s="466" t="n">
        <v>17910.1520729</v>
      </c>
      <c r="F74" s="466" t="n">
        <v>7020.6669198</v>
      </c>
      <c r="G74" s="466" t="n">
        <v>5450.5492143</v>
      </c>
      <c r="H74" s="466" t="n">
        <v>27.3626292258432</v>
      </c>
      <c r="I74" s="466" t="n">
        <v>42.8205322379466</v>
      </c>
      <c r="J74" s="466" t="n">
        <v>16.7853792054656</v>
      </c>
      <c r="K74" s="466" t="n">
        <v>13.0314593307446</v>
      </c>
    </row>
    <row r="75">
      <c r="A75" s="466" t="s">
        <v>49</v>
      </c>
      <c r="B75" s="466" t="s">
        <v>50</v>
      </c>
      <c r="C75" s="466" t="s">
        <v>15</v>
      </c>
      <c r="D75" s="466" t="n">
        <v>954.4834662</v>
      </c>
      <c r="E75" s="466" t="n">
        <v>2051.3580584</v>
      </c>
      <c r="F75" s="466" t="n">
        <v>632.8958053</v>
      </c>
      <c r="G75" s="466" t="n">
        <v>74.8405036</v>
      </c>
      <c r="H75" s="466" t="n">
        <v>25.7025302550455</v>
      </c>
      <c r="I75" s="466" t="n">
        <v>55.2393985092975</v>
      </c>
      <c r="J75" s="466" t="n">
        <v>17.042750513822</v>
      </c>
      <c r="K75" s="466" t="n">
        <v>2.01532072183509</v>
      </c>
    </row>
    <row r="76">
      <c r="A76" s="466" t="s">
        <v>49</v>
      </c>
      <c r="B76" s="466" t="s">
        <v>50</v>
      </c>
      <c r="C76" s="466" t="s">
        <v>16</v>
      </c>
      <c r="D76" s="466" t="n">
        <v>14642.45813</v>
      </c>
      <c r="E76" s="466" t="n">
        <v>18865.7376431</v>
      </c>
      <c r="F76" s="466" t="n">
        <v>4922.6018283</v>
      </c>
      <c r="G76" s="466" t="n">
        <v>1180.8787644</v>
      </c>
      <c r="H76" s="466" t="n">
        <v>36.9650049515249</v>
      </c>
      <c r="I76" s="466" t="n">
        <v>47.6267085211984</v>
      </c>
      <c r="J76" s="466" t="n">
        <v>12.4271484570395</v>
      </c>
      <c r="K76" s="466" t="n">
        <v>2.98113807023716</v>
      </c>
    </row>
    <row r="77">
      <c r="A77" s="466" t="s">
        <v>51</v>
      </c>
      <c r="B77" s="466" t="s">
        <v>52</v>
      </c>
      <c r="C77" s="466" t="s">
        <v>15</v>
      </c>
      <c r="D77" s="466" t="n">
        <v>153.9423386</v>
      </c>
      <c r="E77" s="466" t="n">
        <v>194.896841</v>
      </c>
      <c r="F77" s="466" t="n">
        <v>83.6009598</v>
      </c>
      <c r="G77" s="466" t="n">
        <v>29.0703395</v>
      </c>
      <c r="H77" s="466" t="n">
        <v>33.3561957177913</v>
      </c>
      <c r="I77" s="466" t="n">
        <v>42.2302092608021</v>
      </c>
      <c r="J77" s="466" t="n">
        <v>18.1146395633878</v>
      </c>
      <c r="K77" s="466" t="n">
        <v>6.29895545801875</v>
      </c>
    </row>
    <row r="78">
      <c r="A78" s="466" t="s">
        <v>51</v>
      </c>
      <c r="B78" s="466" t="s">
        <v>52</v>
      </c>
      <c r="C78" s="466" t="s">
        <v>16</v>
      </c>
      <c r="D78" s="466" t="n">
        <v>1940.6155005</v>
      </c>
      <c r="E78" s="466" t="n">
        <v>2594.364222</v>
      </c>
      <c r="F78" s="466" t="n">
        <v>1093.3671702</v>
      </c>
      <c r="G78" s="466" t="n">
        <v>198.6207427</v>
      </c>
      <c r="H78" s="466" t="n">
        <v>33.3040377418672</v>
      </c>
      <c r="I78" s="466" t="n">
        <v>44.523401953337</v>
      </c>
      <c r="J78" s="466" t="n">
        <v>18.763913558702</v>
      </c>
      <c r="K78" s="466" t="n">
        <v>3.40864674609378</v>
      </c>
    </row>
    <row r="79">
      <c r="A79" s="466" t="s">
        <v>32</v>
      </c>
      <c r="B79" s="466" t="s">
        <v>33</v>
      </c>
      <c r="C79" s="466" t="s">
        <v>15</v>
      </c>
      <c r="D79" s="466" t="n">
        <v>33.4757123</v>
      </c>
      <c r="E79" s="466" t="n">
        <v>59.4127798</v>
      </c>
      <c r="F79" s="466" t="n">
        <v>17.1247198</v>
      </c>
      <c r="G79" s="466" t="n">
        <v>7.4486075</v>
      </c>
      <c r="H79" s="466" t="n">
        <v>28.4992284905813</v>
      </c>
      <c r="I79" s="466" t="n">
        <v>50.580503608307</v>
      </c>
      <c r="J79" s="466" t="n">
        <v>14.5789669251454</v>
      </c>
      <c r="K79" s="466" t="n">
        <v>6.34130097596632</v>
      </c>
    </row>
    <row r="80">
      <c r="A80" s="466" t="s">
        <v>32</v>
      </c>
      <c r="B80" s="466" t="s">
        <v>33</v>
      </c>
      <c r="C80" s="466" t="s">
        <v>16</v>
      </c>
      <c r="D80" s="466" t="n">
        <v>2873.5849266</v>
      </c>
      <c r="E80" s="466" t="n">
        <v>2663.2369456</v>
      </c>
      <c r="F80" s="466" t="n">
        <v>1030.3179119</v>
      </c>
      <c r="G80" s="466" t="n">
        <v>451.2312786</v>
      </c>
      <c r="H80" s="466" t="n">
        <v>40.9437588997256</v>
      </c>
      <c r="I80" s="466" t="n">
        <v>37.9466534585796</v>
      </c>
      <c r="J80" s="466" t="n">
        <v>14.6802997831755</v>
      </c>
      <c r="K80" s="466" t="n">
        <v>6.42928785851926</v>
      </c>
    </row>
    <row r="81">
      <c r="A81" s="466" t="s">
        <v>53</v>
      </c>
      <c r="B81" s="466" t="s">
        <v>54</v>
      </c>
      <c r="C81" s="466" t="s">
        <v>15</v>
      </c>
      <c r="D81" s="466" t="n">
        <v>656.4836879</v>
      </c>
      <c r="E81" s="466" t="n">
        <v>1523.3096618</v>
      </c>
      <c r="F81" s="466" t="n">
        <v>950.5333979</v>
      </c>
      <c r="G81" s="466" t="n">
        <v>378.3540755</v>
      </c>
      <c r="H81" s="466" t="n">
        <v>18.7102709251274</v>
      </c>
      <c r="I81" s="466" t="n">
        <v>43.4154526616109</v>
      </c>
      <c r="J81" s="466" t="n">
        <v>27.0909052667886</v>
      </c>
      <c r="K81" s="466" t="n">
        <v>10.7833711464731</v>
      </c>
    </row>
    <row r="82">
      <c r="A82" s="466" t="s">
        <v>53</v>
      </c>
      <c r="B82" s="466" t="s">
        <v>54</v>
      </c>
      <c r="C82" s="466" t="s">
        <v>16</v>
      </c>
      <c r="D82" s="466" t="n">
        <v>10928.7343381</v>
      </c>
      <c r="E82" s="466" t="n">
        <v>16040.8276781</v>
      </c>
      <c r="F82" s="466" t="n">
        <v>12761.2607143</v>
      </c>
      <c r="G82" s="466" t="n">
        <v>3773.6542953</v>
      </c>
      <c r="H82" s="466" t="n">
        <v>25.1209417633472</v>
      </c>
      <c r="I82" s="466" t="n">
        <v>36.8716710893619</v>
      </c>
      <c r="J82" s="466" t="n">
        <v>29.3332125489798</v>
      </c>
      <c r="K82" s="466" t="n">
        <v>8.67417459831103</v>
      </c>
    </row>
    <row r="83">
      <c r="A83" s="466" t="s">
        <v>34</v>
      </c>
      <c r="B83" s="466" t="s">
        <v>35</v>
      </c>
      <c r="C83" s="466" t="s">
        <v>15</v>
      </c>
      <c r="D83" s="466" t="n">
        <v>436.8513344</v>
      </c>
      <c r="E83" s="466" t="n">
        <v>293.6285781</v>
      </c>
      <c r="F83" s="466" t="n">
        <v>339.566031</v>
      </c>
      <c r="G83" s="466" t="n">
        <v>526.8667661</v>
      </c>
      <c r="H83" s="466" t="n">
        <v>27.355993334753</v>
      </c>
      <c r="I83" s="466" t="n">
        <v>18.3872653987173</v>
      </c>
      <c r="J83" s="466" t="n">
        <v>21.2639068471724</v>
      </c>
      <c r="K83" s="466" t="n">
        <v>32.9928344193573</v>
      </c>
    </row>
    <row r="84">
      <c r="A84" s="466" t="s">
        <v>34</v>
      </c>
      <c r="B84" s="466" t="s">
        <v>35</v>
      </c>
      <c r="C84" s="466" t="s">
        <v>16</v>
      </c>
      <c r="D84" s="466" t="n">
        <v>19217.2619065</v>
      </c>
      <c r="E84" s="466" t="n">
        <v>20331.1970238</v>
      </c>
      <c r="F84" s="466" t="n">
        <v>12837.6462726</v>
      </c>
      <c r="G84" s="466" t="n">
        <v>7225.073972</v>
      </c>
      <c r="H84" s="466" t="n">
        <v>32.2376812076075</v>
      </c>
      <c r="I84" s="466" t="n">
        <v>34.1063493546202</v>
      </c>
      <c r="J84" s="466" t="n">
        <v>21.5356355138256</v>
      </c>
      <c r="K84" s="466" t="n">
        <v>12.1203339239466</v>
      </c>
    </row>
    <row r="85">
      <c r="A85" s="466" t="s">
        <v>55</v>
      </c>
      <c r="B85" s="466" t="s">
        <v>56</v>
      </c>
      <c r="C85" s="466" t="s">
        <v>15</v>
      </c>
      <c r="D85" s="466" t="n">
        <v>161.4162838</v>
      </c>
      <c r="E85" s="466" t="n">
        <v>109.4382632</v>
      </c>
      <c r="F85" s="466" t="n">
        <v>31.2264372</v>
      </c>
      <c r="G85" s="466" t="n">
        <v>83.0214547</v>
      </c>
      <c r="H85" s="466" t="n">
        <v>41.9151549029569</v>
      </c>
      <c r="I85" s="466" t="n">
        <v>28.4179615981134</v>
      </c>
      <c r="J85" s="466" t="n">
        <v>8.10860541137954</v>
      </c>
      <c r="K85" s="466" t="n">
        <v>21.5582780875502</v>
      </c>
    </row>
    <row r="86">
      <c r="A86" s="466" t="s">
        <v>55</v>
      </c>
      <c r="B86" s="466" t="s">
        <v>56</v>
      </c>
      <c r="C86" s="466" t="s">
        <v>16</v>
      </c>
      <c r="D86" s="466" t="n">
        <v>3682.3389309</v>
      </c>
      <c r="E86" s="466" t="n">
        <v>3219.0042211</v>
      </c>
      <c r="F86" s="466" t="n">
        <v>1374.6328682</v>
      </c>
      <c r="G86" s="466" t="n">
        <v>2323.5923769</v>
      </c>
      <c r="H86" s="466" t="n">
        <v>34.7404610541262</v>
      </c>
      <c r="I86" s="466" t="n">
        <v>30.3692009004886</v>
      </c>
      <c r="J86" s="466" t="n">
        <v>12.9687626580729</v>
      </c>
      <c r="K86" s="466" t="n">
        <v>21.9215753873122</v>
      </c>
    </row>
    <row r="87">
      <c r="A87" s="466" t="s">
        <v>36</v>
      </c>
      <c r="B87" s="466" t="s">
        <v>37</v>
      </c>
      <c r="C87" s="466" t="s">
        <v>15</v>
      </c>
      <c r="D87" s="466" t="n">
        <v>1281.7755891</v>
      </c>
      <c r="E87" s="466" t="n">
        <v>3163.7198617</v>
      </c>
      <c r="F87" s="466" t="n">
        <v>4925.3607441</v>
      </c>
      <c r="G87" s="466" t="n">
        <v>6193.6295373</v>
      </c>
      <c r="H87" s="466" t="n">
        <v>8.23525820996608</v>
      </c>
      <c r="I87" s="466" t="n">
        <v>20.3265299999913</v>
      </c>
      <c r="J87" s="466" t="n">
        <v>31.6448665818129</v>
      </c>
      <c r="K87" s="466" t="n">
        <v>39.7933452082297</v>
      </c>
    </row>
    <row r="88">
      <c r="A88" s="466" t="s">
        <v>36</v>
      </c>
      <c r="B88" s="466" t="s">
        <v>37</v>
      </c>
      <c r="C88" s="466" t="s">
        <v>16</v>
      </c>
      <c r="D88" s="466" t="n">
        <v>59406.1551125</v>
      </c>
      <c r="E88" s="466" t="n">
        <v>60538.099017</v>
      </c>
      <c r="F88" s="466" t="n">
        <v>82589.2003475</v>
      </c>
      <c r="G88" s="466" t="n">
        <v>59533.4788244</v>
      </c>
      <c r="H88" s="466" t="n">
        <v>22.6683139166503</v>
      </c>
      <c r="I88" s="466" t="n">
        <v>23.1002432296088</v>
      </c>
      <c r="J88" s="466" t="n">
        <v>31.5145445123804</v>
      </c>
      <c r="K88" s="466" t="n">
        <v>22.7168983413605</v>
      </c>
    </row>
    <row r="89">
      <c r="A89" s="466" t="s">
        <v>38</v>
      </c>
      <c r="B89" s="466" t="s">
        <v>39</v>
      </c>
      <c r="C89" s="466" t="s">
        <v>15</v>
      </c>
      <c r="D89" s="466" t="n">
        <v>218.3162208</v>
      </c>
      <c r="E89" s="466" t="n">
        <v>159.8185511</v>
      </c>
      <c r="F89" s="466" t="n">
        <v>30.3889225</v>
      </c>
      <c r="G89" s="466" t="n">
        <v>57.0025868</v>
      </c>
      <c r="H89" s="466" t="n">
        <v>46.8966478621229</v>
      </c>
      <c r="I89" s="466" t="n">
        <v>34.3307257944774</v>
      </c>
      <c r="J89" s="466" t="n">
        <v>6.52786399549036</v>
      </c>
      <c r="K89" s="466" t="n">
        <v>12.2447623479093</v>
      </c>
    </row>
    <row r="90">
      <c r="A90" s="466" t="s">
        <v>38</v>
      </c>
      <c r="B90" s="466" t="s">
        <v>39</v>
      </c>
      <c r="C90" s="466" t="s">
        <v>16</v>
      </c>
      <c r="D90" s="466" t="n">
        <v>4184.2429117</v>
      </c>
      <c r="E90" s="466" t="n">
        <v>3197.9580872</v>
      </c>
      <c r="F90" s="466" t="n">
        <v>838.3132954</v>
      </c>
      <c r="G90" s="466" t="n">
        <v>459.9507555</v>
      </c>
      <c r="H90" s="466" t="n">
        <v>48.2029809197424</v>
      </c>
      <c r="I90" s="466" t="n">
        <v>36.8408612770543</v>
      </c>
      <c r="J90" s="466" t="n">
        <v>9.657469854329</v>
      </c>
      <c r="K90" s="466" t="n">
        <v>5.29868794887432</v>
      </c>
    </row>
    <row r="91">
      <c r="A91" s="466" t="s">
        <v>57</v>
      </c>
      <c r="B91" s="466" t="s">
        <v>58</v>
      </c>
      <c r="C91" s="466" t="s">
        <v>15</v>
      </c>
      <c r="D91" s="466" t="n">
        <v>48.8133379</v>
      </c>
      <c r="E91" s="466" t="n">
        <v>61.1165975</v>
      </c>
      <c r="F91" s="466" t="n">
        <v>37.2982821</v>
      </c>
      <c r="G91" s="466" t="n">
        <v>0</v>
      </c>
      <c r="H91" s="466" t="n">
        <v>33.1548793627146</v>
      </c>
      <c r="I91" s="466" t="n">
        <v>41.5114701093219</v>
      </c>
      <c r="J91" s="466" t="n">
        <v>25.3336505279635</v>
      </c>
      <c r="K91" s="466" t="n">
        <v>0</v>
      </c>
    </row>
    <row r="92">
      <c r="A92" s="466" t="s">
        <v>57</v>
      </c>
      <c r="B92" s="466" t="s">
        <v>58</v>
      </c>
      <c r="C92" s="466" t="s">
        <v>16</v>
      </c>
      <c r="D92" s="466" t="n">
        <v>1822.8290656</v>
      </c>
      <c r="E92" s="466" t="n">
        <v>1213.9938183</v>
      </c>
      <c r="F92" s="466" t="n">
        <v>514.1646909</v>
      </c>
      <c r="G92" s="466" t="n">
        <v>194.0257897</v>
      </c>
      <c r="H92" s="466" t="n">
        <v>48.6734996162922</v>
      </c>
      <c r="I92" s="466" t="n">
        <v>32.4162746602663</v>
      </c>
      <c r="J92" s="466" t="n">
        <v>13.7293152482153</v>
      </c>
      <c r="K92" s="466" t="n">
        <v>5.18091047522616</v>
      </c>
    </row>
    <row r="93">
      <c r="A93" s="466" t="s">
        <v>59</v>
      </c>
      <c r="B93" s="466" t="s">
        <v>60</v>
      </c>
      <c r="C93" s="466" t="s">
        <v>15</v>
      </c>
      <c r="D93" s="466" t="n">
        <v>87.4852553</v>
      </c>
      <c r="E93" s="466" t="n">
        <v>72.7036609</v>
      </c>
      <c r="F93" s="466" t="n">
        <v>44.4206601</v>
      </c>
      <c r="G93" s="466" t="n">
        <v>34.3085422</v>
      </c>
      <c r="H93" s="466" t="n">
        <v>36.6172544172283</v>
      </c>
      <c r="I93" s="466" t="n">
        <v>30.4303672557174</v>
      </c>
      <c r="J93" s="466" t="n">
        <v>18.5924200219248</v>
      </c>
      <c r="K93" s="466" t="n">
        <v>14.3599583051295</v>
      </c>
    </row>
    <row r="94">
      <c r="A94" s="466" t="s">
        <v>59</v>
      </c>
      <c r="B94" s="466" t="s">
        <v>60</v>
      </c>
      <c r="C94" s="466" t="s">
        <v>16</v>
      </c>
      <c r="D94" s="466" t="n">
        <v>1405.5828557</v>
      </c>
      <c r="E94" s="466" t="n">
        <v>857.4011186</v>
      </c>
      <c r="F94" s="466" t="n">
        <v>538.7527759</v>
      </c>
      <c r="G94" s="466" t="n">
        <v>334.0469273</v>
      </c>
      <c r="H94" s="466" t="n">
        <v>44.8239738533431</v>
      </c>
      <c r="I94" s="466" t="n">
        <v>27.3424829892463</v>
      </c>
      <c r="J94" s="466" t="n">
        <v>17.1808017168302</v>
      </c>
      <c r="K94" s="466" t="n">
        <v>10.6527414405804</v>
      </c>
    </row>
    <row r="95">
      <c r="A95" s="466" t="s">
        <v>61</v>
      </c>
      <c r="B95" s="466" t="s">
        <v>62</v>
      </c>
      <c r="C95" s="466" t="s">
        <v>15</v>
      </c>
      <c r="D95" s="466" t="n">
        <v>26.5822252</v>
      </c>
      <c r="E95" s="466" t="n">
        <v>0</v>
      </c>
      <c r="F95" s="466" t="n">
        <v>0</v>
      </c>
      <c r="G95" s="466" t="n">
        <v>4.2364328</v>
      </c>
      <c r="H95" s="466" t="n">
        <v>86.2536752898196</v>
      </c>
      <c r="I95" s="466" t="n">
        <v>0</v>
      </c>
      <c r="J95" s="466" t="n">
        <v>0</v>
      </c>
      <c r="K95" s="466" t="n">
        <v>13.7463247101804</v>
      </c>
    </row>
    <row r="96">
      <c r="A96" s="466" t="s">
        <v>61</v>
      </c>
      <c r="B96" s="466" t="s">
        <v>62</v>
      </c>
      <c r="C96" s="466" t="s">
        <v>16</v>
      </c>
      <c r="D96" s="466" t="n">
        <v>1632.5012831</v>
      </c>
      <c r="E96" s="466" t="n">
        <v>1724.7241156</v>
      </c>
      <c r="F96" s="466" t="n">
        <v>924.7196507</v>
      </c>
      <c r="G96" s="466" t="n">
        <v>307.0446203</v>
      </c>
      <c r="H96" s="466" t="n">
        <v>35.5743072136121</v>
      </c>
      <c r="I96" s="466" t="n">
        <v>37.5839616067986</v>
      </c>
      <c r="J96" s="466" t="n">
        <v>20.1508331301267</v>
      </c>
      <c r="K96" s="466" t="n">
        <v>6.69089804946265</v>
      </c>
    </row>
    <row r="97">
      <c r="A97" s="466" t="s">
        <v>63</v>
      </c>
      <c r="B97" s="466" t="s">
        <v>64</v>
      </c>
      <c r="C97" s="466" t="s">
        <v>15</v>
      </c>
      <c r="D97" s="466" t="n">
        <v>281.3224411</v>
      </c>
      <c r="E97" s="466" t="n">
        <v>311.5143625</v>
      </c>
      <c r="F97" s="466" t="n">
        <v>125.3147318</v>
      </c>
      <c r="G97" s="466" t="n">
        <v>31.1166872</v>
      </c>
      <c r="H97" s="466" t="n">
        <v>37.5462928514166</v>
      </c>
      <c r="I97" s="466" t="n">
        <v>41.5758139880841</v>
      </c>
      <c r="J97" s="466" t="n">
        <v>16.7249494934072</v>
      </c>
      <c r="K97" s="466" t="n">
        <v>4.15294366709207</v>
      </c>
    </row>
    <row r="98">
      <c r="A98" s="466" t="s">
        <v>63</v>
      </c>
      <c r="B98" s="466" t="s">
        <v>64</v>
      </c>
      <c r="C98" s="466" t="s">
        <v>16</v>
      </c>
      <c r="D98" s="466" t="n">
        <v>2298.9006291</v>
      </c>
      <c r="E98" s="466" t="n">
        <v>4248.5186346</v>
      </c>
      <c r="F98" s="466" t="n">
        <v>927.0939149</v>
      </c>
      <c r="G98" s="466" t="n">
        <v>307.9960359</v>
      </c>
      <c r="H98" s="466" t="n">
        <v>29.5393242171406</v>
      </c>
      <c r="I98" s="466" t="n">
        <v>54.5906020475294</v>
      </c>
      <c r="J98" s="466" t="n">
        <v>11.912532183999</v>
      </c>
      <c r="K98" s="466" t="n">
        <v>3.95754155133098</v>
      </c>
    </row>
    <row r="99">
      <c r="A99" s="466" t="s">
        <v>65</v>
      </c>
      <c r="B99" s="466" t="s">
        <v>66</v>
      </c>
      <c r="C99" s="466" t="s">
        <v>15</v>
      </c>
      <c r="D99" s="466" t="n">
        <v>11.0488484</v>
      </c>
      <c r="E99" s="466" t="n">
        <v>6.5139361</v>
      </c>
      <c r="F99" s="466" t="n">
        <v>3.9794129</v>
      </c>
      <c r="G99" s="466" t="n">
        <v>1.2980351</v>
      </c>
      <c r="H99" s="466" t="n">
        <v>48.3745005660516</v>
      </c>
      <c r="I99" s="466" t="n">
        <v>28.5195700175119</v>
      </c>
      <c r="J99" s="466" t="n">
        <v>17.4228213307373</v>
      </c>
      <c r="K99" s="466" t="n">
        <v>5.68310808569922</v>
      </c>
    </row>
    <row r="100">
      <c r="A100" s="466" t="s">
        <v>65</v>
      </c>
      <c r="B100" s="466" t="s">
        <v>66</v>
      </c>
      <c r="C100" s="466" t="s">
        <v>16</v>
      </c>
      <c r="D100" s="466" t="n">
        <v>292.9931794</v>
      </c>
      <c r="E100" s="466" t="n">
        <v>160.6247581</v>
      </c>
      <c r="F100" s="466" t="n">
        <v>144.6082447</v>
      </c>
      <c r="G100" s="466" t="n">
        <v>31.9748383</v>
      </c>
      <c r="H100" s="466" t="n">
        <v>46.4920191921524</v>
      </c>
      <c r="I100" s="466" t="n">
        <v>25.4878606785753</v>
      </c>
      <c r="J100" s="466" t="n">
        <v>22.9463679042075</v>
      </c>
      <c r="K100" s="466" t="n">
        <v>5.07375222506483</v>
      </c>
    </row>
    <row r="101">
      <c r="A101" s="466" t="s">
        <v>67</v>
      </c>
      <c r="B101" s="466" t="s">
        <v>68</v>
      </c>
      <c r="C101" s="466" t="s">
        <v>15</v>
      </c>
      <c r="D101" s="466" t="n">
        <v>487.623131</v>
      </c>
      <c r="E101" s="466" t="n">
        <v>674.8579354</v>
      </c>
      <c r="F101" s="466" t="n">
        <v>726.451013</v>
      </c>
      <c r="G101" s="466" t="n">
        <v>235.096785</v>
      </c>
      <c r="H101" s="466" t="n">
        <v>22.9574625454888</v>
      </c>
      <c r="I101" s="466" t="n">
        <v>31.7725406990001</v>
      </c>
      <c r="J101" s="466" t="n">
        <v>34.2015603071952</v>
      </c>
      <c r="K101" s="466" t="n">
        <v>11.0684364483159</v>
      </c>
    </row>
    <row r="102">
      <c r="A102" s="466" t="s">
        <v>67</v>
      </c>
      <c r="B102" s="466" t="s">
        <v>68</v>
      </c>
      <c r="C102" s="466" t="s">
        <v>16</v>
      </c>
      <c r="D102" s="466" t="n">
        <v>13317.4419589</v>
      </c>
      <c r="E102" s="466" t="n">
        <v>18433.1349859</v>
      </c>
      <c r="F102" s="466" t="n">
        <v>10563.7804678</v>
      </c>
      <c r="G102" s="466" t="n">
        <v>3797.9336684</v>
      </c>
      <c r="H102" s="466" t="n">
        <v>28.880460386379</v>
      </c>
      <c r="I102" s="466" t="n">
        <v>39.9744505288638</v>
      </c>
      <c r="J102" s="466" t="n">
        <v>22.908817194192</v>
      </c>
      <c r="K102" s="466" t="n">
        <v>8.23627189056518</v>
      </c>
    </row>
    <row r="103">
      <c r="A103" t="s">
        <v>19</v>
      </c>
    </row>
    <row r="104">
      <c r="A104" t="s">
        <v>20</v>
      </c>
    </row>
    <row r="105">
      <c r="A105" t="s">
        <v>21</v>
      </c>
    </row>
    <row r="106">
      <c r="A106" t="s">
        <v>22</v>
      </c>
    </row>
    <row r="107">
      <c r="A107" t="s">
        <v>23</v>
      </c>
    </row>
    <row r="110">
      <c r="K110" s="7" t="str">
        <f>=HYPERLINK("#'Indice'!A1", "Ir al Índice")</f>
      </c>
    </row>
    <row r="111">
      <c r="A111" s="4" t="s">
        <v>979</v>
      </c>
    </row>
    <row r="112">
      <c r="A112" s="5" t="s">
        <v>25</v>
      </c>
      <c r="B112" s="5" t="s">
        <v>70</v>
      </c>
      <c r="C112" s="5" t="s">
        <v>11</v>
      </c>
      <c r="D112" s="5" t="s">
        <v>949</v>
      </c>
      <c r="E112" s="5" t="s">
        <v>950</v>
      </c>
      <c r="F112" s="5" t="s">
        <v>951</v>
      </c>
      <c r="G112" s="5" t="s">
        <v>952</v>
      </c>
      <c r="H112" s="5" t="s">
        <v>953</v>
      </c>
      <c r="I112" s="5" t="s">
        <v>954</v>
      </c>
      <c r="J112" s="5" t="s">
        <v>955</v>
      </c>
      <c r="K112" s="5" t="s">
        <v>956</v>
      </c>
    </row>
    <row r="113">
      <c r="A113" s="467" t="s">
        <v>71</v>
      </c>
      <c r="B113" s="467" t="s">
        <v>72</v>
      </c>
      <c r="C113" s="467" t="s">
        <v>15</v>
      </c>
      <c r="D113" s="467" t="n">
        <v>1260.642107</v>
      </c>
      <c r="E113" s="467" t="n">
        <v>1622.3426524</v>
      </c>
      <c r="F113" s="467" t="n">
        <v>1719.0191717</v>
      </c>
      <c r="G113" s="467" t="n">
        <v>446.7705618</v>
      </c>
      <c r="H113" s="467" t="n">
        <v>24.9692694489092</v>
      </c>
      <c r="I113" s="467" t="n">
        <v>32.1333950383696</v>
      </c>
      <c r="J113" s="467" t="n">
        <v>34.0482462450526</v>
      </c>
      <c r="K113" s="467" t="n">
        <v>8.84908926766853</v>
      </c>
    </row>
    <row r="114">
      <c r="A114" s="467" t="s">
        <v>71</v>
      </c>
      <c r="B114" s="467" t="s">
        <v>72</v>
      </c>
      <c r="C114" s="467" t="s">
        <v>16</v>
      </c>
      <c r="D114" s="467" t="n">
        <v>27363.92293</v>
      </c>
      <c r="E114" s="467" t="n">
        <v>38460.527345</v>
      </c>
      <c r="F114" s="467" t="n">
        <v>59690.8961774</v>
      </c>
      <c r="G114" s="467" t="n">
        <v>14678.0152802</v>
      </c>
      <c r="H114" s="467" t="n">
        <v>19.5187008798555</v>
      </c>
      <c r="I114" s="467" t="n">
        <v>27.4339147515118</v>
      </c>
      <c r="J114" s="467" t="n">
        <v>42.5775482089176</v>
      </c>
      <c r="K114" s="467" t="n">
        <v>10.4698361597151</v>
      </c>
    </row>
    <row r="115">
      <c r="A115" s="467" t="s">
        <v>73</v>
      </c>
      <c r="B115" s="467" t="s">
        <v>74</v>
      </c>
      <c r="C115" s="467" t="s">
        <v>15</v>
      </c>
      <c r="D115" s="467" t="n">
        <v>338.0931404</v>
      </c>
      <c r="E115" s="467" t="n">
        <v>339.5553203</v>
      </c>
      <c r="F115" s="467" t="n">
        <v>294.7572835</v>
      </c>
      <c r="G115" s="467" t="n">
        <v>168.2687229</v>
      </c>
      <c r="H115" s="467" t="n">
        <v>29.639757016702</v>
      </c>
      <c r="I115" s="467" t="n">
        <v>29.767942572018</v>
      </c>
      <c r="J115" s="467" t="n">
        <v>25.8406137773363</v>
      </c>
      <c r="K115" s="467" t="n">
        <v>14.7516866339438</v>
      </c>
    </row>
    <row r="116">
      <c r="A116" s="467" t="s">
        <v>73</v>
      </c>
      <c r="B116" s="467" t="s">
        <v>74</v>
      </c>
      <c r="C116" s="467" t="s">
        <v>16</v>
      </c>
      <c r="D116" s="467" t="n">
        <v>8425.6514417</v>
      </c>
      <c r="E116" s="467" t="n">
        <v>14124.059542</v>
      </c>
      <c r="F116" s="467" t="n">
        <v>17540.3377783</v>
      </c>
      <c r="G116" s="467" t="n">
        <v>4090.2877084</v>
      </c>
      <c r="H116" s="467" t="n">
        <v>19.0710440771428</v>
      </c>
      <c r="I116" s="467" t="n">
        <v>31.9691081381031</v>
      </c>
      <c r="J116" s="467" t="n">
        <v>39.7016844587675</v>
      </c>
      <c r="K116" s="467" t="n">
        <v>9.25816332598647</v>
      </c>
    </row>
    <row r="117">
      <c r="A117" s="467" t="s">
        <v>75</v>
      </c>
      <c r="B117" s="467" t="s">
        <v>76</v>
      </c>
      <c r="C117" s="467" t="s">
        <v>15</v>
      </c>
      <c r="D117" s="467" t="n">
        <v>511.2446149</v>
      </c>
      <c r="E117" s="467" t="n">
        <v>485.9779003</v>
      </c>
      <c r="F117" s="467" t="n">
        <v>390.6836466</v>
      </c>
      <c r="G117" s="467" t="n">
        <v>113.519473</v>
      </c>
      <c r="H117" s="467" t="n">
        <v>34.0506118352043</v>
      </c>
      <c r="I117" s="467" t="n">
        <v>32.3677636131966</v>
      </c>
      <c r="J117" s="467" t="n">
        <v>26.0208456246347</v>
      </c>
      <c r="K117" s="467" t="n">
        <v>7.56077892696441</v>
      </c>
    </row>
    <row r="118">
      <c r="A118" s="467" t="s">
        <v>75</v>
      </c>
      <c r="B118" s="467" t="s">
        <v>76</v>
      </c>
      <c r="C118" s="467" t="s">
        <v>16</v>
      </c>
      <c r="D118" s="467" t="n">
        <v>8758.8705443</v>
      </c>
      <c r="E118" s="467" t="n">
        <v>9432.2993342</v>
      </c>
      <c r="F118" s="467" t="n">
        <v>9759.7746555</v>
      </c>
      <c r="G118" s="467" t="n">
        <v>2715.6824898</v>
      </c>
      <c r="H118" s="467" t="n">
        <v>28.5615713051923</v>
      </c>
      <c r="I118" s="467" t="n">
        <v>30.7575375892488</v>
      </c>
      <c r="J118" s="467" t="n">
        <v>31.8253932782551</v>
      </c>
      <c r="K118" s="467" t="n">
        <v>8.8554978273039</v>
      </c>
    </row>
    <row r="119">
      <c r="A119" s="467" t="s">
        <v>77</v>
      </c>
      <c r="B119" s="467" t="s">
        <v>78</v>
      </c>
      <c r="C119" s="467" t="s">
        <v>15</v>
      </c>
      <c r="D119" s="467" t="n">
        <v>915.270576</v>
      </c>
      <c r="E119" s="467" t="n">
        <v>772.607759</v>
      </c>
      <c r="F119" s="467" t="n">
        <v>2034.2377131</v>
      </c>
      <c r="G119" s="467" t="n">
        <v>1826.3116754</v>
      </c>
      <c r="H119" s="467" t="n">
        <v>16.4960349419968</v>
      </c>
      <c r="I119" s="467" t="n">
        <v>13.9248053232751</v>
      </c>
      <c r="J119" s="467" t="n">
        <v>36.6633182312914</v>
      </c>
      <c r="K119" s="467" t="n">
        <v>32.9158415034367</v>
      </c>
    </row>
    <row r="120">
      <c r="A120" s="467" t="s">
        <v>77</v>
      </c>
      <c r="B120" s="467" t="s">
        <v>78</v>
      </c>
      <c r="C120" s="467" t="s">
        <v>16</v>
      </c>
      <c r="D120" s="467" t="n">
        <v>19858.2348093</v>
      </c>
      <c r="E120" s="467" t="n">
        <v>20834.2571813</v>
      </c>
      <c r="F120" s="467" t="n">
        <v>54934.8056011</v>
      </c>
      <c r="G120" s="467" t="n">
        <v>30183.082526</v>
      </c>
      <c r="H120" s="467" t="n">
        <v>15.7842578575169</v>
      </c>
      <c r="I120" s="467" t="n">
        <v>16.5600462869668</v>
      </c>
      <c r="J120" s="467" t="n">
        <v>43.6647640279813</v>
      </c>
      <c r="K120" s="467" t="n">
        <v>23.990931827535</v>
      </c>
    </row>
    <row r="121">
      <c r="A121" s="467" t="s">
        <v>79</v>
      </c>
      <c r="B121" s="467" t="s">
        <v>80</v>
      </c>
      <c r="C121" s="467" t="s">
        <v>15</v>
      </c>
      <c r="D121" s="467" t="n">
        <v>1810.3798857</v>
      </c>
      <c r="E121" s="467" t="n">
        <v>1595.0580753</v>
      </c>
      <c r="F121" s="467" t="n">
        <v>3181.0092436</v>
      </c>
      <c r="G121" s="467" t="n">
        <v>4015.2410411</v>
      </c>
      <c r="H121" s="467" t="n">
        <v>17.0763358037271</v>
      </c>
      <c r="I121" s="467" t="n">
        <v>15.0453214462984</v>
      </c>
      <c r="J121" s="467" t="n">
        <v>30.0047423568619</v>
      </c>
      <c r="K121" s="467" t="n">
        <v>37.8736003931125</v>
      </c>
    </row>
    <row r="122">
      <c r="A122" s="467" t="s">
        <v>79</v>
      </c>
      <c r="B122" s="467" t="s">
        <v>80</v>
      </c>
      <c r="C122" s="467" t="s">
        <v>16</v>
      </c>
      <c r="D122" s="467" t="n">
        <v>18568.4766906</v>
      </c>
      <c r="E122" s="467" t="n">
        <v>15594.1801761</v>
      </c>
      <c r="F122" s="467" t="n">
        <v>39356.8956645</v>
      </c>
      <c r="G122" s="467" t="n">
        <v>45752.8676055</v>
      </c>
      <c r="H122" s="467" t="n">
        <v>15.5681226802629</v>
      </c>
      <c r="I122" s="467" t="n">
        <v>13.0744225347547</v>
      </c>
      <c r="J122" s="467" t="n">
        <v>32.9974822506263</v>
      </c>
      <c r="K122" s="467" t="n">
        <v>38.3599725343562</v>
      </c>
    </row>
    <row r="123">
      <c r="A123" s="467" t="s">
        <v>81</v>
      </c>
      <c r="B123" s="467" t="s">
        <v>82</v>
      </c>
      <c r="C123" s="467" t="s">
        <v>15</v>
      </c>
      <c r="D123" s="467" t="n">
        <v>775.4090477</v>
      </c>
      <c r="E123" s="467" t="n">
        <v>362.6219005</v>
      </c>
      <c r="F123" s="467" t="n">
        <v>1031.6585884</v>
      </c>
      <c r="G123" s="467" t="n">
        <v>187.0312212</v>
      </c>
      <c r="H123" s="467" t="n">
        <v>32.9020332652327</v>
      </c>
      <c r="I123" s="467" t="n">
        <v>15.3867147518363</v>
      </c>
      <c r="J123" s="467" t="n">
        <v>43.7751729807418</v>
      </c>
      <c r="K123" s="467" t="n">
        <v>7.9360790021892</v>
      </c>
    </row>
    <row r="124">
      <c r="A124" s="467" t="s">
        <v>81</v>
      </c>
      <c r="B124" s="467" t="s">
        <v>82</v>
      </c>
      <c r="C124" s="467" t="s">
        <v>16</v>
      </c>
      <c r="D124" s="467" t="n">
        <v>14907.6557241</v>
      </c>
      <c r="E124" s="467" t="n">
        <v>11037.3006294</v>
      </c>
      <c r="F124" s="467" t="n">
        <v>22329.7254391</v>
      </c>
      <c r="G124" s="467" t="n">
        <v>6098.4868451</v>
      </c>
      <c r="H124" s="467" t="n">
        <v>27.4173017640978</v>
      </c>
      <c r="I124" s="467" t="n">
        <v>20.2991675966944</v>
      </c>
      <c r="J124" s="467" t="n">
        <v>41.0675448912822</v>
      </c>
      <c r="K124" s="467" t="n">
        <v>11.2159857479256</v>
      </c>
    </row>
    <row r="125">
      <c r="A125" s="467" t="s">
        <v>83</v>
      </c>
      <c r="B125" s="467" t="s">
        <v>84</v>
      </c>
      <c r="C125" s="467" t="s">
        <v>15</v>
      </c>
      <c r="D125" s="467" t="n">
        <v>2827.7027835</v>
      </c>
      <c r="E125" s="467" t="n">
        <v>2127.6873288</v>
      </c>
      <c r="F125" s="467" t="n">
        <v>7486.4455024</v>
      </c>
      <c r="G125" s="467" t="n">
        <v>5885.6820616</v>
      </c>
      <c r="H125" s="467" t="n">
        <v>15.4287276293647</v>
      </c>
      <c r="I125" s="467" t="n">
        <v>11.6092499070477</v>
      </c>
      <c r="J125" s="467" t="n">
        <v>40.8481150291346</v>
      </c>
      <c r="K125" s="467" t="n">
        <v>32.113907434453</v>
      </c>
    </row>
    <row r="126">
      <c r="A126" s="467" t="s">
        <v>83</v>
      </c>
      <c r="B126" s="467" t="s">
        <v>84</v>
      </c>
      <c r="C126" s="467" t="s">
        <v>16</v>
      </c>
      <c r="D126" s="467" t="n">
        <v>31231.5809127</v>
      </c>
      <c r="E126" s="467" t="n">
        <v>32132.2175863</v>
      </c>
      <c r="F126" s="467" t="n">
        <v>75772.9396613</v>
      </c>
      <c r="G126" s="467" t="n">
        <v>56379.7851703</v>
      </c>
      <c r="H126" s="467" t="n">
        <v>15.9738831177406</v>
      </c>
      <c r="I126" s="467" t="n">
        <v>16.4345279053308</v>
      </c>
      <c r="J126" s="467" t="n">
        <v>38.7552613817581</v>
      </c>
      <c r="K126" s="467" t="n">
        <v>28.8363275951706</v>
      </c>
    </row>
    <row r="127">
      <c r="A127" s="467" t="s">
        <v>85</v>
      </c>
      <c r="B127" s="467" t="s">
        <v>86</v>
      </c>
      <c r="C127" s="467" t="s">
        <v>15</v>
      </c>
      <c r="D127" s="467" t="n">
        <v>3842.3155789</v>
      </c>
      <c r="E127" s="467" t="n">
        <v>4224.0599536</v>
      </c>
      <c r="F127" s="467" t="n">
        <v>5718.9762542</v>
      </c>
      <c r="G127" s="467" t="n">
        <v>3654.3168982</v>
      </c>
      <c r="H127" s="467" t="n">
        <v>22.0320445779273</v>
      </c>
      <c r="I127" s="467" t="n">
        <v>24.2209873932833</v>
      </c>
      <c r="J127" s="467" t="n">
        <v>32.792918016566</v>
      </c>
      <c r="K127" s="467" t="n">
        <v>20.9540500122234</v>
      </c>
    </row>
    <row r="128">
      <c r="A128" s="467" t="s">
        <v>85</v>
      </c>
      <c r="B128" s="467" t="s">
        <v>86</v>
      </c>
      <c r="C128" s="467" t="s">
        <v>16</v>
      </c>
      <c r="D128" s="467" t="n">
        <v>56218.903066</v>
      </c>
      <c r="E128" s="467" t="n">
        <v>72133.3027936</v>
      </c>
      <c r="F128" s="467" t="n">
        <v>120759.5091476</v>
      </c>
      <c r="G128" s="467" t="n">
        <v>58060.5535637</v>
      </c>
      <c r="H128" s="467" t="n">
        <v>18.3020763324616</v>
      </c>
      <c r="I128" s="467" t="n">
        <v>23.4830126850955</v>
      </c>
      <c r="J128" s="467" t="n">
        <v>39.3132849229607</v>
      </c>
      <c r="K128" s="467" t="n">
        <v>18.9016260594822</v>
      </c>
    </row>
    <row r="129">
      <c r="A129" s="467" t="s">
        <v>87</v>
      </c>
      <c r="B129" s="467" t="s">
        <v>88</v>
      </c>
      <c r="C129" s="467" t="s">
        <v>15</v>
      </c>
      <c r="D129" s="467" t="n">
        <v>873.145495</v>
      </c>
      <c r="E129" s="467" t="n">
        <v>1276.4751713</v>
      </c>
      <c r="F129" s="467" t="n">
        <v>1720.693834</v>
      </c>
      <c r="G129" s="467" t="n">
        <v>261.3825615</v>
      </c>
      <c r="H129" s="467" t="n">
        <v>21.1328536903819</v>
      </c>
      <c r="I129" s="467" t="n">
        <v>30.8946941706296</v>
      </c>
      <c r="J129" s="467" t="n">
        <v>41.6461760933259</v>
      </c>
      <c r="K129" s="467" t="n">
        <v>6.32627604566263</v>
      </c>
    </row>
    <row r="130">
      <c r="A130" s="467" t="s">
        <v>87</v>
      </c>
      <c r="B130" s="467" t="s">
        <v>88</v>
      </c>
      <c r="C130" s="467" t="s">
        <v>16</v>
      </c>
      <c r="D130" s="467" t="n">
        <v>24042.1887935</v>
      </c>
      <c r="E130" s="467" t="n">
        <v>34396.4391529</v>
      </c>
      <c r="F130" s="467" t="n">
        <v>48809.3490884</v>
      </c>
      <c r="G130" s="467" t="n">
        <v>12785.5997593</v>
      </c>
      <c r="H130" s="467" t="n">
        <v>20.0295529264623</v>
      </c>
      <c r="I130" s="467" t="n">
        <v>28.6556812448421</v>
      </c>
      <c r="J130" s="467" t="n">
        <v>40.6630797748577</v>
      </c>
      <c r="K130" s="467" t="n">
        <v>10.6516860538379</v>
      </c>
    </row>
    <row r="131">
      <c r="A131" s="467" t="s">
        <v>89</v>
      </c>
      <c r="B131" s="467" t="s">
        <v>90</v>
      </c>
      <c r="C131" s="467" t="s">
        <v>15</v>
      </c>
      <c r="D131" s="467" t="n">
        <v>2340.2802288</v>
      </c>
      <c r="E131" s="467" t="n">
        <v>3212.4056472</v>
      </c>
      <c r="F131" s="467" t="n">
        <v>3339.803992</v>
      </c>
      <c r="G131" s="467" t="n">
        <v>1150.1373459</v>
      </c>
      <c r="H131" s="467" t="n">
        <v>23.3034661045749</v>
      </c>
      <c r="I131" s="467" t="n">
        <v>31.9877018112722</v>
      </c>
      <c r="J131" s="467" t="n">
        <v>33.2562776738081</v>
      </c>
      <c r="K131" s="467" t="n">
        <v>11.4525544103449</v>
      </c>
    </row>
    <row r="132">
      <c r="A132" s="467" t="s">
        <v>89</v>
      </c>
      <c r="B132" s="467" t="s">
        <v>90</v>
      </c>
      <c r="C132" s="467" t="s">
        <v>16</v>
      </c>
      <c r="D132" s="467" t="n">
        <v>44347.4787403</v>
      </c>
      <c r="E132" s="467" t="n">
        <v>58996.3514078</v>
      </c>
      <c r="F132" s="467" t="n">
        <v>110401.0254489</v>
      </c>
      <c r="G132" s="467" t="n">
        <v>26868.7245922</v>
      </c>
      <c r="H132" s="467" t="n">
        <v>18.4309957507089</v>
      </c>
      <c r="I132" s="467" t="n">
        <v>24.5191278735846</v>
      </c>
      <c r="J132" s="467" t="n">
        <v>45.8831232061337</v>
      </c>
      <c r="K132" s="467" t="n">
        <v>11.1667531695728</v>
      </c>
    </row>
    <row r="133">
      <c r="A133" s="467" t="s">
        <v>91</v>
      </c>
      <c r="B133" s="467" t="s">
        <v>92</v>
      </c>
      <c r="C133" s="467" t="s">
        <v>15</v>
      </c>
      <c r="D133" s="467" t="n">
        <v>3504.2918946</v>
      </c>
      <c r="E133" s="467" t="n">
        <v>4032.7883007</v>
      </c>
      <c r="F133" s="467" t="n">
        <v>9227.855157</v>
      </c>
      <c r="G133" s="467" t="n">
        <v>3648.5019205</v>
      </c>
      <c r="H133" s="467" t="n">
        <v>17.1665939830198</v>
      </c>
      <c r="I133" s="467" t="n">
        <v>19.7555573165207</v>
      </c>
      <c r="J133" s="467" t="n">
        <v>45.2048081549485</v>
      </c>
      <c r="K133" s="467" t="n">
        <v>17.873040545511</v>
      </c>
    </row>
    <row r="134">
      <c r="A134" s="467" t="s">
        <v>91</v>
      </c>
      <c r="B134" s="467" t="s">
        <v>92</v>
      </c>
      <c r="C134" s="467" t="s">
        <v>16</v>
      </c>
      <c r="D134" s="467" t="n">
        <v>61247.0508013</v>
      </c>
      <c r="E134" s="467" t="n">
        <v>78828.7544468</v>
      </c>
      <c r="F134" s="467" t="n">
        <v>157459.9829829</v>
      </c>
      <c r="G134" s="467" t="n">
        <v>52700.2236403</v>
      </c>
      <c r="H134" s="467" t="n">
        <v>17.4873652980626</v>
      </c>
      <c r="I134" s="467" t="n">
        <v>22.5073241399765</v>
      </c>
      <c r="J134" s="467" t="n">
        <v>44.9582503357083</v>
      </c>
      <c r="K134" s="467" t="n">
        <v>15.0470602262527</v>
      </c>
    </row>
    <row r="135">
      <c r="A135" s="467" t="s">
        <v>93</v>
      </c>
      <c r="B135" s="467" t="s">
        <v>94</v>
      </c>
      <c r="C135" s="467" t="s">
        <v>15</v>
      </c>
      <c r="D135" s="467" t="n">
        <v>697.4949262</v>
      </c>
      <c r="E135" s="467" t="n">
        <v>533.5692854</v>
      </c>
      <c r="F135" s="467" t="n">
        <v>298.8131224</v>
      </c>
      <c r="G135" s="467" t="n">
        <v>14.7018774</v>
      </c>
      <c r="H135" s="467" t="n">
        <v>45.1576015688955</v>
      </c>
      <c r="I135" s="467" t="n">
        <v>34.5446372359482</v>
      </c>
      <c r="J135" s="467" t="n">
        <v>19.3459241322533</v>
      </c>
      <c r="K135" s="467" t="n">
        <v>0.951837062902995</v>
      </c>
    </row>
    <row r="136">
      <c r="A136" s="467" t="s">
        <v>93</v>
      </c>
      <c r="B136" s="467" t="s">
        <v>94</v>
      </c>
      <c r="C136" s="467" t="s">
        <v>16</v>
      </c>
      <c r="D136" s="467" t="n">
        <v>11037.2965333</v>
      </c>
      <c r="E136" s="467" t="n">
        <v>13367.6797238</v>
      </c>
      <c r="F136" s="467" t="n">
        <v>11462.3341011</v>
      </c>
      <c r="G136" s="467" t="n">
        <v>1221.5090106</v>
      </c>
      <c r="H136" s="467" t="n">
        <v>29.759093767716</v>
      </c>
      <c r="I136" s="467" t="n">
        <v>36.0423436261905</v>
      </c>
      <c r="J136" s="467" t="n">
        <v>30.9050929530056</v>
      </c>
      <c r="K136" s="467" t="n">
        <v>3.29346965308786</v>
      </c>
    </row>
    <row r="137">
      <c r="A137" s="467" t="s">
        <v>95</v>
      </c>
      <c r="B137" s="467" t="s">
        <v>96</v>
      </c>
      <c r="C137" s="467" t="s">
        <v>15</v>
      </c>
      <c r="D137" s="467" t="n">
        <v>501.0741708</v>
      </c>
      <c r="E137" s="467" t="n">
        <v>474.9423249</v>
      </c>
      <c r="F137" s="467" t="n">
        <v>447.5350797</v>
      </c>
      <c r="G137" s="467" t="n">
        <v>150.9156665</v>
      </c>
      <c r="H137" s="467" t="n">
        <v>31.8249981622561</v>
      </c>
      <c r="I137" s="467" t="n">
        <v>30.1652719256871</v>
      </c>
      <c r="J137" s="467" t="n">
        <v>28.42454055506</v>
      </c>
      <c r="K137" s="467" t="n">
        <v>9.58518935699681</v>
      </c>
    </row>
    <row r="138">
      <c r="A138" s="467" t="s">
        <v>95</v>
      </c>
      <c r="B138" s="467" t="s">
        <v>96</v>
      </c>
      <c r="C138" s="467" t="s">
        <v>16</v>
      </c>
      <c r="D138" s="467" t="n">
        <v>9862.2782085</v>
      </c>
      <c r="E138" s="467" t="n">
        <v>14819.3740997</v>
      </c>
      <c r="F138" s="467" t="n">
        <v>10377.5643489</v>
      </c>
      <c r="G138" s="467" t="n">
        <v>1303.5792839</v>
      </c>
      <c r="H138" s="467" t="n">
        <v>27.1218919043022</v>
      </c>
      <c r="I138" s="467" t="n">
        <v>40.7542206703384</v>
      </c>
      <c r="J138" s="467" t="n">
        <v>28.5389615411807</v>
      </c>
      <c r="K138" s="467" t="n">
        <v>3.58492588417873</v>
      </c>
    </row>
    <row r="139">
      <c r="A139" s="467" t="s">
        <v>97</v>
      </c>
      <c r="B139" s="467" t="s">
        <v>98</v>
      </c>
      <c r="C139" s="467" t="s">
        <v>15</v>
      </c>
      <c r="D139" s="467" t="n">
        <v>744.372067</v>
      </c>
      <c r="E139" s="467" t="n">
        <v>427.8533796</v>
      </c>
      <c r="F139" s="467" t="n">
        <v>274.398579</v>
      </c>
      <c r="G139" s="467" t="n">
        <v>103.310371</v>
      </c>
      <c r="H139" s="467" t="n">
        <v>48.0260370137527</v>
      </c>
      <c r="I139" s="467" t="n">
        <v>27.6046122041395</v>
      </c>
      <c r="J139" s="467" t="n">
        <v>17.7038834419013</v>
      </c>
      <c r="K139" s="467" t="n">
        <v>6.66546734020652</v>
      </c>
    </row>
    <row r="140">
      <c r="A140" s="467" t="s">
        <v>97</v>
      </c>
      <c r="B140" s="467" t="s">
        <v>98</v>
      </c>
      <c r="C140" s="467" t="s">
        <v>16</v>
      </c>
      <c r="D140" s="467" t="n">
        <v>12823.0938758</v>
      </c>
      <c r="E140" s="467" t="n">
        <v>7671.2951402</v>
      </c>
      <c r="F140" s="467" t="n">
        <v>6487.6697025</v>
      </c>
      <c r="G140" s="467" t="n">
        <v>1127.4561811</v>
      </c>
      <c r="H140" s="467" t="n">
        <v>45.6183392762231</v>
      </c>
      <c r="I140" s="467" t="n">
        <v>27.2907418274556</v>
      </c>
      <c r="J140" s="467" t="n">
        <v>23.0799774584239</v>
      </c>
      <c r="K140" s="467" t="n">
        <v>4.0109414378974</v>
      </c>
    </row>
    <row r="141">
      <c r="A141" s="467" t="s">
        <v>99</v>
      </c>
      <c r="B141" s="467" t="s">
        <v>100</v>
      </c>
      <c r="C141" s="467" t="s">
        <v>15</v>
      </c>
      <c r="D141" s="467" t="n">
        <v>718.6009903</v>
      </c>
      <c r="E141" s="467" t="n">
        <v>556.2854051</v>
      </c>
      <c r="F141" s="467" t="n">
        <v>631.9003984</v>
      </c>
      <c r="G141" s="467" t="n">
        <v>106.3651918</v>
      </c>
      <c r="H141" s="467" t="n">
        <v>35.6953173650139</v>
      </c>
      <c r="I141" s="467" t="n">
        <v>27.63255874763</v>
      </c>
      <c r="J141" s="467" t="n">
        <v>31.3886086554795</v>
      </c>
      <c r="K141" s="467" t="n">
        <v>5.28351523187649</v>
      </c>
    </row>
    <row r="142">
      <c r="A142" s="467" t="s">
        <v>99</v>
      </c>
      <c r="B142" s="467" t="s">
        <v>100</v>
      </c>
      <c r="C142" s="467" t="s">
        <v>16</v>
      </c>
      <c r="D142" s="467" t="n">
        <v>8712.2477822</v>
      </c>
      <c r="E142" s="467" t="n">
        <v>6400.4579655</v>
      </c>
      <c r="F142" s="467" t="n">
        <v>6031.1546615</v>
      </c>
      <c r="G142" s="467" t="n">
        <v>1257.2026566</v>
      </c>
      <c r="H142" s="467" t="n">
        <v>38.8921175598184</v>
      </c>
      <c r="I142" s="467" t="n">
        <v>28.5721170763171</v>
      </c>
      <c r="J142" s="467" t="n">
        <v>26.9235198516442</v>
      </c>
      <c r="K142" s="467" t="n">
        <v>5.6122455122203</v>
      </c>
    </row>
    <row r="143">
      <c r="A143" s="467" t="s">
        <v>101</v>
      </c>
      <c r="B143" s="467" t="s">
        <v>102</v>
      </c>
      <c r="C143" s="467" t="s">
        <v>15</v>
      </c>
      <c r="D143" s="467" t="n">
        <v>1067.1328884</v>
      </c>
      <c r="E143" s="467" t="n">
        <v>1261.242584</v>
      </c>
      <c r="F143" s="467" t="n">
        <v>1217.1275224</v>
      </c>
      <c r="G143" s="467" t="n">
        <v>176.3008354</v>
      </c>
      <c r="H143" s="467" t="n">
        <v>28.6724646726653</v>
      </c>
      <c r="I143" s="467" t="n">
        <v>33.8879382563327</v>
      </c>
      <c r="J143" s="467" t="n">
        <v>32.7026242631008</v>
      </c>
      <c r="K143" s="467" t="n">
        <v>4.73697280790122</v>
      </c>
    </row>
    <row r="144">
      <c r="A144" s="467" t="s">
        <v>101</v>
      </c>
      <c r="B144" s="467" t="s">
        <v>102</v>
      </c>
      <c r="C144" s="467" t="s">
        <v>16</v>
      </c>
      <c r="D144" s="467" t="n">
        <v>20287.5867921</v>
      </c>
      <c r="E144" s="467" t="n">
        <v>24088.5449391</v>
      </c>
      <c r="F144" s="467" t="n">
        <v>21508.6014586</v>
      </c>
      <c r="G144" s="467" t="n">
        <v>4260.6063175</v>
      </c>
      <c r="H144" s="467" t="n">
        <v>28.9222162649718</v>
      </c>
      <c r="I144" s="467" t="n">
        <v>34.3409057655115</v>
      </c>
      <c r="J144" s="467" t="n">
        <v>30.6629087686739</v>
      </c>
      <c r="K144" s="467" t="n">
        <v>6.07396920084277</v>
      </c>
    </row>
    <row r="145">
      <c r="A145" s="467" t="s">
        <v>103</v>
      </c>
      <c r="B145" s="467" t="s">
        <v>104</v>
      </c>
      <c r="C145" s="467" t="s">
        <v>15</v>
      </c>
      <c r="D145" s="467" t="n">
        <v>101.9719872</v>
      </c>
      <c r="E145" s="467" t="n">
        <v>82.7148407</v>
      </c>
      <c r="F145" s="467" t="n">
        <v>77.3110387</v>
      </c>
      <c r="G145" s="467" t="n">
        <v>16.3223497</v>
      </c>
      <c r="H145" s="467" t="n">
        <v>36.6383687666026</v>
      </c>
      <c r="I145" s="467" t="n">
        <v>29.7193074220818</v>
      </c>
      <c r="J145" s="467" t="n">
        <v>27.7777301727399</v>
      </c>
      <c r="K145" s="467" t="n">
        <v>5.86459363857573</v>
      </c>
    </row>
    <row r="146">
      <c r="A146" s="467" t="s">
        <v>103</v>
      </c>
      <c r="B146" s="467" t="s">
        <v>104</v>
      </c>
      <c r="C146" s="467" t="s">
        <v>16</v>
      </c>
      <c r="D146" s="467" t="n">
        <v>1878.5033676</v>
      </c>
      <c r="E146" s="467" t="n">
        <v>1699.1696334</v>
      </c>
      <c r="F146" s="467" t="n">
        <v>1497.5862587</v>
      </c>
      <c r="G146" s="467" t="n">
        <v>286.3868055</v>
      </c>
      <c r="H146" s="467" t="n">
        <v>35.0359450205509</v>
      </c>
      <c r="I146" s="467" t="n">
        <v>31.691193576326</v>
      </c>
      <c r="J146" s="467" t="n">
        <v>27.9314643392847</v>
      </c>
      <c r="K146" s="467" t="n">
        <v>5.3413970638384</v>
      </c>
    </row>
    <row r="147">
      <c r="A147" s="467" t="s">
        <v>105</v>
      </c>
      <c r="B147" s="467" t="s">
        <v>106</v>
      </c>
      <c r="C147" s="467" t="s">
        <v>15</v>
      </c>
      <c r="D147" s="467" t="n">
        <v>2009.1076561</v>
      </c>
      <c r="E147" s="467" t="n">
        <v>1311.5536313</v>
      </c>
      <c r="F147" s="467" t="n">
        <v>2691.7058316</v>
      </c>
      <c r="G147" s="467" t="n">
        <v>1105.6685674</v>
      </c>
      <c r="H147" s="467" t="n">
        <v>28.2255912250999</v>
      </c>
      <c r="I147" s="467" t="n">
        <v>18.4257804973626</v>
      </c>
      <c r="J147" s="467" t="n">
        <v>37.8152899225116</v>
      </c>
      <c r="K147" s="467" t="n">
        <v>15.5333383550259</v>
      </c>
    </row>
    <row r="148">
      <c r="A148" s="467" t="s">
        <v>105</v>
      </c>
      <c r="B148" s="467" t="s">
        <v>106</v>
      </c>
      <c r="C148" s="467" t="s">
        <v>16</v>
      </c>
      <c r="D148" s="467" t="n">
        <v>21470.6773177</v>
      </c>
      <c r="E148" s="467" t="n">
        <v>23849.697594</v>
      </c>
      <c r="F148" s="467" t="n">
        <v>46200.657343</v>
      </c>
      <c r="G148" s="467" t="n">
        <v>20496.9620984</v>
      </c>
      <c r="H148" s="467" t="n">
        <v>19.1671681337382</v>
      </c>
      <c r="I148" s="467" t="n">
        <v>21.2909521650795</v>
      </c>
      <c r="J148" s="467" t="n">
        <v>41.2439604992101</v>
      </c>
      <c r="K148" s="467" t="n">
        <v>18.2979192019722</v>
      </c>
    </row>
    <row r="149">
      <c r="A149" s="467" t="s">
        <v>107</v>
      </c>
      <c r="B149" s="467" t="s">
        <v>108</v>
      </c>
      <c r="C149" s="467" t="s">
        <v>15</v>
      </c>
      <c r="D149" s="467" t="n">
        <v>2843.2753051</v>
      </c>
      <c r="E149" s="467" t="n">
        <v>2185.1254631</v>
      </c>
      <c r="F149" s="467" t="n">
        <v>5725.075961</v>
      </c>
      <c r="G149" s="467" t="n">
        <v>4690.5738145</v>
      </c>
      <c r="H149" s="467" t="n">
        <v>18.4101657596546</v>
      </c>
      <c r="I149" s="467" t="n">
        <v>14.1486552178591</v>
      </c>
      <c r="J149" s="467" t="n">
        <v>37.0697825988105</v>
      </c>
      <c r="K149" s="467" t="n">
        <v>30.3713964236759</v>
      </c>
    </row>
    <row r="150">
      <c r="A150" s="467" t="s">
        <v>107</v>
      </c>
      <c r="B150" s="467" t="s">
        <v>108</v>
      </c>
      <c r="C150" s="467" t="s">
        <v>16</v>
      </c>
      <c r="D150" s="467" t="n">
        <v>28873.1114812</v>
      </c>
      <c r="E150" s="467" t="n">
        <v>32043.3653497</v>
      </c>
      <c r="F150" s="467" t="n">
        <v>74797.330577</v>
      </c>
      <c r="G150" s="467" t="n">
        <v>54924.6709343</v>
      </c>
      <c r="H150" s="467" t="n">
        <v>15.1454794080826</v>
      </c>
      <c r="I150" s="467" t="n">
        <v>16.808445822874</v>
      </c>
      <c r="J150" s="467" t="n">
        <v>39.2351697450801</v>
      </c>
      <c r="K150" s="467" t="n">
        <v>28.8109050239633</v>
      </c>
    </row>
    <row r="151">
      <c r="A151" s="467" t="s">
        <v>109</v>
      </c>
      <c r="B151" s="467" t="s">
        <v>110</v>
      </c>
      <c r="C151" s="467" t="s">
        <v>15</v>
      </c>
      <c r="D151" s="467" t="n">
        <v>164.2215484</v>
      </c>
      <c r="E151" s="467" t="n">
        <v>138.9566948</v>
      </c>
      <c r="F151" s="467" t="n">
        <v>115.4964736</v>
      </c>
      <c r="G151" s="467" t="n">
        <v>28.8741184</v>
      </c>
      <c r="H151" s="467" t="n">
        <v>36.6935483870968</v>
      </c>
      <c r="I151" s="467" t="n">
        <v>31.0483870967742</v>
      </c>
      <c r="J151" s="467" t="n">
        <v>25.8064516129032</v>
      </c>
      <c r="K151" s="467" t="n">
        <v>6.45161290322581</v>
      </c>
    </row>
    <row r="152">
      <c r="A152" s="467" t="s">
        <v>109</v>
      </c>
      <c r="B152" s="467" t="s">
        <v>110</v>
      </c>
      <c r="C152" s="467" t="s">
        <v>16</v>
      </c>
      <c r="D152" s="467" t="n">
        <v>330.2477292</v>
      </c>
      <c r="E152" s="467" t="n">
        <v>252.648536</v>
      </c>
      <c r="F152" s="467" t="n">
        <v>187.6817696</v>
      </c>
      <c r="G152" s="467" t="n">
        <v>45.11581</v>
      </c>
      <c r="H152" s="467" t="n">
        <v>40.4867256637168</v>
      </c>
      <c r="I152" s="467" t="n">
        <v>30.9734513274336</v>
      </c>
      <c r="J152" s="467" t="n">
        <v>23.0088495575221</v>
      </c>
      <c r="K152" s="467" t="n">
        <v>5.53097345132743</v>
      </c>
    </row>
    <row r="153">
      <c r="A153" t="s">
        <v>19</v>
      </c>
    </row>
    <row r="154">
      <c r="A154" t="s">
        <v>20</v>
      </c>
    </row>
    <row r="155">
      <c r="A155" t="s">
        <v>21</v>
      </c>
    </row>
    <row r="156">
      <c r="A156" t="s">
        <v>22</v>
      </c>
    </row>
    <row r="157">
      <c r="A157" t="s">
        <v>23</v>
      </c>
    </row>
    <row r="160">
      <c r="K160" s="7" t="str">
        <f>=HYPERLINK("#'Indice'!A1", "Ir al Índice")</f>
      </c>
    </row>
    <row r="161">
      <c r="A161" s="4" t="s">
        <v>980</v>
      </c>
    </row>
    <row r="162">
      <c r="A162" s="5" t="s">
        <v>25</v>
      </c>
      <c r="B162" s="5" t="s">
        <v>70</v>
      </c>
      <c r="C162" s="5" t="s">
        <v>11</v>
      </c>
      <c r="D162" s="5" t="s">
        <v>949</v>
      </c>
      <c r="E162" s="5" t="s">
        <v>950</v>
      </c>
      <c r="F162" s="5" t="s">
        <v>951</v>
      </c>
      <c r="G162" s="5" t="s">
        <v>952</v>
      </c>
      <c r="H162" s="5" t="s">
        <v>953</v>
      </c>
      <c r="I162" s="5" t="s">
        <v>954</v>
      </c>
      <c r="J162" s="5" t="s">
        <v>955</v>
      </c>
      <c r="K162" s="5" t="s">
        <v>956</v>
      </c>
    </row>
    <row r="163">
      <c r="A163" s="468" t="s">
        <v>71</v>
      </c>
      <c r="B163" s="468" t="s">
        <v>72</v>
      </c>
      <c r="C163" s="468" t="s">
        <v>15</v>
      </c>
      <c r="D163" s="468" t="n">
        <v>1258.279967</v>
      </c>
      <c r="E163" s="468" t="n">
        <v>1622.3426524</v>
      </c>
      <c r="F163" s="468" t="n">
        <v>1715.4759617</v>
      </c>
      <c r="G163" s="468" t="n">
        <v>444.4084218</v>
      </c>
      <c r="H163" s="468" t="n">
        <v>24.9633611514886</v>
      </c>
      <c r="I163" s="468" t="n">
        <v>32.1861005543014</v>
      </c>
      <c r="J163" s="468" t="n">
        <v>34.0337978047252</v>
      </c>
      <c r="K163" s="468" t="n">
        <v>8.81674048948478</v>
      </c>
    </row>
    <row r="164">
      <c r="A164" s="468" t="s">
        <v>71</v>
      </c>
      <c r="B164" s="468" t="s">
        <v>72</v>
      </c>
      <c r="C164" s="468" t="s">
        <v>16</v>
      </c>
      <c r="D164" s="468" t="n">
        <v>27305.5626183</v>
      </c>
      <c r="E164" s="468" t="n">
        <v>38429.2058995</v>
      </c>
      <c r="F164" s="468" t="n">
        <v>59657.4153811</v>
      </c>
      <c r="G164" s="468" t="n">
        <v>14654.6275342</v>
      </c>
      <c r="H164" s="468" t="n">
        <v>19.4974539861936</v>
      </c>
      <c r="I164" s="468" t="n">
        <v>27.440257658317</v>
      </c>
      <c r="J164" s="468" t="n">
        <v>42.5981961107327</v>
      </c>
      <c r="K164" s="468" t="n">
        <v>10.4640922447567</v>
      </c>
    </row>
    <row r="165">
      <c r="A165" s="468" t="s">
        <v>73</v>
      </c>
      <c r="B165" s="468" t="s">
        <v>74</v>
      </c>
      <c r="C165" s="468" t="s">
        <v>15</v>
      </c>
      <c r="D165" s="468" t="n">
        <v>338.0931404</v>
      </c>
      <c r="E165" s="468" t="n">
        <v>332.7613503</v>
      </c>
      <c r="F165" s="468" t="n">
        <v>291.3602985</v>
      </c>
      <c r="G165" s="468" t="n">
        <v>166.5702304</v>
      </c>
      <c r="H165" s="468" t="n">
        <v>29.9519513928177</v>
      </c>
      <c r="I165" s="468" t="n">
        <v>29.479603690871</v>
      </c>
      <c r="J165" s="468" t="n">
        <v>25.8118502142461</v>
      </c>
      <c r="K165" s="468" t="n">
        <v>14.7565947020653</v>
      </c>
    </row>
    <row r="166">
      <c r="A166" s="468" t="s">
        <v>73</v>
      </c>
      <c r="B166" s="468" t="s">
        <v>74</v>
      </c>
      <c r="C166" s="468" t="s">
        <v>16</v>
      </c>
      <c r="D166" s="468" t="n">
        <v>8342.4253092</v>
      </c>
      <c r="E166" s="468" t="n">
        <v>14006.8635595</v>
      </c>
      <c r="F166" s="468" t="n">
        <v>17429.9357658</v>
      </c>
      <c r="G166" s="468" t="n">
        <v>4054.6193659</v>
      </c>
      <c r="H166" s="468" t="n">
        <v>19.031927268628</v>
      </c>
      <c r="I166" s="468" t="n">
        <v>31.9544495330416</v>
      </c>
      <c r="J166" s="468" t="n">
        <v>39.7636487588014</v>
      </c>
      <c r="K166" s="468" t="n">
        <v>9.24997443952896</v>
      </c>
    </row>
    <row r="167">
      <c r="A167" s="468" t="s">
        <v>75</v>
      </c>
      <c r="B167" s="468" t="s">
        <v>76</v>
      </c>
      <c r="C167" s="468" t="s">
        <v>15</v>
      </c>
      <c r="D167" s="468" t="n">
        <v>511.2446149</v>
      </c>
      <c r="E167" s="468" t="n">
        <v>485.9779003</v>
      </c>
      <c r="F167" s="468" t="n">
        <v>390.6836466</v>
      </c>
      <c r="G167" s="468" t="n">
        <v>113.519473</v>
      </c>
      <c r="H167" s="468" t="n">
        <v>34.0506118352043</v>
      </c>
      <c r="I167" s="468" t="n">
        <v>32.3677636131966</v>
      </c>
      <c r="J167" s="468" t="n">
        <v>26.0208456246347</v>
      </c>
      <c r="K167" s="468" t="n">
        <v>7.56077892696441</v>
      </c>
    </row>
    <row r="168">
      <c r="A168" s="468" t="s">
        <v>75</v>
      </c>
      <c r="B168" s="468" t="s">
        <v>76</v>
      </c>
      <c r="C168" s="468" t="s">
        <v>16</v>
      </c>
      <c r="D168" s="468" t="n">
        <v>8673.15404</v>
      </c>
      <c r="E168" s="468" t="n">
        <v>9321.1110247</v>
      </c>
      <c r="F168" s="468" t="n">
        <v>9672.7295288</v>
      </c>
      <c r="G168" s="468" t="n">
        <v>2684.6468729</v>
      </c>
      <c r="H168" s="468" t="n">
        <v>28.5755683085588</v>
      </c>
      <c r="I168" s="468" t="n">
        <v>30.7104017257804</v>
      </c>
      <c r="J168" s="468" t="n">
        <v>31.8688843880419</v>
      </c>
      <c r="K168" s="468" t="n">
        <v>8.84514557761882</v>
      </c>
    </row>
    <row r="169">
      <c r="A169" s="468" t="s">
        <v>77</v>
      </c>
      <c r="B169" s="468" t="s">
        <v>78</v>
      </c>
      <c r="C169" s="468" t="s">
        <v>15</v>
      </c>
      <c r="D169" s="468" t="n">
        <v>915.270576</v>
      </c>
      <c r="E169" s="468" t="n">
        <v>772.607759</v>
      </c>
      <c r="F169" s="468" t="n">
        <v>2034.2377131</v>
      </c>
      <c r="G169" s="468" t="n">
        <v>1826.3116754</v>
      </c>
      <c r="H169" s="468" t="n">
        <v>16.4960349419968</v>
      </c>
      <c r="I169" s="468" t="n">
        <v>13.9248053232751</v>
      </c>
      <c r="J169" s="468" t="n">
        <v>36.6633182312914</v>
      </c>
      <c r="K169" s="468" t="n">
        <v>32.9158415034367</v>
      </c>
    </row>
    <row r="170">
      <c r="A170" s="468" t="s">
        <v>77</v>
      </c>
      <c r="B170" s="468" t="s">
        <v>78</v>
      </c>
      <c r="C170" s="468" t="s">
        <v>16</v>
      </c>
      <c r="D170" s="468" t="n">
        <v>19853.4787116</v>
      </c>
      <c r="E170" s="468" t="n">
        <v>20821.5742541</v>
      </c>
      <c r="F170" s="468" t="n">
        <v>54930.0495034</v>
      </c>
      <c r="G170" s="468" t="n">
        <v>30181.4971601</v>
      </c>
      <c r="H170" s="468" t="n">
        <v>15.7834608536403</v>
      </c>
      <c r="I170" s="468" t="n">
        <v>16.553094141569</v>
      </c>
      <c r="J170" s="468" t="n">
        <v>43.6692379516781</v>
      </c>
      <c r="K170" s="468" t="n">
        <v>23.9942070531126</v>
      </c>
    </row>
    <row r="171">
      <c r="A171" s="468" t="s">
        <v>79</v>
      </c>
      <c r="B171" s="468" t="s">
        <v>80</v>
      </c>
      <c r="C171" s="468" t="s">
        <v>15</v>
      </c>
      <c r="D171" s="468" t="n">
        <v>1692.138294</v>
      </c>
      <c r="E171" s="468" t="n">
        <v>1539.5938107</v>
      </c>
      <c r="F171" s="468" t="n">
        <v>3158.9442763</v>
      </c>
      <c r="G171" s="468" t="n">
        <v>4008.8440008</v>
      </c>
      <c r="H171" s="468" t="n">
        <v>16.2713109054662</v>
      </c>
      <c r="I171" s="468" t="n">
        <v>14.8044693810535</v>
      </c>
      <c r="J171" s="468" t="n">
        <v>30.3758650430496</v>
      </c>
      <c r="K171" s="468" t="n">
        <v>38.5483546704308</v>
      </c>
    </row>
    <row r="172">
      <c r="A172" s="468" t="s">
        <v>79</v>
      </c>
      <c r="B172" s="468" t="s">
        <v>80</v>
      </c>
      <c r="C172" s="468" t="s">
        <v>16</v>
      </c>
      <c r="D172" s="468" t="n">
        <v>17640.880569</v>
      </c>
      <c r="E172" s="468" t="n">
        <v>14730.7476834</v>
      </c>
      <c r="F172" s="468" t="n">
        <v>38714.3198956</v>
      </c>
      <c r="G172" s="468" t="n">
        <v>45435.8897521</v>
      </c>
      <c r="H172" s="468" t="n">
        <v>15.1395488493105</v>
      </c>
      <c r="I172" s="468" t="n">
        <v>12.6420488630032</v>
      </c>
      <c r="J172" s="468" t="n">
        <v>33.2249478666752</v>
      </c>
      <c r="K172" s="468" t="n">
        <v>38.9934544210112</v>
      </c>
    </row>
    <row r="173">
      <c r="A173" s="468" t="s">
        <v>81</v>
      </c>
      <c r="B173" s="468" t="s">
        <v>82</v>
      </c>
      <c r="C173" s="468" t="s">
        <v>15</v>
      </c>
      <c r="D173" s="468" t="n">
        <v>775.4090477</v>
      </c>
      <c r="E173" s="468" t="n">
        <v>362.6219005</v>
      </c>
      <c r="F173" s="468" t="n">
        <v>1031.6585884</v>
      </c>
      <c r="G173" s="468" t="n">
        <v>187.0312212</v>
      </c>
      <c r="H173" s="468" t="n">
        <v>32.9020332652327</v>
      </c>
      <c r="I173" s="468" t="n">
        <v>15.3867147518363</v>
      </c>
      <c r="J173" s="468" t="n">
        <v>43.7751729807418</v>
      </c>
      <c r="K173" s="468" t="n">
        <v>7.9360790021892</v>
      </c>
    </row>
    <row r="174">
      <c r="A174" s="468" t="s">
        <v>81</v>
      </c>
      <c r="B174" s="468" t="s">
        <v>82</v>
      </c>
      <c r="C174" s="468" t="s">
        <v>16</v>
      </c>
      <c r="D174" s="468" t="n">
        <v>14907.6557241</v>
      </c>
      <c r="E174" s="468" t="n">
        <v>11037.3006294</v>
      </c>
      <c r="F174" s="468" t="n">
        <v>22329.7254391</v>
      </c>
      <c r="G174" s="468" t="n">
        <v>6098.4868451</v>
      </c>
      <c r="H174" s="468" t="n">
        <v>27.4173017640978</v>
      </c>
      <c r="I174" s="468" t="n">
        <v>20.2991675966944</v>
      </c>
      <c r="J174" s="468" t="n">
        <v>41.0675448912822</v>
      </c>
      <c r="K174" s="468" t="n">
        <v>11.2159857479256</v>
      </c>
    </row>
    <row r="175">
      <c r="A175" s="468" t="s">
        <v>83</v>
      </c>
      <c r="B175" s="468" t="s">
        <v>84</v>
      </c>
      <c r="C175" s="468" t="s">
        <v>15</v>
      </c>
      <c r="D175" s="468" t="n">
        <v>2827.7027835</v>
      </c>
      <c r="E175" s="468" t="n">
        <v>2127.6873288</v>
      </c>
      <c r="F175" s="468" t="n">
        <v>7486.4455024</v>
      </c>
      <c r="G175" s="468" t="n">
        <v>5885.6820616</v>
      </c>
      <c r="H175" s="468" t="n">
        <v>15.4287276293647</v>
      </c>
      <c r="I175" s="468" t="n">
        <v>11.6092499070477</v>
      </c>
      <c r="J175" s="468" t="n">
        <v>40.8481150291346</v>
      </c>
      <c r="K175" s="468" t="n">
        <v>32.113907434453</v>
      </c>
    </row>
    <row r="176">
      <c r="A176" s="468" t="s">
        <v>83</v>
      </c>
      <c r="B176" s="468" t="s">
        <v>84</v>
      </c>
      <c r="C176" s="468" t="s">
        <v>16</v>
      </c>
      <c r="D176" s="468" t="n">
        <v>31231.5809127</v>
      </c>
      <c r="E176" s="468" t="n">
        <v>32132.2175863</v>
      </c>
      <c r="F176" s="468" t="n">
        <v>75772.9396613</v>
      </c>
      <c r="G176" s="468" t="n">
        <v>56379.7851703</v>
      </c>
      <c r="H176" s="468" t="n">
        <v>15.9738831177406</v>
      </c>
      <c r="I176" s="468" t="n">
        <v>16.4345279053308</v>
      </c>
      <c r="J176" s="468" t="n">
        <v>38.7552613817581</v>
      </c>
      <c r="K176" s="468" t="n">
        <v>28.8363275951706</v>
      </c>
    </row>
    <row r="177">
      <c r="A177" s="468" t="s">
        <v>85</v>
      </c>
      <c r="B177" s="468" t="s">
        <v>86</v>
      </c>
      <c r="C177" s="468" t="s">
        <v>15</v>
      </c>
      <c r="D177" s="468" t="n">
        <v>3842.3155789</v>
      </c>
      <c r="E177" s="468" t="n">
        <v>4224.0599536</v>
      </c>
      <c r="F177" s="468" t="n">
        <v>5718.9762542</v>
      </c>
      <c r="G177" s="468" t="n">
        <v>3654.3168982</v>
      </c>
      <c r="H177" s="468" t="n">
        <v>22.0320445779273</v>
      </c>
      <c r="I177" s="468" t="n">
        <v>24.2209873932833</v>
      </c>
      <c r="J177" s="468" t="n">
        <v>32.792918016566</v>
      </c>
      <c r="K177" s="468" t="n">
        <v>20.9540500122234</v>
      </c>
    </row>
    <row r="178">
      <c r="A178" s="468" t="s">
        <v>85</v>
      </c>
      <c r="B178" s="468" t="s">
        <v>86</v>
      </c>
      <c r="C178" s="468" t="s">
        <v>16</v>
      </c>
      <c r="D178" s="468" t="n">
        <v>56218.903066</v>
      </c>
      <c r="E178" s="468" t="n">
        <v>72133.3027936</v>
      </c>
      <c r="F178" s="468" t="n">
        <v>120759.5091476</v>
      </c>
      <c r="G178" s="468" t="n">
        <v>58060.5535637</v>
      </c>
      <c r="H178" s="468" t="n">
        <v>18.3020763324616</v>
      </c>
      <c r="I178" s="468" t="n">
        <v>23.4830126850955</v>
      </c>
      <c r="J178" s="468" t="n">
        <v>39.3132849229607</v>
      </c>
      <c r="K178" s="468" t="n">
        <v>18.9016260594822</v>
      </c>
    </row>
    <row r="179">
      <c r="A179" s="468" t="s">
        <v>87</v>
      </c>
      <c r="B179" s="468" t="s">
        <v>88</v>
      </c>
      <c r="C179" s="468" t="s">
        <v>15</v>
      </c>
      <c r="D179" s="468" t="n">
        <v>873.145495</v>
      </c>
      <c r="E179" s="468" t="n">
        <v>1276.4751713</v>
      </c>
      <c r="F179" s="468" t="n">
        <v>1720.693834</v>
      </c>
      <c r="G179" s="468" t="n">
        <v>261.3825615</v>
      </c>
      <c r="H179" s="468" t="n">
        <v>21.1328536903819</v>
      </c>
      <c r="I179" s="468" t="n">
        <v>30.8946941706296</v>
      </c>
      <c r="J179" s="468" t="n">
        <v>41.6461760933259</v>
      </c>
      <c r="K179" s="468" t="n">
        <v>6.32627604566263</v>
      </c>
    </row>
    <row r="180">
      <c r="A180" s="468" t="s">
        <v>87</v>
      </c>
      <c r="B180" s="468" t="s">
        <v>88</v>
      </c>
      <c r="C180" s="468" t="s">
        <v>16</v>
      </c>
      <c r="D180" s="468" t="n">
        <v>24042.1887935</v>
      </c>
      <c r="E180" s="468" t="n">
        <v>34396.4391529</v>
      </c>
      <c r="F180" s="468" t="n">
        <v>48809.3490884</v>
      </c>
      <c r="G180" s="468" t="n">
        <v>12785.5997593</v>
      </c>
      <c r="H180" s="468" t="n">
        <v>20.0295529264623</v>
      </c>
      <c r="I180" s="468" t="n">
        <v>28.6556812448421</v>
      </c>
      <c r="J180" s="468" t="n">
        <v>40.6630797748577</v>
      </c>
      <c r="K180" s="468" t="n">
        <v>10.6516860538379</v>
      </c>
    </row>
    <row r="181">
      <c r="A181" s="468" t="s">
        <v>89</v>
      </c>
      <c r="B181" s="468" t="s">
        <v>90</v>
      </c>
      <c r="C181" s="468" t="s">
        <v>15</v>
      </c>
      <c r="D181" s="468" t="n">
        <v>2340.2802288</v>
      </c>
      <c r="E181" s="468" t="n">
        <v>3212.4056472</v>
      </c>
      <c r="F181" s="468" t="n">
        <v>3339.803992</v>
      </c>
      <c r="G181" s="468" t="n">
        <v>1150.1373459</v>
      </c>
      <c r="H181" s="468" t="n">
        <v>23.3034661045749</v>
      </c>
      <c r="I181" s="468" t="n">
        <v>31.9877018112722</v>
      </c>
      <c r="J181" s="468" t="n">
        <v>33.2562776738081</v>
      </c>
      <c r="K181" s="468" t="n">
        <v>11.4525544103449</v>
      </c>
    </row>
    <row r="182">
      <c r="A182" s="468" t="s">
        <v>89</v>
      </c>
      <c r="B182" s="468" t="s">
        <v>90</v>
      </c>
      <c r="C182" s="468" t="s">
        <v>16</v>
      </c>
      <c r="D182" s="468" t="n">
        <v>44347.4787403</v>
      </c>
      <c r="E182" s="468" t="n">
        <v>58996.3514078</v>
      </c>
      <c r="F182" s="468" t="n">
        <v>110401.0254489</v>
      </c>
      <c r="G182" s="468" t="n">
        <v>26868.7245922</v>
      </c>
      <c r="H182" s="468" t="n">
        <v>18.4309957507089</v>
      </c>
      <c r="I182" s="468" t="n">
        <v>24.5191278735846</v>
      </c>
      <c r="J182" s="468" t="n">
        <v>45.8831232061337</v>
      </c>
      <c r="K182" s="468" t="n">
        <v>11.1667531695728</v>
      </c>
    </row>
    <row r="183">
      <c r="A183" s="468" t="s">
        <v>91</v>
      </c>
      <c r="B183" s="468" t="s">
        <v>92</v>
      </c>
      <c r="C183" s="468" t="s">
        <v>15</v>
      </c>
      <c r="D183" s="468" t="n">
        <v>3456.0122476</v>
      </c>
      <c r="E183" s="468" t="n">
        <v>4007.5512534</v>
      </c>
      <c r="F183" s="468" t="n">
        <v>9197.043843</v>
      </c>
      <c r="G183" s="468" t="n">
        <v>3639.5190374</v>
      </c>
      <c r="H183" s="468" t="n">
        <v>17.0245848851787</v>
      </c>
      <c r="I183" s="468" t="n">
        <v>19.7415088857374</v>
      </c>
      <c r="J183" s="468" t="n">
        <v>45.3053526377392</v>
      </c>
      <c r="K183" s="468" t="n">
        <v>17.9285535913447</v>
      </c>
    </row>
    <row r="184">
      <c r="A184" s="468" t="s">
        <v>91</v>
      </c>
      <c r="B184" s="468" t="s">
        <v>92</v>
      </c>
      <c r="C184" s="468" t="s">
        <v>16</v>
      </c>
      <c r="D184" s="468" t="n">
        <v>60878.996406</v>
      </c>
      <c r="E184" s="468" t="n">
        <v>78547.3301436</v>
      </c>
      <c r="F184" s="468" t="n">
        <v>157153.2266222</v>
      </c>
      <c r="G184" s="468" t="n">
        <v>52594.9694248</v>
      </c>
      <c r="H184" s="468" t="n">
        <v>17.4351198229698</v>
      </c>
      <c r="I184" s="468" t="n">
        <v>22.4951492908162</v>
      </c>
      <c r="J184" s="468" t="n">
        <v>45.0070713789615</v>
      </c>
      <c r="K184" s="468" t="n">
        <v>15.0626595072524</v>
      </c>
    </row>
    <row r="185">
      <c r="A185" s="468" t="s">
        <v>93</v>
      </c>
      <c r="B185" s="468" t="s">
        <v>94</v>
      </c>
      <c r="C185" s="468" t="s">
        <v>15</v>
      </c>
      <c r="D185" s="468" t="n">
        <v>697.4949262</v>
      </c>
      <c r="E185" s="468" t="n">
        <v>533.5692854</v>
      </c>
      <c r="F185" s="468" t="n">
        <v>298.8131224</v>
      </c>
      <c r="G185" s="468" t="n">
        <v>14.7018774</v>
      </c>
      <c r="H185" s="468" t="n">
        <v>45.1576015688955</v>
      </c>
      <c r="I185" s="468" t="n">
        <v>34.5446372359482</v>
      </c>
      <c r="J185" s="468" t="n">
        <v>19.3459241322533</v>
      </c>
      <c r="K185" s="468" t="n">
        <v>0.951837062902995</v>
      </c>
    </row>
    <row r="186">
      <c r="A186" s="468" t="s">
        <v>93</v>
      </c>
      <c r="B186" s="468" t="s">
        <v>94</v>
      </c>
      <c r="C186" s="468" t="s">
        <v>16</v>
      </c>
      <c r="D186" s="468" t="n">
        <v>11037.2965333</v>
      </c>
      <c r="E186" s="468" t="n">
        <v>13367.6797238</v>
      </c>
      <c r="F186" s="468" t="n">
        <v>11462.3341011</v>
      </c>
      <c r="G186" s="468" t="n">
        <v>1221.5090106</v>
      </c>
      <c r="H186" s="468" t="n">
        <v>29.759093767716</v>
      </c>
      <c r="I186" s="468" t="n">
        <v>36.0423436261905</v>
      </c>
      <c r="J186" s="468" t="n">
        <v>30.9050929530056</v>
      </c>
      <c r="K186" s="468" t="n">
        <v>3.29346965308786</v>
      </c>
    </row>
    <row r="187">
      <c r="A187" s="468" t="s">
        <v>95</v>
      </c>
      <c r="B187" s="468" t="s">
        <v>96</v>
      </c>
      <c r="C187" s="468" t="s">
        <v>15</v>
      </c>
      <c r="D187" s="468" t="n">
        <v>501.0741708</v>
      </c>
      <c r="E187" s="468" t="n">
        <v>474.9423249</v>
      </c>
      <c r="F187" s="468" t="n">
        <v>447.5350797</v>
      </c>
      <c r="G187" s="468" t="n">
        <v>150.9156665</v>
      </c>
      <c r="H187" s="468" t="n">
        <v>31.8249981622561</v>
      </c>
      <c r="I187" s="468" t="n">
        <v>30.1652719256871</v>
      </c>
      <c r="J187" s="468" t="n">
        <v>28.42454055506</v>
      </c>
      <c r="K187" s="468" t="n">
        <v>9.58518935699681</v>
      </c>
    </row>
    <row r="188">
      <c r="A188" s="468" t="s">
        <v>95</v>
      </c>
      <c r="B188" s="468" t="s">
        <v>96</v>
      </c>
      <c r="C188" s="468" t="s">
        <v>16</v>
      </c>
      <c r="D188" s="468" t="n">
        <v>9862.2782085</v>
      </c>
      <c r="E188" s="468" t="n">
        <v>14819.3740997</v>
      </c>
      <c r="F188" s="468" t="n">
        <v>10377.5643489</v>
      </c>
      <c r="G188" s="468" t="n">
        <v>1303.5792839</v>
      </c>
      <c r="H188" s="468" t="n">
        <v>27.1218919043022</v>
      </c>
      <c r="I188" s="468" t="n">
        <v>40.7542206703384</v>
      </c>
      <c r="J188" s="468" t="n">
        <v>28.5389615411807</v>
      </c>
      <c r="K188" s="468" t="n">
        <v>3.58492588417873</v>
      </c>
    </row>
    <row r="189">
      <c r="A189" s="468" t="s">
        <v>97</v>
      </c>
      <c r="B189" s="468" t="s">
        <v>98</v>
      </c>
      <c r="C189" s="468" t="s">
        <v>15</v>
      </c>
      <c r="D189" s="468" t="n">
        <v>744.372067</v>
      </c>
      <c r="E189" s="468" t="n">
        <v>427.8533796</v>
      </c>
      <c r="F189" s="468" t="n">
        <v>274.398579</v>
      </c>
      <c r="G189" s="468" t="n">
        <v>103.310371</v>
      </c>
      <c r="H189" s="468" t="n">
        <v>48.0260370137527</v>
      </c>
      <c r="I189" s="468" t="n">
        <v>27.6046122041395</v>
      </c>
      <c r="J189" s="468" t="n">
        <v>17.7038834419013</v>
      </c>
      <c r="K189" s="468" t="n">
        <v>6.66546734020652</v>
      </c>
    </row>
    <row r="190">
      <c r="A190" s="468" t="s">
        <v>97</v>
      </c>
      <c r="B190" s="468" t="s">
        <v>98</v>
      </c>
      <c r="C190" s="468" t="s">
        <v>16</v>
      </c>
      <c r="D190" s="468" t="n">
        <v>12823.0938758</v>
      </c>
      <c r="E190" s="468" t="n">
        <v>7671.2951402</v>
      </c>
      <c r="F190" s="468" t="n">
        <v>6487.6697025</v>
      </c>
      <c r="G190" s="468" t="n">
        <v>1127.4561811</v>
      </c>
      <c r="H190" s="468" t="n">
        <v>45.6183392762231</v>
      </c>
      <c r="I190" s="468" t="n">
        <v>27.2907418274556</v>
      </c>
      <c r="J190" s="468" t="n">
        <v>23.0799774584239</v>
      </c>
      <c r="K190" s="468" t="n">
        <v>4.0109414378974</v>
      </c>
    </row>
    <row r="191">
      <c r="A191" s="468" t="s">
        <v>99</v>
      </c>
      <c r="B191" s="468" t="s">
        <v>100</v>
      </c>
      <c r="C191" s="468" t="s">
        <v>15</v>
      </c>
      <c r="D191" s="468" t="n">
        <v>718.6009903</v>
      </c>
      <c r="E191" s="468" t="n">
        <v>556.2854051</v>
      </c>
      <c r="F191" s="468" t="n">
        <v>631.9003984</v>
      </c>
      <c r="G191" s="468" t="n">
        <v>106.3651918</v>
      </c>
      <c r="H191" s="468" t="n">
        <v>35.6953173650139</v>
      </c>
      <c r="I191" s="468" t="n">
        <v>27.63255874763</v>
      </c>
      <c r="J191" s="468" t="n">
        <v>31.3886086554795</v>
      </c>
      <c r="K191" s="468" t="n">
        <v>5.28351523187649</v>
      </c>
    </row>
    <row r="192">
      <c r="A192" s="468" t="s">
        <v>99</v>
      </c>
      <c r="B192" s="468" t="s">
        <v>100</v>
      </c>
      <c r="C192" s="468" t="s">
        <v>16</v>
      </c>
      <c r="D192" s="468" t="n">
        <v>8712.2477822</v>
      </c>
      <c r="E192" s="468" t="n">
        <v>6400.4579655</v>
      </c>
      <c r="F192" s="468" t="n">
        <v>6031.1546615</v>
      </c>
      <c r="G192" s="468" t="n">
        <v>1257.2026566</v>
      </c>
      <c r="H192" s="468" t="n">
        <v>38.8921175598184</v>
      </c>
      <c r="I192" s="468" t="n">
        <v>28.5721170763171</v>
      </c>
      <c r="J192" s="468" t="n">
        <v>26.9235198516442</v>
      </c>
      <c r="K192" s="468" t="n">
        <v>5.6122455122203</v>
      </c>
    </row>
    <row r="193">
      <c r="A193" s="468" t="s">
        <v>101</v>
      </c>
      <c r="B193" s="468" t="s">
        <v>102</v>
      </c>
      <c r="C193" s="468" t="s">
        <v>15</v>
      </c>
      <c r="D193" s="468" t="n">
        <v>1067.1328884</v>
      </c>
      <c r="E193" s="468" t="n">
        <v>1261.242584</v>
      </c>
      <c r="F193" s="468" t="n">
        <v>1217.1275224</v>
      </c>
      <c r="G193" s="468" t="n">
        <v>176.3008354</v>
      </c>
      <c r="H193" s="468" t="n">
        <v>28.6724646726653</v>
      </c>
      <c r="I193" s="468" t="n">
        <v>33.8879382563327</v>
      </c>
      <c r="J193" s="468" t="n">
        <v>32.7026242631008</v>
      </c>
      <c r="K193" s="468" t="n">
        <v>4.73697280790122</v>
      </c>
    </row>
    <row r="194">
      <c r="A194" s="468" t="s">
        <v>101</v>
      </c>
      <c r="B194" s="468" t="s">
        <v>102</v>
      </c>
      <c r="C194" s="468" t="s">
        <v>16</v>
      </c>
      <c r="D194" s="468" t="n">
        <v>20287.5867921</v>
      </c>
      <c r="E194" s="468" t="n">
        <v>24088.5449391</v>
      </c>
      <c r="F194" s="468" t="n">
        <v>21508.6014586</v>
      </c>
      <c r="G194" s="468" t="n">
        <v>4260.6063175</v>
      </c>
      <c r="H194" s="468" t="n">
        <v>28.9222162649718</v>
      </c>
      <c r="I194" s="468" t="n">
        <v>34.3409057655115</v>
      </c>
      <c r="J194" s="468" t="n">
        <v>30.6629087686739</v>
      </c>
      <c r="K194" s="468" t="n">
        <v>6.07396920084277</v>
      </c>
    </row>
    <row r="195">
      <c r="A195" s="468" t="s">
        <v>103</v>
      </c>
      <c r="B195" s="468" t="s">
        <v>104</v>
      </c>
      <c r="C195" s="468" t="s">
        <v>15</v>
      </c>
      <c r="D195" s="468" t="n">
        <v>101.9719872</v>
      </c>
      <c r="E195" s="468" t="n">
        <v>82.7148407</v>
      </c>
      <c r="F195" s="468" t="n">
        <v>77.3110387</v>
      </c>
      <c r="G195" s="468" t="n">
        <v>16.3223497</v>
      </c>
      <c r="H195" s="468" t="n">
        <v>36.6383687666026</v>
      </c>
      <c r="I195" s="468" t="n">
        <v>29.7193074220818</v>
      </c>
      <c r="J195" s="468" t="n">
        <v>27.7777301727399</v>
      </c>
      <c r="K195" s="468" t="n">
        <v>5.86459363857573</v>
      </c>
    </row>
    <row r="196">
      <c r="A196" s="468" t="s">
        <v>103</v>
      </c>
      <c r="B196" s="468" t="s">
        <v>104</v>
      </c>
      <c r="C196" s="468" t="s">
        <v>16</v>
      </c>
      <c r="D196" s="468" t="n">
        <v>1878.5033676</v>
      </c>
      <c r="E196" s="468" t="n">
        <v>1699.1696334</v>
      </c>
      <c r="F196" s="468" t="n">
        <v>1497.5862587</v>
      </c>
      <c r="G196" s="468" t="n">
        <v>286.3868055</v>
      </c>
      <c r="H196" s="468" t="n">
        <v>35.0359450205509</v>
      </c>
      <c r="I196" s="468" t="n">
        <v>31.691193576326</v>
      </c>
      <c r="J196" s="468" t="n">
        <v>27.9314643392847</v>
      </c>
      <c r="K196" s="468" t="n">
        <v>5.3413970638384</v>
      </c>
    </row>
    <row r="197">
      <c r="A197" s="468" t="s">
        <v>105</v>
      </c>
      <c r="B197" s="468" t="s">
        <v>106</v>
      </c>
      <c r="C197" s="468" t="s">
        <v>15</v>
      </c>
      <c r="D197" s="468" t="n">
        <v>2009.1076561</v>
      </c>
      <c r="E197" s="468" t="n">
        <v>1311.5536313</v>
      </c>
      <c r="F197" s="468" t="n">
        <v>2691.7058316</v>
      </c>
      <c r="G197" s="468" t="n">
        <v>1105.6685674</v>
      </c>
      <c r="H197" s="468" t="n">
        <v>28.2255912250999</v>
      </c>
      <c r="I197" s="468" t="n">
        <v>18.4257804973626</v>
      </c>
      <c r="J197" s="468" t="n">
        <v>37.8152899225116</v>
      </c>
      <c r="K197" s="468" t="n">
        <v>15.5333383550259</v>
      </c>
    </row>
    <row r="198">
      <c r="A198" s="468" t="s">
        <v>105</v>
      </c>
      <c r="B198" s="468" t="s">
        <v>106</v>
      </c>
      <c r="C198" s="468" t="s">
        <v>16</v>
      </c>
      <c r="D198" s="468" t="n">
        <v>21470.6773177</v>
      </c>
      <c r="E198" s="468" t="n">
        <v>23849.697594</v>
      </c>
      <c r="F198" s="468" t="n">
        <v>46200.657343</v>
      </c>
      <c r="G198" s="468" t="n">
        <v>20496.9620984</v>
      </c>
      <c r="H198" s="468" t="n">
        <v>19.1671681337382</v>
      </c>
      <c r="I198" s="468" t="n">
        <v>21.2909521650795</v>
      </c>
      <c r="J198" s="468" t="n">
        <v>41.2439604992101</v>
      </c>
      <c r="K198" s="468" t="n">
        <v>18.2979192019722</v>
      </c>
    </row>
    <row r="199">
      <c r="A199" s="468" t="s">
        <v>107</v>
      </c>
      <c r="B199" s="468" t="s">
        <v>108</v>
      </c>
      <c r="C199" s="468" t="s">
        <v>15</v>
      </c>
      <c r="D199" s="468" t="n">
        <v>2758.9483363</v>
      </c>
      <c r="E199" s="468" t="n">
        <v>2114.186182</v>
      </c>
      <c r="F199" s="468" t="n">
        <v>5683.9195031</v>
      </c>
      <c r="G199" s="468" t="n">
        <v>4653.0625078</v>
      </c>
      <c r="H199" s="468" t="n">
        <v>18.1389033476728</v>
      </c>
      <c r="I199" s="468" t="n">
        <v>13.8998684062758</v>
      </c>
      <c r="J199" s="468" t="n">
        <v>37.3693356798954</v>
      </c>
      <c r="K199" s="468" t="n">
        <v>30.591892566156</v>
      </c>
    </row>
    <row r="200">
      <c r="A200" s="468" t="s">
        <v>107</v>
      </c>
      <c r="B200" s="468" t="s">
        <v>108</v>
      </c>
      <c r="C200" s="468" t="s">
        <v>16</v>
      </c>
      <c r="D200" s="468" t="n">
        <v>28057.7633637</v>
      </c>
      <c r="E200" s="468" t="n">
        <v>31306.3906666</v>
      </c>
      <c r="F200" s="468" t="n">
        <v>74134.8177333</v>
      </c>
      <c r="G200" s="468" t="n">
        <v>54418.1122806</v>
      </c>
      <c r="H200" s="468" t="n">
        <v>14.9309273855593</v>
      </c>
      <c r="I200" s="468" t="n">
        <v>16.6596830862043</v>
      </c>
      <c r="J200" s="468" t="n">
        <v>39.4508131660146</v>
      </c>
      <c r="K200" s="468" t="n">
        <v>28.9585763622217</v>
      </c>
    </row>
    <row r="201">
      <c r="A201" t="s">
        <v>19</v>
      </c>
    </row>
    <row r="202">
      <c r="A202" t="s">
        <v>20</v>
      </c>
    </row>
    <row r="203">
      <c r="A203" t="s">
        <v>21</v>
      </c>
    </row>
    <row r="204">
      <c r="A204" t="s">
        <v>22</v>
      </c>
    </row>
    <row r="205">
      <c r="A205" t="s">
        <v>23</v>
      </c>
    </row>
    <row r="208">
      <c r="K208" s="7" t="str">
        <f>=HYPERLINK("#'Indice'!A1", "Ir al Índice")</f>
      </c>
    </row>
    <row r="209">
      <c r="A209" s="4" t="s">
        <v>981</v>
      </c>
    </row>
    <row r="210">
      <c r="A210" s="5" t="s">
        <v>25</v>
      </c>
      <c r="B210" s="5" t="s">
        <v>113</v>
      </c>
      <c r="C210" s="5" t="s">
        <v>11</v>
      </c>
      <c r="D210" s="5" t="s">
        <v>949</v>
      </c>
      <c r="E210" s="5" t="s">
        <v>950</v>
      </c>
      <c r="F210" s="5" t="s">
        <v>951</v>
      </c>
      <c r="G210" s="5" t="s">
        <v>952</v>
      </c>
      <c r="H210" s="5" t="s">
        <v>953</v>
      </c>
      <c r="I210" s="5" t="s">
        <v>954</v>
      </c>
      <c r="J210" s="5" t="s">
        <v>955</v>
      </c>
      <c r="K210" s="5" t="s">
        <v>956</v>
      </c>
    </row>
    <row r="211">
      <c r="A211" s="469" t="s">
        <v>87</v>
      </c>
      <c r="B211" s="469" t="s">
        <v>114</v>
      </c>
      <c r="C211" s="469" t="s">
        <v>15</v>
      </c>
      <c r="D211" s="469" t="n">
        <v>601.3813491</v>
      </c>
      <c r="E211" s="469" t="n">
        <v>427.3779357</v>
      </c>
      <c r="F211" s="469" t="n">
        <v>729.5900761</v>
      </c>
      <c r="G211" s="469" t="n">
        <v>234.4263655</v>
      </c>
      <c r="H211" s="469" t="n">
        <v>30.1780747895003</v>
      </c>
      <c r="I211" s="469" t="n">
        <v>21.4463639855785</v>
      </c>
      <c r="J211" s="469" t="n">
        <v>36.611750456135</v>
      </c>
      <c r="K211" s="469" t="n">
        <v>11.7638107687862</v>
      </c>
    </row>
    <row r="212">
      <c r="A212" s="469" t="s">
        <v>87</v>
      </c>
      <c r="B212" s="469" t="s">
        <v>114</v>
      </c>
      <c r="C212" s="469" t="s">
        <v>16</v>
      </c>
      <c r="D212" s="469" t="n">
        <v>8769.1259629</v>
      </c>
      <c r="E212" s="469" t="n">
        <v>7813.0664708</v>
      </c>
      <c r="F212" s="469" t="n">
        <v>18665.982656</v>
      </c>
      <c r="G212" s="469" t="n">
        <v>5491.5264911</v>
      </c>
      <c r="H212" s="469" t="n">
        <v>21.524767297345</v>
      </c>
      <c r="I212" s="469" t="n">
        <v>19.1780159589637</v>
      </c>
      <c r="J212" s="469" t="n">
        <v>45.8176715383625</v>
      </c>
      <c r="K212" s="469" t="n">
        <v>13.4795452053288</v>
      </c>
    </row>
    <row r="213">
      <c r="A213" s="469" t="s">
        <v>91</v>
      </c>
      <c r="B213" s="469" t="s">
        <v>115</v>
      </c>
      <c r="C213" s="469" t="s">
        <v>15</v>
      </c>
      <c r="D213" s="469" t="n">
        <v>91.5026536</v>
      </c>
      <c r="E213" s="469" t="n">
        <v>239.7836959</v>
      </c>
      <c r="F213" s="469" t="n">
        <v>256.1327707</v>
      </c>
      <c r="G213" s="469" t="n">
        <v>0</v>
      </c>
      <c r="H213" s="469" t="n">
        <v>15.5770642210022</v>
      </c>
      <c r="I213" s="469" t="n">
        <v>40.8198656894859</v>
      </c>
      <c r="J213" s="469" t="n">
        <v>43.6030700895119</v>
      </c>
      <c r="K213" s="469" t="n">
        <v>0</v>
      </c>
    </row>
    <row r="214">
      <c r="A214" s="469" t="s">
        <v>91</v>
      </c>
      <c r="B214" s="469" t="s">
        <v>115</v>
      </c>
      <c r="C214" s="469" t="s">
        <v>16</v>
      </c>
      <c r="D214" s="469" t="n">
        <v>4455.5916063</v>
      </c>
      <c r="E214" s="469" t="n">
        <v>7624.7886578</v>
      </c>
      <c r="F214" s="469" t="n">
        <v>9065.4153048</v>
      </c>
      <c r="G214" s="469" t="n">
        <v>2075.341876</v>
      </c>
      <c r="H214" s="469" t="n">
        <v>19.1876544242176</v>
      </c>
      <c r="I214" s="469" t="n">
        <v>32.8355519874614</v>
      </c>
      <c r="J214" s="469" t="n">
        <v>39.0394972094316</v>
      </c>
      <c r="K214" s="469" t="n">
        <v>8.93729637888949</v>
      </c>
    </row>
    <row r="215">
      <c r="A215" s="469" t="s">
        <v>93</v>
      </c>
      <c r="B215" s="469" t="s">
        <v>116</v>
      </c>
      <c r="C215" s="469" t="s">
        <v>15</v>
      </c>
      <c r="D215" s="469" t="n">
        <v>0</v>
      </c>
      <c r="E215" s="469" t="n">
        <v>203.2937779</v>
      </c>
      <c r="F215" s="469" t="n">
        <v>241.5023964</v>
      </c>
      <c r="G215" s="469" t="n">
        <v>17.8385581</v>
      </c>
      <c r="H215" s="469" t="n">
        <v>0</v>
      </c>
      <c r="I215" s="469" t="n">
        <v>43.9426103711188</v>
      </c>
      <c r="J215" s="469" t="n">
        <v>52.2015273576982</v>
      </c>
      <c r="K215" s="469" t="n">
        <v>3.85586227118299</v>
      </c>
    </row>
    <row r="216">
      <c r="A216" s="469" t="s">
        <v>93</v>
      </c>
      <c r="B216" s="469" t="s">
        <v>116</v>
      </c>
      <c r="C216" s="469" t="s">
        <v>16</v>
      </c>
      <c r="D216" s="469" t="n">
        <v>2905.9954697</v>
      </c>
      <c r="E216" s="469" t="n">
        <v>4428.9191304</v>
      </c>
      <c r="F216" s="469" t="n">
        <v>5541.2824685</v>
      </c>
      <c r="G216" s="469" t="n">
        <v>1408.608695</v>
      </c>
      <c r="H216" s="469" t="n">
        <v>20.3432620491414</v>
      </c>
      <c r="I216" s="469" t="n">
        <v>31.0044056859744</v>
      </c>
      <c r="J216" s="469" t="n">
        <v>38.7914442814482</v>
      </c>
      <c r="K216" s="469" t="n">
        <v>9.86088798343596</v>
      </c>
    </row>
    <row r="217">
      <c r="A217" s="469" t="s">
        <v>95</v>
      </c>
      <c r="B217" s="469" t="s">
        <v>117</v>
      </c>
      <c r="C217" s="469" t="s">
        <v>15</v>
      </c>
      <c r="D217" s="469" t="n">
        <v>0</v>
      </c>
      <c r="E217" s="469" t="n">
        <v>192.3116253</v>
      </c>
      <c r="F217" s="469" t="n">
        <v>188.5360467</v>
      </c>
      <c r="G217" s="469" t="n">
        <v>0</v>
      </c>
      <c r="H217" s="469" t="n">
        <v>0</v>
      </c>
      <c r="I217" s="469" t="n">
        <v>50.4956809346074</v>
      </c>
      <c r="J217" s="469" t="n">
        <v>49.5043190653926</v>
      </c>
      <c r="K217" s="469" t="n">
        <v>0</v>
      </c>
    </row>
    <row r="218">
      <c r="A218" s="469" t="s">
        <v>95</v>
      </c>
      <c r="B218" s="469" t="s">
        <v>117</v>
      </c>
      <c r="C218" s="469" t="s">
        <v>16</v>
      </c>
      <c r="D218" s="469" t="n">
        <v>3178.5209013</v>
      </c>
      <c r="E218" s="469" t="n">
        <v>7916.464437</v>
      </c>
      <c r="F218" s="469" t="n">
        <v>12386.7354602</v>
      </c>
      <c r="G218" s="469" t="n">
        <v>1797.9434899</v>
      </c>
      <c r="H218" s="469" t="n">
        <v>12.5734300307086</v>
      </c>
      <c r="I218" s="469" t="n">
        <v>31.3155441729209</v>
      </c>
      <c r="J218" s="469" t="n">
        <v>48.9988131127353</v>
      </c>
      <c r="K218" s="469" t="n">
        <v>7.11221268363527</v>
      </c>
    </row>
    <row r="219">
      <c r="A219" s="469" t="s">
        <v>97</v>
      </c>
      <c r="B219" s="469" t="s">
        <v>118</v>
      </c>
      <c r="C219" s="469" t="s">
        <v>15</v>
      </c>
      <c r="D219" s="469" t="n">
        <v>100.6708073</v>
      </c>
      <c r="E219" s="469" t="n">
        <v>103.9181118</v>
      </c>
      <c r="F219" s="469" t="n">
        <v>51.0372527</v>
      </c>
      <c r="G219" s="469" t="n">
        <v>76.6443506</v>
      </c>
      <c r="H219" s="469" t="n">
        <v>30.2978448322324</v>
      </c>
      <c r="I219" s="469" t="n">
        <v>31.2751522612949</v>
      </c>
      <c r="J219" s="469" t="n">
        <v>15.3601506180435</v>
      </c>
      <c r="K219" s="469" t="n">
        <v>23.0668522884292</v>
      </c>
    </row>
    <row r="220">
      <c r="A220" s="469" t="s">
        <v>97</v>
      </c>
      <c r="B220" s="469" t="s">
        <v>118</v>
      </c>
      <c r="C220" s="469" t="s">
        <v>16</v>
      </c>
      <c r="D220" s="469" t="n">
        <v>1626.8235797</v>
      </c>
      <c r="E220" s="469" t="n">
        <v>2645.9635344</v>
      </c>
      <c r="F220" s="469" t="n">
        <v>3276.7898544</v>
      </c>
      <c r="G220" s="469" t="n">
        <v>1015.089049</v>
      </c>
      <c r="H220" s="469" t="n">
        <v>18.9945944929545</v>
      </c>
      <c r="I220" s="469" t="n">
        <v>30.8939488007303</v>
      </c>
      <c r="J220" s="469" t="n">
        <v>38.2594002813957</v>
      </c>
      <c r="K220" s="469" t="n">
        <v>11.8520564249194</v>
      </c>
    </row>
    <row r="221">
      <c r="A221" s="469" t="s">
        <v>105</v>
      </c>
      <c r="B221" s="469" t="s">
        <v>119</v>
      </c>
      <c r="C221" s="469" t="s">
        <v>15</v>
      </c>
      <c r="D221" s="469" t="n">
        <v>165.8108251</v>
      </c>
      <c r="E221" s="469" t="n">
        <v>498.8602321</v>
      </c>
      <c r="F221" s="469" t="n">
        <v>572.7028508</v>
      </c>
      <c r="G221" s="469" t="n">
        <v>498.3608319</v>
      </c>
      <c r="H221" s="469" t="n">
        <v>9.55277446999492</v>
      </c>
      <c r="I221" s="469" t="n">
        <v>28.7405800340633</v>
      </c>
      <c r="J221" s="469" t="n">
        <v>32.9948371508077</v>
      </c>
      <c r="K221" s="469" t="n">
        <v>28.7118083451341</v>
      </c>
    </row>
    <row r="222">
      <c r="A222" s="469" t="s">
        <v>105</v>
      </c>
      <c r="B222" s="469" t="s">
        <v>119</v>
      </c>
      <c r="C222" s="469" t="s">
        <v>16</v>
      </c>
      <c r="D222" s="469" t="n">
        <v>4284.7747993</v>
      </c>
      <c r="E222" s="469" t="n">
        <v>6203.4594404</v>
      </c>
      <c r="F222" s="469" t="n">
        <v>7356.9269634</v>
      </c>
      <c r="G222" s="469" t="n">
        <v>3269.0658087</v>
      </c>
      <c r="H222" s="469" t="n">
        <v>20.2933064843216</v>
      </c>
      <c r="I222" s="469" t="n">
        <v>29.3804714562039</v>
      </c>
      <c r="J222" s="469" t="n">
        <v>34.8434586749895</v>
      </c>
      <c r="K222" s="469" t="n">
        <v>15.4827633844849</v>
      </c>
    </row>
    <row r="223">
      <c r="A223" s="469" t="s">
        <v>107</v>
      </c>
      <c r="B223" s="469" t="s">
        <v>120</v>
      </c>
      <c r="C223" s="469" t="s">
        <v>15</v>
      </c>
      <c r="D223" s="469" t="n">
        <v>395.5877059</v>
      </c>
      <c r="E223" s="469" t="n">
        <v>400.2379734</v>
      </c>
      <c r="F223" s="469" t="n">
        <v>490.4410463</v>
      </c>
      <c r="G223" s="469" t="n">
        <v>163.391363</v>
      </c>
      <c r="H223" s="469" t="n">
        <v>27.2883453699097</v>
      </c>
      <c r="I223" s="469" t="n">
        <v>27.6091291144747</v>
      </c>
      <c r="J223" s="469" t="n">
        <v>33.8314979343606</v>
      </c>
      <c r="K223" s="469" t="n">
        <v>11.271027581255</v>
      </c>
    </row>
    <row r="224">
      <c r="A224" s="469" t="s">
        <v>107</v>
      </c>
      <c r="B224" s="469" t="s">
        <v>120</v>
      </c>
      <c r="C224" s="469" t="s">
        <v>16</v>
      </c>
      <c r="D224" s="469" t="n">
        <v>4068.9603123</v>
      </c>
      <c r="E224" s="469" t="n">
        <v>6001.8247128</v>
      </c>
      <c r="F224" s="469" t="n">
        <v>9440.242105</v>
      </c>
      <c r="G224" s="469" t="n">
        <v>1789.5163428</v>
      </c>
      <c r="H224" s="469" t="n">
        <v>19.1026126515354</v>
      </c>
      <c r="I224" s="469" t="n">
        <v>28.1768618741392</v>
      </c>
      <c r="J224" s="469" t="n">
        <v>44.3192546566266</v>
      </c>
      <c r="K224" s="469" t="n">
        <v>8.40127081769883</v>
      </c>
    </row>
    <row r="225">
      <c r="A225" s="469" t="s">
        <v>109</v>
      </c>
      <c r="B225" s="469" t="s">
        <v>121</v>
      </c>
      <c r="C225" s="469" t="s">
        <v>15</v>
      </c>
      <c r="D225" s="469" t="n">
        <v>63.0671384</v>
      </c>
      <c r="E225" s="469" t="n">
        <v>183.1390143</v>
      </c>
      <c r="F225" s="469" t="n">
        <v>228.7271791</v>
      </c>
      <c r="G225" s="469" t="n">
        <v>40.4977621</v>
      </c>
      <c r="H225" s="469" t="n">
        <v>12.2358039990959</v>
      </c>
      <c r="I225" s="469" t="n">
        <v>35.5312313260502</v>
      </c>
      <c r="J225" s="469" t="n">
        <v>44.3758985064987</v>
      </c>
      <c r="K225" s="469" t="n">
        <v>7.8570661683552</v>
      </c>
    </row>
    <row r="226">
      <c r="A226" s="469" t="s">
        <v>109</v>
      </c>
      <c r="B226" s="469" t="s">
        <v>121</v>
      </c>
      <c r="C226" s="469" t="s">
        <v>16</v>
      </c>
      <c r="D226" s="469" t="n">
        <v>1714.6325603</v>
      </c>
      <c r="E226" s="469" t="n">
        <v>2833.789789</v>
      </c>
      <c r="F226" s="469" t="n">
        <v>2720.7277683</v>
      </c>
      <c r="G226" s="469" t="n">
        <v>516.8728979</v>
      </c>
      <c r="H226" s="469" t="n">
        <v>22.021930283106</v>
      </c>
      <c r="I226" s="469" t="n">
        <v>36.3958568239349</v>
      </c>
      <c r="J226" s="469" t="n">
        <v>34.9437416622545</v>
      </c>
      <c r="K226" s="469" t="n">
        <v>6.63847123070452</v>
      </c>
    </row>
    <row r="227">
      <c r="A227" s="469" t="s">
        <v>122</v>
      </c>
      <c r="B227" s="469" t="s">
        <v>123</v>
      </c>
      <c r="C227" s="469" t="s">
        <v>15</v>
      </c>
      <c r="D227" s="469" t="n">
        <v>86.7422004</v>
      </c>
      <c r="E227" s="469" t="n">
        <v>154.3259115</v>
      </c>
      <c r="F227" s="469" t="n">
        <v>97.8064657</v>
      </c>
      <c r="G227" s="469" t="n">
        <v>14.7018774</v>
      </c>
      <c r="H227" s="469" t="n">
        <v>24.5327988256458</v>
      </c>
      <c r="I227" s="469" t="n">
        <v>43.6471120510555</v>
      </c>
      <c r="J227" s="469" t="n">
        <v>27.6620414953818</v>
      </c>
      <c r="K227" s="469" t="n">
        <v>4.15804762791685</v>
      </c>
    </row>
    <row r="228">
      <c r="A228" s="469" t="s">
        <v>122</v>
      </c>
      <c r="B228" s="469" t="s">
        <v>123</v>
      </c>
      <c r="C228" s="469" t="s">
        <v>16</v>
      </c>
      <c r="D228" s="469" t="n">
        <v>1733.336893</v>
      </c>
      <c r="E228" s="469" t="n">
        <v>2806.9854825</v>
      </c>
      <c r="F228" s="469" t="n">
        <v>3135.6094741</v>
      </c>
      <c r="G228" s="469" t="n">
        <v>344.8828423</v>
      </c>
      <c r="H228" s="469" t="n">
        <v>21.6104842161539</v>
      </c>
      <c r="I228" s="469" t="n">
        <v>34.9962639747144</v>
      </c>
      <c r="J228" s="469" t="n">
        <v>39.0934037818698</v>
      </c>
      <c r="K228" s="469" t="n">
        <v>4.29984802726196</v>
      </c>
    </row>
    <row r="229">
      <c r="A229" s="469" t="s">
        <v>124</v>
      </c>
      <c r="B229" s="469" t="s">
        <v>125</v>
      </c>
      <c r="C229" s="469" t="s">
        <v>15</v>
      </c>
      <c r="D229" s="469" t="n">
        <v>110.0303644</v>
      </c>
      <c r="E229" s="469" t="n">
        <v>155.963193</v>
      </c>
      <c r="F229" s="469" t="n">
        <v>245.1154256</v>
      </c>
      <c r="G229" s="469" t="n">
        <v>47.1864569</v>
      </c>
      <c r="H229" s="469" t="n">
        <v>19.7082685145536</v>
      </c>
      <c r="I229" s="469" t="n">
        <v>27.9356021657522</v>
      </c>
      <c r="J229" s="469" t="n">
        <v>43.9042499870506</v>
      </c>
      <c r="K229" s="469" t="n">
        <v>8.45187933264364</v>
      </c>
    </row>
    <row r="230">
      <c r="A230" s="469" t="s">
        <v>124</v>
      </c>
      <c r="B230" s="469" t="s">
        <v>125</v>
      </c>
      <c r="C230" s="469" t="s">
        <v>16</v>
      </c>
      <c r="D230" s="469" t="n">
        <v>1974.2797461</v>
      </c>
      <c r="E230" s="469" t="n">
        <v>2541.7691218</v>
      </c>
      <c r="F230" s="469" t="n">
        <v>5743.7927924</v>
      </c>
      <c r="G230" s="469" t="n">
        <v>1582.9071259</v>
      </c>
      <c r="H230" s="469" t="n">
        <v>16.6707897105828</v>
      </c>
      <c r="I230" s="469" t="n">
        <v>21.4626618168397</v>
      </c>
      <c r="J230" s="469" t="n">
        <v>48.5005035240895</v>
      </c>
      <c r="K230" s="469" t="n">
        <v>13.3660449484879</v>
      </c>
    </row>
    <row r="231">
      <c r="A231" s="469" t="s">
        <v>126</v>
      </c>
      <c r="B231" s="469" t="s">
        <v>127</v>
      </c>
      <c r="C231" s="469" t="s">
        <v>15</v>
      </c>
      <c r="D231" s="469" t="n">
        <v>79.9384176</v>
      </c>
      <c r="E231" s="469" t="n">
        <v>258.1838754</v>
      </c>
      <c r="F231" s="469" t="n">
        <v>466.1555705</v>
      </c>
      <c r="G231" s="469" t="n">
        <v>95.7363894</v>
      </c>
      <c r="H231" s="469" t="n">
        <v>8.88190574120629</v>
      </c>
      <c r="I231" s="469" t="n">
        <v>28.6866429690516</v>
      </c>
      <c r="J231" s="469" t="n">
        <v>51.7942431464798</v>
      </c>
      <c r="K231" s="469" t="n">
        <v>10.6372081432623</v>
      </c>
    </row>
    <row r="232">
      <c r="A232" s="469" t="s">
        <v>126</v>
      </c>
      <c r="B232" s="469" t="s">
        <v>127</v>
      </c>
      <c r="C232" s="469" t="s">
        <v>16</v>
      </c>
      <c r="D232" s="469" t="n">
        <v>2340.4398774</v>
      </c>
      <c r="E232" s="469" t="n">
        <v>4053.7993828</v>
      </c>
      <c r="F232" s="469" t="n">
        <v>5939.7288443</v>
      </c>
      <c r="G232" s="469" t="n">
        <v>1264.2358544</v>
      </c>
      <c r="H232" s="469" t="n">
        <v>17.2113897134789</v>
      </c>
      <c r="I232" s="469" t="n">
        <v>29.811285336302</v>
      </c>
      <c r="J232" s="469" t="n">
        <v>43.6802452901323</v>
      </c>
      <c r="K232" s="469" t="n">
        <v>9.29707966008673</v>
      </c>
    </row>
    <row r="233">
      <c r="A233" s="469" t="s">
        <v>128</v>
      </c>
      <c r="B233" s="469" t="s">
        <v>129</v>
      </c>
      <c r="C233" s="469" t="s">
        <v>15</v>
      </c>
      <c r="D233" s="469" t="n">
        <v>104.0179915</v>
      </c>
      <c r="E233" s="469" t="n">
        <v>120.9575683</v>
      </c>
      <c r="F233" s="469" t="n">
        <v>256.1352342</v>
      </c>
      <c r="G233" s="469" t="n">
        <v>95.0706266</v>
      </c>
      <c r="H233" s="469" t="n">
        <v>18.0529929951025</v>
      </c>
      <c r="I233" s="469" t="n">
        <v>20.9929657527038</v>
      </c>
      <c r="J233" s="469" t="n">
        <v>44.4539211162478</v>
      </c>
      <c r="K233" s="469" t="n">
        <v>16.5001201359459</v>
      </c>
    </row>
    <row r="234">
      <c r="A234" s="469" t="s">
        <v>128</v>
      </c>
      <c r="B234" s="469" t="s">
        <v>129</v>
      </c>
      <c r="C234" s="469" t="s">
        <v>16</v>
      </c>
      <c r="D234" s="469" t="n">
        <v>2397.7505178</v>
      </c>
      <c r="E234" s="469" t="n">
        <v>3339.6318312</v>
      </c>
      <c r="F234" s="469" t="n">
        <v>3091.1188868</v>
      </c>
      <c r="G234" s="469" t="n">
        <v>781.834352</v>
      </c>
      <c r="H234" s="469" t="n">
        <v>24.9497064477526</v>
      </c>
      <c r="I234" s="469" t="n">
        <v>34.7504184498984</v>
      </c>
      <c r="J234" s="469" t="n">
        <v>32.164525978927</v>
      </c>
      <c r="K234" s="469" t="n">
        <v>8.135349123422</v>
      </c>
    </row>
    <row r="235">
      <c r="A235" s="469" t="s">
        <v>130</v>
      </c>
      <c r="B235" s="469" t="s">
        <v>131</v>
      </c>
      <c r="C235" s="469" t="s">
        <v>15</v>
      </c>
      <c r="D235" s="469" t="n">
        <v>252.5698669</v>
      </c>
      <c r="E235" s="469" t="n">
        <v>775.5546347</v>
      </c>
      <c r="F235" s="469" t="n">
        <v>214.8838549</v>
      </c>
      <c r="G235" s="469" t="n">
        <v>176.269373</v>
      </c>
      <c r="H235" s="469" t="n">
        <v>17.7956619518703</v>
      </c>
      <c r="I235" s="469" t="n">
        <v>54.6443179217095</v>
      </c>
      <c r="J235" s="469" t="n">
        <v>15.1403668523497</v>
      </c>
      <c r="K235" s="469" t="n">
        <v>12.4196532740705</v>
      </c>
    </row>
    <row r="236">
      <c r="A236" s="469" t="s">
        <v>130</v>
      </c>
      <c r="B236" s="469" t="s">
        <v>131</v>
      </c>
      <c r="C236" s="469" t="s">
        <v>16</v>
      </c>
      <c r="D236" s="469" t="n">
        <v>8189.0298576</v>
      </c>
      <c r="E236" s="469" t="n">
        <v>8644.892397</v>
      </c>
      <c r="F236" s="469" t="n">
        <v>8428.923706</v>
      </c>
      <c r="G236" s="469" t="n">
        <v>1874.8381469</v>
      </c>
      <c r="H236" s="469" t="n">
        <v>30.1758610836538</v>
      </c>
      <c r="I236" s="469" t="n">
        <v>31.8556747980231</v>
      </c>
      <c r="J236" s="469" t="n">
        <v>31.0598490004182</v>
      </c>
      <c r="K236" s="469" t="n">
        <v>6.90861511790483</v>
      </c>
    </row>
    <row r="237">
      <c r="A237" s="469" t="s">
        <v>132</v>
      </c>
      <c r="B237" s="469" t="s">
        <v>133</v>
      </c>
      <c r="C237" s="469" t="s">
        <v>15</v>
      </c>
      <c r="D237" s="469" t="n">
        <v>458.032847</v>
      </c>
      <c r="E237" s="469" t="n">
        <v>612.8070008</v>
      </c>
      <c r="F237" s="469" t="n">
        <v>830.4051264</v>
      </c>
      <c r="G237" s="469" t="n">
        <v>607.7719403</v>
      </c>
      <c r="H237" s="469" t="n">
        <v>18.2554706727148</v>
      </c>
      <c r="I237" s="469" t="n">
        <v>24.4241877070853</v>
      </c>
      <c r="J237" s="469" t="n">
        <v>33.096832532334</v>
      </c>
      <c r="K237" s="469" t="n">
        <v>24.2235090878659</v>
      </c>
    </row>
    <row r="238">
      <c r="A238" s="469" t="s">
        <v>132</v>
      </c>
      <c r="B238" s="469" t="s">
        <v>133</v>
      </c>
      <c r="C238" s="469" t="s">
        <v>16</v>
      </c>
      <c r="D238" s="469" t="n">
        <v>8765.765891</v>
      </c>
      <c r="E238" s="469" t="n">
        <v>10980.8578092</v>
      </c>
      <c r="F238" s="469" t="n">
        <v>27417.0331639</v>
      </c>
      <c r="G238" s="469" t="n">
        <v>10044.554472</v>
      </c>
      <c r="H238" s="469" t="n">
        <v>15.3225659154083</v>
      </c>
      <c r="I238" s="469" t="n">
        <v>19.1945483921655</v>
      </c>
      <c r="J238" s="469" t="n">
        <v>47.9249962961158</v>
      </c>
      <c r="K238" s="469" t="n">
        <v>17.5578893963105</v>
      </c>
    </row>
    <row r="239">
      <c r="A239" s="469" t="s">
        <v>134</v>
      </c>
      <c r="B239" s="469" t="s">
        <v>135</v>
      </c>
      <c r="C239" s="469" t="s">
        <v>15</v>
      </c>
      <c r="D239" s="469" t="n">
        <v>844.3873893</v>
      </c>
      <c r="E239" s="469" t="n">
        <v>517.9259547</v>
      </c>
      <c r="F239" s="469" t="n">
        <v>2624.114263</v>
      </c>
      <c r="G239" s="469" t="n">
        <v>591.9749966</v>
      </c>
      <c r="H239" s="469" t="n">
        <v>18.4428383086288</v>
      </c>
      <c r="I239" s="469" t="n">
        <v>11.3123724482586</v>
      </c>
      <c r="J239" s="469" t="n">
        <v>57.3150613914263</v>
      </c>
      <c r="K239" s="469" t="n">
        <v>12.9297278516863</v>
      </c>
    </row>
    <row r="240">
      <c r="A240" s="469" t="s">
        <v>134</v>
      </c>
      <c r="B240" s="469" t="s">
        <v>135</v>
      </c>
      <c r="C240" s="469" t="s">
        <v>16</v>
      </c>
      <c r="D240" s="469" t="n">
        <v>20600.8230365</v>
      </c>
      <c r="E240" s="469" t="n">
        <v>19046.6409762</v>
      </c>
      <c r="F240" s="469" t="n">
        <v>47103.4679023</v>
      </c>
      <c r="G240" s="469" t="n">
        <v>10400.9672563</v>
      </c>
      <c r="H240" s="469" t="n">
        <v>21.204755863986</v>
      </c>
      <c r="I240" s="469" t="n">
        <v>19.6050114703539</v>
      </c>
      <c r="J240" s="469" t="n">
        <v>48.4843511079967</v>
      </c>
      <c r="K240" s="469" t="n">
        <v>10.7058815576635</v>
      </c>
    </row>
    <row r="241">
      <c r="A241" s="469" t="s">
        <v>136</v>
      </c>
      <c r="B241" s="469" t="s">
        <v>137</v>
      </c>
      <c r="C241" s="469" t="s">
        <v>15</v>
      </c>
      <c r="D241" s="469" t="n">
        <v>37.7214154</v>
      </c>
      <c r="E241" s="469" t="n">
        <v>127.2392281</v>
      </c>
      <c r="F241" s="469" t="n">
        <v>501.9521736</v>
      </c>
      <c r="G241" s="469" t="n">
        <v>43.4258161</v>
      </c>
      <c r="H241" s="469" t="n">
        <v>5.31034265024683</v>
      </c>
      <c r="I241" s="469" t="n">
        <v>17.9124747202332</v>
      </c>
      <c r="J241" s="469" t="n">
        <v>70.6637862759567</v>
      </c>
      <c r="K241" s="469" t="n">
        <v>6.11339635356327</v>
      </c>
    </row>
    <row r="242">
      <c r="A242" s="469" t="s">
        <v>136</v>
      </c>
      <c r="B242" s="469" t="s">
        <v>137</v>
      </c>
      <c r="C242" s="469" t="s">
        <v>16</v>
      </c>
      <c r="D242" s="469" t="n">
        <v>6799.9681459</v>
      </c>
      <c r="E242" s="469" t="n">
        <v>6043.2272201</v>
      </c>
      <c r="F242" s="469" t="n">
        <v>16348.2007098</v>
      </c>
      <c r="G242" s="469" t="n">
        <v>3648.4308849</v>
      </c>
      <c r="H242" s="469" t="n">
        <v>20.7064676498985</v>
      </c>
      <c r="I242" s="469" t="n">
        <v>18.402128693711</v>
      </c>
      <c r="J242" s="469" t="n">
        <v>49.781628658897</v>
      </c>
      <c r="K242" s="469" t="n">
        <v>11.1097749974936</v>
      </c>
    </row>
    <row r="243">
      <c r="A243" s="469" t="s">
        <v>138</v>
      </c>
      <c r="B243" s="469" t="s">
        <v>139</v>
      </c>
      <c r="C243" s="469" t="s">
        <v>15</v>
      </c>
      <c r="D243" s="469" t="n">
        <v>190.8142799</v>
      </c>
      <c r="E243" s="469" t="n">
        <v>585.6236668</v>
      </c>
      <c r="F243" s="469" t="n">
        <v>203.1104373</v>
      </c>
      <c r="G243" s="469" t="n">
        <v>131.8849373</v>
      </c>
      <c r="H243" s="469" t="n">
        <v>17.168306568028</v>
      </c>
      <c r="I243" s="469" t="n">
        <v>52.6908502360734</v>
      </c>
      <c r="J243" s="469" t="n">
        <v>18.2746399093406</v>
      </c>
      <c r="K243" s="469" t="n">
        <v>11.8662032865579</v>
      </c>
    </row>
    <row r="244">
      <c r="A244" s="469" t="s">
        <v>138</v>
      </c>
      <c r="B244" s="469" t="s">
        <v>139</v>
      </c>
      <c r="C244" s="469" t="s">
        <v>16</v>
      </c>
      <c r="D244" s="469" t="n">
        <v>6724.9256066</v>
      </c>
      <c r="E244" s="469" t="n">
        <v>10771.4181007</v>
      </c>
      <c r="F244" s="469" t="n">
        <v>17551.3025674</v>
      </c>
      <c r="G244" s="469" t="n">
        <v>2568.1597028</v>
      </c>
      <c r="H244" s="469" t="n">
        <v>17.8779250685803</v>
      </c>
      <c r="I244" s="469" t="n">
        <v>28.6353510732774</v>
      </c>
      <c r="J244" s="469" t="n">
        <v>46.6593819042409</v>
      </c>
      <c r="K244" s="469" t="n">
        <v>6.82734195390138</v>
      </c>
    </row>
    <row r="245">
      <c r="A245" s="469" t="s">
        <v>140</v>
      </c>
      <c r="B245" s="469" t="s">
        <v>141</v>
      </c>
      <c r="C245" s="469" t="s">
        <v>15</v>
      </c>
      <c r="D245" s="469" t="n">
        <v>346.5681381</v>
      </c>
      <c r="E245" s="469" t="n">
        <v>338.6853808</v>
      </c>
      <c r="F245" s="469" t="n">
        <v>946.2389129</v>
      </c>
      <c r="G245" s="469" t="n">
        <v>602.1306478</v>
      </c>
      <c r="H245" s="469" t="n">
        <v>15.5159633362162</v>
      </c>
      <c r="I245" s="469" t="n">
        <v>15.1630498401123</v>
      </c>
      <c r="J245" s="469" t="n">
        <v>42.3634104402903</v>
      </c>
      <c r="K245" s="469" t="n">
        <v>26.9575763833811</v>
      </c>
    </row>
    <row r="246">
      <c r="A246" s="469" t="s">
        <v>140</v>
      </c>
      <c r="B246" s="469" t="s">
        <v>141</v>
      </c>
      <c r="C246" s="469" t="s">
        <v>16</v>
      </c>
      <c r="D246" s="469" t="n">
        <v>4854.4245129</v>
      </c>
      <c r="E246" s="469" t="n">
        <v>5282.1943437</v>
      </c>
      <c r="F246" s="469" t="n">
        <v>14650.8882847</v>
      </c>
      <c r="G246" s="469" t="n">
        <v>9023.842915</v>
      </c>
      <c r="H246" s="469" t="n">
        <v>14.357381485261</v>
      </c>
      <c r="I246" s="469" t="n">
        <v>15.6225478571678</v>
      </c>
      <c r="J246" s="469" t="n">
        <v>43.3312726652574</v>
      </c>
      <c r="K246" s="469" t="n">
        <v>26.6887979923138</v>
      </c>
    </row>
    <row r="247">
      <c r="A247" s="469" t="s">
        <v>142</v>
      </c>
      <c r="B247" s="469" t="s">
        <v>143</v>
      </c>
      <c r="C247" s="469" t="s">
        <v>15</v>
      </c>
      <c r="D247" s="469" t="n">
        <v>94.6849967</v>
      </c>
      <c r="E247" s="469" t="n">
        <v>91.2963753</v>
      </c>
      <c r="F247" s="469" t="n">
        <v>172.32192</v>
      </c>
      <c r="G247" s="469" t="n">
        <v>0</v>
      </c>
      <c r="H247" s="469" t="n">
        <v>26.4259354614023</v>
      </c>
      <c r="I247" s="469" t="n">
        <v>25.4801943879433</v>
      </c>
      <c r="J247" s="469" t="n">
        <v>48.0938701506544</v>
      </c>
      <c r="K247" s="469" t="n">
        <v>0</v>
      </c>
    </row>
    <row r="248">
      <c r="A248" s="469" t="s">
        <v>142</v>
      </c>
      <c r="B248" s="469" t="s">
        <v>143</v>
      </c>
      <c r="C248" s="469" t="s">
        <v>16</v>
      </c>
      <c r="D248" s="469" t="n">
        <v>2164.4244284</v>
      </c>
      <c r="E248" s="469" t="n">
        <v>2990.128057</v>
      </c>
      <c r="F248" s="469" t="n">
        <v>4632.9209141</v>
      </c>
      <c r="G248" s="469" t="n">
        <v>1273.2495557</v>
      </c>
      <c r="H248" s="469" t="n">
        <v>19.5685619933409</v>
      </c>
      <c r="I248" s="469" t="n">
        <v>27.0337487803566</v>
      </c>
      <c r="J248" s="469" t="n">
        <v>41.8862395601538</v>
      </c>
      <c r="K248" s="469" t="n">
        <v>11.5114496661487</v>
      </c>
    </row>
    <row r="249">
      <c r="A249" s="469" t="s">
        <v>144</v>
      </c>
      <c r="B249" s="469" t="s">
        <v>145</v>
      </c>
      <c r="C249" s="469" t="s">
        <v>15</v>
      </c>
      <c r="D249" s="469" t="n">
        <v>202.7259332</v>
      </c>
      <c r="E249" s="469" t="n">
        <v>108.3048469</v>
      </c>
      <c r="F249" s="469" t="n">
        <v>461.9788631</v>
      </c>
      <c r="G249" s="469" t="n">
        <v>80.1698789</v>
      </c>
      <c r="H249" s="469" t="n">
        <v>23.7612281997831</v>
      </c>
      <c r="I249" s="469" t="n">
        <v>12.6942623556436</v>
      </c>
      <c r="J249" s="469" t="n">
        <v>54.1479080467021</v>
      </c>
      <c r="K249" s="469" t="n">
        <v>9.39660139787127</v>
      </c>
    </row>
    <row r="250">
      <c r="A250" s="469" t="s">
        <v>144</v>
      </c>
      <c r="B250" s="469" t="s">
        <v>145</v>
      </c>
      <c r="C250" s="469" t="s">
        <v>16</v>
      </c>
      <c r="D250" s="469" t="n">
        <v>4598.552049</v>
      </c>
      <c r="E250" s="469" t="n">
        <v>5002.7172131</v>
      </c>
      <c r="F250" s="469" t="n">
        <v>11332.5074246</v>
      </c>
      <c r="G250" s="469" t="n">
        <v>3541.6450046</v>
      </c>
      <c r="H250" s="469" t="n">
        <v>18.7884487017218</v>
      </c>
      <c r="I250" s="469" t="n">
        <v>20.439759021101</v>
      </c>
      <c r="J250" s="469" t="n">
        <v>46.3015819197438</v>
      </c>
      <c r="K250" s="469" t="n">
        <v>14.4702103574334</v>
      </c>
    </row>
    <row r="251">
      <c r="A251" s="469" t="s">
        <v>146</v>
      </c>
      <c r="B251" s="469" t="s">
        <v>147</v>
      </c>
      <c r="C251" s="469" t="s">
        <v>15</v>
      </c>
      <c r="D251" s="469" t="n">
        <v>275.8317372</v>
      </c>
      <c r="E251" s="469" t="n">
        <v>94.0556237</v>
      </c>
      <c r="F251" s="469" t="n">
        <v>202.2592867</v>
      </c>
      <c r="G251" s="469" t="n">
        <v>20.239038</v>
      </c>
      <c r="H251" s="469" t="n">
        <v>46.5628633346572</v>
      </c>
      <c r="I251" s="469" t="n">
        <v>15.8774301922464</v>
      </c>
      <c r="J251" s="469" t="n">
        <v>34.1431759099886</v>
      </c>
      <c r="K251" s="469" t="n">
        <v>3.41653056310785</v>
      </c>
    </row>
    <row r="252">
      <c r="A252" s="469" t="s">
        <v>146</v>
      </c>
      <c r="B252" s="469" t="s">
        <v>147</v>
      </c>
      <c r="C252" s="469" t="s">
        <v>16</v>
      </c>
      <c r="D252" s="469" t="n">
        <v>2517.0840548</v>
      </c>
      <c r="E252" s="469" t="n">
        <v>1982.1566125</v>
      </c>
      <c r="F252" s="469" t="n">
        <v>1891.3090044</v>
      </c>
      <c r="G252" s="469" t="n">
        <v>475.1925321</v>
      </c>
      <c r="H252" s="469" t="n">
        <v>36.6614996614184</v>
      </c>
      <c r="I252" s="469" t="n">
        <v>28.8702452504396</v>
      </c>
      <c r="J252" s="469" t="n">
        <v>27.5470436882004</v>
      </c>
      <c r="K252" s="469" t="n">
        <v>6.92121139994149</v>
      </c>
    </row>
    <row r="253">
      <c r="A253" s="469" t="s">
        <v>148</v>
      </c>
      <c r="B253" s="469" t="s">
        <v>149</v>
      </c>
      <c r="C253" s="469" t="s">
        <v>15</v>
      </c>
      <c r="D253" s="469" t="n">
        <v>161.075412</v>
      </c>
      <c r="E253" s="469" t="n">
        <v>197.934477</v>
      </c>
      <c r="F253" s="469" t="n">
        <v>456.5822753</v>
      </c>
      <c r="G253" s="469" t="n">
        <v>64.0505149</v>
      </c>
      <c r="H253" s="469" t="n">
        <v>18.3114593924083</v>
      </c>
      <c r="I253" s="469" t="n">
        <v>22.501690934325</v>
      </c>
      <c r="J253" s="469" t="n">
        <v>51.9054254751763</v>
      </c>
      <c r="K253" s="469" t="n">
        <v>7.28142419809046</v>
      </c>
    </row>
    <row r="254">
      <c r="A254" s="469" t="s">
        <v>148</v>
      </c>
      <c r="B254" s="469" t="s">
        <v>149</v>
      </c>
      <c r="C254" s="469" t="s">
        <v>16</v>
      </c>
      <c r="D254" s="469" t="n">
        <v>3055.7605439</v>
      </c>
      <c r="E254" s="469" t="n">
        <v>4432.4446495</v>
      </c>
      <c r="F254" s="469" t="n">
        <v>4999.0934414</v>
      </c>
      <c r="G254" s="469" t="n">
        <v>1384.1644261</v>
      </c>
      <c r="H254" s="469" t="n">
        <v>22.0291149569751</v>
      </c>
      <c r="I254" s="469" t="n">
        <v>31.9536924839161</v>
      </c>
      <c r="J254" s="469" t="n">
        <v>36.0386890658357</v>
      </c>
      <c r="K254" s="469" t="n">
        <v>9.97850349327314</v>
      </c>
    </row>
    <row r="255">
      <c r="A255" s="469" t="s">
        <v>150</v>
      </c>
      <c r="B255" s="469" t="s">
        <v>151</v>
      </c>
      <c r="C255" s="469" t="s">
        <v>15</v>
      </c>
      <c r="D255" s="469" t="n">
        <v>304.1158803</v>
      </c>
      <c r="E255" s="469" t="n">
        <v>281.7054467</v>
      </c>
      <c r="F255" s="469" t="n">
        <v>134.0720756</v>
      </c>
      <c r="G255" s="469" t="n">
        <v>62.9300369</v>
      </c>
      <c r="H255" s="469" t="n">
        <v>38.8485915156351</v>
      </c>
      <c r="I255" s="469" t="n">
        <v>35.9858216406919</v>
      </c>
      <c r="J255" s="469" t="n">
        <v>17.1267323939142</v>
      </c>
      <c r="K255" s="469" t="n">
        <v>8.03885444975872</v>
      </c>
    </row>
    <row r="256">
      <c r="A256" s="469" t="s">
        <v>150</v>
      </c>
      <c r="B256" s="469" t="s">
        <v>151</v>
      </c>
      <c r="C256" s="469" t="s">
        <v>16</v>
      </c>
      <c r="D256" s="469" t="n">
        <v>5107.3580705</v>
      </c>
      <c r="E256" s="469" t="n">
        <v>4600.2563297</v>
      </c>
      <c r="F256" s="469" t="n">
        <v>3780.2570432</v>
      </c>
      <c r="G256" s="469" t="n">
        <v>630.9340832</v>
      </c>
      <c r="H256" s="469" t="n">
        <v>36.1741512826823</v>
      </c>
      <c r="I256" s="469" t="n">
        <v>32.5824753449083</v>
      </c>
      <c r="J256" s="469" t="n">
        <v>26.7746236470072</v>
      </c>
      <c r="K256" s="469" t="n">
        <v>4.46874972540214</v>
      </c>
    </row>
    <row r="257">
      <c r="A257" s="469" t="s">
        <v>152</v>
      </c>
      <c r="B257" s="469" t="s">
        <v>153</v>
      </c>
      <c r="C257" s="469" t="s">
        <v>15</v>
      </c>
      <c r="D257" s="469" t="n">
        <v>442.7692531</v>
      </c>
      <c r="E257" s="469" t="n">
        <v>462.2297814</v>
      </c>
      <c r="F257" s="469" t="n">
        <v>429.6411117</v>
      </c>
      <c r="G257" s="469" t="n">
        <v>86.1261538</v>
      </c>
      <c r="H257" s="469" t="n">
        <v>31.164115667721</v>
      </c>
      <c r="I257" s="469" t="n">
        <v>32.5338362403444</v>
      </c>
      <c r="J257" s="469" t="n">
        <v>30.2400973122744</v>
      </c>
      <c r="K257" s="469" t="n">
        <v>6.06195077966024</v>
      </c>
    </row>
    <row r="258">
      <c r="A258" s="469" t="s">
        <v>152</v>
      </c>
      <c r="B258" s="469" t="s">
        <v>153</v>
      </c>
      <c r="C258" s="469" t="s">
        <v>16</v>
      </c>
      <c r="D258" s="469" t="n">
        <v>6195.1637274</v>
      </c>
      <c r="E258" s="469" t="n">
        <v>4418.301353</v>
      </c>
      <c r="F258" s="469" t="n">
        <v>4139.8456571</v>
      </c>
      <c r="G258" s="469" t="n">
        <v>782.0101245</v>
      </c>
      <c r="H258" s="469" t="n">
        <v>39.8779258081087</v>
      </c>
      <c r="I258" s="469" t="n">
        <v>28.4403611116095</v>
      </c>
      <c r="J258" s="469" t="n">
        <v>26.6479572187416</v>
      </c>
      <c r="K258" s="469" t="n">
        <v>5.03375586154018</v>
      </c>
    </row>
    <row r="259">
      <c r="A259" s="469" t="s">
        <v>154</v>
      </c>
      <c r="B259" s="469" t="s">
        <v>155</v>
      </c>
      <c r="C259" s="469" t="s">
        <v>15</v>
      </c>
      <c r="D259" s="469" t="n">
        <v>943.2160673</v>
      </c>
      <c r="E259" s="469" t="n">
        <v>328.5947689</v>
      </c>
      <c r="F259" s="469" t="n">
        <v>786.7650057</v>
      </c>
      <c r="G259" s="469" t="n">
        <v>173.4200515</v>
      </c>
      <c r="H259" s="469" t="n">
        <v>42.2588621282452</v>
      </c>
      <c r="I259" s="469" t="n">
        <v>14.7220149406033</v>
      </c>
      <c r="J259" s="469" t="n">
        <v>35.2493930668269</v>
      </c>
      <c r="K259" s="469" t="n">
        <v>7.76972986432467</v>
      </c>
    </row>
    <row r="260">
      <c r="A260" s="469" t="s">
        <v>154</v>
      </c>
      <c r="B260" s="469" t="s">
        <v>155</v>
      </c>
      <c r="C260" s="469" t="s">
        <v>16</v>
      </c>
      <c r="D260" s="469" t="n">
        <v>5451.119907</v>
      </c>
      <c r="E260" s="469" t="n">
        <v>6000.037836</v>
      </c>
      <c r="F260" s="469" t="n">
        <v>9951.6514286</v>
      </c>
      <c r="G260" s="469" t="n">
        <v>1966.5056997</v>
      </c>
      <c r="H260" s="469" t="n">
        <v>23.3259722718468</v>
      </c>
      <c r="I260" s="469" t="n">
        <v>25.6748555490118</v>
      </c>
      <c r="J260" s="469" t="n">
        <v>42.5842669475162</v>
      </c>
      <c r="K260" s="469" t="n">
        <v>8.41490523162524</v>
      </c>
    </row>
    <row r="261">
      <c r="A261" s="469" t="s">
        <v>156</v>
      </c>
      <c r="B261" s="469" t="s">
        <v>157</v>
      </c>
      <c r="C261" s="469" t="s">
        <v>15</v>
      </c>
      <c r="D261" s="469" t="n">
        <v>256.7244045</v>
      </c>
      <c r="E261" s="469" t="n">
        <v>205.328433</v>
      </c>
      <c r="F261" s="469" t="n">
        <v>152.5750179</v>
      </c>
      <c r="G261" s="469" t="n">
        <v>0</v>
      </c>
      <c r="H261" s="469" t="n">
        <v>41.769080630575</v>
      </c>
      <c r="I261" s="469" t="n">
        <v>33.4069520598562</v>
      </c>
      <c r="J261" s="469" t="n">
        <v>24.8239673095688</v>
      </c>
      <c r="K261" s="469" t="n">
        <v>0</v>
      </c>
    </row>
    <row r="262">
      <c r="A262" s="469" t="s">
        <v>156</v>
      </c>
      <c r="B262" s="469" t="s">
        <v>157</v>
      </c>
      <c r="C262" s="469" t="s">
        <v>16</v>
      </c>
      <c r="D262" s="469" t="n">
        <v>6610.3187635</v>
      </c>
      <c r="E262" s="469" t="n">
        <v>9949.931429</v>
      </c>
      <c r="F262" s="469" t="n">
        <v>9121.2026837</v>
      </c>
      <c r="G262" s="469" t="n">
        <v>1209.9905599</v>
      </c>
      <c r="H262" s="469" t="n">
        <v>24.5814947762383</v>
      </c>
      <c r="I262" s="469" t="n">
        <v>37.0003620394838</v>
      </c>
      <c r="J262" s="469" t="n">
        <v>33.9186057653394</v>
      </c>
      <c r="K262" s="469" t="n">
        <v>4.4995374189385</v>
      </c>
    </row>
    <row r="263">
      <c r="A263" s="469" t="s">
        <v>158</v>
      </c>
      <c r="B263" s="469" t="s">
        <v>159</v>
      </c>
      <c r="C263" s="469" t="s">
        <v>15</v>
      </c>
      <c r="D263" s="469" t="n">
        <v>137.5308324</v>
      </c>
      <c r="E263" s="469" t="n">
        <v>238.2157634</v>
      </c>
      <c r="F263" s="469" t="n">
        <v>252.2793168</v>
      </c>
      <c r="G263" s="469" t="n">
        <v>23.1587143</v>
      </c>
      <c r="H263" s="469" t="n">
        <v>21.1200981593689</v>
      </c>
      <c r="I263" s="469" t="n">
        <v>36.5819083497163</v>
      </c>
      <c r="J263" s="469" t="n">
        <v>38.7415959128196</v>
      </c>
      <c r="K263" s="469" t="n">
        <v>3.55639757809522</v>
      </c>
    </row>
    <row r="264">
      <c r="A264" s="469" t="s">
        <v>158</v>
      </c>
      <c r="B264" s="469" t="s">
        <v>159</v>
      </c>
      <c r="C264" s="469" t="s">
        <v>16</v>
      </c>
      <c r="D264" s="469" t="n">
        <v>4399.2613748</v>
      </c>
      <c r="E264" s="469" t="n">
        <v>5767.7594647</v>
      </c>
      <c r="F264" s="469" t="n">
        <v>5892.7569415</v>
      </c>
      <c r="G264" s="469" t="n">
        <v>1242.2590844</v>
      </c>
      <c r="H264" s="469" t="n">
        <v>25.4262628673361</v>
      </c>
      <c r="I264" s="469" t="n">
        <v>33.3357252072105</v>
      </c>
      <c r="J264" s="469" t="n">
        <v>34.0581689158467</v>
      </c>
      <c r="K264" s="469" t="n">
        <v>7.17984300960672</v>
      </c>
    </row>
    <row r="265">
      <c r="A265" s="469" t="s">
        <v>160</v>
      </c>
      <c r="B265" s="469" t="s">
        <v>161</v>
      </c>
      <c r="C265" s="469" t="s">
        <v>15</v>
      </c>
      <c r="D265" s="469" t="n">
        <v>670.1806955</v>
      </c>
      <c r="E265" s="469" t="n">
        <v>198.182806</v>
      </c>
      <c r="F265" s="469" t="n">
        <v>834.5260124</v>
      </c>
      <c r="G265" s="469" t="n">
        <v>126.3627202</v>
      </c>
      <c r="H265" s="469" t="n">
        <v>36.6368663110985</v>
      </c>
      <c r="I265" s="469" t="n">
        <v>10.8340885037927</v>
      </c>
      <c r="J265" s="469" t="n">
        <v>45.6211558386091</v>
      </c>
      <c r="K265" s="469" t="n">
        <v>6.90788934649961</v>
      </c>
    </row>
    <row r="266">
      <c r="A266" s="469" t="s">
        <v>160</v>
      </c>
      <c r="B266" s="469" t="s">
        <v>161</v>
      </c>
      <c r="C266" s="469" t="s">
        <v>16</v>
      </c>
      <c r="D266" s="469" t="n">
        <v>11907.0489678</v>
      </c>
      <c r="E266" s="469" t="n">
        <v>8894.8469572</v>
      </c>
      <c r="F266" s="469" t="n">
        <v>17275.4890666</v>
      </c>
      <c r="G266" s="469" t="n">
        <v>4612.0191394</v>
      </c>
      <c r="H266" s="469" t="n">
        <v>27.8922819612593</v>
      </c>
      <c r="I266" s="469" t="n">
        <v>20.8361937540861</v>
      </c>
      <c r="J266" s="469" t="n">
        <v>40.4678617991179</v>
      </c>
      <c r="K266" s="469" t="n">
        <v>10.8036624855367</v>
      </c>
    </row>
    <row r="267">
      <c r="A267" s="469" t="s">
        <v>162</v>
      </c>
      <c r="B267" s="469" t="s">
        <v>163</v>
      </c>
      <c r="C267" s="469" t="s">
        <v>15</v>
      </c>
      <c r="D267" s="469" t="n">
        <v>524.2912637</v>
      </c>
      <c r="E267" s="469" t="n">
        <v>549.7634115</v>
      </c>
      <c r="F267" s="469" t="n">
        <v>473.0120668</v>
      </c>
      <c r="G267" s="469" t="n">
        <v>153.1421211</v>
      </c>
      <c r="H267" s="469" t="n">
        <v>30.8368739323036</v>
      </c>
      <c r="I267" s="469" t="n">
        <v>32.3350515005323</v>
      </c>
      <c r="J267" s="469" t="n">
        <v>27.8208211394425</v>
      </c>
      <c r="K267" s="469" t="n">
        <v>9.00725342772153</v>
      </c>
    </row>
    <row r="268">
      <c r="A268" s="469" t="s">
        <v>162</v>
      </c>
      <c r="B268" s="469" t="s">
        <v>163</v>
      </c>
      <c r="C268" s="469" t="s">
        <v>16</v>
      </c>
      <c r="D268" s="469" t="n">
        <v>6961.5052275</v>
      </c>
      <c r="E268" s="469" t="n">
        <v>6750.3517763</v>
      </c>
      <c r="F268" s="469" t="n">
        <v>5311.259337</v>
      </c>
      <c r="G268" s="469" t="n">
        <v>1662.6041459</v>
      </c>
      <c r="H268" s="469" t="n">
        <v>33.6536754036483</v>
      </c>
      <c r="I268" s="469" t="n">
        <v>32.6329062632369</v>
      </c>
      <c r="J268" s="469" t="n">
        <v>25.6759697609513</v>
      </c>
      <c r="K268" s="469" t="n">
        <v>8.03744857216349</v>
      </c>
    </row>
    <row r="269">
      <c r="A269" s="469" t="s">
        <v>164</v>
      </c>
      <c r="B269" s="469" t="s">
        <v>165</v>
      </c>
      <c r="C269" s="469" t="s">
        <v>15</v>
      </c>
      <c r="D269" s="469" t="n">
        <v>158.2571738</v>
      </c>
      <c r="E269" s="469" t="n">
        <v>185.5034569</v>
      </c>
      <c r="F269" s="469" t="n">
        <v>538.3497667</v>
      </c>
      <c r="G269" s="469" t="n">
        <v>185.0889399</v>
      </c>
      <c r="H269" s="469" t="n">
        <v>14.8292046545295</v>
      </c>
      <c r="I269" s="469" t="n">
        <v>17.382268749278</v>
      </c>
      <c r="J269" s="469" t="n">
        <v>50.4450994190099</v>
      </c>
      <c r="K269" s="469" t="n">
        <v>17.3434271771825</v>
      </c>
    </row>
    <row r="270">
      <c r="A270" s="469" t="s">
        <v>164</v>
      </c>
      <c r="B270" s="469" t="s">
        <v>165</v>
      </c>
      <c r="C270" s="469" t="s">
        <v>16</v>
      </c>
      <c r="D270" s="469" t="n">
        <v>3858.5433739</v>
      </c>
      <c r="E270" s="469" t="n">
        <v>5215.186547</v>
      </c>
      <c r="F270" s="469" t="n">
        <v>11050.5680409</v>
      </c>
      <c r="G270" s="469" t="n">
        <v>3024.3431515</v>
      </c>
      <c r="H270" s="469" t="n">
        <v>16.6685524001799</v>
      </c>
      <c r="I270" s="469" t="n">
        <v>22.5291261006402</v>
      </c>
      <c r="J270" s="469" t="n">
        <v>47.7374373157089</v>
      </c>
      <c r="K270" s="469" t="n">
        <v>13.064884183471</v>
      </c>
    </row>
    <row r="271">
      <c r="A271" s="469" t="s">
        <v>166</v>
      </c>
      <c r="B271" s="469" t="s">
        <v>167</v>
      </c>
      <c r="C271" s="469" t="s">
        <v>15</v>
      </c>
      <c r="D271" s="469" t="n">
        <v>619.1931664</v>
      </c>
      <c r="E271" s="469" t="n">
        <v>206.4201397</v>
      </c>
      <c r="F271" s="469" t="n">
        <v>336.548982</v>
      </c>
      <c r="G271" s="469" t="n">
        <v>70.6726788</v>
      </c>
      <c r="H271" s="469" t="n">
        <v>50.2251463516629</v>
      </c>
      <c r="I271" s="469" t="n">
        <v>16.7435338258656</v>
      </c>
      <c r="J271" s="469" t="n">
        <v>27.2987862151787</v>
      </c>
      <c r="K271" s="469" t="n">
        <v>5.73253360729284</v>
      </c>
    </row>
    <row r="272">
      <c r="A272" s="469" t="s">
        <v>166</v>
      </c>
      <c r="B272" s="469" t="s">
        <v>167</v>
      </c>
      <c r="C272" s="469" t="s">
        <v>16</v>
      </c>
      <c r="D272" s="469" t="n">
        <v>5292.4123766</v>
      </c>
      <c r="E272" s="469" t="n">
        <v>7673.666902</v>
      </c>
      <c r="F272" s="469" t="n">
        <v>9750.7548991</v>
      </c>
      <c r="G272" s="469" t="n">
        <v>3321.2094351</v>
      </c>
      <c r="H272" s="469" t="n">
        <v>20.3256913434092</v>
      </c>
      <c r="I272" s="469" t="n">
        <v>29.4709810618326</v>
      </c>
      <c r="J272" s="469" t="n">
        <v>37.4481087907336</v>
      </c>
      <c r="K272" s="469" t="n">
        <v>12.7552188040246</v>
      </c>
    </row>
    <row r="273">
      <c r="A273" s="469" t="s">
        <v>168</v>
      </c>
      <c r="B273" s="469" t="s">
        <v>169</v>
      </c>
      <c r="C273" s="469" t="s">
        <v>15</v>
      </c>
      <c r="D273" s="469" t="n">
        <v>251.8396527</v>
      </c>
      <c r="E273" s="469" t="n">
        <v>274.6360695</v>
      </c>
      <c r="F273" s="469" t="n">
        <v>261.5599371</v>
      </c>
      <c r="G273" s="469" t="n">
        <v>217.8803741</v>
      </c>
      <c r="H273" s="469" t="n">
        <v>25.0358523314099</v>
      </c>
      <c r="I273" s="469" t="n">
        <v>27.3020868920569</v>
      </c>
      <c r="J273" s="469" t="n">
        <v>26.0021640390726</v>
      </c>
      <c r="K273" s="469" t="n">
        <v>21.6598967374606</v>
      </c>
    </row>
    <row r="274">
      <c r="A274" s="469" t="s">
        <v>168</v>
      </c>
      <c r="B274" s="469" t="s">
        <v>169</v>
      </c>
      <c r="C274" s="469" t="s">
        <v>16</v>
      </c>
      <c r="D274" s="469" t="n">
        <v>6006.8306833</v>
      </c>
      <c r="E274" s="469" t="n">
        <v>8068.8509673</v>
      </c>
      <c r="F274" s="469" t="n">
        <v>10721.8473425</v>
      </c>
      <c r="G274" s="469" t="n">
        <v>3774.9901183</v>
      </c>
      <c r="H274" s="469" t="n">
        <v>21.02310496278</v>
      </c>
      <c r="I274" s="469" t="n">
        <v>28.2399004996401</v>
      </c>
      <c r="J274" s="469" t="n">
        <v>37.5250334095398</v>
      </c>
      <c r="K274" s="469" t="n">
        <v>13.2119611280401</v>
      </c>
    </row>
    <row r="275">
      <c r="A275" s="469" t="s">
        <v>170</v>
      </c>
      <c r="B275" s="469" t="s">
        <v>171</v>
      </c>
      <c r="C275" s="469" t="s">
        <v>15</v>
      </c>
      <c r="D275" s="469" t="n">
        <v>301.122981</v>
      </c>
      <c r="E275" s="469" t="n">
        <v>471.9379787</v>
      </c>
      <c r="F275" s="469" t="n">
        <v>425.2792826</v>
      </c>
      <c r="G275" s="469" t="n">
        <v>166.860969</v>
      </c>
      <c r="H275" s="469" t="n">
        <v>22.0570402741775</v>
      </c>
      <c r="I275" s="469" t="n">
        <v>34.5691151453493</v>
      </c>
      <c r="J275" s="469" t="n">
        <v>31.1513994479269</v>
      </c>
      <c r="K275" s="469" t="n">
        <v>12.2224451325463</v>
      </c>
    </row>
    <row r="276">
      <c r="A276" s="469" t="s">
        <v>170</v>
      </c>
      <c r="B276" s="469" t="s">
        <v>171</v>
      </c>
      <c r="C276" s="469" t="s">
        <v>16</v>
      </c>
      <c r="D276" s="469" t="n">
        <v>7305.3426658</v>
      </c>
      <c r="E276" s="469" t="n">
        <v>10231.9896415</v>
      </c>
      <c r="F276" s="469" t="n">
        <v>13353.410925</v>
      </c>
      <c r="G276" s="469" t="n">
        <v>8578.0078762</v>
      </c>
      <c r="H276" s="469" t="n">
        <v>18.5091812145703</v>
      </c>
      <c r="I276" s="469" t="n">
        <v>25.9242802321567</v>
      </c>
      <c r="J276" s="469" t="n">
        <v>33.8328691685514</v>
      </c>
      <c r="K276" s="469" t="n">
        <v>21.7336693847215</v>
      </c>
    </row>
    <row r="277">
      <c r="A277" s="469" t="s">
        <v>172</v>
      </c>
      <c r="B277" s="469" t="s">
        <v>173</v>
      </c>
      <c r="C277" s="469" t="s">
        <v>15</v>
      </c>
      <c r="D277" s="469" t="n">
        <v>228.2434594</v>
      </c>
      <c r="E277" s="469" t="n">
        <v>185.0992788</v>
      </c>
      <c r="F277" s="469" t="n">
        <v>184.031762</v>
      </c>
      <c r="G277" s="469" t="n">
        <v>37.9663891</v>
      </c>
      <c r="H277" s="469" t="n">
        <v>35.924566361764</v>
      </c>
      <c r="I277" s="469" t="n">
        <v>29.133852695037</v>
      </c>
      <c r="J277" s="469" t="n">
        <v>28.9658300133588</v>
      </c>
      <c r="K277" s="469" t="n">
        <v>5.97575092984024</v>
      </c>
    </row>
    <row r="278">
      <c r="A278" s="469" t="s">
        <v>172</v>
      </c>
      <c r="B278" s="469" t="s">
        <v>173</v>
      </c>
      <c r="C278" s="469" t="s">
        <v>16</v>
      </c>
      <c r="D278" s="469" t="n">
        <v>1607.499522</v>
      </c>
      <c r="E278" s="469" t="n">
        <v>1591.6665515</v>
      </c>
      <c r="F278" s="469" t="n">
        <v>3221.5215235</v>
      </c>
      <c r="G278" s="469" t="n">
        <v>1087.4974708</v>
      </c>
      <c r="H278" s="469" t="n">
        <v>21.4099613619543</v>
      </c>
      <c r="I278" s="469" t="n">
        <v>21.1990852266829</v>
      </c>
      <c r="J278" s="469" t="n">
        <v>42.9067943105983</v>
      </c>
      <c r="K278" s="469" t="n">
        <v>14.4841591007646</v>
      </c>
    </row>
    <row r="279">
      <c r="A279" s="469" t="s">
        <v>174</v>
      </c>
      <c r="B279" s="469" t="s">
        <v>175</v>
      </c>
      <c r="C279" s="469" t="s">
        <v>15</v>
      </c>
      <c r="D279" s="469" t="n">
        <v>251.9187541</v>
      </c>
      <c r="E279" s="469" t="n">
        <v>130.0625877</v>
      </c>
      <c r="F279" s="469" t="n">
        <v>79.2808513</v>
      </c>
      <c r="G279" s="469" t="n">
        <v>533.3616707</v>
      </c>
      <c r="H279" s="469" t="n">
        <v>25.3280424157062</v>
      </c>
      <c r="I279" s="469" t="n">
        <v>13.0765601383312</v>
      </c>
      <c r="J279" s="469" t="n">
        <v>7.97093797821262</v>
      </c>
      <c r="K279" s="469" t="n">
        <v>53.62445946775</v>
      </c>
    </row>
    <row r="280">
      <c r="A280" s="469" t="s">
        <v>174</v>
      </c>
      <c r="B280" s="469" t="s">
        <v>175</v>
      </c>
      <c r="C280" s="469" t="s">
        <v>16</v>
      </c>
      <c r="D280" s="469" t="n">
        <v>5472.1187136</v>
      </c>
      <c r="E280" s="469" t="n">
        <v>4273.5270994</v>
      </c>
      <c r="F280" s="469" t="n">
        <v>13367.8669496</v>
      </c>
      <c r="G280" s="469" t="n">
        <v>7763.7282299</v>
      </c>
      <c r="H280" s="469" t="n">
        <v>17.7221750963085</v>
      </c>
      <c r="I280" s="469" t="n">
        <v>13.8403787451024</v>
      </c>
      <c r="J280" s="469" t="n">
        <v>43.2935926912868</v>
      </c>
      <c r="K280" s="469" t="n">
        <v>25.1438534673023</v>
      </c>
    </row>
    <row r="281">
      <c r="A281" s="469" t="s">
        <v>176</v>
      </c>
      <c r="B281" s="469" t="s">
        <v>177</v>
      </c>
      <c r="C281" s="469" t="s">
        <v>15</v>
      </c>
      <c r="D281" s="469" t="n">
        <v>19.3727539</v>
      </c>
      <c r="E281" s="469" t="n">
        <v>104.2585683</v>
      </c>
      <c r="F281" s="469" t="n">
        <v>374.4171658</v>
      </c>
      <c r="G281" s="469" t="n">
        <v>610.649478</v>
      </c>
      <c r="H281" s="469" t="n">
        <v>1.74734278352595</v>
      </c>
      <c r="I281" s="469" t="n">
        <v>9.40369437820363</v>
      </c>
      <c r="J281" s="469" t="n">
        <v>33.7708895733646</v>
      </c>
      <c r="K281" s="469" t="n">
        <v>55.0780732649058</v>
      </c>
    </row>
    <row r="282">
      <c r="A282" s="469" t="s">
        <v>176</v>
      </c>
      <c r="B282" s="469" t="s">
        <v>177</v>
      </c>
      <c r="C282" s="469" t="s">
        <v>16</v>
      </c>
      <c r="D282" s="469" t="n">
        <v>2763.9590077</v>
      </c>
      <c r="E282" s="469" t="n">
        <v>3273.0075409</v>
      </c>
      <c r="F282" s="469" t="n">
        <v>10945.8659304</v>
      </c>
      <c r="G282" s="469" t="n">
        <v>8579.0314549</v>
      </c>
      <c r="H282" s="469" t="n">
        <v>10.8128226284565</v>
      </c>
      <c r="I282" s="469" t="n">
        <v>12.8042600858983</v>
      </c>
      <c r="J282" s="469" t="n">
        <v>42.8210789272047</v>
      </c>
      <c r="K282" s="469" t="n">
        <v>33.5618383584404</v>
      </c>
    </row>
    <row r="283">
      <c r="A283" s="469" t="s">
        <v>178</v>
      </c>
      <c r="B283" s="469" t="s">
        <v>179</v>
      </c>
      <c r="C283" s="469" t="s">
        <v>15</v>
      </c>
      <c r="D283" s="469" t="n">
        <v>150.9229138</v>
      </c>
      <c r="E283" s="469" t="n">
        <v>86.4545767</v>
      </c>
      <c r="F283" s="469" t="n">
        <v>225.6168884</v>
      </c>
      <c r="G283" s="469" t="n">
        <v>273.2576515</v>
      </c>
      <c r="H283" s="469" t="n">
        <v>20.4988112179473</v>
      </c>
      <c r="I283" s="469" t="n">
        <v>11.7425247239087</v>
      </c>
      <c r="J283" s="469" t="n">
        <v>30.6439750362962</v>
      </c>
      <c r="K283" s="469" t="n">
        <v>37.1146890218478</v>
      </c>
    </row>
    <row r="284">
      <c r="A284" s="469" t="s">
        <v>178</v>
      </c>
      <c r="B284" s="469" t="s">
        <v>179</v>
      </c>
      <c r="C284" s="469" t="s">
        <v>16</v>
      </c>
      <c r="D284" s="469" t="n">
        <v>615.1007942</v>
      </c>
      <c r="E284" s="469" t="n">
        <v>548.5579052</v>
      </c>
      <c r="F284" s="469" t="n">
        <v>1534.1806351</v>
      </c>
      <c r="G284" s="469" t="n">
        <v>2783.8793973</v>
      </c>
      <c r="H284" s="469" t="n">
        <v>11.2209477409291</v>
      </c>
      <c r="I284" s="469" t="n">
        <v>10.0070421712402</v>
      </c>
      <c r="J284" s="469" t="n">
        <v>27.9872191581094</v>
      </c>
      <c r="K284" s="469" t="n">
        <v>50.7847909297213</v>
      </c>
    </row>
    <row r="285">
      <c r="A285" s="469" t="s">
        <v>180</v>
      </c>
      <c r="B285" s="469" t="s">
        <v>181</v>
      </c>
      <c r="C285" s="469" t="s">
        <v>15</v>
      </c>
      <c r="D285" s="469" t="n">
        <v>125.3735956</v>
      </c>
      <c r="E285" s="469" t="n">
        <v>45.7198249</v>
      </c>
      <c r="F285" s="469" t="n">
        <v>291.1532889</v>
      </c>
      <c r="G285" s="469" t="n">
        <v>87.0649402</v>
      </c>
      <c r="H285" s="469" t="n">
        <v>22.8237641949329</v>
      </c>
      <c r="I285" s="469" t="n">
        <v>8.32311219565295</v>
      </c>
      <c r="J285" s="469" t="n">
        <v>53.0032976930333</v>
      </c>
      <c r="K285" s="469" t="n">
        <v>15.8498259163809</v>
      </c>
    </row>
    <row r="286">
      <c r="A286" s="469" t="s">
        <v>180</v>
      </c>
      <c r="B286" s="469" t="s">
        <v>181</v>
      </c>
      <c r="C286" s="469" t="s">
        <v>16</v>
      </c>
      <c r="D286" s="469" t="n">
        <v>1577.5221528</v>
      </c>
      <c r="E286" s="469" t="n">
        <v>2283.3803251</v>
      </c>
      <c r="F286" s="469" t="n">
        <v>7099.8375113</v>
      </c>
      <c r="G286" s="469" t="n">
        <v>2392.2894229</v>
      </c>
      <c r="H286" s="469" t="n">
        <v>11.8139644878675</v>
      </c>
      <c r="I286" s="469" t="n">
        <v>17.1000920812088</v>
      </c>
      <c r="J286" s="469" t="n">
        <v>53.1702379451542</v>
      </c>
      <c r="K286" s="469" t="n">
        <v>17.9157054857694</v>
      </c>
    </row>
    <row r="287">
      <c r="A287" s="469" t="s">
        <v>182</v>
      </c>
      <c r="B287" s="469" t="s">
        <v>183</v>
      </c>
      <c r="C287" s="469" t="s">
        <v>15</v>
      </c>
      <c r="D287" s="469" t="n">
        <v>186.8681085</v>
      </c>
      <c r="E287" s="469" t="n">
        <v>333.1809355</v>
      </c>
      <c r="F287" s="469" t="n">
        <v>486.8102809</v>
      </c>
      <c r="G287" s="469" t="n">
        <v>228.5331172</v>
      </c>
      <c r="H287" s="469" t="n">
        <v>15.1262143212038</v>
      </c>
      <c r="I287" s="469" t="n">
        <v>26.9696433413206</v>
      </c>
      <c r="J287" s="469" t="n">
        <v>39.405314806078</v>
      </c>
      <c r="K287" s="469" t="n">
        <v>18.4988275313976</v>
      </c>
    </row>
    <row r="288">
      <c r="A288" s="469" t="s">
        <v>182</v>
      </c>
      <c r="B288" s="469" t="s">
        <v>183</v>
      </c>
      <c r="C288" s="469" t="s">
        <v>16</v>
      </c>
      <c r="D288" s="469" t="n">
        <v>7199.2648117</v>
      </c>
      <c r="E288" s="469" t="n">
        <v>7317.0338109</v>
      </c>
      <c r="F288" s="469" t="n">
        <v>15558.8202902</v>
      </c>
      <c r="G288" s="469" t="n">
        <v>6891.8796071</v>
      </c>
      <c r="H288" s="469" t="n">
        <v>19.4748426973981</v>
      </c>
      <c r="I288" s="469" t="n">
        <v>19.7934214403723</v>
      </c>
      <c r="J288" s="469" t="n">
        <v>42.0884056405727</v>
      </c>
      <c r="K288" s="469" t="n">
        <v>18.643330221657</v>
      </c>
    </row>
    <row r="289">
      <c r="A289" s="469" t="s">
        <v>184</v>
      </c>
      <c r="B289" s="469" t="s">
        <v>185</v>
      </c>
      <c r="C289" s="469" t="s">
        <v>15</v>
      </c>
      <c r="D289" s="469" t="n">
        <v>592.5744727</v>
      </c>
      <c r="E289" s="469" t="n">
        <v>406.123625</v>
      </c>
      <c r="F289" s="469" t="n">
        <v>670.3949808</v>
      </c>
      <c r="G289" s="469" t="n">
        <v>552.5999436</v>
      </c>
      <c r="H289" s="469" t="n">
        <v>26.6722029913873</v>
      </c>
      <c r="I289" s="469" t="n">
        <v>18.2799163052743</v>
      </c>
      <c r="J289" s="469" t="n">
        <v>30.1749600026347</v>
      </c>
      <c r="K289" s="469" t="n">
        <v>24.8729207007037</v>
      </c>
    </row>
    <row r="290">
      <c r="A290" s="469" t="s">
        <v>184</v>
      </c>
      <c r="B290" s="469" t="s">
        <v>185</v>
      </c>
      <c r="C290" s="469" t="s">
        <v>16</v>
      </c>
      <c r="D290" s="469" t="n">
        <v>4187.0099023</v>
      </c>
      <c r="E290" s="469" t="n">
        <v>3816.8009725</v>
      </c>
      <c r="F290" s="469" t="n">
        <v>8591.2546715</v>
      </c>
      <c r="G290" s="469" t="n">
        <v>7862.1229426</v>
      </c>
      <c r="H290" s="469" t="n">
        <v>17.119751537264</v>
      </c>
      <c r="I290" s="469" t="n">
        <v>15.6060496251737</v>
      </c>
      <c r="J290" s="469" t="n">
        <v>35.1277280927003</v>
      </c>
      <c r="K290" s="469" t="n">
        <v>32.146470744862</v>
      </c>
    </row>
    <row r="291">
      <c r="A291" s="469" t="s">
        <v>186</v>
      </c>
      <c r="B291" s="469" t="s">
        <v>187</v>
      </c>
      <c r="C291" s="469" t="s">
        <v>15</v>
      </c>
      <c r="D291" s="469" t="n">
        <v>505.1904918</v>
      </c>
      <c r="E291" s="469" t="n">
        <v>524.5679444</v>
      </c>
      <c r="F291" s="469" t="n">
        <v>999.546983</v>
      </c>
      <c r="G291" s="469" t="n">
        <v>1128.7798432</v>
      </c>
      <c r="H291" s="469" t="n">
        <v>15.9967337745682</v>
      </c>
      <c r="I291" s="469" t="n">
        <v>16.6103160875825</v>
      </c>
      <c r="J291" s="469" t="n">
        <v>31.6504115610986</v>
      </c>
      <c r="K291" s="469" t="n">
        <v>35.7425385767507</v>
      </c>
    </row>
    <row r="292">
      <c r="A292" s="469" t="s">
        <v>186</v>
      </c>
      <c r="B292" s="469" t="s">
        <v>187</v>
      </c>
      <c r="C292" s="469" t="s">
        <v>16</v>
      </c>
      <c r="D292" s="469" t="n">
        <v>6920.339468</v>
      </c>
      <c r="E292" s="469" t="n">
        <v>5614.2827006</v>
      </c>
      <c r="F292" s="469" t="n">
        <v>13018.9155049</v>
      </c>
      <c r="G292" s="469" t="n">
        <v>15757.2766354</v>
      </c>
      <c r="H292" s="469" t="n">
        <v>16.7518834566015</v>
      </c>
      <c r="I292" s="469" t="n">
        <v>13.590346243527</v>
      </c>
      <c r="J292" s="469" t="n">
        <v>31.5145458221946</v>
      </c>
      <c r="K292" s="469" t="n">
        <v>38.1432244776769</v>
      </c>
    </row>
    <row r="293">
      <c r="A293" s="469" t="s">
        <v>188</v>
      </c>
      <c r="B293" s="469" t="s">
        <v>189</v>
      </c>
      <c r="C293" s="469" t="s">
        <v>15</v>
      </c>
      <c r="D293" s="469" t="n">
        <v>361.5019619</v>
      </c>
      <c r="E293" s="469" t="n">
        <v>299.2944619</v>
      </c>
      <c r="F293" s="469" t="n">
        <v>515.7972814</v>
      </c>
      <c r="G293" s="469" t="n">
        <v>685.9772373</v>
      </c>
      <c r="H293" s="469" t="n">
        <v>19.4087620316239</v>
      </c>
      <c r="I293" s="469" t="n">
        <v>16.0688892471541</v>
      </c>
      <c r="J293" s="469" t="n">
        <v>27.6927589511131</v>
      </c>
      <c r="K293" s="469" t="n">
        <v>36.8295897701088</v>
      </c>
    </row>
    <row r="294">
      <c r="A294" s="469" t="s">
        <v>188</v>
      </c>
      <c r="B294" s="469" t="s">
        <v>189</v>
      </c>
      <c r="C294" s="469" t="s">
        <v>16</v>
      </c>
      <c r="D294" s="469" t="n">
        <v>3946.6780126</v>
      </c>
      <c r="E294" s="469" t="n">
        <v>4111.6049905</v>
      </c>
      <c r="F294" s="469" t="n">
        <v>11458.7424329</v>
      </c>
      <c r="G294" s="469" t="n">
        <v>9985.2172484</v>
      </c>
      <c r="H294" s="469" t="n">
        <v>13.3775525298858</v>
      </c>
      <c r="I294" s="469" t="n">
        <v>13.93658453184</v>
      </c>
      <c r="J294" s="469" t="n">
        <v>38.8402419283165</v>
      </c>
      <c r="K294" s="469" t="n">
        <v>33.8456210099577</v>
      </c>
    </row>
    <row r="295">
      <c r="A295" s="469" t="s">
        <v>190</v>
      </c>
      <c r="B295" s="469" t="s">
        <v>191</v>
      </c>
      <c r="C295" s="469" t="s">
        <v>15</v>
      </c>
      <c r="D295" s="469" t="n">
        <v>105.2283522</v>
      </c>
      <c r="E295" s="469" t="n">
        <v>164.4390945</v>
      </c>
      <c r="F295" s="469" t="n">
        <v>197.132576</v>
      </c>
      <c r="G295" s="469" t="n">
        <v>60.668501</v>
      </c>
      <c r="H295" s="469" t="n">
        <v>19.9496931991053</v>
      </c>
      <c r="I295" s="469" t="n">
        <v>31.1751483001335</v>
      </c>
      <c r="J295" s="469" t="n">
        <v>37.3733345484175</v>
      </c>
      <c r="K295" s="469" t="n">
        <v>11.5018239523436</v>
      </c>
    </row>
    <row r="296">
      <c r="A296" s="469" t="s">
        <v>190</v>
      </c>
      <c r="B296" s="469" t="s">
        <v>191</v>
      </c>
      <c r="C296" s="469" t="s">
        <v>16</v>
      </c>
      <c r="D296" s="469" t="n">
        <v>3000.6067563</v>
      </c>
      <c r="E296" s="469" t="n">
        <v>2142.4536722</v>
      </c>
      <c r="F296" s="469" t="n">
        <v>5054.2363725</v>
      </c>
      <c r="G296" s="469" t="n">
        <v>1486.4677057</v>
      </c>
      <c r="H296" s="469" t="n">
        <v>25.681848984369</v>
      </c>
      <c r="I296" s="469" t="n">
        <v>18.3370151886528</v>
      </c>
      <c r="J296" s="469" t="n">
        <v>43.2586292680041</v>
      </c>
      <c r="K296" s="469" t="n">
        <v>12.7225065589741</v>
      </c>
    </row>
    <row r="297">
      <c r="A297" s="469" t="s">
        <v>192</v>
      </c>
      <c r="B297" s="469" t="s">
        <v>193</v>
      </c>
      <c r="C297" s="469" t="s">
        <v>15</v>
      </c>
      <c r="D297" s="469" t="n">
        <v>165.6544336</v>
      </c>
      <c r="E297" s="469" t="n">
        <v>309.106623</v>
      </c>
      <c r="F297" s="469" t="n">
        <v>457.2816592</v>
      </c>
      <c r="G297" s="469" t="n">
        <v>357.8671052</v>
      </c>
      <c r="H297" s="469" t="n">
        <v>12.8423267195203</v>
      </c>
      <c r="I297" s="469" t="n">
        <v>23.9634289132217</v>
      </c>
      <c r="J297" s="469" t="n">
        <v>35.4506688572611</v>
      </c>
      <c r="K297" s="469" t="n">
        <v>27.7435755099968</v>
      </c>
    </row>
    <row r="298">
      <c r="A298" s="469" t="s">
        <v>192</v>
      </c>
      <c r="B298" s="469" t="s">
        <v>193</v>
      </c>
      <c r="C298" s="469" t="s">
        <v>16</v>
      </c>
      <c r="D298" s="469" t="n">
        <v>3335.4559374</v>
      </c>
      <c r="E298" s="469" t="n">
        <v>5140.8318602</v>
      </c>
      <c r="F298" s="469" t="n">
        <v>10226.8475035</v>
      </c>
      <c r="G298" s="469" t="n">
        <v>5201.6049026</v>
      </c>
      <c r="H298" s="469" t="n">
        <v>13.9531151937963</v>
      </c>
      <c r="I298" s="469" t="n">
        <v>21.5054914481116</v>
      </c>
      <c r="J298" s="469" t="n">
        <v>42.7816718205416</v>
      </c>
      <c r="K298" s="469" t="n">
        <v>21.7597215375505</v>
      </c>
    </row>
    <row r="299">
      <c r="A299" s="469" t="s">
        <v>194</v>
      </c>
      <c r="B299" s="469" t="s">
        <v>195</v>
      </c>
      <c r="C299" s="469" t="s">
        <v>15</v>
      </c>
      <c r="D299" s="469" t="n">
        <v>160.4056299</v>
      </c>
      <c r="E299" s="469" t="n">
        <v>405.1306089</v>
      </c>
      <c r="F299" s="469" t="n">
        <v>732.5119902</v>
      </c>
      <c r="G299" s="469" t="n">
        <v>361.1410912</v>
      </c>
      <c r="H299" s="469" t="n">
        <v>9.6677110892122</v>
      </c>
      <c r="I299" s="469" t="n">
        <v>24.4173828729301</v>
      </c>
      <c r="J299" s="469" t="n">
        <v>44.1487888863522</v>
      </c>
      <c r="K299" s="469" t="n">
        <v>21.7661171515055</v>
      </c>
    </row>
    <row r="300">
      <c r="A300" s="469" t="s">
        <v>194</v>
      </c>
      <c r="B300" s="469" t="s">
        <v>195</v>
      </c>
      <c r="C300" s="469" t="s">
        <v>16</v>
      </c>
      <c r="D300" s="469" t="n">
        <v>3797.3792043</v>
      </c>
      <c r="E300" s="469" t="n">
        <v>5317.8114353</v>
      </c>
      <c r="F300" s="469" t="n">
        <v>7937.3779931</v>
      </c>
      <c r="G300" s="469" t="n">
        <v>5064.0409143</v>
      </c>
      <c r="H300" s="469" t="n">
        <v>17.169807136262</v>
      </c>
      <c r="I300" s="469" t="n">
        <v>24.0444242775961</v>
      </c>
      <c r="J300" s="469" t="n">
        <v>35.88876484993</v>
      </c>
      <c r="K300" s="469" t="n">
        <v>22.897003736212</v>
      </c>
    </row>
    <row r="301">
      <c r="A301" s="469" t="s">
        <v>196</v>
      </c>
      <c r="B301" s="469" t="s">
        <v>197</v>
      </c>
      <c r="C301" s="469" t="s">
        <v>15</v>
      </c>
      <c r="D301" s="469" t="n">
        <v>336.6720096</v>
      </c>
      <c r="E301" s="469" t="n">
        <v>340.4012031</v>
      </c>
      <c r="F301" s="469" t="n">
        <v>1026.7246206</v>
      </c>
      <c r="G301" s="469" t="n">
        <v>895.7751371</v>
      </c>
      <c r="H301" s="469" t="n">
        <v>12.9510505545915</v>
      </c>
      <c r="I301" s="469" t="n">
        <v>13.0945046350294</v>
      </c>
      <c r="J301" s="469" t="n">
        <v>39.4958953755399</v>
      </c>
      <c r="K301" s="469" t="n">
        <v>34.4585494348391</v>
      </c>
    </row>
    <row r="302">
      <c r="A302" s="469" t="s">
        <v>196</v>
      </c>
      <c r="B302" s="469" t="s">
        <v>197</v>
      </c>
      <c r="C302" s="469" t="s">
        <v>16</v>
      </c>
      <c r="D302" s="469" t="n">
        <v>6212.5804564</v>
      </c>
      <c r="E302" s="469" t="n">
        <v>6314.4453256</v>
      </c>
      <c r="F302" s="469" t="n">
        <v>18752.4552898</v>
      </c>
      <c r="G302" s="469" t="n">
        <v>15499.6508093</v>
      </c>
      <c r="H302" s="469" t="n">
        <v>13.280666413799</v>
      </c>
      <c r="I302" s="469" t="n">
        <v>13.4984234885966</v>
      </c>
      <c r="J302" s="469" t="n">
        <v>40.0872238019801</v>
      </c>
      <c r="K302" s="469" t="n">
        <v>33.1336862956242</v>
      </c>
    </row>
    <row r="303">
      <c r="A303" s="469" t="s">
        <v>198</v>
      </c>
      <c r="B303" s="469" t="s">
        <v>199</v>
      </c>
      <c r="C303" s="469" t="s">
        <v>15</v>
      </c>
      <c r="D303" s="469" t="n">
        <v>1445.2613332</v>
      </c>
      <c r="E303" s="469" t="n">
        <v>793.1919291</v>
      </c>
      <c r="F303" s="469" t="n">
        <v>2177.2668817</v>
      </c>
      <c r="G303" s="469" t="n">
        <v>1594.2370184</v>
      </c>
      <c r="H303" s="469" t="n">
        <v>24.047780943298</v>
      </c>
      <c r="I303" s="469" t="n">
        <v>13.1979631079974</v>
      </c>
      <c r="J303" s="469" t="n">
        <v>36.2276605783748</v>
      </c>
      <c r="K303" s="469" t="n">
        <v>26.5265953703298</v>
      </c>
    </row>
    <row r="304">
      <c r="A304" s="469" t="s">
        <v>198</v>
      </c>
      <c r="B304" s="469" t="s">
        <v>199</v>
      </c>
      <c r="C304" s="469" t="s">
        <v>16</v>
      </c>
      <c r="D304" s="469" t="n">
        <v>10087.2402206</v>
      </c>
      <c r="E304" s="469" t="n">
        <v>8291.2220574</v>
      </c>
      <c r="F304" s="469" t="n">
        <v>19759.6791802</v>
      </c>
      <c r="G304" s="469" t="n">
        <v>12419.7986229</v>
      </c>
      <c r="H304" s="469" t="n">
        <v>19.9518417965982</v>
      </c>
      <c r="I304" s="469" t="n">
        <v>16.3994459507251</v>
      </c>
      <c r="J304" s="469" t="n">
        <v>39.0832362800057</v>
      </c>
      <c r="K304" s="469" t="n">
        <v>24.565475972671</v>
      </c>
    </row>
    <row r="305">
      <c r="A305" s="469" t="s">
        <v>200</v>
      </c>
      <c r="B305" s="469" t="s">
        <v>201</v>
      </c>
      <c r="C305" s="469" t="s">
        <v>15</v>
      </c>
      <c r="D305" s="469" t="n">
        <v>560.3143963</v>
      </c>
      <c r="E305" s="469" t="n">
        <v>181.4699104</v>
      </c>
      <c r="F305" s="469" t="n">
        <v>959.199728</v>
      </c>
      <c r="G305" s="469" t="n">
        <v>1129.8368691</v>
      </c>
      <c r="H305" s="469" t="n">
        <v>19.7933537776216</v>
      </c>
      <c r="I305" s="469" t="n">
        <v>6.41050481704444</v>
      </c>
      <c r="J305" s="469" t="n">
        <v>33.8841544766185</v>
      </c>
      <c r="K305" s="469" t="n">
        <v>39.9119869287154</v>
      </c>
    </row>
    <row r="306">
      <c r="A306" s="469" t="s">
        <v>200</v>
      </c>
      <c r="B306" s="469" t="s">
        <v>201</v>
      </c>
      <c r="C306" s="469" t="s">
        <v>16</v>
      </c>
      <c r="D306" s="469" t="n">
        <v>3132.0782631</v>
      </c>
      <c r="E306" s="469" t="n">
        <v>3748.7546723</v>
      </c>
      <c r="F306" s="469" t="n">
        <v>10330.9035687</v>
      </c>
      <c r="G306" s="469" t="n">
        <v>10811.062568</v>
      </c>
      <c r="H306" s="469" t="n">
        <v>11.1768929828939</v>
      </c>
      <c r="I306" s="469" t="n">
        <v>13.377516866373</v>
      </c>
      <c r="J306" s="469" t="n">
        <v>36.8660658848517</v>
      </c>
      <c r="K306" s="469" t="n">
        <v>38.5795242658814</v>
      </c>
    </row>
    <row r="307">
      <c r="A307" s="469" t="s">
        <v>202</v>
      </c>
      <c r="B307" s="469" t="s">
        <v>203</v>
      </c>
      <c r="C307" s="469" t="s">
        <v>15</v>
      </c>
      <c r="D307" s="469" t="n">
        <v>1188.1599875</v>
      </c>
      <c r="E307" s="469" t="n">
        <v>1159.4927038</v>
      </c>
      <c r="F307" s="469" t="n">
        <v>3077.0516688</v>
      </c>
      <c r="G307" s="469" t="n">
        <v>1382.0516035</v>
      </c>
      <c r="H307" s="469" t="n">
        <v>17.4555984356401</v>
      </c>
      <c r="I307" s="469" t="n">
        <v>17.0344391660364</v>
      </c>
      <c r="J307" s="469" t="n">
        <v>45.2058467389595</v>
      </c>
      <c r="K307" s="469" t="n">
        <v>20.304115659364</v>
      </c>
    </row>
    <row r="308">
      <c r="A308" s="469" t="s">
        <v>202</v>
      </c>
      <c r="B308" s="469" t="s">
        <v>203</v>
      </c>
      <c r="C308" s="469" t="s">
        <v>16</v>
      </c>
      <c r="D308" s="469" t="n">
        <v>12824.6337579</v>
      </c>
      <c r="E308" s="469" t="n">
        <v>20645.4917618</v>
      </c>
      <c r="F308" s="469" t="n">
        <v>43866.8653466</v>
      </c>
      <c r="G308" s="469" t="n">
        <v>21433.7256249</v>
      </c>
      <c r="H308" s="469" t="n">
        <v>12.9842469645774</v>
      </c>
      <c r="I308" s="469" t="n">
        <v>20.9024420346687</v>
      </c>
      <c r="J308" s="469" t="n">
        <v>44.4128248786252</v>
      </c>
      <c r="K308" s="469" t="n">
        <v>21.7004861221288</v>
      </c>
    </row>
    <row r="309">
      <c r="A309" s="469" t="s">
        <v>204</v>
      </c>
      <c r="B309" s="469" t="s">
        <v>205</v>
      </c>
      <c r="C309" s="469" t="s">
        <v>15</v>
      </c>
      <c r="D309" s="469" t="n">
        <v>69.3059056</v>
      </c>
      <c r="E309" s="469" t="n">
        <v>111.2322903</v>
      </c>
      <c r="F309" s="469" t="n">
        <v>104.0394005</v>
      </c>
      <c r="G309" s="469" t="n">
        <v>44.574524</v>
      </c>
      <c r="H309" s="469" t="n">
        <v>21.0558891480864</v>
      </c>
      <c r="I309" s="469" t="n">
        <v>33.7935815709848</v>
      </c>
      <c r="J309" s="469" t="n">
        <v>31.6083032895449</v>
      </c>
      <c r="K309" s="469" t="n">
        <v>13.5422259913839</v>
      </c>
    </row>
    <row r="310">
      <c r="A310" s="469" t="s">
        <v>204</v>
      </c>
      <c r="B310" s="469" t="s">
        <v>205</v>
      </c>
      <c r="C310" s="469" t="s">
        <v>16</v>
      </c>
      <c r="D310" s="469" t="n">
        <v>2070.3224891</v>
      </c>
      <c r="E310" s="469" t="n">
        <v>4342.252898</v>
      </c>
      <c r="F310" s="469" t="n">
        <v>10654.7380135</v>
      </c>
      <c r="G310" s="469" t="n">
        <v>2773.1563463</v>
      </c>
      <c r="H310" s="469" t="n">
        <v>10.4348461276905</v>
      </c>
      <c r="I310" s="469" t="n">
        <v>21.8858371469681</v>
      </c>
      <c r="J310" s="469" t="n">
        <v>53.7020451099186</v>
      </c>
      <c r="K310" s="469" t="n">
        <v>13.9772716154228</v>
      </c>
    </row>
    <row r="311">
      <c r="A311" s="469" t="s">
        <v>206</v>
      </c>
      <c r="B311" s="469" t="s">
        <v>207</v>
      </c>
      <c r="C311" s="469" t="s">
        <v>15</v>
      </c>
      <c r="D311" s="469" t="n">
        <v>550.6120445</v>
      </c>
      <c r="E311" s="469" t="n">
        <v>554.4079309</v>
      </c>
      <c r="F311" s="469" t="n">
        <v>1319.8841165</v>
      </c>
      <c r="G311" s="469" t="n">
        <v>521.7526384</v>
      </c>
      <c r="H311" s="469" t="n">
        <v>18.6859921224669</v>
      </c>
      <c r="I311" s="469" t="n">
        <v>18.8148122310655</v>
      </c>
      <c r="J311" s="469" t="n">
        <v>44.7925984363174</v>
      </c>
      <c r="K311" s="469" t="n">
        <v>17.7065972101501</v>
      </c>
    </row>
    <row r="312">
      <c r="A312" s="469" t="s">
        <v>206</v>
      </c>
      <c r="B312" s="469" t="s">
        <v>207</v>
      </c>
      <c r="C312" s="469" t="s">
        <v>16</v>
      </c>
      <c r="D312" s="469" t="n">
        <v>7609.0027073</v>
      </c>
      <c r="E312" s="469" t="n">
        <v>10679.4659907</v>
      </c>
      <c r="F312" s="469" t="n">
        <v>26082.4564987</v>
      </c>
      <c r="G312" s="469" t="n">
        <v>5764.8893303</v>
      </c>
      <c r="H312" s="469" t="n">
        <v>15.1767808682998</v>
      </c>
      <c r="I312" s="469" t="n">
        <v>21.301072080815</v>
      </c>
      <c r="J312" s="469" t="n">
        <v>52.0236017800282</v>
      </c>
      <c r="K312" s="469" t="n">
        <v>11.498545270857</v>
      </c>
    </row>
    <row r="313">
      <c r="A313" s="469" t="s">
        <v>208</v>
      </c>
      <c r="B313" s="469" t="s">
        <v>209</v>
      </c>
      <c r="C313" s="469" t="s">
        <v>15</v>
      </c>
      <c r="D313" s="469" t="n">
        <v>1121.3062363</v>
      </c>
      <c r="E313" s="469" t="n">
        <v>814.108021</v>
      </c>
      <c r="F313" s="469" t="n">
        <v>919.3015234</v>
      </c>
      <c r="G313" s="469" t="n">
        <v>228.0749715</v>
      </c>
      <c r="H313" s="469" t="n">
        <v>36.37308939959</v>
      </c>
      <c r="I313" s="469" t="n">
        <v>26.4081504856929</v>
      </c>
      <c r="J313" s="469" t="n">
        <v>29.8204321115194</v>
      </c>
      <c r="K313" s="469" t="n">
        <v>7.39832800319765</v>
      </c>
    </row>
    <row r="314">
      <c r="A314" s="469" t="s">
        <v>208</v>
      </c>
      <c r="B314" s="469" t="s">
        <v>209</v>
      </c>
      <c r="C314" s="469" t="s">
        <v>16</v>
      </c>
      <c r="D314" s="469" t="n">
        <v>8590.9830685</v>
      </c>
      <c r="E314" s="469" t="n">
        <v>10695.2651412</v>
      </c>
      <c r="F314" s="469" t="n">
        <v>21717.3363444</v>
      </c>
      <c r="G314" s="469" t="n">
        <v>8170.607201</v>
      </c>
      <c r="H314" s="469" t="n">
        <v>17.4705119939445</v>
      </c>
      <c r="I314" s="469" t="n">
        <v>21.7497527859027</v>
      </c>
      <c r="J314" s="469" t="n">
        <v>44.1640941503581</v>
      </c>
      <c r="K314" s="469" t="n">
        <v>16.6156410697947</v>
      </c>
    </row>
    <row r="315">
      <c r="A315" s="469" t="s">
        <v>210</v>
      </c>
      <c r="B315" s="469" t="s">
        <v>211</v>
      </c>
      <c r="C315" s="469" t="s">
        <v>15</v>
      </c>
      <c r="D315" s="469" t="n">
        <v>373.4763422</v>
      </c>
      <c r="E315" s="469" t="n">
        <v>444.6049853</v>
      </c>
      <c r="F315" s="469" t="n">
        <v>295.2785298</v>
      </c>
      <c r="G315" s="469" t="n">
        <v>101.7195353</v>
      </c>
      <c r="H315" s="469" t="n">
        <v>30.7367851413267</v>
      </c>
      <c r="I315" s="469" t="n">
        <v>36.5906119392449</v>
      </c>
      <c r="J315" s="469" t="n">
        <v>24.3011717257561</v>
      </c>
      <c r="K315" s="469" t="n">
        <v>8.37143119367227</v>
      </c>
    </row>
    <row r="316">
      <c r="A316" s="469" t="s">
        <v>210</v>
      </c>
      <c r="B316" s="469" t="s">
        <v>211</v>
      </c>
      <c r="C316" s="469" t="s">
        <v>16</v>
      </c>
      <c r="D316" s="469" t="n">
        <v>10210.7911929</v>
      </c>
      <c r="E316" s="469" t="n">
        <v>12863.7448971</v>
      </c>
      <c r="F316" s="469" t="n">
        <v>15542.0757714</v>
      </c>
      <c r="G316" s="469" t="n">
        <v>4692.0892913</v>
      </c>
      <c r="H316" s="469" t="n">
        <v>23.5767661489045</v>
      </c>
      <c r="I316" s="469" t="n">
        <v>29.7024490569328</v>
      </c>
      <c r="J316" s="469" t="n">
        <v>35.8867279732102</v>
      </c>
      <c r="K316" s="469" t="n">
        <v>10.8340568209524</v>
      </c>
    </row>
    <row r="317">
      <c r="A317" s="469" t="s">
        <v>212</v>
      </c>
      <c r="B317" s="469" t="s">
        <v>213</v>
      </c>
      <c r="C317" s="469" t="s">
        <v>15</v>
      </c>
      <c r="D317" s="469" t="n">
        <v>201.4258009</v>
      </c>
      <c r="E317" s="469" t="n">
        <v>158.2499463</v>
      </c>
      <c r="F317" s="469" t="n">
        <v>218.0109605</v>
      </c>
      <c r="G317" s="469" t="n">
        <v>46.6778585</v>
      </c>
      <c r="H317" s="469" t="n">
        <v>32.260927638145</v>
      </c>
      <c r="I317" s="469" t="n">
        <v>25.3457602924424</v>
      </c>
      <c r="J317" s="469" t="n">
        <v>34.9172538452743</v>
      </c>
      <c r="K317" s="469" t="n">
        <v>7.47605822413822</v>
      </c>
    </row>
    <row r="318">
      <c r="A318" s="469" t="s">
        <v>212</v>
      </c>
      <c r="B318" s="469" t="s">
        <v>213</v>
      </c>
      <c r="C318" s="469" t="s">
        <v>16</v>
      </c>
      <c r="D318" s="469" t="n">
        <v>3489.950731</v>
      </c>
      <c r="E318" s="469" t="n">
        <v>3523.2937621</v>
      </c>
      <c r="F318" s="469" t="n">
        <v>4437.3264188</v>
      </c>
      <c r="G318" s="469" t="n">
        <v>1446.0416047</v>
      </c>
      <c r="H318" s="469" t="n">
        <v>27.0609877323047</v>
      </c>
      <c r="I318" s="469" t="n">
        <v>27.3195287333395</v>
      </c>
      <c r="J318" s="469" t="n">
        <v>34.4069143202407</v>
      </c>
      <c r="K318" s="469" t="n">
        <v>11.2125692141151</v>
      </c>
    </row>
    <row r="319">
      <c r="A319" s="469" t="s">
        <v>214</v>
      </c>
      <c r="B319" s="469" t="s">
        <v>215</v>
      </c>
      <c r="C319" s="469" t="s">
        <v>15</v>
      </c>
      <c r="D319" s="469" t="n">
        <v>122.3005058</v>
      </c>
      <c r="E319" s="469" t="n">
        <v>311.3837778</v>
      </c>
      <c r="F319" s="469" t="n">
        <v>904.7150209</v>
      </c>
      <c r="G319" s="469" t="n">
        <v>35.6020426</v>
      </c>
      <c r="H319" s="469" t="n">
        <v>8.90104700829663</v>
      </c>
      <c r="I319" s="469" t="n">
        <v>22.6625525846255</v>
      </c>
      <c r="J319" s="469" t="n">
        <v>65.8452790318956</v>
      </c>
      <c r="K319" s="469" t="n">
        <v>2.59112137518224</v>
      </c>
    </row>
    <row r="320">
      <c r="A320" s="469" t="s">
        <v>214</v>
      </c>
      <c r="B320" s="469" t="s">
        <v>215</v>
      </c>
      <c r="C320" s="469" t="s">
        <v>16</v>
      </c>
      <c r="D320" s="469" t="n">
        <v>4267.1564373</v>
      </c>
      <c r="E320" s="469" t="n">
        <v>5391.9820596</v>
      </c>
      <c r="F320" s="469" t="n">
        <v>9308.8761145</v>
      </c>
      <c r="G320" s="469" t="n">
        <v>4242.8580843</v>
      </c>
      <c r="H320" s="469" t="n">
        <v>18.3842998634451</v>
      </c>
      <c r="I320" s="469" t="n">
        <v>23.2304150313095</v>
      </c>
      <c r="J320" s="469" t="n">
        <v>40.1056704611738</v>
      </c>
      <c r="K320" s="469" t="n">
        <v>18.2796146440716</v>
      </c>
    </row>
    <row r="321">
      <c r="A321" s="469" t="s">
        <v>216</v>
      </c>
      <c r="B321" s="469" t="s">
        <v>217</v>
      </c>
      <c r="C321" s="469" t="s">
        <v>15</v>
      </c>
      <c r="D321" s="469" t="n">
        <v>14.2643711</v>
      </c>
      <c r="E321" s="469" t="n">
        <v>26.9626676</v>
      </c>
      <c r="F321" s="469" t="n">
        <v>197.4865881</v>
      </c>
      <c r="G321" s="469" t="n">
        <v>121.7954542</v>
      </c>
      <c r="H321" s="469" t="n">
        <v>3.95673003865331</v>
      </c>
      <c r="I321" s="469" t="n">
        <v>7.47905365523927</v>
      </c>
      <c r="J321" s="469" t="n">
        <v>54.7799205368699</v>
      </c>
      <c r="K321" s="469" t="n">
        <v>33.7842957692375</v>
      </c>
    </row>
    <row r="322">
      <c r="A322" s="469" t="s">
        <v>216</v>
      </c>
      <c r="B322" s="469" t="s">
        <v>217</v>
      </c>
      <c r="C322" s="469" t="s">
        <v>16</v>
      </c>
      <c r="D322" s="469" t="n">
        <v>844.9176884</v>
      </c>
      <c r="E322" s="469" t="n">
        <v>2042.4619275</v>
      </c>
      <c r="F322" s="469" t="n">
        <v>5208.1541218</v>
      </c>
      <c r="G322" s="469" t="n">
        <v>3247.8657176</v>
      </c>
      <c r="H322" s="469" t="n">
        <v>7.44854037565632</v>
      </c>
      <c r="I322" s="469" t="n">
        <v>18.0057304298289</v>
      </c>
      <c r="J322" s="469" t="n">
        <v>45.9135212713203</v>
      </c>
      <c r="K322" s="469" t="n">
        <v>28.6322079231944</v>
      </c>
    </row>
    <row r="323">
      <c r="A323" s="469" t="s">
        <v>218</v>
      </c>
      <c r="B323" s="469" t="s">
        <v>219</v>
      </c>
      <c r="C323" s="469" t="s">
        <v>15</v>
      </c>
      <c r="D323" s="469" t="n">
        <v>386.5956116</v>
      </c>
      <c r="E323" s="469" t="n">
        <v>335.0115004</v>
      </c>
      <c r="F323" s="469" t="n">
        <v>688.0691607</v>
      </c>
      <c r="G323" s="469" t="n">
        <v>581.550492</v>
      </c>
      <c r="H323" s="469" t="n">
        <v>19.4149465271096</v>
      </c>
      <c r="I323" s="469" t="n">
        <v>16.8243771296673</v>
      </c>
      <c r="J323" s="469" t="n">
        <v>34.5550377735941</v>
      </c>
      <c r="K323" s="469" t="n">
        <v>29.2056385696291</v>
      </c>
    </row>
    <row r="324">
      <c r="A324" s="469" t="s">
        <v>218</v>
      </c>
      <c r="B324" s="469" t="s">
        <v>219</v>
      </c>
      <c r="C324" s="469" t="s">
        <v>16</v>
      </c>
      <c r="D324" s="469" t="n">
        <v>4325.3795293</v>
      </c>
      <c r="E324" s="469" t="n">
        <v>7534.9593155</v>
      </c>
      <c r="F324" s="469" t="n">
        <v>16645.180035</v>
      </c>
      <c r="G324" s="469" t="n">
        <v>11088.7487265</v>
      </c>
      <c r="H324" s="469" t="n">
        <v>10.9242569462549</v>
      </c>
      <c r="I324" s="469" t="n">
        <v>19.0304298350024</v>
      </c>
      <c r="J324" s="469" t="n">
        <v>42.0393684270385</v>
      </c>
      <c r="K324" s="469" t="n">
        <v>28.0059447917042</v>
      </c>
    </row>
    <row r="325">
      <c r="A325" s="469" t="s">
        <v>220</v>
      </c>
      <c r="B325" s="469" t="s">
        <v>221</v>
      </c>
      <c r="C325" s="469" t="s">
        <v>15</v>
      </c>
      <c r="D325" s="469" t="n">
        <v>339.8721197</v>
      </c>
      <c r="E325" s="469" t="n">
        <v>281.5594317</v>
      </c>
      <c r="F325" s="469" t="n">
        <v>321.251581</v>
      </c>
      <c r="G325" s="469" t="n">
        <v>254.5605116</v>
      </c>
      <c r="H325" s="469" t="n">
        <v>28.3878825670341</v>
      </c>
      <c r="I325" s="469" t="n">
        <v>23.5173043608156</v>
      </c>
      <c r="J325" s="469" t="n">
        <v>26.832598578406</v>
      </c>
      <c r="K325" s="469" t="n">
        <v>21.2622144937443</v>
      </c>
    </row>
    <row r="326">
      <c r="A326" s="469" t="s">
        <v>220</v>
      </c>
      <c r="B326" s="469" t="s">
        <v>221</v>
      </c>
      <c r="C326" s="469" t="s">
        <v>16</v>
      </c>
      <c r="D326" s="469" t="n">
        <v>6095.959181</v>
      </c>
      <c r="E326" s="469" t="n">
        <v>4240.1891623</v>
      </c>
      <c r="F326" s="469" t="n">
        <v>5268.3942439</v>
      </c>
      <c r="G326" s="469" t="n">
        <v>3074.630729</v>
      </c>
      <c r="H326" s="469" t="n">
        <v>32.6350587245375</v>
      </c>
      <c r="I326" s="469" t="n">
        <v>22.7000900442558</v>
      </c>
      <c r="J326" s="469" t="n">
        <v>28.2046435070595</v>
      </c>
      <c r="K326" s="469" t="n">
        <v>16.4602077241472</v>
      </c>
    </row>
    <row r="327">
      <c r="A327" s="469" t="s">
        <v>222</v>
      </c>
      <c r="B327" s="469" t="s">
        <v>223</v>
      </c>
      <c r="C327" s="469" t="s">
        <v>15</v>
      </c>
      <c r="D327" s="469" t="n">
        <v>354.9494802</v>
      </c>
      <c r="E327" s="469" t="n">
        <v>406.5022939</v>
      </c>
      <c r="F327" s="469" t="n">
        <v>539.6734762</v>
      </c>
      <c r="G327" s="469" t="n">
        <v>66.7906987</v>
      </c>
      <c r="H327" s="469" t="n">
        <v>25.9481937073314</v>
      </c>
      <c r="I327" s="469" t="n">
        <v>29.716905793603</v>
      </c>
      <c r="J327" s="469" t="n">
        <v>39.4522394884366</v>
      </c>
      <c r="K327" s="469" t="n">
        <v>4.8826610106291</v>
      </c>
    </row>
    <row r="328">
      <c r="A328" s="469" t="s">
        <v>222</v>
      </c>
      <c r="B328" s="469" t="s">
        <v>223</v>
      </c>
      <c r="C328" s="469" t="s">
        <v>16</v>
      </c>
      <c r="D328" s="469" t="n">
        <v>4138.8033742</v>
      </c>
      <c r="E328" s="469" t="n">
        <v>4497.4045482</v>
      </c>
      <c r="F328" s="469" t="n">
        <v>6915.9918463</v>
      </c>
      <c r="G328" s="469" t="n">
        <v>2887.6395001</v>
      </c>
      <c r="H328" s="469" t="n">
        <v>22.4448994043175</v>
      </c>
      <c r="I328" s="469" t="n">
        <v>24.3896081882316</v>
      </c>
      <c r="J328" s="469" t="n">
        <v>37.5057056923581</v>
      </c>
      <c r="K328" s="469" t="n">
        <v>15.6597867150928</v>
      </c>
    </row>
    <row r="329">
      <c r="A329" s="469" t="s">
        <v>224</v>
      </c>
      <c r="B329" s="469" t="s">
        <v>225</v>
      </c>
      <c r="C329" s="469" t="s">
        <v>15</v>
      </c>
      <c r="D329" s="469" t="n">
        <v>499.7591671</v>
      </c>
      <c r="E329" s="469" t="n">
        <v>806.2341861</v>
      </c>
      <c r="F329" s="469" t="n">
        <v>1352.6497824</v>
      </c>
      <c r="G329" s="469" t="n">
        <v>722.7694084</v>
      </c>
      <c r="H329" s="469" t="n">
        <v>14.7795975970686</v>
      </c>
      <c r="I329" s="469" t="n">
        <v>23.8431180936673</v>
      </c>
      <c r="J329" s="469" t="n">
        <v>40.0025067867022</v>
      </c>
      <c r="K329" s="469" t="n">
        <v>21.3747775225619</v>
      </c>
    </row>
    <row r="330">
      <c r="A330" s="469" t="s">
        <v>224</v>
      </c>
      <c r="B330" s="469" t="s">
        <v>225</v>
      </c>
      <c r="C330" s="469" t="s">
        <v>16</v>
      </c>
      <c r="D330" s="469" t="n">
        <v>8141.8310048</v>
      </c>
      <c r="E330" s="469" t="n">
        <v>9707.5136699</v>
      </c>
      <c r="F330" s="469" t="n">
        <v>16590.9146934</v>
      </c>
      <c r="G330" s="469" t="n">
        <v>8805.8568517</v>
      </c>
      <c r="H330" s="469" t="n">
        <v>18.8267333959397</v>
      </c>
      <c r="I330" s="469" t="n">
        <v>22.4471340283164</v>
      </c>
      <c r="J330" s="469" t="n">
        <v>38.3639414209499</v>
      </c>
      <c r="K330" s="469" t="n">
        <v>20.3621911547939</v>
      </c>
    </row>
    <row r="331">
      <c r="A331" s="469" t="s">
        <v>226</v>
      </c>
      <c r="B331" s="469" t="s">
        <v>227</v>
      </c>
      <c r="C331" s="469" t="s">
        <v>15</v>
      </c>
      <c r="D331" s="469" t="n">
        <v>146.8448276</v>
      </c>
      <c r="E331" s="469" t="n">
        <v>380.1487967</v>
      </c>
      <c r="F331" s="469" t="n">
        <v>620.8354266</v>
      </c>
      <c r="G331" s="469" t="n">
        <v>737.938439</v>
      </c>
      <c r="H331" s="469" t="n">
        <v>7.78700600081864</v>
      </c>
      <c r="I331" s="469" t="n">
        <v>20.1588371173033</v>
      </c>
      <c r="J331" s="469" t="n">
        <v>32.9221619274454</v>
      </c>
      <c r="K331" s="469" t="n">
        <v>39.1319949544327</v>
      </c>
    </row>
    <row r="332">
      <c r="A332" s="469" t="s">
        <v>226</v>
      </c>
      <c r="B332" s="469" t="s">
        <v>227</v>
      </c>
      <c r="C332" s="469" t="s">
        <v>16</v>
      </c>
      <c r="D332" s="469" t="n">
        <v>1016.4897775</v>
      </c>
      <c r="E332" s="469" t="n">
        <v>1255.1790686</v>
      </c>
      <c r="F332" s="469" t="n">
        <v>3920.6088152</v>
      </c>
      <c r="G332" s="469" t="n">
        <v>1615.2237061</v>
      </c>
      <c r="H332" s="469" t="n">
        <v>13.0193992887958</v>
      </c>
      <c r="I332" s="469" t="n">
        <v>16.0765782743371</v>
      </c>
      <c r="J332" s="469" t="n">
        <v>50.2159222356385</v>
      </c>
      <c r="K332" s="469" t="n">
        <v>20.6881002012285</v>
      </c>
    </row>
    <row r="333">
      <c r="A333" s="469" t="s">
        <v>228</v>
      </c>
      <c r="B333" s="469" t="s">
        <v>229</v>
      </c>
      <c r="C333" s="469" t="s">
        <v>15</v>
      </c>
      <c r="D333" s="469" t="n">
        <v>495.9866147</v>
      </c>
      <c r="E333" s="469" t="n">
        <v>379.4653605</v>
      </c>
      <c r="F333" s="469" t="n">
        <v>2434.6167786</v>
      </c>
      <c r="G333" s="469" t="n">
        <v>567.1841177</v>
      </c>
      <c r="H333" s="469" t="n">
        <v>12.7922173543485</v>
      </c>
      <c r="I333" s="469" t="n">
        <v>9.78696445850321</v>
      </c>
      <c r="J333" s="469" t="n">
        <v>62.7923135087683</v>
      </c>
      <c r="K333" s="469" t="n">
        <v>14.62850467838</v>
      </c>
    </row>
    <row r="334">
      <c r="A334" s="469" t="s">
        <v>228</v>
      </c>
      <c r="B334" s="469" t="s">
        <v>229</v>
      </c>
      <c r="C334" s="469" t="s">
        <v>16</v>
      </c>
      <c r="D334" s="469" t="n">
        <v>10192.7239454</v>
      </c>
      <c r="E334" s="469" t="n">
        <v>10423.243805</v>
      </c>
      <c r="F334" s="469" t="n">
        <v>21711.9172203</v>
      </c>
      <c r="G334" s="469" t="n">
        <v>13333.2367092</v>
      </c>
      <c r="H334" s="469" t="n">
        <v>18.3121066154884</v>
      </c>
      <c r="I334" s="469" t="n">
        <v>18.7262554012884</v>
      </c>
      <c r="J334" s="469" t="n">
        <v>39.0073296495217</v>
      </c>
      <c r="K334" s="469" t="n">
        <v>23.9543083337015</v>
      </c>
    </row>
    <row r="335">
      <c r="A335" s="469" t="s">
        <v>230</v>
      </c>
      <c r="B335" s="469" t="s">
        <v>231</v>
      </c>
      <c r="C335" s="469" t="s">
        <v>15</v>
      </c>
      <c r="D335" s="469" t="n">
        <v>1704.8411878</v>
      </c>
      <c r="E335" s="469" t="n">
        <v>584.3897496</v>
      </c>
      <c r="F335" s="469" t="n">
        <v>2025.8555786</v>
      </c>
      <c r="G335" s="469" t="n">
        <v>1976.6933844</v>
      </c>
      <c r="H335" s="469" t="n">
        <v>27.0963259171163</v>
      </c>
      <c r="I335" s="469" t="n">
        <v>9.28814673829972</v>
      </c>
      <c r="J335" s="469" t="n">
        <v>32.1984495749956</v>
      </c>
      <c r="K335" s="469" t="n">
        <v>31.4170777695884</v>
      </c>
    </row>
    <row r="336">
      <c r="A336" s="469" t="s">
        <v>230</v>
      </c>
      <c r="B336" s="469" t="s">
        <v>231</v>
      </c>
      <c r="C336" s="469" t="s">
        <v>16</v>
      </c>
      <c r="D336" s="469" t="n">
        <v>10400.3879095</v>
      </c>
      <c r="E336" s="469" t="n">
        <v>11028.2025794</v>
      </c>
      <c r="F336" s="469" t="n">
        <v>26132.8632929</v>
      </c>
      <c r="G336" s="469" t="n">
        <v>11741.6911301</v>
      </c>
      <c r="H336" s="469" t="n">
        <v>17.5376667206279</v>
      </c>
      <c r="I336" s="469" t="n">
        <v>18.596319968837</v>
      </c>
      <c r="J336" s="469" t="n">
        <v>44.0665724081289</v>
      </c>
      <c r="K336" s="469" t="n">
        <v>19.7994409024063</v>
      </c>
    </row>
    <row r="337">
      <c r="A337" s="469" t="s">
        <v>232</v>
      </c>
      <c r="B337" s="469" t="s">
        <v>233</v>
      </c>
      <c r="C337" s="469" t="s">
        <v>15</v>
      </c>
      <c r="D337" s="469" t="n">
        <v>271.2440039</v>
      </c>
      <c r="E337" s="469" t="n">
        <v>697.4695415</v>
      </c>
      <c r="F337" s="469" t="n">
        <v>1128.7674128</v>
      </c>
      <c r="G337" s="469" t="n">
        <v>1687.5003323</v>
      </c>
      <c r="H337" s="469" t="n">
        <v>7.1663235055032</v>
      </c>
      <c r="I337" s="469" t="n">
        <v>18.4272916553271</v>
      </c>
      <c r="J337" s="469" t="n">
        <v>29.82227192597</v>
      </c>
      <c r="K337" s="469" t="n">
        <v>44.5841129131996</v>
      </c>
    </row>
    <row r="338">
      <c r="A338" s="469" t="s">
        <v>232</v>
      </c>
      <c r="B338" s="469" t="s">
        <v>233</v>
      </c>
      <c r="C338" s="469" t="s">
        <v>16</v>
      </c>
      <c r="D338" s="469" t="n">
        <v>5235.8502244</v>
      </c>
      <c r="E338" s="469" t="n">
        <v>5392.5615941</v>
      </c>
      <c r="F338" s="469" t="n">
        <v>14014.4166705</v>
      </c>
      <c r="G338" s="469" t="n">
        <v>15164.9394258</v>
      </c>
      <c r="H338" s="469" t="n">
        <v>13.1528354857932</v>
      </c>
      <c r="I338" s="469" t="n">
        <v>13.5465058117341</v>
      </c>
      <c r="J338" s="469" t="n">
        <v>35.2052310506202</v>
      </c>
      <c r="K338" s="469" t="n">
        <v>38.0954276518525</v>
      </c>
    </row>
    <row r="339">
      <c r="A339" s="469" t="s">
        <v>234</v>
      </c>
      <c r="B339" s="469" t="s">
        <v>235</v>
      </c>
      <c r="C339" s="469" t="s">
        <v>15</v>
      </c>
      <c r="D339" s="469" t="n">
        <v>127.3875177</v>
      </c>
      <c r="E339" s="469" t="n">
        <v>281.2633984</v>
      </c>
      <c r="F339" s="469" t="n">
        <v>1713.1739704</v>
      </c>
      <c r="G339" s="469" t="n">
        <v>1616.3378381</v>
      </c>
      <c r="H339" s="469" t="n">
        <v>3.40775742216067</v>
      </c>
      <c r="I339" s="469" t="n">
        <v>7.52410794075575</v>
      </c>
      <c r="J339" s="469" t="n">
        <v>45.8293043030468</v>
      </c>
      <c r="K339" s="469" t="n">
        <v>43.2388303340368</v>
      </c>
    </row>
    <row r="340">
      <c r="A340" s="469" t="s">
        <v>234</v>
      </c>
      <c r="B340" s="469" t="s">
        <v>235</v>
      </c>
      <c r="C340" s="469" t="s">
        <v>16</v>
      </c>
      <c r="D340" s="469" t="n">
        <v>3795.1193114</v>
      </c>
      <c r="E340" s="469" t="n">
        <v>3696.5430563</v>
      </c>
      <c r="F340" s="469" t="n">
        <v>10692.2209541</v>
      </c>
      <c r="G340" s="469" t="n">
        <v>15052.4204344</v>
      </c>
      <c r="H340" s="469" t="n">
        <v>11.4185961809669</v>
      </c>
      <c r="I340" s="469" t="n">
        <v>11.122004069452</v>
      </c>
      <c r="J340" s="469" t="n">
        <v>32.1703070008362</v>
      </c>
      <c r="K340" s="469" t="n">
        <v>45.2890927487449</v>
      </c>
    </row>
    <row r="341">
      <c r="A341" s="469" t="s">
        <v>236</v>
      </c>
      <c r="B341" s="469" t="s">
        <v>237</v>
      </c>
      <c r="C341" s="469" t="s">
        <v>15</v>
      </c>
      <c r="D341" s="469" t="n">
        <v>31.3714784</v>
      </c>
      <c r="E341" s="469" t="n">
        <v>106.8563037</v>
      </c>
      <c r="F341" s="469" t="n">
        <v>144.9340717</v>
      </c>
      <c r="G341" s="469" t="n">
        <v>58.5506401</v>
      </c>
      <c r="H341" s="469" t="n">
        <v>9.18066472839611</v>
      </c>
      <c r="I341" s="469" t="n">
        <v>31.2708214090851</v>
      </c>
      <c r="J341" s="469" t="n">
        <v>42.4140393714764</v>
      </c>
      <c r="K341" s="469" t="n">
        <v>17.1344744910423</v>
      </c>
    </row>
    <row r="342">
      <c r="A342" s="469" t="s">
        <v>236</v>
      </c>
      <c r="B342" s="469" t="s">
        <v>237</v>
      </c>
      <c r="C342" s="469" t="s">
        <v>16</v>
      </c>
      <c r="D342" s="469" t="n">
        <v>782.4079287</v>
      </c>
      <c r="E342" s="469" t="n">
        <v>1236.5639865</v>
      </c>
      <c r="F342" s="469" t="n">
        <v>2565.3057696</v>
      </c>
      <c r="G342" s="469" t="n">
        <v>1055.7645288</v>
      </c>
      <c r="H342" s="469" t="n">
        <v>13.8723771750033</v>
      </c>
      <c r="I342" s="469" t="n">
        <v>21.9247292780582</v>
      </c>
      <c r="J342" s="469" t="n">
        <v>45.4838044193039</v>
      </c>
      <c r="K342" s="469" t="n">
        <v>18.7190891276346</v>
      </c>
    </row>
    <row r="343">
      <c r="A343" s="469" t="s">
        <v>238</v>
      </c>
      <c r="B343" s="469" t="s">
        <v>239</v>
      </c>
      <c r="C343" s="469" t="s">
        <v>15</v>
      </c>
      <c r="D343" s="469" t="n">
        <v>42.2210565</v>
      </c>
      <c r="E343" s="469" t="n">
        <v>49.8688464</v>
      </c>
      <c r="F343" s="469" t="n">
        <v>45.4285852</v>
      </c>
      <c r="G343" s="469" t="n">
        <v>3.3734172</v>
      </c>
      <c r="H343" s="469" t="n">
        <v>29.9669852644118</v>
      </c>
      <c r="I343" s="469" t="n">
        <v>35.3951110915951</v>
      </c>
      <c r="J343" s="469" t="n">
        <v>32.2435736128838</v>
      </c>
      <c r="K343" s="469" t="n">
        <v>2.39433003110932</v>
      </c>
    </row>
    <row r="344">
      <c r="A344" s="469" t="s">
        <v>238</v>
      </c>
      <c r="B344" s="469" t="s">
        <v>239</v>
      </c>
      <c r="C344" s="469" t="s">
        <v>16</v>
      </c>
      <c r="D344" s="469" t="n">
        <v>979.2589087</v>
      </c>
      <c r="E344" s="469" t="n">
        <v>1023.0993273</v>
      </c>
      <c r="F344" s="469" t="n">
        <v>969.5130939</v>
      </c>
      <c r="G344" s="469" t="n">
        <v>194.0858154</v>
      </c>
      <c r="H344" s="469" t="n">
        <v>30.9308958952193</v>
      </c>
      <c r="I344" s="469" t="n">
        <v>32.3156404317991</v>
      </c>
      <c r="J344" s="469" t="n">
        <v>30.6230643500429</v>
      </c>
      <c r="K344" s="469" t="n">
        <v>6.13039932293868</v>
      </c>
    </row>
    <row r="345">
      <c r="A345" s="469" t="s">
        <v>240</v>
      </c>
      <c r="B345" s="469" t="s">
        <v>241</v>
      </c>
      <c r="C345" s="469" t="s">
        <v>15</v>
      </c>
      <c r="D345" s="469" t="n">
        <v>101.9719872</v>
      </c>
      <c r="E345" s="469" t="n">
        <v>82.7148407</v>
      </c>
      <c r="F345" s="469" t="n">
        <v>77.3110387</v>
      </c>
      <c r="G345" s="469" t="n">
        <v>16.3223497</v>
      </c>
      <c r="H345" s="469" t="n">
        <v>36.6383687666026</v>
      </c>
      <c r="I345" s="469" t="n">
        <v>29.7193074220818</v>
      </c>
      <c r="J345" s="469" t="n">
        <v>27.7777301727399</v>
      </c>
      <c r="K345" s="469" t="n">
        <v>5.86459363857573</v>
      </c>
    </row>
    <row r="346">
      <c r="A346" s="469" t="s">
        <v>240</v>
      </c>
      <c r="B346" s="469" t="s">
        <v>241</v>
      </c>
      <c r="C346" s="469" t="s">
        <v>16</v>
      </c>
      <c r="D346" s="469" t="n">
        <v>1878.5033676</v>
      </c>
      <c r="E346" s="469" t="n">
        <v>1699.1696334</v>
      </c>
      <c r="F346" s="469" t="n">
        <v>1497.5862587</v>
      </c>
      <c r="G346" s="469" t="n">
        <v>286.3868055</v>
      </c>
      <c r="H346" s="469" t="n">
        <v>35.0359450205509</v>
      </c>
      <c r="I346" s="469" t="n">
        <v>31.691193576326</v>
      </c>
      <c r="J346" s="469" t="n">
        <v>27.9314643392847</v>
      </c>
      <c r="K346" s="469" t="n">
        <v>5.3413970638384</v>
      </c>
    </row>
    <row r="347">
      <c r="A347" s="469" t="s">
        <v>242</v>
      </c>
      <c r="B347" s="469" t="s">
        <v>243</v>
      </c>
      <c r="C347" s="469" t="s">
        <v>15</v>
      </c>
      <c r="D347" s="469" t="n">
        <v>249.561208</v>
      </c>
      <c r="E347" s="469" t="n">
        <v>303.0127584</v>
      </c>
      <c r="F347" s="469" t="n">
        <v>177.0692842</v>
      </c>
      <c r="G347" s="469" t="n">
        <v>16.3623252</v>
      </c>
      <c r="H347" s="469" t="n">
        <v>33.4529950037406</v>
      </c>
      <c r="I347" s="469" t="n">
        <v>40.6180286353833</v>
      </c>
      <c r="J347" s="469" t="n">
        <v>23.7356515747372</v>
      </c>
      <c r="K347" s="469" t="n">
        <v>2.19332478613895</v>
      </c>
    </row>
    <row r="348">
      <c r="A348" s="469" t="s">
        <v>242</v>
      </c>
      <c r="B348" s="469" t="s">
        <v>243</v>
      </c>
      <c r="C348" s="469" t="s">
        <v>16</v>
      </c>
      <c r="D348" s="469" t="n">
        <v>2308.0732655</v>
      </c>
      <c r="E348" s="469" t="n">
        <v>2353.0419447</v>
      </c>
      <c r="F348" s="469" t="n">
        <v>2058.4183844</v>
      </c>
      <c r="G348" s="469" t="n">
        <v>403.2047974</v>
      </c>
      <c r="H348" s="469" t="n">
        <v>32.4042964724402</v>
      </c>
      <c r="I348" s="469" t="n">
        <v>33.0356362286568</v>
      </c>
      <c r="J348" s="469" t="n">
        <v>28.8992557512984</v>
      </c>
      <c r="K348" s="469" t="n">
        <v>5.66081154760457</v>
      </c>
    </row>
    <row r="349">
      <c r="A349" s="469" t="s">
        <v>244</v>
      </c>
      <c r="B349" s="469" t="s">
        <v>245</v>
      </c>
      <c r="C349" s="469" t="s">
        <v>15</v>
      </c>
      <c r="D349" s="469" t="n">
        <v>31.831294</v>
      </c>
      <c r="E349" s="469" t="n">
        <v>72.7541591</v>
      </c>
      <c r="F349" s="469" t="n">
        <v>73.0958671</v>
      </c>
      <c r="G349" s="469" t="n">
        <v>93.7837306</v>
      </c>
      <c r="H349" s="469" t="n">
        <v>11.7257429294099</v>
      </c>
      <c r="I349" s="469" t="n">
        <v>26.8005619454864</v>
      </c>
      <c r="J349" s="469" t="n">
        <v>26.9264374491628</v>
      </c>
      <c r="K349" s="469" t="n">
        <v>34.547257675941</v>
      </c>
    </row>
    <row r="350">
      <c r="A350" s="469" t="s">
        <v>244</v>
      </c>
      <c r="B350" s="469" t="s">
        <v>245</v>
      </c>
      <c r="C350" s="469" t="s">
        <v>16</v>
      </c>
      <c r="D350" s="469" t="n">
        <v>2411.6943116</v>
      </c>
      <c r="E350" s="469" t="n">
        <v>3287.1713981</v>
      </c>
      <c r="F350" s="469" t="n">
        <v>5008.4518</v>
      </c>
      <c r="G350" s="469" t="n">
        <v>1814.9455494</v>
      </c>
      <c r="H350" s="469" t="n">
        <v>19.2592529019538</v>
      </c>
      <c r="I350" s="469" t="n">
        <v>26.2506176606088</v>
      </c>
      <c r="J350" s="469" t="n">
        <v>39.9963790599362</v>
      </c>
      <c r="K350" s="469" t="n">
        <v>14.4937503775012</v>
      </c>
    </row>
    <row r="351">
      <c r="A351" s="469" t="s">
        <v>246</v>
      </c>
      <c r="B351" s="469" t="s">
        <v>247</v>
      </c>
      <c r="C351" s="469" t="s">
        <v>15</v>
      </c>
      <c r="D351" s="469" t="n">
        <v>382.2368922</v>
      </c>
      <c r="E351" s="469" t="n">
        <v>266.7586241</v>
      </c>
      <c r="F351" s="469" t="n">
        <v>115.619904</v>
      </c>
      <c r="G351" s="469" t="n">
        <v>0</v>
      </c>
      <c r="H351" s="469" t="n">
        <v>49.9907380955027</v>
      </c>
      <c r="I351" s="469" t="n">
        <v>34.8879471977345</v>
      </c>
      <c r="J351" s="469" t="n">
        <v>15.1213147067628</v>
      </c>
      <c r="K351" s="469" t="n">
        <v>0</v>
      </c>
    </row>
    <row r="352">
      <c r="A352" s="469" t="s">
        <v>246</v>
      </c>
      <c r="B352" s="469" t="s">
        <v>247</v>
      </c>
      <c r="C352" s="469" t="s">
        <v>16</v>
      </c>
      <c r="D352" s="469" t="n">
        <v>4884.5753941</v>
      </c>
      <c r="E352" s="469" t="n">
        <v>3944.3060655</v>
      </c>
      <c r="F352" s="469" t="n">
        <v>3292.0694255</v>
      </c>
      <c r="G352" s="469" t="n">
        <v>182.7763333</v>
      </c>
      <c r="H352" s="469" t="n">
        <v>39.6999649569214</v>
      </c>
      <c r="I352" s="469" t="n">
        <v>32.0578146401146</v>
      </c>
      <c r="J352" s="469" t="n">
        <v>26.7566841093223</v>
      </c>
      <c r="K352" s="469" t="n">
        <v>1.48553629364166</v>
      </c>
    </row>
    <row r="353">
      <c r="A353" s="469" t="s">
        <v>248</v>
      </c>
      <c r="B353" s="469" t="s">
        <v>249</v>
      </c>
      <c r="C353" s="469" t="s">
        <v>15</v>
      </c>
      <c r="D353" s="469" t="n">
        <v>144.4146483</v>
      </c>
      <c r="E353" s="469" t="n">
        <v>85.641612</v>
      </c>
      <c r="F353" s="469" t="n">
        <v>23.5588916</v>
      </c>
      <c r="G353" s="469" t="n">
        <v>0</v>
      </c>
      <c r="H353" s="469" t="n">
        <v>56.9424370815756</v>
      </c>
      <c r="I353" s="469" t="n">
        <v>33.7683341702582</v>
      </c>
      <c r="J353" s="469" t="n">
        <v>9.28922874816613</v>
      </c>
      <c r="K353" s="469" t="n">
        <v>0</v>
      </c>
    </row>
    <row r="354">
      <c r="A354" s="469" t="s">
        <v>248</v>
      </c>
      <c r="B354" s="469" t="s">
        <v>249</v>
      </c>
      <c r="C354" s="469" t="s">
        <v>16</v>
      </c>
      <c r="D354" s="469" t="n">
        <v>2346.233784</v>
      </c>
      <c r="E354" s="469" t="n">
        <v>3385.8255419</v>
      </c>
      <c r="F354" s="469" t="n">
        <v>2659.7281714</v>
      </c>
      <c r="G354" s="469" t="n">
        <v>289.7421028</v>
      </c>
      <c r="H354" s="469" t="n">
        <v>27.0255806531256</v>
      </c>
      <c r="I354" s="469" t="n">
        <v>39.0003340178786</v>
      </c>
      <c r="J354" s="469" t="n">
        <v>30.6366308002839</v>
      </c>
      <c r="K354" s="469" t="n">
        <v>3.33745452871188</v>
      </c>
    </row>
    <row r="355">
      <c r="A355" s="469" t="s">
        <v>250</v>
      </c>
      <c r="B355" s="469" t="s">
        <v>251</v>
      </c>
      <c r="C355" s="469" t="s">
        <v>15</v>
      </c>
      <c r="D355" s="469" t="n">
        <v>100.5511279</v>
      </c>
      <c r="E355" s="469" t="n">
        <v>87.1164628</v>
      </c>
      <c r="F355" s="469" t="n">
        <v>155.7348585</v>
      </c>
      <c r="G355" s="469" t="n">
        <v>20.7606057</v>
      </c>
      <c r="H355" s="469" t="n">
        <v>27.6115675511377</v>
      </c>
      <c r="I355" s="469" t="n">
        <v>23.9223780742729</v>
      </c>
      <c r="J355" s="469" t="n">
        <v>42.7651450097718</v>
      </c>
      <c r="K355" s="469" t="n">
        <v>5.70090936481761</v>
      </c>
    </row>
    <row r="356">
      <c r="A356" s="469" t="s">
        <v>250</v>
      </c>
      <c r="B356" s="469" t="s">
        <v>251</v>
      </c>
      <c r="C356" s="469" t="s">
        <v>16</v>
      </c>
      <c r="D356" s="469" t="n">
        <v>1821.4750614</v>
      </c>
      <c r="E356" s="469" t="n">
        <v>2435.9132967</v>
      </c>
      <c r="F356" s="469" t="n">
        <v>1640.2913839</v>
      </c>
      <c r="G356" s="469" t="n">
        <v>287.2452402</v>
      </c>
      <c r="H356" s="469" t="n">
        <v>29.450236933223</v>
      </c>
      <c r="I356" s="469" t="n">
        <v>39.3846862122091</v>
      </c>
      <c r="J356" s="469" t="n">
        <v>26.5207967537311</v>
      </c>
      <c r="K356" s="469" t="n">
        <v>4.64428010083682</v>
      </c>
    </row>
    <row r="357">
      <c r="A357" s="469" t="s">
        <v>252</v>
      </c>
      <c r="B357" s="469" t="s">
        <v>253</v>
      </c>
      <c r="C357" s="469" t="s">
        <v>15</v>
      </c>
      <c r="D357" s="469" t="n">
        <v>440.2561867</v>
      </c>
      <c r="E357" s="469" t="n">
        <v>146.1479329</v>
      </c>
      <c r="F357" s="469" t="n">
        <v>140.3265034</v>
      </c>
      <c r="G357" s="469" t="n">
        <v>40.3803341</v>
      </c>
      <c r="H357" s="469" t="n">
        <v>57.3914611211333</v>
      </c>
      <c r="I357" s="469" t="n">
        <v>19.0517332006963</v>
      </c>
      <c r="J357" s="469" t="n">
        <v>18.292856085708</v>
      </c>
      <c r="K357" s="469" t="n">
        <v>5.26394959246242</v>
      </c>
    </row>
    <row r="358">
      <c r="A358" s="469" t="s">
        <v>252</v>
      </c>
      <c r="B358" s="469" t="s">
        <v>253</v>
      </c>
      <c r="C358" s="469" t="s">
        <v>16</v>
      </c>
      <c r="D358" s="469" t="n">
        <v>7715.7358053</v>
      </c>
      <c r="E358" s="469" t="n">
        <v>3071.0388105</v>
      </c>
      <c r="F358" s="469" t="n">
        <v>2707.4126593</v>
      </c>
      <c r="G358" s="469" t="n">
        <v>496.5220979</v>
      </c>
      <c r="H358" s="469" t="n">
        <v>55.1489963774834</v>
      </c>
      <c r="I358" s="469" t="n">
        <v>21.9505582499387</v>
      </c>
      <c r="J358" s="469" t="n">
        <v>19.3515038238512</v>
      </c>
      <c r="K358" s="469" t="n">
        <v>3.54894154872672</v>
      </c>
    </row>
    <row r="359">
      <c r="A359" s="469" t="s">
        <v>254</v>
      </c>
      <c r="B359" s="469" t="s">
        <v>255</v>
      </c>
      <c r="C359" s="469" t="s">
        <v>15</v>
      </c>
      <c r="D359" s="469" t="n">
        <v>180.3840151</v>
      </c>
      <c r="E359" s="469" t="n">
        <v>44.2775118</v>
      </c>
      <c r="F359" s="469" t="n">
        <v>108.4827878</v>
      </c>
      <c r="G359" s="469" t="n">
        <v>11.1322254</v>
      </c>
      <c r="H359" s="469" t="n">
        <v>52.395093504659</v>
      </c>
      <c r="I359" s="469" t="n">
        <v>12.8610307827362</v>
      </c>
      <c r="J359" s="469" t="n">
        <v>31.5103630844232</v>
      </c>
      <c r="K359" s="469" t="n">
        <v>3.23351262818154</v>
      </c>
    </row>
    <row r="360">
      <c r="A360" s="469" t="s">
        <v>254</v>
      </c>
      <c r="B360" s="469" t="s">
        <v>255</v>
      </c>
      <c r="C360" s="469" t="s">
        <v>16</v>
      </c>
      <c r="D360" s="469" t="n">
        <v>2015.0779744</v>
      </c>
      <c r="E360" s="469" t="n">
        <v>2902.2261234</v>
      </c>
      <c r="F360" s="469" t="n">
        <v>2092.5057603</v>
      </c>
      <c r="G360" s="469" t="n">
        <v>231.8712968</v>
      </c>
      <c r="H360" s="469" t="n">
        <v>27.8261073816612</v>
      </c>
      <c r="I360" s="469" t="n">
        <v>40.0766902231845</v>
      </c>
      <c r="J360" s="469" t="n">
        <v>28.8953036669411</v>
      </c>
      <c r="K360" s="469" t="n">
        <v>3.20189872821323</v>
      </c>
    </row>
    <row r="361">
      <c r="A361" s="469" t="s">
        <v>256</v>
      </c>
      <c r="B361" s="469" t="s">
        <v>257</v>
      </c>
      <c r="C361" s="469" t="s">
        <v>15</v>
      </c>
      <c r="D361" s="469" t="n">
        <v>75.7243795</v>
      </c>
      <c r="E361" s="469" t="n">
        <v>102.1862641</v>
      </c>
      <c r="F361" s="469" t="n">
        <v>51.8852819</v>
      </c>
      <c r="G361" s="469" t="n">
        <v>11.317031</v>
      </c>
      <c r="H361" s="469" t="n">
        <v>31.4061843043263</v>
      </c>
      <c r="I361" s="469" t="n">
        <v>42.3810754856718</v>
      </c>
      <c r="J361" s="469" t="n">
        <v>21.5190766407445</v>
      </c>
      <c r="K361" s="469" t="n">
        <v>4.69366356925742</v>
      </c>
    </row>
    <row r="362">
      <c r="A362" s="469" t="s">
        <v>256</v>
      </c>
      <c r="B362" s="469" t="s">
        <v>257</v>
      </c>
      <c r="C362" s="469" t="s">
        <v>16</v>
      </c>
      <c r="D362" s="469" t="n">
        <v>1828.6956921</v>
      </c>
      <c r="E362" s="469" t="n">
        <v>2855.6862831</v>
      </c>
      <c r="F362" s="469" t="n">
        <v>1765.8238686</v>
      </c>
      <c r="G362" s="469" t="n">
        <v>130.1419562</v>
      </c>
      <c r="H362" s="469" t="n">
        <v>27.7902589297788</v>
      </c>
      <c r="I362" s="469" t="n">
        <v>43.3971937334376</v>
      </c>
      <c r="J362" s="469" t="n">
        <v>26.8348105946619</v>
      </c>
      <c r="K362" s="469" t="n">
        <v>1.97773674212175</v>
      </c>
    </row>
    <row r="363">
      <c r="A363" s="469" t="s">
        <v>258</v>
      </c>
      <c r="B363" s="469" t="s">
        <v>259</v>
      </c>
      <c r="C363" s="469" t="s">
        <v>15</v>
      </c>
      <c r="D363" s="469" t="n">
        <v>0</v>
      </c>
      <c r="E363" s="469" t="n">
        <v>177.0532246</v>
      </c>
      <c r="F363" s="469" t="n">
        <v>58.9883039</v>
      </c>
      <c r="G363" s="469" t="n">
        <v>0</v>
      </c>
      <c r="H363" s="469" t="n">
        <v>0</v>
      </c>
      <c r="I363" s="469" t="n">
        <v>75.00935353416</v>
      </c>
      <c r="J363" s="469" t="n">
        <v>24.99064646584</v>
      </c>
      <c r="K363" s="469" t="n">
        <v>0</v>
      </c>
    </row>
    <row r="364">
      <c r="A364" s="469" t="s">
        <v>258</v>
      </c>
      <c r="B364" s="469" t="s">
        <v>259</v>
      </c>
      <c r="C364" s="469" t="s">
        <v>16</v>
      </c>
      <c r="D364" s="469" t="n">
        <v>2138.2855046</v>
      </c>
      <c r="E364" s="469" t="n">
        <v>4066.9397188</v>
      </c>
      <c r="F364" s="469" t="n">
        <v>4555.7303789</v>
      </c>
      <c r="G364" s="469" t="n">
        <v>531.9860404</v>
      </c>
      <c r="H364" s="469" t="n">
        <v>18.9347078224055</v>
      </c>
      <c r="I364" s="469" t="n">
        <v>36.0131119727246</v>
      </c>
      <c r="J364" s="469" t="n">
        <v>40.3413966266701</v>
      </c>
      <c r="K364" s="469" t="n">
        <v>4.71078357819981</v>
      </c>
    </row>
    <row r="365">
      <c r="A365" s="469" t="s">
        <v>260</v>
      </c>
      <c r="B365" s="469" t="s">
        <v>261</v>
      </c>
      <c r="C365" s="469" t="s">
        <v>15</v>
      </c>
      <c r="D365" s="469" t="n">
        <v>96.855386</v>
      </c>
      <c r="E365" s="469" t="n">
        <v>70.6569038</v>
      </c>
      <c r="F365" s="469" t="n">
        <v>95.5719614</v>
      </c>
      <c r="G365" s="469" t="n">
        <v>23.1522187</v>
      </c>
      <c r="H365" s="469" t="n">
        <v>33.8375420972169</v>
      </c>
      <c r="I365" s="469" t="n">
        <v>24.6848012849952</v>
      </c>
      <c r="J365" s="469" t="n">
        <v>33.3891629649392</v>
      </c>
      <c r="K365" s="469" t="n">
        <v>8.08849365284881</v>
      </c>
    </row>
    <row r="366">
      <c r="A366" s="469" t="s">
        <v>260</v>
      </c>
      <c r="B366" s="469" t="s">
        <v>261</v>
      </c>
      <c r="C366" s="469" t="s">
        <v>16</v>
      </c>
      <c r="D366" s="469" t="n">
        <v>1538.0350804</v>
      </c>
      <c r="E366" s="469" t="n">
        <v>3706.631901</v>
      </c>
      <c r="F366" s="469" t="n">
        <v>5517.552913</v>
      </c>
      <c r="G366" s="469" t="n">
        <v>803.7063033</v>
      </c>
      <c r="H366" s="469" t="n">
        <v>13.297984563535</v>
      </c>
      <c r="I366" s="469" t="n">
        <v>32.0478605659536</v>
      </c>
      <c r="J366" s="469" t="n">
        <v>47.7052405374783</v>
      </c>
      <c r="K366" s="469" t="n">
        <v>6.94891433303305</v>
      </c>
    </row>
    <row r="367">
      <c r="A367" s="469" t="s">
        <v>262</v>
      </c>
      <c r="B367" s="469" t="s">
        <v>263</v>
      </c>
      <c r="C367" s="469" t="s">
        <v>15</v>
      </c>
      <c r="D367" s="469" t="n">
        <v>40.9800465</v>
      </c>
      <c r="E367" s="469" t="n">
        <v>59.1686747</v>
      </c>
      <c r="F367" s="469" t="n">
        <v>97.8722473</v>
      </c>
      <c r="G367" s="469" t="n">
        <v>44.5749993</v>
      </c>
      <c r="H367" s="469" t="n">
        <v>16.892303228133</v>
      </c>
      <c r="I367" s="469" t="n">
        <v>24.3898013790483</v>
      </c>
      <c r="J367" s="469" t="n">
        <v>40.3437238415634</v>
      </c>
      <c r="K367" s="469" t="n">
        <v>18.3741715512553</v>
      </c>
    </row>
    <row r="368">
      <c r="A368" s="469" t="s">
        <v>262</v>
      </c>
      <c r="B368" s="469" t="s">
        <v>263</v>
      </c>
      <c r="C368" s="469" t="s">
        <v>16</v>
      </c>
      <c r="D368" s="469" t="n">
        <v>1584.166251</v>
      </c>
      <c r="E368" s="469" t="n">
        <v>2942.5644828</v>
      </c>
      <c r="F368" s="469" t="n">
        <v>7282.490802</v>
      </c>
      <c r="G368" s="469" t="n">
        <v>844.6943786</v>
      </c>
      <c r="H368" s="469" t="n">
        <v>12.51917795026</v>
      </c>
      <c r="I368" s="469" t="n">
        <v>23.2541807824991</v>
      </c>
      <c r="J368" s="469" t="n">
        <v>57.5512817633995</v>
      </c>
      <c r="K368" s="469" t="n">
        <v>6.6753595038414</v>
      </c>
    </row>
    <row r="369">
      <c r="A369" s="469" t="s">
        <v>264</v>
      </c>
      <c r="B369" s="469" t="s">
        <v>265</v>
      </c>
      <c r="C369" s="469" t="s">
        <v>15</v>
      </c>
      <c r="D369" s="469" t="n">
        <v>22.6971389</v>
      </c>
      <c r="E369" s="469" t="n">
        <v>20.834904</v>
      </c>
      <c r="F369" s="469" t="n">
        <v>32.3474654</v>
      </c>
      <c r="G369" s="469" t="n">
        <v>4.1550856</v>
      </c>
      <c r="H369" s="469" t="n">
        <v>28.3591604504911</v>
      </c>
      <c r="I369" s="469" t="n">
        <v>26.032372983653</v>
      </c>
      <c r="J369" s="469" t="n">
        <v>40.4168545421957</v>
      </c>
      <c r="K369" s="469" t="n">
        <v>5.19161202366018</v>
      </c>
    </row>
    <row r="370">
      <c r="A370" s="469" t="s">
        <v>264</v>
      </c>
      <c r="B370" s="469" t="s">
        <v>265</v>
      </c>
      <c r="C370" s="469" t="s">
        <v>16</v>
      </c>
      <c r="D370" s="469" t="n">
        <v>650.1278628</v>
      </c>
      <c r="E370" s="469" t="n">
        <v>957.6541176</v>
      </c>
      <c r="F370" s="469" t="n">
        <v>1806.0204796</v>
      </c>
      <c r="G370" s="469" t="n">
        <v>566.9712136</v>
      </c>
      <c r="H370" s="469" t="n">
        <v>16.3316962004539</v>
      </c>
      <c r="I370" s="469" t="n">
        <v>24.0569848004935</v>
      </c>
      <c r="J370" s="469" t="n">
        <v>45.3685797707442</v>
      </c>
      <c r="K370" s="469" t="n">
        <v>14.2427392283084</v>
      </c>
    </row>
    <row r="371">
      <c r="A371" s="469" t="s">
        <v>266</v>
      </c>
      <c r="B371" s="469" t="s">
        <v>267</v>
      </c>
      <c r="C371" s="469" t="s">
        <v>15</v>
      </c>
      <c r="D371" s="469" t="n">
        <v>769.6170277</v>
      </c>
      <c r="E371" s="469" t="n">
        <v>849.1434324</v>
      </c>
      <c r="F371" s="469" t="n">
        <v>437.2722708</v>
      </c>
      <c r="G371" s="469" t="n">
        <v>528.4089325</v>
      </c>
      <c r="H371" s="469" t="n">
        <v>29.7788508287519</v>
      </c>
      <c r="I371" s="469" t="n">
        <v>32.8559721206048</v>
      </c>
      <c r="J371" s="469" t="n">
        <v>16.9194095959876</v>
      </c>
      <c r="K371" s="469" t="n">
        <v>20.4457674546557</v>
      </c>
    </row>
    <row r="372">
      <c r="A372" s="469" t="s">
        <v>266</v>
      </c>
      <c r="B372" s="469" t="s">
        <v>267</v>
      </c>
      <c r="C372" s="469" t="s">
        <v>16</v>
      </c>
      <c r="D372" s="469" t="n">
        <v>9192.3934112</v>
      </c>
      <c r="E372" s="469" t="n">
        <v>11665.9010438</v>
      </c>
      <c r="F372" s="469" t="n">
        <v>21333.6841845</v>
      </c>
      <c r="G372" s="469" t="n">
        <v>8642.0377516</v>
      </c>
      <c r="H372" s="469" t="n">
        <v>18.0831538875008</v>
      </c>
      <c r="I372" s="469" t="n">
        <v>22.9490051583696</v>
      </c>
      <c r="J372" s="469" t="n">
        <v>41.9673393901551</v>
      </c>
      <c r="K372" s="469" t="n">
        <v>17.0005015639745</v>
      </c>
    </row>
    <row r="373">
      <c r="A373" s="469" t="s">
        <v>268</v>
      </c>
      <c r="B373" s="469" t="s">
        <v>269</v>
      </c>
      <c r="C373" s="469" t="s">
        <v>15</v>
      </c>
      <c r="D373" s="469" t="n">
        <v>353.9086761</v>
      </c>
      <c r="E373" s="469" t="n">
        <v>390.0168058</v>
      </c>
      <c r="F373" s="469" t="n">
        <v>211.5357302</v>
      </c>
      <c r="G373" s="469" t="n">
        <v>97.7397192</v>
      </c>
      <c r="H373" s="469" t="n">
        <v>33.6031487992665</v>
      </c>
      <c r="I373" s="469" t="n">
        <v>37.0315667418362</v>
      </c>
      <c r="J373" s="469" t="n">
        <v>20.0850306825018</v>
      </c>
      <c r="K373" s="469" t="n">
        <v>9.28025377639542</v>
      </c>
    </row>
    <row r="374">
      <c r="A374" s="469" t="s">
        <v>268</v>
      </c>
      <c r="B374" s="469" t="s">
        <v>269</v>
      </c>
      <c r="C374" s="469" t="s">
        <v>16</v>
      </c>
      <c r="D374" s="469" t="n">
        <v>4400.3378333</v>
      </c>
      <c r="E374" s="469" t="n">
        <v>5442.7965501</v>
      </c>
      <c r="F374" s="469" t="n">
        <v>5938.6020349</v>
      </c>
      <c r="G374" s="469" t="n">
        <v>1246.122977</v>
      </c>
      <c r="H374" s="469" t="n">
        <v>25.8419906527686</v>
      </c>
      <c r="I374" s="469" t="n">
        <v>31.9640679650098</v>
      </c>
      <c r="J374" s="469" t="n">
        <v>34.8757991068399</v>
      </c>
      <c r="K374" s="469" t="n">
        <v>7.31814227538168</v>
      </c>
    </row>
    <row r="375">
      <c r="A375" s="469" t="s">
        <v>270</v>
      </c>
      <c r="B375" s="469" t="s">
        <v>271</v>
      </c>
      <c r="C375" s="469" t="s">
        <v>15</v>
      </c>
      <c r="D375" s="469" t="n">
        <v>110.8164809</v>
      </c>
      <c r="E375" s="469" t="n">
        <v>65.6407</v>
      </c>
      <c r="F375" s="469" t="n">
        <v>37.1416889</v>
      </c>
      <c r="G375" s="469" t="n">
        <v>17.7594284</v>
      </c>
      <c r="H375" s="469" t="n">
        <v>47.8982088657151</v>
      </c>
      <c r="I375" s="469" t="n">
        <v>28.3718805466213</v>
      </c>
      <c r="J375" s="469" t="n">
        <v>16.0537526377777</v>
      </c>
      <c r="K375" s="469" t="n">
        <v>7.67615794988589</v>
      </c>
    </row>
    <row r="376">
      <c r="A376" s="469" t="s">
        <v>270</v>
      </c>
      <c r="B376" s="469" t="s">
        <v>271</v>
      </c>
      <c r="C376" s="469" t="s">
        <v>16</v>
      </c>
      <c r="D376" s="469" t="n">
        <v>1969.1672651</v>
      </c>
      <c r="E376" s="469" t="n">
        <v>2557.207119</v>
      </c>
      <c r="F376" s="469" t="n">
        <v>4782.6076023</v>
      </c>
      <c r="G376" s="469" t="n">
        <v>1619.9949562</v>
      </c>
      <c r="H376" s="469" t="n">
        <v>18.0178554263793</v>
      </c>
      <c r="I376" s="469" t="n">
        <v>23.398412609256</v>
      </c>
      <c r="J376" s="469" t="n">
        <v>43.7607987226865</v>
      </c>
      <c r="K376" s="469" t="n">
        <v>14.8229332416782</v>
      </c>
    </row>
    <row r="377">
      <c r="A377" s="469" t="s">
        <v>272</v>
      </c>
      <c r="B377" s="469" t="s">
        <v>273</v>
      </c>
      <c r="C377" s="469" t="s">
        <v>15</v>
      </c>
      <c r="D377" s="469" t="n">
        <v>46.9795809</v>
      </c>
      <c r="E377" s="469" t="n">
        <v>99.9837376</v>
      </c>
      <c r="F377" s="469" t="n">
        <v>406.1954783</v>
      </c>
      <c r="G377" s="469" t="n">
        <v>117.4770671</v>
      </c>
      <c r="H377" s="469" t="n">
        <v>7.00522942909675</v>
      </c>
      <c r="I377" s="469" t="n">
        <v>14.9087967080312</v>
      </c>
      <c r="J377" s="469" t="n">
        <v>60.5687080225356</v>
      </c>
      <c r="K377" s="469" t="n">
        <v>17.5172658403365</v>
      </c>
    </row>
    <row r="378">
      <c r="A378" s="469" t="s">
        <v>272</v>
      </c>
      <c r="B378" s="469" t="s">
        <v>273</v>
      </c>
      <c r="C378" s="469" t="s">
        <v>16</v>
      </c>
      <c r="D378" s="469" t="n">
        <v>1906.9359074</v>
      </c>
      <c r="E378" s="469" t="n">
        <v>2900.0653184</v>
      </c>
      <c r="F378" s="469" t="n">
        <v>4473.3228492</v>
      </c>
      <c r="G378" s="469" t="n">
        <v>1511.2896899</v>
      </c>
      <c r="H378" s="469" t="n">
        <v>17.6705351854081</v>
      </c>
      <c r="I378" s="469" t="n">
        <v>26.8733238751792</v>
      </c>
      <c r="J378" s="469" t="n">
        <v>41.4518435023091</v>
      </c>
      <c r="K378" s="469" t="n">
        <v>14.0042974371035</v>
      </c>
    </row>
    <row r="379">
      <c r="A379" s="469" t="s">
        <v>274</v>
      </c>
      <c r="B379" s="469" t="s">
        <v>275</v>
      </c>
      <c r="C379" s="469" t="s">
        <v>15</v>
      </c>
      <c r="D379" s="469" t="n">
        <v>228.5158336</v>
      </c>
      <c r="E379" s="469" t="n">
        <v>112.4847498</v>
      </c>
      <c r="F379" s="469" t="n">
        <v>85.3867527</v>
      </c>
      <c r="G379" s="469" t="n">
        <v>0</v>
      </c>
      <c r="H379" s="469" t="n">
        <v>53.5934851372806</v>
      </c>
      <c r="I379" s="469" t="n">
        <v>26.3808842985006</v>
      </c>
      <c r="J379" s="469" t="n">
        <v>20.0256305642188</v>
      </c>
      <c r="K379" s="469" t="n">
        <v>0</v>
      </c>
    </row>
    <row r="380">
      <c r="A380" s="469" t="s">
        <v>274</v>
      </c>
      <c r="B380" s="469" t="s">
        <v>275</v>
      </c>
      <c r="C380" s="469" t="s">
        <v>16</v>
      </c>
      <c r="D380" s="469" t="n">
        <v>4419.3842462</v>
      </c>
      <c r="E380" s="469" t="n">
        <v>6616.3881758</v>
      </c>
      <c r="F380" s="469" t="n">
        <v>5034.6552015</v>
      </c>
      <c r="G380" s="469" t="n">
        <v>693.849835</v>
      </c>
      <c r="H380" s="469" t="n">
        <v>26.3619130448073</v>
      </c>
      <c r="I380" s="469" t="n">
        <v>39.4671836718217</v>
      </c>
      <c r="J380" s="469" t="n">
        <v>30.0320441126276</v>
      </c>
      <c r="K380" s="469" t="n">
        <v>4.13885917074342</v>
      </c>
    </row>
    <row r="381">
      <c r="A381" s="469" t="s">
        <v>276</v>
      </c>
      <c r="B381" s="469" t="s">
        <v>277</v>
      </c>
      <c r="C381" s="469" t="s">
        <v>15</v>
      </c>
      <c r="D381" s="469" t="n">
        <v>0</v>
      </c>
      <c r="E381" s="469" t="n">
        <v>155.7204742</v>
      </c>
      <c r="F381" s="469" t="n">
        <v>107.8732599</v>
      </c>
      <c r="G381" s="469" t="n">
        <v>107.7058044</v>
      </c>
      <c r="H381" s="469" t="n">
        <v>0</v>
      </c>
      <c r="I381" s="469" t="n">
        <v>41.9393126178098</v>
      </c>
      <c r="J381" s="469" t="n">
        <v>29.0528936113935</v>
      </c>
      <c r="K381" s="469" t="n">
        <v>29.0077937707967</v>
      </c>
    </row>
    <row r="382">
      <c r="A382" s="469" t="s">
        <v>276</v>
      </c>
      <c r="B382" s="469" t="s">
        <v>277</v>
      </c>
      <c r="C382" s="469" t="s">
        <v>16</v>
      </c>
      <c r="D382" s="469" t="n">
        <v>1850.7956966</v>
      </c>
      <c r="E382" s="469" t="n">
        <v>3239.7228546</v>
      </c>
      <c r="F382" s="469" t="n">
        <v>2219.2151647</v>
      </c>
      <c r="G382" s="469" t="n">
        <v>364.5786879</v>
      </c>
      <c r="H382" s="469" t="n">
        <v>24.116762508698</v>
      </c>
      <c r="I382" s="469" t="n">
        <v>42.2151547153048</v>
      </c>
      <c r="J382" s="469" t="n">
        <v>28.917446253571</v>
      </c>
      <c r="K382" s="469" t="n">
        <v>4.75063652242611</v>
      </c>
    </row>
    <row r="383">
      <c r="A383" s="469" t="s">
        <v>278</v>
      </c>
      <c r="B383" s="469" t="s">
        <v>279</v>
      </c>
      <c r="C383" s="469" t="s">
        <v>15</v>
      </c>
      <c r="D383" s="469" t="n">
        <v>148.5863878</v>
      </c>
      <c r="E383" s="469" t="n">
        <v>267.9349761</v>
      </c>
      <c r="F383" s="469" t="n">
        <v>339.2611209</v>
      </c>
      <c r="G383" s="469" t="n">
        <v>0</v>
      </c>
      <c r="H383" s="469" t="n">
        <v>19.6599406295212</v>
      </c>
      <c r="I383" s="469" t="n">
        <v>35.4513344101779</v>
      </c>
      <c r="J383" s="469" t="n">
        <v>44.8887249603009</v>
      </c>
      <c r="K383" s="469" t="n">
        <v>0</v>
      </c>
    </row>
    <row r="384">
      <c r="A384" s="469" t="s">
        <v>278</v>
      </c>
      <c r="B384" s="469" t="s">
        <v>279</v>
      </c>
      <c r="C384" s="469" t="s">
        <v>16</v>
      </c>
      <c r="D384" s="469" t="n">
        <v>2316.5014263</v>
      </c>
      <c r="E384" s="469" t="n">
        <v>1620.5022691</v>
      </c>
      <c r="F384" s="469" t="n">
        <v>1183.3824964</v>
      </c>
      <c r="G384" s="469" t="n">
        <v>145.7525273</v>
      </c>
      <c r="H384" s="469" t="n">
        <v>43.9886138566418</v>
      </c>
      <c r="I384" s="469" t="n">
        <v>30.7721151215126</v>
      </c>
      <c r="J384" s="469" t="n">
        <v>22.4715405256595</v>
      </c>
      <c r="K384" s="469" t="n">
        <v>2.7677304961862</v>
      </c>
    </row>
    <row r="385">
      <c r="A385" s="469" t="s">
        <v>280</v>
      </c>
      <c r="B385" s="469" t="s">
        <v>281</v>
      </c>
      <c r="C385" s="469" t="s">
        <v>15</v>
      </c>
      <c r="D385" s="469" t="n">
        <v>95.2533413</v>
      </c>
      <c r="E385" s="469" t="n">
        <v>223.4049714</v>
      </c>
      <c r="F385" s="469" t="n">
        <v>44.2850204</v>
      </c>
      <c r="G385" s="469" t="n">
        <v>0</v>
      </c>
      <c r="H385" s="469" t="n">
        <v>26.2446868734066</v>
      </c>
      <c r="I385" s="469" t="n">
        <v>61.5536782262498</v>
      </c>
      <c r="J385" s="469" t="n">
        <v>12.2016349003436</v>
      </c>
      <c r="K385" s="469" t="n">
        <v>0</v>
      </c>
    </row>
    <row r="386">
      <c r="A386" s="469" t="s">
        <v>280</v>
      </c>
      <c r="B386" s="469" t="s">
        <v>281</v>
      </c>
      <c r="C386" s="469" t="s">
        <v>16</v>
      </c>
      <c r="D386" s="469" t="n">
        <v>3713.1190025</v>
      </c>
      <c r="E386" s="469" t="n">
        <v>6862.1755425</v>
      </c>
      <c r="F386" s="469" t="n">
        <v>7812.0471295</v>
      </c>
      <c r="G386" s="469" t="n">
        <v>1501.6717664</v>
      </c>
      <c r="H386" s="469" t="n">
        <v>18.6691965065713</v>
      </c>
      <c r="I386" s="469" t="n">
        <v>34.5023425263947</v>
      </c>
      <c r="J386" s="469" t="n">
        <v>39.2782032789782</v>
      </c>
      <c r="K386" s="469" t="n">
        <v>7.55025768805578</v>
      </c>
    </row>
    <row r="387">
      <c r="A387" s="469" t="s">
        <v>282</v>
      </c>
      <c r="B387" s="469" t="s">
        <v>283</v>
      </c>
      <c r="C387" s="469" t="s">
        <v>15</v>
      </c>
      <c r="D387" s="469" t="n">
        <v>497.4299283</v>
      </c>
      <c r="E387" s="469" t="n">
        <v>433.4618687</v>
      </c>
      <c r="F387" s="469" t="n">
        <v>956.0257685</v>
      </c>
      <c r="G387" s="469" t="n">
        <v>1307.7755593</v>
      </c>
      <c r="H387" s="469" t="n">
        <v>15.5705073654341</v>
      </c>
      <c r="I387" s="469" t="n">
        <v>13.5681848542851</v>
      </c>
      <c r="J387" s="469" t="n">
        <v>29.9254335597523</v>
      </c>
      <c r="K387" s="469" t="n">
        <v>40.9358742205285</v>
      </c>
    </row>
    <row r="388">
      <c r="A388" s="469" t="s">
        <v>282</v>
      </c>
      <c r="B388" s="469" t="s">
        <v>283</v>
      </c>
      <c r="C388" s="469" t="s">
        <v>16</v>
      </c>
      <c r="D388" s="469" t="n">
        <v>3668.2731932</v>
      </c>
      <c r="E388" s="469" t="n">
        <v>2231.2928192</v>
      </c>
      <c r="F388" s="469" t="n">
        <v>6509.6442521</v>
      </c>
      <c r="G388" s="469" t="n">
        <v>11122.933271</v>
      </c>
      <c r="H388" s="469" t="n">
        <v>15.5883512594853</v>
      </c>
      <c r="I388" s="469" t="n">
        <v>9.48189363129597</v>
      </c>
      <c r="J388" s="469" t="n">
        <v>27.6627764159254</v>
      </c>
      <c r="K388" s="469" t="n">
        <v>47.2669786932934</v>
      </c>
    </row>
    <row r="389">
      <c r="A389" s="469" t="s">
        <v>284</v>
      </c>
      <c r="B389" s="469" t="s">
        <v>285</v>
      </c>
      <c r="C389" s="469" t="s">
        <v>15</v>
      </c>
      <c r="D389" s="469" t="n">
        <v>177.0929982</v>
      </c>
      <c r="E389" s="469" t="n">
        <v>195.814959</v>
      </c>
      <c r="F389" s="469" t="n">
        <v>461.957355</v>
      </c>
      <c r="G389" s="469" t="n">
        <v>613.0537095</v>
      </c>
      <c r="H389" s="469" t="n">
        <v>12.2308634354479</v>
      </c>
      <c r="I389" s="469" t="n">
        <v>13.5238888408341</v>
      </c>
      <c r="J389" s="469" t="n">
        <v>31.9049165095999</v>
      </c>
      <c r="K389" s="469" t="n">
        <v>42.3403312141182</v>
      </c>
    </row>
    <row r="390">
      <c r="A390" s="469" t="s">
        <v>284</v>
      </c>
      <c r="B390" s="469" t="s">
        <v>285</v>
      </c>
      <c r="C390" s="469" t="s">
        <v>16</v>
      </c>
      <c r="D390" s="469" t="n">
        <v>2490.489101</v>
      </c>
      <c r="E390" s="469" t="n">
        <v>2225.0092679</v>
      </c>
      <c r="F390" s="469" t="n">
        <v>6192.8370706</v>
      </c>
      <c r="G390" s="469" t="n">
        <v>5786.5832</v>
      </c>
      <c r="H390" s="469" t="n">
        <v>14.9176474278079</v>
      </c>
      <c r="I390" s="469" t="n">
        <v>13.3274639783847</v>
      </c>
      <c r="J390" s="469" t="n">
        <v>37.0941434596022</v>
      </c>
      <c r="K390" s="469" t="n">
        <v>34.6607451342051</v>
      </c>
    </row>
    <row r="391">
      <c r="A391" s="469" t="s">
        <v>286</v>
      </c>
      <c r="B391" s="469" t="s">
        <v>287</v>
      </c>
      <c r="C391" s="469" t="s">
        <v>15</v>
      </c>
      <c r="D391" s="469" t="n">
        <v>38.1074136</v>
      </c>
      <c r="E391" s="469" t="n">
        <v>55.3576588</v>
      </c>
      <c r="F391" s="469" t="n">
        <v>50.2568102</v>
      </c>
      <c r="G391" s="469" t="n">
        <v>9.6559071</v>
      </c>
      <c r="H391" s="469" t="n">
        <v>24.8454575297612</v>
      </c>
      <c r="I391" s="469" t="n">
        <v>36.0923565975733</v>
      </c>
      <c r="J391" s="469" t="n">
        <v>32.7666804289591</v>
      </c>
      <c r="K391" s="469" t="n">
        <v>6.29550544370637</v>
      </c>
    </row>
    <row r="392">
      <c r="A392" s="469" t="s">
        <v>286</v>
      </c>
      <c r="B392" s="469" t="s">
        <v>287</v>
      </c>
      <c r="C392" s="469" t="s">
        <v>16</v>
      </c>
      <c r="D392" s="469" t="n">
        <v>813.8035963</v>
      </c>
      <c r="E392" s="469" t="n">
        <v>1901.2823315</v>
      </c>
      <c r="F392" s="469" t="n">
        <v>2165.2966898</v>
      </c>
      <c r="G392" s="469" t="n">
        <v>224.2240567</v>
      </c>
      <c r="H392" s="469" t="n">
        <v>15.9425328575702</v>
      </c>
      <c r="I392" s="469" t="n">
        <v>37.2464021777099</v>
      </c>
      <c r="J392" s="469" t="n">
        <v>42.4184825189676</v>
      </c>
      <c r="K392" s="469" t="n">
        <v>4.39258244575226</v>
      </c>
    </row>
    <row r="393">
      <c r="A393" s="469" t="s">
        <v>288</v>
      </c>
      <c r="B393" s="469" t="s">
        <v>289</v>
      </c>
      <c r="C393" s="469" t="s">
        <v>15</v>
      </c>
      <c r="D393" s="469" t="n">
        <v>187.6310564</v>
      </c>
      <c r="E393" s="469" t="n">
        <v>60.3421364</v>
      </c>
      <c r="F393" s="469" t="n">
        <v>95.0899101</v>
      </c>
      <c r="G393" s="469" t="n">
        <v>0</v>
      </c>
      <c r="H393" s="469" t="n">
        <v>54.6928698580252</v>
      </c>
      <c r="I393" s="469" t="n">
        <v>17.5892236413396</v>
      </c>
      <c r="J393" s="469" t="n">
        <v>27.7179065006352</v>
      </c>
      <c r="K393" s="469" t="n">
        <v>0</v>
      </c>
    </row>
    <row r="394">
      <c r="A394" s="469" t="s">
        <v>288</v>
      </c>
      <c r="B394" s="469" t="s">
        <v>289</v>
      </c>
      <c r="C394" s="469" t="s">
        <v>16</v>
      </c>
      <c r="D394" s="469" t="n">
        <v>2974.1275542</v>
      </c>
      <c r="E394" s="469" t="n">
        <v>2657.7983546</v>
      </c>
      <c r="F394" s="469" t="n">
        <v>1636.3462505</v>
      </c>
      <c r="G394" s="469" t="n">
        <v>272.4107107</v>
      </c>
      <c r="H394" s="469" t="n">
        <v>39.4410904884003</v>
      </c>
      <c r="I394" s="469" t="n">
        <v>35.2461229363436</v>
      </c>
      <c r="J394" s="469" t="n">
        <v>21.7002396031011</v>
      </c>
      <c r="K394" s="469" t="n">
        <v>3.61254697215506</v>
      </c>
    </row>
    <row r="395">
      <c r="A395" s="469" t="s">
        <v>290</v>
      </c>
      <c r="B395" s="469" t="s">
        <v>291</v>
      </c>
      <c r="C395" s="469" t="s">
        <v>15</v>
      </c>
      <c r="D395" s="469" t="n">
        <v>90.6405337</v>
      </c>
      <c r="E395" s="469" t="n">
        <v>84.8859075</v>
      </c>
      <c r="F395" s="469" t="n">
        <v>330.9346234</v>
      </c>
      <c r="G395" s="469" t="n">
        <v>314.2052868</v>
      </c>
      <c r="H395" s="469" t="n">
        <v>11.0447483981003</v>
      </c>
      <c r="I395" s="469" t="n">
        <v>10.3435345381458</v>
      </c>
      <c r="J395" s="469" t="n">
        <v>40.3251117625876</v>
      </c>
      <c r="K395" s="469" t="n">
        <v>38.2866053011662</v>
      </c>
    </row>
    <row r="396">
      <c r="A396" s="469" t="s">
        <v>290</v>
      </c>
      <c r="B396" s="469" t="s">
        <v>291</v>
      </c>
      <c r="C396" s="469" t="s">
        <v>16</v>
      </c>
      <c r="D396" s="469" t="n">
        <v>1493.0292819</v>
      </c>
      <c r="E396" s="469" t="n">
        <v>2493.3253158</v>
      </c>
      <c r="F396" s="469" t="n">
        <v>7127.554198</v>
      </c>
      <c r="G396" s="469" t="n">
        <v>5421.9544635</v>
      </c>
      <c r="H396" s="469" t="n">
        <v>9.02903742306485</v>
      </c>
      <c r="I396" s="469" t="n">
        <v>15.0782893926799</v>
      </c>
      <c r="J396" s="469" t="n">
        <v>43.1036111406791</v>
      </c>
      <c r="K396" s="469" t="n">
        <v>32.7890620435761</v>
      </c>
    </row>
    <row r="397">
      <c r="A397" s="469" t="s">
        <v>292</v>
      </c>
      <c r="B397" s="469" t="s">
        <v>293</v>
      </c>
      <c r="C397" s="469" t="s">
        <v>15</v>
      </c>
      <c r="D397" s="469" t="n">
        <v>164.4705887</v>
      </c>
      <c r="E397" s="469" t="n">
        <v>225.9050466</v>
      </c>
      <c r="F397" s="469" t="n">
        <v>88.8157664</v>
      </c>
      <c r="G397" s="469" t="n">
        <v>108.0195903</v>
      </c>
      <c r="H397" s="469" t="n">
        <v>28.0087721348377</v>
      </c>
      <c r="I397" s="469" t="n">
        <v>38.4708477323599</v>
      </c>
      <c r="J397" s="469" t="n">
        <v>15.1250176869986</v>
      </c>
      <c r="K397" s="469" t="n">
        <v>18.3953624458038</v>
      </c>
    </row>
    <row r="398">
      <c r="A398" s="469" t="s">
        <v>292</v>
      </c>
      <c r="B398" s="469" t="s">
        <v>293</v>
      </c>
      <c r="C398" s="469" t="s">
        <v>16</v>
      </c>
      <c r="D398" s="469" t="n">
        <v>4589.1963321</v>
      </c>
      <c r="E398" s="469" t="n">
        <v>6951.6991931</v>
      </c>
      <c r="F398" s="469" t="n">
        <v>6659.8119472</v>
      </c>
      <c r="G398" s="469" t="n">
        <v>1272.9987072</v>
      </c>
      <c r="H398" s="469" t="n">
        <v>23.5661167410828</v>
      </c>
      <c r="I398" s="469" t="n">
        <v>35.6978745031203</v>
      </c>
      <c r="J398" s="469" t="n">
        <v>34.1989957421489</v>
      </c>
      <c r="K398" s="469" t="n">
        <v>6.53701301364786</v>
      </c>
    </row>
    <row r="399">
      <c r="A399" s="469" t="s">
        <v>294</v>
      </c>
      <c r="B399" s="469" t="s">
        <v>295</v>
      </c>
      <c r="C399" s="469" t="s">
        <v>15</v>
      </c>
      <c r="D399" s="469" t="n">
        <v>142.2510733</v>
      </c>
      <c r="E399" s="469" t="n">
        <v>0</v>
      </c>
      <c r="F399" s="469" t="n">
        <v>57.6104604</v>
      </c>
      <c r="G399" s="469" t="n">
        <v>0</v>
      </c>
      <c r="H399" s="469" t="n">
        <v>71.1748132151955</v>
      </c>
      <c r="I399" s="469" t="n">
        <v>0</v>
      </c>
      <c r="J399" s="469" t="n">
        <v>28.8251867848045</v>
      </c>
      <c r="K399" s="469" t="n">
        <v>0</v>
      </c>
    </row>
    <row r="400">
      <c r="A400" s="469" t="s">
        <v>294</v>
      </c>
      <c r="B400" s="469" t="s">
        <v>295</v>
      </c>
      <c r="C400" s="469" t="s">
        <v>16</v>
      </c>
      <c r="D400" s="469" t="n">
        <v>2970.8210484</v>
      </c>
      <c r="E400" s="469" t="n">
        <v>5818.6003799</v>
      </c>
      <c r="F400" s="469" t="n">
        <v>8204.818049</v>
      </c>
      <c r="G400" s="469" t="n">
        <v>1725.8561299</v>
      </c>
      <c r="H400" s="469" t="n">
        <v>15.8696895076614</v>
      </c>
      <c r="I400" s="469" t="n">
        <v>31.0821082434114</v>
      </c>
      <c r="J400" s="469" t="n">
        <v>43.8289324005606</v>
      </c>
      <c r="K400" s="469" t="n">
        <v>9.21926984836665</v>
      </c>
    </row>
    <row r="401">
      <c r="A401" t="s">
        <v>19</v>
      </c>
    </row>
    <row r="402">
      <c r="A402" t="s">
        <v>20</v>
      </c>
    </row>
    <row r="403">
      <c r="A403" t="s">
        <v>21</v>
      </c>
    </row>
    <row r="404">
      <c r="A404" t="s">
        <v>22</v>
      </c>
    </row>
    <row r="405">
      <c r="A405" t="s">
        <v>23</v>
      </c>
    </row>
    <row r="408">
      <c r="K408" s="7" t="str">
        <f>=HYPERLINK("#'Indice'!A1", "Ir al Índice")</f>
      </c>
    </row>
    <row r="409">
      <c r="A409" s="4" t="s">
        <v>982</v>
      </c>
    </row>
    <row r="410">
      <c r="A410" s="5" t="s">
        <v>25</v>
      </c>
      <c r="B410" s="5" t="s">
        <v>70</v>
      </c>
      <c r="C410" s="5" t="s">
        <v>11</v>
      </c>
      <c r="D410" s="5" t="s">
        <v>949</v>
      </c>
      <c r="E410" s="5" t="s">
        <v>950</v>
      </c>
      <c r="F410" s="5" t="s">
        <v>951</v>
      </c>
      <c r="G410" s="5" t="s">
        <v>952</v>
      </c>
      <c r="H410" s="5" t="s">
        <v>953</v>
      </c>
      <c r="I410" s="5" t="s">
        <v>954</v>
      </c>
      <c r="J410" s="5" t="s">
        <v>955</v>
      </c>
      <c r="K410" s="5" t="s">
        <v>956</v>
      </c>
    </row>
    <row r="411">
      <c r="A411" s="470" t="s">
        <v>71</v>
      </c>
      <c r="B411" s="470" t="s">
        <v>72</v>
      </c>
      <c r="C411" s="470" t="s">
        <v>15</v>
      </c>
      <c r="D411" s="470" t="n">
        <v>2.36214</v>
      </c>
      <c r="E411" s="470" t="n">
        <v>0</v>
      </c>
      <c r="F411" s="470" t="n">
        <v>3.54321</v>
      </c>
      <c r="G411" s="470" t="n">
        <v>2.36214</v>
      </c>
      <c r="H411" s="470" t="n">
        <v>28.5714285714286</v>
      </c>
      <c r="I411" s="470" t="n">
        <v>0</v>
      </c>
      <c r="J411" s="470" t="n">
        <v>42.8571428571429</v>
      </c>
      <c r="K411" s="470" t="n">
        <v>28.5714285714286</v>
      </c>
    </row>
    <row r="412">
      <c r="A412" s="470" t="s">
        <v>71</v>
      </c>
      <c r="B412" s="470" t="s">
        <v>72</v>
      </c>
      <c r="C412" s="470" t="s">
        <v>16</v>
      </c>
      <c r="D412" s="470" t="n">
        <v>58.3603117</v>
      </c>
      <c r="E412" s="470" t="n">
        <v>31.3214455</v>
      </c>
      <c r="F412" s="470" t="n">
        <v>33.4807963</v>
      </c>
      <c r="G412" s="470" t="n">
        <v>23.387746</v>
      </c>
      <c r="H412" s="470" t="n">
        <v>39.8227174554495</v>
      </c>
      <c r="I412" s="470" t="n">
        <v>21.3724882220387</v>
      </c>
      <c r="J412" s="470" t="n">
        <v>22.8459419149805</v>
      </c>
      <c r="K412" s="470" t="n">
        <v>15.9588524075312</v>
      </c>
    </row>
    <row r="413">
      <c r="A413" s="470" t="s">
        <v>73</v>
      </c>
      <c r="B413" s="470" t="s">
        <v>74</v>
      </c>
      <c r="C413" s="470" t="s">
        <v>15</v>
      </c>
      <c r="D413" s="470" t="n">
        <v>0</v>
      </c>
      <c r="E413" s="470" t="n">
        <v>6.79397</v>
      </c>
      <c r="F413" s="470" t="n">
        <v>3.396985</v>
      </c>
      <c r="G413" s="470" t="n">
        <v>1.6984925</v>
      </c>
      <c r="H413" s="470" t="n">
        <v>0</v>
      </c>
      <c r="I413" s="470" t="n">
        <v>57.1428571428571</v>
      </c>
      <c r="J413" s="470" t="n">
        <v>28.5714285714286</v>
      </c>
      <c r="K413" s="470" t="n">
        <v>14.2857142857143</v>
      </c>
    </row>
    <row r="414">
      <c r="A414" s="470" t="s">
        <v>73</v>
      </c>
      <c r="B414" s="470" t="s">
        <v>74</v>
      </c>
      <c r="C414" s="470" t="s">
        <v>16</v>
      </c>
      <c r="D414" s="470" t="n">
        <v>83.2261325</v>
      </c>
      <c r="E414" s="470" t="n">
        <v>117.1959825</v>
      </c>
      <c r="F414" s="470" t="n">
        <v>110.4020125</v>
      </c>
      <c r="G414" s="470" t="n">
        <v>35.6683425</v>
      </c>
      <c r="H414" s="470" t="n">
        <v>24.0196078431373</v>
      </c>
      <c r="I414" s="470" t="n">
        <v>33.8235294117647</v>
      </c>
      <c r="J414" s="470" t="n">
        <v>31.8627450980392</v>
      </c>
      <c r="K414" s="470" t="n">
        <v>10.2941176470588</v>
      </c>
    </row>
    <row r="415">
      <c r="A415" s="470" t="s">
        <v>75</v>
      </c>
      <c r="B415" s="470" t="s">
        <v>76</v>
      </c>
      <c r="C415" s="470" t="s">
        <v>16</v>
      </c>
      <c r="D415" s="470" t="n">
        <v>85.7165043</v>
      </c>
      <c r="E415" s="470" t="n">
        <v>111.1883095</v>
      </c>
      <c r="F415" s="470" t="n">
        <v>87.0451267</v>
      </c>
      <c r="G415" s="470" t="n">
        <v>31.0356169</v>
      </c>
      <c r="H415" s="470" t="n">
        <v>27.2128363622554</v>
      </c>
      <c r="I415" s="470" t="n">
        <v>35.2994944967594</v>
      </c>
      <c r="J415" s="470" t="n">
        <v>27.6346405906673</v>
      </c>
      <c r="K415" s="470" t="n">
        <v>9.85302855031791</v>
      </c>
    </row>
    <row r="416">
      <c r="A416" s="470" t="s">
        <v>77</v>
      </c>
      <c r="B416" s="470" t="s">
        <v>78</v>
      </c>
      <c r="C416" s="470" t="s">
        <v>16</v>
      </c>
      <c r="D416" s="470" t="n">
        <v>4.7560977</v>
      </c>
      <c r="E416" s="470" t="n">
        <v>12.6829272</v>
      </c>
      <c r="F416" s="470" t="n">
        <v>4.7560977</v>
      </c>
      <c r="G416" s="470" t="n">
        <v>1.5853659</v>
      </c>
      <c r="H416" s="470" t="n">
        <v>20</v>
      </c>
      <c r="I416" s="470" t="n">
        <v>53.3333333333333</v>
      </c>
      <c r="J416" s="470" t="n">
        <v>20</v>
      </c>
      <c r="K416" s="470" t="n">
        <v>6.66666666666667</v>
      </c>
    </row>
    <row r="417">
      <c r="A417" s="470" t="s">
        <v>79</v>
      </c>
      <c r="B417" s="470" t="s">
        <v>80</v>
      </c>
      <c r="C417" s="470" t="s">
        <v>15</v>
      </c>
      <c r="D417" s="470" t="n">
        <v>118.2415917</v>
      </c>
      <c r="E417" s="470" t="n">
        <v>55.4642646</v>
      </c>
      <c r="F417" s="470" t="n">
        <v>22.0649673</v>
      </c>
      <c r="G417" s="470" t="n">
        <v>6.3970403</v>
      </c>
      <c r="H417" s="470" t="n">
        <v>58.4868383228735</v>
      </c>
      <c r="I417" s="470" t="n">
        <v>27.4347581905672</v>
      </c>
      <c r="J417" s="470" t="n">
        <v>10.9141813512528</v>
      </c>
      <c r="K417" s="470" t="n">
        <v>3.16422213530644</v>
      </c>
    </row>
    <row r="418">
      <c r="A418" s="470" t="s">
        <v>79</v>
      </c>
      <c r="B418" s="470" t="s">
        <v>80</v>
      </c>
      <c r="C418" s="470" t="s">
        <v>16</v>
      </c>
      <c r="D418" s="470" t="n">
        <v>927.5961216</v>
      </c>
      <c r="E418" s="470" t="n">
        <v>863.4324927</v>
      </c>
      <c r="F418" s="470" t="n">
        <v>642.5757689</v>
      </c>
      <c r="G418" s="470" t="n">
        <v>316.9778534</v>
      </c>
      <c r="H418" s="470" t="n">
        <v>33.7236280107227</v>
      </c>
      <c r="I418" s="470" t="n">
        <v>31.3908990326096</v>
      </c>
      <c r="J418" s="470" t="n">
        <v>23.3614454550644</v>
      </c>
      <c r="K418" s="470" t="n">
        <v>11.5240275016033</v>
      </c>
    </row>
    <row r="419">
      <c r="A419" s="470" t="s">
        <v>91</v>
      </c>
      <c r="B419" s="470" t="s">
        <v>92</v>
      </c>
      <c r="C419" s="470" t="s">
        <v>15</v>
      </c>
      <c r="D419" s="470" t="n">
        <v>48.279647</v>
      </c>
      <c r="E419" s="470" t="n">
        <v>25.2370473</v>
      </c>
      <c r="F419" s="470" t="n">
        <v>30.811314</v>
      </c>
      <c r="G419" s="470" t="n">
        <v>8.9828831</v>
      </c>
      <c r="H419" s="470" t="n">
        <v>42.608125665138</v>
      </c>
      <c r="I419" s="470" t="n">
        <v>22.2723932255642</v>
      </c>
      <c r="J419" s="470" t="n">
        <v>27.191837977192</v>
      </c>
      <c r="K419" s="470" t="n">
        <v>7.92764313210583</v>
      </c>
    </row>
    <row r="420">
      <c r="A420" s="470" t="s">
        <v>91</v>
      </c>
      <c r="B420" s="470" t="s">
        <v>92</v>
      </c>
      <c r="C420" s="470" t="s">
        <v>16</v>
      </c>
      <c r="D420" s="470" t="n">
        <v>368.0543953</v>
      </c>
      <c r="E420" s="470" t="n">
        <v>281.4243032</v>
      </c>
      <c r="F420" s="470" t="n">
        <v>306.7563607</v>
      </c>
      <c r="G420" s="470" t="n">
        <v>105.2542155</v>
      </c>
      <c r="H420" s="470" t="n">
        <v>34.67339746829</v>
      </c>
      <c r="I420" s="470" t="n">
        <v>26.5122135388072</v>
      </c>
      <c r="J420" s="470" t="n">
        <v>28.8986773593823</v>
      </c>
      <c r="K420" s="470" t="n">
        <v>9.91571163352047</v>
      </c>
    </row>
    <row r="421">
      <c r="A421" s="470" t="s">
        <v>107</v>
      </c>
      <c r="B421" s="470" t="s">
        <v>108</v>
      </c>
      <c r="C421" s="470" t="s">
        <v>15</v>
      </c>
      <c r="D421" s="470" t="n">
        <v>84.3269688</v>
      </c>
      <c r="E421" s="470" t="n">
        <v>70.9392811</v>
      </c>
      <c r="F421" s="470" t="n">
        <v>41.1564579</v>
      </c>
      <c r="G421" s="470" t="n">
        <v>37.5113067</v>
      </c>
      <c r="H421" s="470" t="n">
        <v>36.0473311160998</v>
      </c>
      <c r="I421" s="470" t="n">
        <v>30.3244832743209</v>
      </c>
      <c r="J421" s="470" t="n">
        <v>17.5931909636852</v>
      </c>
      <c r="K421" s="470" t="n">
        <v>16.034994645894</v>
      </c>
    </row>
    <row r="422">
      <c r="A422" s="470" t="s">
        <v>107</v>
      </c>
      <c r="B422" s="470" t="s">
        <v>108</v>
      </c>
      <c r="C422" s="470" t="s">
        <v>16</v>
      </c>
      <c r="D422" s="470" t="n">
        <v>815.3481175</v>
      </c>
      <c r="E422" s="470" t="n">
        <v>736.9746831</v>
      </c>
      <c r="F422" s="470" t="n">
        <v>662.5128437</v>
      </c>
      <c r="G422" s="470" t="n">
        <v>506.5586537</v>
      </c>
      <c r="H422" s="470" t="n">
        <v>29.9606756029148</v>
      </c>
      <c r="I422" s="470" t="n">
        <v>27.0807756024776</v>
      </c>
      <c r="J422" s="470" t="n">
        <v>24.3446105618319</v>
      </c>
      <c r="K422" s="470" t="n">
        <v>18.6139382327757</v>
      </c>
    </row>
    <row r="423">
      <c r="A423" s="470" t="s">
        <v>109</v>
      </c>
      <c r="B423" s="470" t="s">
        <v>110</v>
      </c>
      <c r="C423" s="470" t="s">
        <v>15</v>
      </c>
      <c r="D423" s="470" t="n">
        <v>164.2215484</v>
      </c>
      <c r="E423" s="470" t="n">
        <v>138.9566948</v>
      </c>
      <c r="F423" s="470" t="n">
        <v>115.4964736</v>
      </c>
      <c r="G423" s="470" t="n">
        <v>28.8741184</v>
      </c>
      <c r="H423" s="470" t="n">
        <v>36.6935483870968</v>
      </c>
      <c r="I423" s="470" t="n">
        <v>31.0483870967742</v>
      </c>
      <c r="J423" s="470" t="n">
        <v>25.8064516129032</v>
      </c>
      <c r="K423" s="470" t="n">
        <v>6.45161290322581</v>
      </c>
    </row>
    <row r="424">
      <c r="A424" s="470" t="s">
        <v>109</v>
      </c>
      <c r="B424" s="470" t="s">
        <v>110</v>
      </c>
      <c r="C424" s="470" t="s">
        <v>16</v>
      </c>
      <c r="D424" s="470" t="n">
        <v>330.2477292</v>
      </c>
      <c r="E424" s="470" t="n">
        <v>252.648536</v>
      </c>
      <c r="F424" s="470" t="n">
        <v>187.6817696</v>
      </c>
      <c r="G424" s="470" t="n">
        <v>45.11581</v>
      </c>
      <c r="H424" s="470" t="n">
        <v>40.4867256637168</v>
      </c>
      <c r="I424" s="470" t="n">
        <v>30.9734513274336</v>
      </c>
      <c r="J424" s="470" t="n">
        <v>23.0088495575221</v>
      </c>
      <c r="K424" s="470" t="n">
        <v>5.53097345132743</v>
      </c>
    </row>
    <row r="425">
      <c r="A425" t="s">
        <v>19</v>
      </c>
    </row>
    <row r="426">
      <c r="A426" t="s">
        <v>20</v>
      </c>
    </row>
    <row r="427">
      <c r="A427" t="s">
        <v>21</v>
      </c>
    </row>
    <row r="428">
      <c r="A428" t="s">
        <v>22</v>
      </c>
    </row>
    <row r="429">
      <c r="A429" t="s">
        <v>23</v>
      </c>
    </row>
    <row r="432">
      <c r="K432" s="7" t="str">
        <f>=HYPERLINK("#'Indice'!A1", "Ir al Índice")</f>
      </c>
    </row>
    <row r="433">
      <c r="A433" s="14" t="s">
        <v>983</v>
      </c>
    </row>
    <row r="434">
      <c r="A434" s="5" t="s">
        <v>25</v>
      </c>
      <c r="B434" s="5" t="s">
        <v>10</v>
      </c>
      <c r="C434" s="5" t="s">
        <v>11</v>
      </c>
      <c r="D434" s="5" t="s">
        <v>949</v>
      </c>
      <c r="E434" s="5" t="s">
        <v>950</v>
      </c>
      <c r="F434" s="5" t="s">
        <v>951</v>
      </c>
      <c r="G434" s="5" t="s">
        <v>952</v>
      </c>
      <c r="H434" s="5" t="s">
        <v>953</v>
      </c>
      <c r="I434" s="5" t="s">
        <v>954</v>
      </c>
      <c r="J434" s="5" t="s">
        <v>955</v>
      </c>
      <c r="K434" s="5" t="s">
        <v>956</v>
      </c>
    </row>
    <row r="435">
      <c r="A435" s="471" t="s">
        <v>13</v>
      </c>
      <c r="B435" s="471" t="s">
        <v>14</v>
      </c>
      <c r="C435" s="471" t="s">
        <v>15</v>
      </c>
      <c r="D435" s="471" t="n">
        <v>417.4318959</v>
      </c>
      <c r="E435" s="471" t="n">
        <v>297.3912578</v>
      </c>
      <c r="F435" s="471" t="n">
        <v>216.4694078</v>
      </c>
      <c r="G435" s="471" t="n">
        <v>85.825981</v>
      </c>
      <c r="H435" s="471" t="n">
        <v>41.0406337568072</v>
      </c>
      <c r="I435" s="471" t="n">
        <v>29.2386035032883</v>
      </c>
      <c r="J435" s="471" t="n">
        <v>21.2826134570248</v>
      </c>
      <c r="K435" s="471" t="n">
        <v>8.43814928287968</v>
      </c>
    </row>
    <row r="436">
      <c r="A436" s="471" t="s">
        <v>13</v>
      </c>
      <c r="B436" s="471" t="s">
        <v>14</v>
      </c>
      <c r="C436" s="471" t="s">
        <v>16</v>
      </c>
      <c r="D436" s="471" t="n">
        <v>2673.3054098</v>
      </c>
      <c r="E436" s="471" t="n">
        <v>2406.8686797</v>
      </c>
      <c r="F436" s="471" t="n">
        <v>2035.2107761</v>
      </c>
      <c r="G436" s="471" t="n">
        <v>1065.5836039</v>
      </c>
      <c r="H436" s="471" t="n">
        <v>32.677126427837</v>
      </c>
      <c r="I436" s="471" t="n">
        <v>29.4203392749062</v>
      </c>
      <c r="J436" s="471" t="n">
        <v>24.8773819834119</v>
      </c>
      <c r="K436" s="471" t="n">
        <v>13.0251523138449</v>
      </c>
    </row>
    <row r="437">
      <c r="A437" s="471" t="s">
        <v>26</v>
      </c>
      <c r="B437" s="471" t="s">
        <v>27</v>
      </c>
      <c r="C437" s="471" t="s">
        <v>15</v>
      </c>
      <c r="D437" s="471" t="n">
        <v>148.2841015</v>
      </c>
      <c r="E437" s="471" t="n">
        <v>113.768126</v>
      </c>
      <c r="F437" s="471" t="n">
        <v>122.4535902</v>
      </c>
      <c r="G437" s="471" t="n">
        <v>0</v>
      </c>
      <c r="H437" s="471" t="n">
        <v>38.5648525130235</v>
      </c>
      <c r="I437" s="471" t="n">
        <v>29.5881416516731</v>
      </c>
      <c r="J437" s="471" t="n">
        <v>31.8470058353034</v>
      </c>
      <c r="K437" s="471" t="n">
        <v>0</v>
      </c>
    </row>
    <row r="438">
      <c r="A438" s="471" t="s">
        <v>26</v>
      </c>
      <c r="B438" s="471" t="s">
        <v>27</v>
      </c>
      <c r="C438" s="471" t="s">
        <v>16</v>
      </c>
      <c r="D438" s="471" t="n">
        <v>3633.9278162</v>
      </c>
      <c r="E438" s="471" t="n">
        <v>3993.0930332</v>
      </c>
      <c r="F438" s="471" t="n">
        <v>1488.5620314</v>
      </c>
      <c r="G438" s="471" t="n">
        <v>428.1878562</v>
      </c>
      <c r="H438" s="471" t="n">
        <v>38.0764366238568</v>
      </c>
      <c r="I438" s="471" t="n">
        <v>41.8397837001604</v>
      </c>
      <c r="J438" s="471" t="n">
        <v>15.5972107086461</v>
      </c>
      <c r="K438" s="471" t="n">
        <v>4.48656896733667</v>
      </c>
    </row>
    <row r="439">
      <c r="A439" s="471" t="s">
        <v>28</v>
      </c>
      <c r="B439" s="471" t="s">
        <v>29</v>
      </c>
      <c r="C439" s="471" t="s">
        <v>15</v>
      </c>
      <c r="D439" s="471" t="n">
        <v>165.3528857</v>
      </c>
      <c r="E439" s="471" t="n">
        <v>87.9352621</v>
      </c>
      <c r="F439" s="471" t="n">
        <v>21.1054266</v>
      </c>
      <c r="G439" s="471" t="n">
        <v>43.7892828</v>
      </c>
      <c r="H439" s="471" t="n">
        <v>51.9678800910585</v>
      </c>
      <c r="I439" s="471" t="n">
        <v>27.63670641273</v>
      </c>
      <c r="J439" s="471" t="n">
        <v>6.63311241395189</v>
      </c>
      <c r="K439" s="471" t="n">
        <v>13.7623010822596</v>
      </c>
    </row>
    <row r="440">
      <c r="A440" s="471" t="s">
        <v>28</v>
      </c>
      <c r="B440" s="471" t="s">
        <v>29</v>
      </c>
      <c r="C440" s="471" t="s">
        <v>16</v>
      </c>
      <c r="D440" s="471" t="n">
        <v>1681.3798455</v>
      </c>
      <c r="E440" s="471" t="n">
        <v>1336.0650256</v>
      </c>
      <c r="F440" s="471" t="n">
        <v>840.7861462</v>
      </c>
      <c r="G440" s="471" t="n">
        <v>403.0091698</v>
      </c>
      <c r="H440" s="471" t="n">
        <v>39.4575234362527</v>
      </c>
      <c r="I440" s="471" t="n">
        <v>31.3539009052964</v>
      </c>
      <c r="J440" s="471" t="n">
        <v>19.7310198271691</v>
      </c>
      <c r="K440" s="471" t="n">
        <v>9.45755583128181</v>
      </c>
    </row>
    <row r="441">
      <c r="A441" s="471" t="s">
        <v>30</v>
      </c>
      <c r="B441" s="471" t="s">
        <v>31</v>
      </c>
      <c r="C441" s="471" t="s">
        <v>15</v>
      </c>
      <c r="D441" s="471" t="n">
        <v>26.028571</v>
      </c>
      <c r="E441" s="471" t="n">
        <v>5.658385</v>
      </c>
      <c r="F441" s="471" t="n">
        <v>4.526708</v>
      </c>
      <c r="G441" s="471" t="n">
        <v>0</v>
      </c>
      <c r="H441" s="471" t="n">
        <v>71.875</v>
      </c>
      <c r="I441" s="471" t="n">
        <v>15.625</v>
      </c>
      <c r="J441" s="471" t="n">
        <v>12.5</v>
      </c>
      <c r="K441" s="471" t="n">
        <v>0</v>
      </c>
    </row>
    <row r="442">
      <c r="A442" s="471" t="s">
        <v>30</v>
      </c>
      <c r="B442" s="471" t="s">
        <v>31</v>
      </c>
      <c r="C442" s="471" t="s">
        <v>16</v>
      </c>
      <c r="D442" s="471" t="n">
        <v>304.421113</v>
      </c>
      <c r="E442" s="471" t="n">
        <v>218.413661</v>
      </c>
      <c r="F442" s="471" t="n">
        <v>138.064594</v>
      </c>
      <c r="G442" s="471" t="n">
        <v>26.028571</v>
      </c>
      <c r="H442" s="471" t="n">
        <v>44.3163097199341</v>
      </c>
      <c r="I442" s="471" t="n">
        <v>31.7957166392092</v>
      </c>
      <c r="J442" s="471" t="n">
        <v>20.0988467874794</v>
      </c>
      <c r="K442" s="471" t="n">
        <v>3.78912685337727</v>
      </c>
    </row>
    <row r="443">
      <c r="A443" s="471" t="s">
        <v>32</v>
      </c>
      <c r="B443" s="471" t="s">
        <v>33</v>
      </c>
      <c r="C443" s="471" t="s">
        <v>15</v>
      </c>
      <c r="D443" s="471" t="n">
        <v>28.8224227</v>
      </c>
      <c r="E443" s="471" t="n">
        <v>16.2100864</v>
      </c>
      <c r="F443" s="471" t="n">
        <v>29.9231911</v>
      </c>
      <c r="G443" s="471" t="n">
        <v>9.7571092</v>
      </c>
      <c r="H443" s="471" t="n">
        <v>34.0236888661138</v>
      </c>
      <c r="I443" s="471" t="n">
        <v>19.1353427124092</v>
      </c>
      <c r="J443" s="471" t="n">
        <v>35.3231008532695</v>
      </c>
      <c r="K443" s="471" t="n">
        <v>11.5178675682075</v>
      </c>
    </row>
    <row r="444">
      <c r="A444" s="471" t="s">
        <v>32</v>
      </c>
      <c r="B444" s="471" t="s">
        <v>33</v>
      </c>
      <c r="C444" s="471" t="s">
        <v>16</v>
      </c>
      <c r="D444" s="471" t="n">
        <v>1386.4494121</v>
      </c>
      <c r="E444" s="471" t="n">
        <v>1898.0575604</v>
      </c>
      <c r="F444" s="471" t="n">
        <v>1732.6545175</v>
      </c>
      <c r="G444" s="471" t="n">
        <v>804.8223873</v>
      </c>
      <c r="H444" s="471" t="n">
        <v>23.8140372993094</v>
      </c>
      <c r="I444" s="471" t="n">
        <v>32.6015598875248</v>
      </c>
      <c r="J444" s="471" t="n">
        <v>29.7605516266654</v>
      </c>
      <c r="K444" s="471" t="n">
        <v>13.8238511865004</v>
      </c>
    </row>
    <row r="445">
      <c r="A445" s="471" t="s">
        <v>34</v>
      </c>
      <c r="B445" s="471" t="s">
        <v>35</v>
      </c>
      <c r="C445" s="471" t="s">
        <v>15</v>
      </c>
      <c r="D445" s="471" t="n">
        <v>25.6724691</v>
      </c>
      <c r="E445" s="471" t="n">
        <v>11.276692</v>
      </c>
      <c r="F445" s="471" t="n">
        <v>10.0084927</v>
      </c>
      <c r="G445" s="471" t="n">
        <v>2.6392258</v>
      </c>
      <c r="H445" s="471" t="n">
        <v>51.762266713247</v>
      </c>
      <c r="I445" s="471" t="n">
        <v>22.7366965239483</v>
      </c>
      <c r="J445" s="471" t="n">
        <v>20.1796822314604</v>
      </c>
      <c r="K445" s="471" t="n">
        <v>5.32135453134435</v>
      </c>
    </row>
    <row r="446">
      <c r="A446" s="471" t="s">
        <v>34</v>
      </c>
      <c r="B446" s="471" t="s">
        <v>35</v>
      </c>
      <c r="C446" s="471" t="s">
        <v>16</v>
      </c>
      <c r="D446" s="471" t="n">
        <v>240.7304223</v>
      </c>
      <c r="E446" s="471" t="n">
        <v>318.0391733</v>
      </c>
      <c r="F446" s="471" t="n">
        <v>104.5345305</v>
      </c>
      <c r="G446" s="471" t="n">
        <v>29.4054002</v>
      </c>
      <c r="H446" s="471" t="n">
        <v>34.7520011144966</v>
      </c>
      <c r="I446" s="471" t="n">
        <v>45.9123429410242</v>
      </c>
      <c r="J446" s="471" t="n">
        <v>15.0906731510327</v>
      </c>
      <c r="K446" s="471" t="n">
        <v>4.24498279344654</v>
      </c>
    </row>
    <row r="447">
      <c r="A447" s="471" t="s">
        <v>36</v>
      </c>
      <c r="B447" s="471" t="s">
        <v>37</v>
      </c>
      <c r="C447" s="471" t="s">
        <v>15</v>
      </c>
      <c r="D447" s="471" t="n">
        <v>27.3319988</v>
      </c>
      <c r="E447" s="471" t="n">
        <v>17.6463782</v>
      </c>
      <c r="F447" s="471" t="n">
        <v>8.4480375</v>
      </c>
      <c r="G447" s="471" t="n">
        <v>1.8212295</v>
      </c>
      <c r="H447" s="471" t="n">
        <v>49.4717906884862</v>
      </c>
      <c r="I447" s="471" t="n">
        <v>31.9405080875485</v>
      </c>
      <c r="J447" s="471" t="n">
        <v>15.291217667128</v>
      </c>
      <c r="K447" s="471" t="n">
        <v>3.29648355683728</v>
      </c>
    </row>
    <row r="448">
      <c r="A448" s="471" t="s">
        <v>36</v>
      </c>
      <c r="B448" s="471" t="s">
        <v>37</v>
      </c>
      <c r="C448" s="471" t="s">
        <v>16</v>
      </c>
      <c r="D448" s="471" t="n">
        <v>756.7868173</v>
      </c>
      <c r="E448" s="471" t="n">
        <v>475.7462888</v>
      </c>
      <c r="F448" s="471" t="n">
        <v>243.2431017</v>
      </c>
      <c r="G448" s="471" t="n">
        <v>52.4905765</v>
      </c>
      <c r="H448" s="471" t="n">
        <v>49.5192871476713</v>
      </c>
      <c r="I448" s="471" t="n">
        <v>31.1297931544006</v>
      </c>
      <c r="J448" s="471" t="n">
        <v>15.9162722241205</v>
      </c>
      <c r="K448" s="471" t="n">
        <v>3.43464747380756</v>
      </c>
    </row>
    <row r="449">
      <c r="A449" s="471" t="s">
        <v>38</v>
      </c>
      <c r="B449" s="471" t="s">
        <v>39</v>
      </c>
      <c r="C449" s="471" t="s">
        <v>15</v>
      </c>
      <c r="D449" s="471" t="n">
        <v>11.0927133</v>
      </c>
      <c r="E449" s="471" t="n">
        <v>0</v>
      </c>
      <c r="F449" s="471" t="n">
        <v>9.8002942</v>
      </c>
      <c r="G449" s="471" t="n">
        <v>0</v>
      </c>
      <c r="H449" s="471" t="n">
        <v>53.092946527684</v>
      </c>
      <c r="I449" s="471" t="n">
        <v>0</v>
      </c>
      <c r="J449" s="471" t="n">
        <v>46.907053472316</v>
      </c>
      <c r="K449" s="471" t="n">
        <v>0</v>
      </c>
    </row>
    <row r="450">
      <c r="A450" s="471" t="s">
        <v>38</v>
      </c>
      <c r="B450" s="471" t="s">
        <v>39</v>
      </c>
      <c r="C450" s="471" t="s">
        <v>16</v>
      </c>
      <c r="D450" s="471" t="n">
        <v>594.1265157</v>
      </c>
      <c r="E450" s="471" t="n">
        <v>1116.6334305</v>
      </c>
      <c r="F450" s="471" t="n">
        <v>399.8065005</v>
      </c>
      <c r="G450" s="471" t="n">
        <v>85.3638204</v>
      </c>
      <c r="H450" s="471" t="n">
        <v>27.0558006600373</v>
      </c>
      <c r="I450" s="471" t="n">
        <v>50.8501315925052</v>
      </c>
      <c r="J450" s="471" t="n">
        <v>18.2067029399797</v>
      </c>
      <c r="K450" s="471" t="n">
        <v>3.88736480747786</v>
      </c>
    </row>
    <row r="451">
      <c r="A451" t="s">
        <v>19</v>
      </c>
    </row>
    <row r="452">
      <c r="A452" t="s">
        <v>20</v>
      </c>
    </row>
    <row r="453">
      <c r="A453" t="s">
        <v>21</v>
      </c>
    </row>
    <row r="454">
      <c r="A454" t="s">
        <v>22</v>
      </c>
    </row>
    <row r="455">
      <c r="A455" t="s">
        <v>23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nchaparro</dc:creator>
  <cp:lastModifiedBy>nchaparro</cp:lastModifiedBy>
  <dcterms:created xsi:type="dcterms:W3CDTF">2022-09-30T11:31:59Z</dcterms:created>
</coreProperties>
</file>